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2.xml" ContentType="application/vnd.openxmlformats-officedocument.drawing+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drawings/drawing3.xml" ContentType="application/vnd.openxmlformats-officedocument.drawing+xml"/>
  <Override PartName="/xl/comments16.xml" ContentType="application/vnd.openxmlformats-officedocument.spreadsheetml.comments+xml"/>
  <Override PartName="/xl/comments17.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codeName="ThisWorkbook" defaultThemeVersion="124226"/>
  <mc:AlternateContent xmlns:mc="http://schemas.openxmlformats.org/markup-compatibility/2006">
    <mc:Choice Requires="x15">
      <x15ac:absPath xmlns:x15ac="http://schemas.microsoft.com/office/spreadsheetml/2010/11/ac" url="C:\Users\djdan\Dropbox\Formula Student\Formula Student (1)\SES\"/>
    </mc:Choice>
  </mc:AlternateContent>
  <xr:revisionPtr revIDLastSave="0" documentId="8_{656AE8D2-CF45-482B-99BA-C74EC6EA027C}" xr6:coauthVersionLast="47" xr6:coauthVersionMax="47" xr10:uidLastSave="{00000000-0000-0000-0000-000000000000}"/>
  <bookViews>
    <workbookView xWindow="-120" yWindow="-120" windowWidth="51840" windowHeight="21120" tabRatio="956" xr2:uid="{00000000-000D-0000-FFFF-FFFF00000000}"/>
  </bookViews>
  <sheets>
    <sheet name="Read_Me" sheetId="33" r:id="rId1"/>
    <sheet name="Version History" sheetId="35" r:id="rId2"/>
    <sheet name="Rules Clarifications" sheetId="41" r:id="rId3"/>
    <sheet name="Cover Sheet" sheetId="14" r:id="rId4"/>
    <sheet name="Chassis Pics" sheetId="77" r:id="rId5"/>
    <sheet name="Evidence of Change" sheetId="81" r:id="rId6"/>
    <sheet name="Additional Info" sheetId="30" r:id="rId7"/>
    <sheet name="Harness Attachments" sheetId="24" r:id="rId8"/>
    <sheet name="MaterialData" sheetId="2" r:id="rId9"/>
    <sheet name="Laminate Tests" sheetId="21" r:id="rId10"/>
    <sheet name="Shear Tests" sheetId="22" r:id="rId11"/>
    <sheet name="Main Hoop Tubing" sheetId="1" r:id="rId12"/>
    <sheet name="Front Hoop Tubing" sheetId="7" r:id="rId13"/>
    <sheet name="Main Hoop Bracing" sheetId="8" r:id="rId14"/>
    <sheet name="MHoop Brace Spt" sheetId="12" r:id="rId15"/>
    <sheet name="FHoop Bracing" sheetId="34" r:id="rId16"/>
    <sheet name="Ft Bulkhead" sheetId="11" r:id="rId17"/>
    <sheet name="FBH S'pt Structure" sheetId="6" r:id="rId18"/>
    <sheet name="Side Impact Struct." sheetId="3" r:id="rId19"/>
    <sheet name="Shoulder Harness Bar" sheetId="13" r:id="rId20"/>
    <sheet name="IA AI Plate" sheetId="19" r:id="rId21"/>
    <sheet name="EV Accumulator Protection" sheetId="39" r:id="rId22"/>
    <sheet name="EV Tractive System Prot'n" sheetId="38" r:id="rId23"/>
    <sheet name="Main Hoop Attachments" sheetId="18" r:id="rId24"/>
    <sheet name="Front Hoop Attachments" sheetId="27" r:id="rId25"/>
    <sheet name="Hoop B'ing Attachments" sheetId="28" r:id="rId26"/>
    <sheet name="IA Attachments" sheetId="58" r:id="rId27"/>
    <sheet name="EV Acc Container + Mount" sheetId="61" r:id="rId28"/>
    <sheet name="EV Alt Matl - 3pt Bending" sheetId="72" r:id="rId29"/>
    <sheet name="EV Alt Matl - Shear" sheetId="71" r:id="rId30"/>
    <sheet name="EV Alt. Matls Summary" sheetId="63" r:id="rId31"/>
    <sheet name="Welded Tube Inserts" sheetId="32" r:id="rId32"/>
    <sheet name="Steering Rack Collars" sheetId="76" r:id="rId33"/>
    <sheet name="Monocoque Lap Joints" sheetId="75" r:id="rId34"/>
    <sheet name="Chassis Configuration Examples" sheetId="79" r:id="rId35"/>
    <sheet name="MHoop Brace Guidance Notes" sheetId="48" r:id="rId36"/>
    <sheet name="FHoop Brace Guidance Notes" sheetId="50" r:id="rId37"/>
    <sheet name="FBH Support Guidance Notes" sheetId="51" r:id="rId38"/>
    <sheet name="Comp AIP Guidance Notes" sheetId="54" r:id="rId39"/>
    <sheet name="SIS Guidance Notes" sheetId="56" r:id="rId40"/>
    <sheet name="Perm' Shear Guidance" sheetId="55" r:id="rId41"/>
    <sheet name="Monocoque Attachments Guidance" sheetId="57" r:id="rId42"/>
  </sheets>
  <externalReferences>
    <externalReference r:id="rId43"/>
  </externalReferences>
  <definedNames>
    <definedName name="_xlnm._FilterDatabase" localSheetId="8" hidden="1">MaterialData!$C$4:$I$14</definedName>
    <definedName name="AIP" localSheetId="29">[1]MaterialData!$C$3:$E$3,[1]MaterialData!$L$3</definedName>
    <definedName name="AIP">MaterialData!$C$4:$E$4,MaterialData!$P$4</definedName>
    <definedName name="ConstructionType" localSheetId="4">MaterialData!#REF!</definedName>
    <definedName name="ConstructionType" localSheetId="29">[1]MaterialData!$B$20:$B$22</definedName>
    <definedName name="ConstructionType">MaterialData!#REF!</definedName>
    <definedName name="Innertable" localSheetId="29">[1]MaterialData!$C$5:$L$10</definedName>
    <definedName name="Innertable">MaterialData!$C$10:$P$15</definedName>
    <definedName name="Materialname">MaterialData!$C$5:$P$5</definedName>
    <definedName name="Materials" localSheetId="29">[1]MaterialData!$C$3:$K$3</definedName>
    <definedName name="Materials">MaterialData!$C$4:$K$4</definedName>
    <definedName name="Metallic_Mats" localSheetId="29">[1]MaterialData!$C$3:$E$3</definedName>
    <definedName name="Metallic_Mats">MaterialData!$C$4:$E$4</definedName>
    <definedName name="_xlnm.Print_Area" localSheetId="4">'Chassis Pics'!$A$1:$AH$67</definedName>
    <definedName name="_xlnm.Print_Area" localSheetId="38">'Comp AIP Guidance Notes'!$A$1:$S$57</definedName>
    <definedName name="_xlnm.Print_Area" localSheetId="29">'EV Alt Matl - Shear'!$A$1:$S$52</definedName>
    <definedName name="_xlnm.Print_Area" localSheetId="30">'EV Alt. Matls Summary'!$A$1:$J$26</definedName>
    <definedName name="_xlnm.Print_Area" localSheetId="17">'FBH S''pt Structure'!$A$1:$P$191</definedName>
    <definedName name="_xlnm.Print_Area" localSheetId="37">'FBH Support Guidance Notes'!$A$1:$AL$57</definedName>
    <definedName name="_xlnm.Print_Area" localSheetId="36">'FHoop Brace Guidance Notes'!$A$1:$S$57</definedName>
    <definedName name="_xlnm.Print_Area" localSheetId="15">'FHoop Bracing'!$A$1:$M$190</definedName>
    <definedName name="_xlnm.Print_Area" localSheetId="16">'Ft Bulkhead'!$A$1:$AA$191</definedName>
    <definedName name="_xlnm.Print_Area" localSheetId="7">'Harness Attachments'!$A$1:$S$47</definedName>
    <definedName name="_xlnm.Print_Area" localSheetId="20">'IA AI Plate'!$A$1:$P$195</definedName>
    <definedName name="_xlnm.Print_Area" localSheetId="8">MaterialData!$A$1:$P$19</definedName>
    <definedName name="_xlnm.Print_Area" localSheetId="14">'MHoop Brace Spt'!$A$1:$M$190</definedName>
    <definedName name="_xlnm.Print_Area" localSheetId="41">'Monocoque Attachments Guidance'!$A$1:$AL$57</definedName>
    <definedName name="_xlnm.Print_Area" localSheetId="40">'Perm'' Shear Guidance'!$A$1:$S$57</definedName>
    <definedName name="_xlnm.Print_Area" localSheetId="10">'Shear Tests'!$T$1:$AL$54</definedName>
    <definedName name="_xlnm.Print_Area" localSheetId="18">'Side Impact Struct.'!$A$1:$Q$191</definedName>
    <definedName name="_xlnm.Print_Area" localSheetId="39">'SIS Guidance Notes'!$A$1:$S$56</definedName>
    <definedName name="_xlnm.Print_Area" localSheetId="32">'Steering Rack Collars'!$A$1:$J$164</definedName>
    <definedName name="_xlnm.Print_Area" localSheetId="31">'Welded Tube Inserts'!$A$1:$J$165</definedName>
    <definedName name="Table">MaterialData!$B$4:$P$15</definedName>
    <definedName name="Tube_Type" localSheetId="4">MaterialData!#REF!</definedName>
    <definedName name="Tube_Type" localSheetId="29">[1]MaterialData!$B$24:$B$25</definedName>
    <definedName name="Tube_Type">MaterialData!#REF!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3" i="14" l="1"/>
  <c r="D11" i="58"/>
  <c r="D10" i="58"/>
  <c r="D8" i="58"/>
  <c r="D6" i="58"/>
  <c r="AA2" i="14" l="1"/>
  <c r="S21" i="77" l="1"/>
  <c r="S22" i="77"/>
  <c r="J12" i="61" l="1"/>
  <c r="GL53" i="22"/>
  <c r="P15" i="2" s="1"/>
  <c r="GN2" i="22"/>
  <c r="GI2" i="22"/>
  <c r="FS53" i="22"/>
  <c r="O15" i="2" s="1"/>
  <c r="FU2" i="22"/>
  <c r="FP2" i="22"/>
  <c r="EZ53" i="22"/>
  <c r="N15" i="2" s="1"/>
  <c r="FB2" i="22"/>
  <c r="EW2" i="22"/>
  <c r="EG53" i="22"/>
  <c r="M15" i="2" s="1"/>
  <c r="EI2" i="22"/>
  <c r="ED2" i="22"/>
  <c r="DN53" i="22"/>
  <c r="L15" i="2" s="1"/>
  <c r="DP2" i="22"/>
  <c r="DK2" i="22"/>
  <c r="CU53" i="22"/>
  <c r="K15" i="2" s="1"/>
  <c r="CW2" i="22"/>
  <c r="CR2" i="22"/>
  <c r="CB53" i="22"/>
  <c r="J15" i="2" s="1"/>
  <c r="CD2" i="22"/>
  <c r="BY2" i="22"/>
  <c r="BI53" i="22"/>
  <c r="I15" i="2" s="1"/>
  <c r="BK2" i="22"/>
  <c r="BF2" i="22"/>
  <c r="AP53" i="22"/>
  <c r="H15" i="2" s="1"/>
  <c r="AR2" i="22"/>
  <c r="AM2" i="22"/>
  <c r="T2" i="22"/>
  <c r="Y2" i="22"/>
  <c r="F2" i="22"/>
  <c r="P8" i="2"/>
  <c r="D15" i="19" s="1"/>
  <c r="P9" i="2"/>
  <c r="D16" i="19" s="1"/>
  <c r="P7" i="2"/>
  <c r="D14" i="19" s="1"/>
  <c r="HD62" i="21"/>
  <c r="P10" i="2" s="1"/>
  <c r="HD61" i="21"/>
  <c r="HD63" i="21" s="1"/>
  <c r="P11" i="2" s="1"/>
  <c r="P12" i="2" s="1"/>
  <c r="HO45" i="21"/>
  <c r="O8" i="2"/>
  <c r="O9" i="2"/>
  <c r="O7" i="2"/>
  <c r="N8" i="2"/>
  <c r="N9" i="2"/>
  <c r="N7" i="2"/>
  <c r="M8" i="2"/>
  <c r="M9" i="2"/>
  <c r="M7" i="2"/>
  <c r="L8" i="2"/>
  <c r="L9" i="2"/>
  <c r="L7" i="2"/>
  <c r="K8" i="2"/>
  <c r="K9" i="2"/>
  <c r="K7" i="2"/>
  <c r="J8" i="2"/>
  <c r="J9" i="2"/>
  <c r="J7" i="2"/>
  <c r="H8" i="2"/>
  <c r="H9" i="2"/>
  <c r="H7" i="2"/>
  <c r="G8" i="2"/>
  <c r="G9" i="2"/>
  <c r="G7" i="2"/>
  <c r="I8" i="2" l="1"/>
  <c r="I9" i="2"/>
  <c r="I7" i="2"/>
  <c r="F8" i="2"/>
  <c r="F9" i="2"/>
  <c r="F7" i="2"/>
  <c r="I19" i="3" s="1"/>
  <c r="O5" i="2"/>
  <c r="N5" i="2"/>
  <c r="M5" i="2"/>
  <c r="L5" i="2"/>
  <c r="K5" i="2"/>
  <c r="J5" i="2"/>
  <c r="H5" i="2"/>
  <c r="I5" i="2"/>
  <c r="G5" i="2"/>
  <c r="F5" i="2"/>
  <c r="GK62" i="21"/>
  <c r="O10" i="2" s="1"/>
  <c r="GK61" i="21"/>
  <c r="GK63" i="21" s="1"/>
  <c r="O12" i="2" s="1"/>
  <c r="O11" i="2" s="1"/>
  <c r="GV45" i="21"/>
  <c r="FR62" i="21"/>
  <c r="N10" i="2" s="1"/>
  <c r="EY62" i="21"/>
  <c r="M10" i="2" s="1"/>
  <c r="EF62" i="21"/>
  <c r="L10" i="2" s="1"/>
  <c r="DM62" i="21"/>
  <c r="K10" i="2" s="1"/>
  <c r="FR61" i="21"/>
  <c r="FR63" i="21" s="1"/>
  <c r="N12" i="2" s="1"/>
  <c r="N11" i="2" s="1"/>
  <c r="EY61" i="21"/>
  <c r="EY63" i="21" s="1"/>
  <c r="M12" i="2" s="1"/>
  <c r="M11" i="2" s="1"/>
  <c r="EF61" i="21"/>
  <c r="EF63" i="21" s="1"/>
  <c r="L12" i="2" s="1"/>
  <c r="L11" i="2" s="1"/>
  <c r="DM61" i="21"/>
  <c r="DM63" i="21" s="1"/>
  <c r="K12" i="2" s="1"/>
  <c r="K11" i="2" s="1"/>
  <c r="GC45" i="21"/>
  <c r="FJ45" i="21"/>
  <c r="EQ45" i="21"/>
  <c r="DX45" i="21"/>
  <c r="CT62" i="21"/>
  <c r="J10" i="2" s="1"/>
  <c r="CT61" i="21"/>
  <c r="CT63" i="21" s="1"/>
  <c r="J12" i="2" s="1"/>
  <c r="J11" i="2" s="1"/>
  <c r="DE45" i="21"/>
  <c r="CA61" i="21"/>
  <c r="CA63" i="21" s="1"/>
  <c r="I12" i="2" s="1"/>
  <c r="I11" i="2" s="1"/>
  <c r="CL45" i="21"/>
  <c r="CA62" i="21" s="1"/>
  <c r="I10" i="2" s="1"/>
  <c r="BS45" i="21"/>
  <c r="BH62" i="21"/>
  <c r="H10" i="2" s="1"/>
  <c r="BH61" i="21"/>
  <c r="BH63" i="21" s="1"/>
  <c r="H12" i="2" s="1"/>
  <c r="H11" i="2" s="1"/>
  <c r="AZ45" i="21"/>
  <c r="AG46" i="21"/>
  <c r="AO62" i="21"/>
  <c r="G10" i="2" s="1"/>
  <c r="AO61" i="21"/>
  <c r="AO63" i="21" s="1"/>
  <c r="G12" i="2" s="1"/>
  <c r="G11" i="2" s="1"/>
  <c r="N53" i="21"/>
  <c r="V51" i="21"/>
  <c r="F20" i="12" l="1"/>
  <c r="I20" i="38"/>
  <c r="I20" i="39"/>
  <c r="F20" i="34"/>
  <c r="F20" i="13"/>
  <c r="F20" i="11"/>
  <c r="J20" i="3"/>
  <c r="I20" i="6"/>
  <c r="I20" i="3"/>
  <c r="F21" i="12"/>
  <c r="I21" i="38"/>
  <c r="I21" i="39"/>
  <c r="F21" i="13"/>
  <c r="F21" i="11"/>
  <c r="J21" i="3"/>
  <c r="F21" i="34"/>
  <c r="I21" i="6"/>
  <c r="I21" i="3"/>
  <c r="J18" i="3"/>
  <c r="S20" i="77"/>
  <c r="S19" i="77"/>
  <c r="S18" i="77"/>
  <c r="S17" i="77"/>
  <c r="S16" i="77"/>
  <c r="S15" i="77"/>
  <c r="S13" i="77"/>
  <c r="AL41" i="77" l="1"/>
  <c r="AM41" i="77"/>
  <c r="AO41" i="77"/>
  <c r="AP41" i="77"/>
  <c r="AQ41" i="77"/>
  <c r="AR41" i="77"/>
  <c r="AS41" i="77" s="1"/>
  <c r="AL42" i="77"/>
  <c r="AM42" i="77"/>
  <c r="AO42" i="77"/>
  <c r="AP42" i="77"/>
  <c r="AQ42" i="77"/>
  <c r="AR42" i="77"/>
  <c r="AL43" i="77"/>
  <c r="AN43" i="77" s="1"/>
  <c r="AM43" i="77"/>
  <c r="AO43" i="77"/>
  <c r="AP43" i="77"/>
  <c r="AQ43" i="77"/>
  <c r="AR43" i="77"/>
  <c r="AS43" i="77" s="1"/>
  <c r="AL44" i="77"/>
  <c r="AM44" i="77"/>
  <c r="AN44" i="77"/>
  <c r="AO44" i="77"/>
  <c r="AP44" i="77"/>
  <c r="AQ44" i="77"/>
  <c r="AR44" i="77"/>
  <c r="AS44" i="77" s="1"/>
  <c r="AL45" i="77"/>
  <c r="AN45" i="77" s="1"/>
  <c r="AM45" i="77"/>
  <c r="AO45" i="77"/>
  <c r="AP45" i="77"/>
  <c r="AQ45" i="77"/>
  <c r="AR45" i="77"/>
  <c r="AS45" i="77" s="1"/>
  <c r="AL46" i="77"/>
  <c r="AN46" i="77" s="1"/>
  <c r="AM46" i="77"/>
  <c r="AO46" i="77"/>
  <c r="AP46" i="77"/>
  <c r="AQ46" i="77"/>
  <c r="AR46" i="77"/>
  <c r="AL47" i="77"/>
  <c r="AN47" i="77" s="1"/>
  <c r="AM47" i="77"/>
  <c r="AO47" i="77"/>
  <c r="AP47" i="77"/>
  <c r="AQ47" i="77"/>
  <c r="AR47" i="77"/>
  <c r="AS47" i="77" s="1"/>
  <c r="AL48" i="77"/>
  <c r="AN48" i="77" s="1"/>
  <c r="AM48" i="77"/>
  <c r="AO48" i="77"/>
  <c r="AP48" i="77"/>
  <c r="AQ48" i="77"/>
  <c r="AR48" i="77"/>
  <c r="AL49" i="77"/>
  <c r="AM49" i="77"/>
  <c r="AO49" i="77"/>
  <c r="AP49" i="77"/>
  <c r="AQ49" i="77"/>
  <c r="AR49" i="77"/>
  <c r="AL50" i="77"/>
  <c r="AM50" i="77"/>
  <c r="AN50" i="77"/>
  <c r="AO50" i="77"/>
  <c r="AP50" i="77"/>
  <c r="AQ50" i="77"/>
  <c r="AR50" i="77"/>
  <c r="AL51" i="77"/>
  <c r="AM51" i="77"/>
  <c r="AN51" i="77"/>
  <c r="AO51" i="77"/>
  <c r="AP51" i="77"/>
  <c r="AQ51" i="77"/>
  <c r="AR51" i="77"/>
  <c r="AS51" i="77" s="1"/>
  <c r="AL52" i="77"/>
  <c r="AN52" i="77" s="1"/>
  <c r="AM52" i="77"/>
  <c r="AO52" i="77"/>
  <c r="AP52" i="77"/>
  <c r="AQ52" i="77"/>
  <c r="AR52" i="77"/>
  <c r="AL53" i="77"/>
  <c r="AM53" i="77"/>
  <c r="AN53" i="77" s="1"/>
  <c r="AO53" i="77"/>
  <c r="AP53" i="77"/>
  <c r="AQ53" i="77"/>
  <c r="AR53" i="77"/>
  <c r="AL54" i="77"/>
  <c r="AM54" i="77"/>
  <c r="AO54" i="77"/>
  <c r="AP54" i="77"/>
  <c r="AQ54" i="77"/>
  <c r="AS54" i="77" s="1"/>
  <c r="AR54" i="77"/>
  <c r="AL55" i="77"/>
  <c r="AM55" i="77"/>
  <c r="AO55" i="77"/>
  <c r="AP55" i="77"/>
  <c r="AQ55" i="77"/>
  <c r="AR55" i="77"/>
  <c r="AS55" i="77" s="1"/>
  <c r="AL56" i="77"/>
  <c r="AN56" i="77" s="1"/>
  <c r="AM56" i="77"/>
  <c r="AO56" i="77"/>
  <c r="AP56" i="77"/>
  <c r="AQ56" i="77"/>
  <c r="AR56" i="77"/>
  <c r="AL57" i="77"/>
  <c r="AM57" i="77"/>
  <c r="AO57" i="77"/>
  <c r="AP57" i="77"/>
  <c r="AQ57" i="77"/>
  <c r="AR57" i="77"/>
  <c r="AS57" i="77" s="1"/>
  <c r="AL58" i="77"/>
  <c r="AM58" i="77"/>
  <c r="AO58" i="77"/>
  <c r="AP58" i="77"/>
  <c r="AQ58" i="77"/>
  <c r="AS58" i="77" s="1"/>
  <c r="AR58" i="77"/>
  <c r="AL59" i="77"/>
  <c r="AM59" i="77"/>
  <c r="AO59" i="77"/>
  <c r="AP59" i="77"/>
  <c r="AQ59" i="77"/>
  <c r="AR59" i="77"/>
  <c r="AS59" i="77" s="1"/>
  <c r="AL60" i="77"/>
  <c r="AM60" i="77"/>
  <c r="AO60" i="77"/>
  <c r="AP60" i="77"/>
  <c r="AQ60" i="77"/>
  <c r="AR60" i="77"/>
  <c r="AL61" i="77"/>
  <c r="AM61" i="77"/>
  <c r="AO61" i="77"/>
  <c r="AP61" i="77"/>
  <c r="AQ61" i="77"/>
  <c r="AR61" i="77"/>
  <c r="AS61" i="77" s="1"/>
  <c r="AL62" i="77"/>
  <c r="AM62" i="77"/>
  <c r="AO62" i="77"/>
  <c r="AP62" i="77"/>
  <c r="AQ62" i="77"/>
  <c r="AS62" i="77" s="1"/>
  <c r="AR62" i="77"/>
  <c r="AL63" i="77"/>
  <c r="AM63" i="77"/>
  <c r="AO63" i="77"/>
  <c r="AP63" i="77"/>
  <c r="AQ63" i="77"/>
  <c r="AR63" i="77"/>
  <c r="AL64" i="77"/>
  <c r="AM64" i="77"/>
  <c r="AO64" i="77"/>
  <c r="AP64" i="77"/>
  <c r="AQ64" i="77"/>
  <c r="AR64" i="77"/>
  <c r="AO17" i="77"/>
  <c r="AP17" i="77"/>
  <c r="AQ17" i="77"/>
  <c r="AR17" i="77"/>
  <c r="AO18" i="77"/>
  <c r="AP18" i="77"/>
  <c r="AQ18" i="77"/>
  <c r="AR18" i="77"/>
  <c r="AO19" i="77"/>
  <c r="AP19" i="77"/>
  <c r="AQ19" i="77"/>
  <c r="AR19" i="77"/>
  <c r="AS19" i="77" s="1"/>
  <c r="AO20" i="77"/>
  <c r="AP20" i="77"/>
  <c r="AQ20" i="77"/>
  <c r="AR20" i="77"/>
  <c r="AO21" i="77"/>
  <c r="AP21" i="77"/>
  <c r="AQ21" i="77"/>
  <c r="AR21" i="77"/>
  <c r="AS21" i="77" s="1"/>
  <c r="AO22" i="77"/>
  <c r="AP22" i="77"/>
  <c r="AQ22" i="77"/>
  <c r="AR22" i="77"/>
  <c r="AO23" i="77"/>
  <c r="AP23" i="77"/>
  <c r="AQ23" i="77"/>
  <c r="AR23" i="77"/>
  <c r="AS23" i="77" s="1"/>
  <c r="AO24" i="77"/>
  <c r="AP24" i="77"/>
  <c r="AQ24" i="77"/>
  <c r="AR24" i="77"/>
  <c r="AO25" i="77"/>
  <c r="AP25" i="77"/>
  <c r="AQ25" i="77"/>
  <c r="AR25" i="77"/>
  <c r="AS25" i="77" s="1"/>
  <c r="AO26" i="77"/>
  <c r="AP26" i="77"/>
  <c r="AQ26" i="77"/>
  <c r="AR26" i="77"/>
  <c r="AO27" i="77"/>
  <c r="AP27" i="77"/>
  <c r="AQ27" i="77"/>
  <c r="AR27" i="77"/>
  <c r="AS27" i="77" s="1"/>
  <c r="AO28" i="77"/>
  <c r="AP28" i="77"/>
  <c r="AQ28" i="77"/>
  <c r="AR28" i="77"/>
  <c r="AO29" i="77"/>
  <c r="AP29" i="77"/>
  <c r="AQ29" i="77"/>
  <c r="AR29" i="77"/>
  <c r="AS29" i="77" s="1"/>
  <c r="AO30" i="77"/>
  <c r="AP30" i="77"/>
  <c r="AQ30" i="77"/>
  <c r="AR30" i="77"/>
  <c r="AO31" i="77"/>
  <c r="AP31" i="77"/>
  <c r="AQ31" i="77"/>
  <c r="AR31" i="77"/>
  <c r="AS31" i="77" s="1"/>
  <c r="AO32" i="77"/>
  <c r="AP32" i="77"/>
  <c r="AQ32" i="77"/>
  <c r="AR32" i="77"/>
  <c r="AO33" i="77"/>
  <c r="AP33" i="77"/>
  <c r="AQ33" i="77"/>
  <c r="AR33" i="77"/>
  <c r="AS33" i="77" s="1"/>
  <c r="AO34" i="77"/>
  <c r="AP34" i="77"/>
  <c r="AQ34" i="77"/>
  <c r="AR34" i="77"/>
  <c r="AO35" i="77"/>
  <c r="AP35" i="77"/>
  <c r="AQ35" i="77"/>
  <c r="AR35" i="77"/>
  <c r="AS35" i="77" s="1"/>
  <c r="AO36" i="77"/>
  <c r="AP36" i="77"/>
  <c r="AQ36" i="77"/>
  <c r="AR36" i="77"/>
  <c r="AO37" i="77"/>
  <c r="AP37" i="77"/>
  <c r="AQ37" i="77"/>
  <c r="AR37" i="77"/>
  <c r="AS37" i="77" s="1"/>
  <c r="AO38" i="77"/>
  <c r="AP38" i="77"/>
  <c r="AQ38" i="77"/>
  <c r="AR38" i="77"/>
  <c r="AO39" i="77"/>
  <c r="AP39" i="77"/>
  <c r="AQ39" i="77"/>
  <c r="AR39" i="77"/>
  <c r="AS39" i="77" s="1"/>
  <c r="AO40" i="77"/>
  <c r="AP40" i="77"/>
  <c r="AQ40" i="77"/>
  <c r="AR40" i="77"/>
  <c r="AL27" i="77"/>
  <c r="AM27" i="77"/>
  <c r="AL28" i="77"/>
  <c r="AM28" i="77"/>
  <c r="AL29" i="77"/>
  <c r="AM29" i="77"/>
  <c r="AL30" i="77"/>
  <c r="AN30" i="77" s="1"/>
  <c r="AM30" i="77"/>
  <c r="AL31" i="77"/>
  <c r="AM31" i="77"/>
  <c r="AL32" i="77"/>
  <c r="AM32" i="77"/>
  <c r="AL33" i="77"/>
  <c r="AM33" i="77"/>
  <c r="AL34" i="77"/>
  <c r="AN34" i="77" s="1"/>
  <c r="AM34" i="77"/>
  <c r="AL35" i="77"/>
  <c r="AM35" i="77"/>
  <c r="AL36" i="77"/>
  <c r="AM36" i="77"/>
  <c r="AL37" i="77"/>
  <c r="AM37" i="77"/>
  <c r="AL38" i="77"/>
  <c r="AN38" i="77" s="1"/>
  <c r="AM38" i="77"/>
  <c r="AL39" i="77"/>
  <c r="AM39" i="77"/>
  <c r="AL40" i="77"/>
  <c r="AM40" i="77"/>
  <c r="AL5" i="77"/>
  <c r="AM5" i="77"/>
  <c r="AL6" i="77"/>
  <c r="AN6" i="77" s="1"/>
  <c r="AM6" i="77"/>
  <c r="AL7" i="77"/>
  <c r="AM7" i="77"/>
  <c r="AL8" i="77"/>
  <c r="AM8" i="77"/>
  <c r="AL9" i="77"/>
  <c r="AM9" i="77"/>
  <c r="AL10" i="77"/>
  <c r="AN10" i="77" s="1"/>
  <c r="AM10" i="77"/>
  <c r="AL11" i="77"/>
  <c r="AM11" i="77"/>
  <c r="AL12" i="77"/>
  <c r="AM12" i="77"/>
  <c r="AL13" i="77"/>
  <c r="AM13" i="77"/>
  <c r="AL14" i="77"/>
  <c r="AM14" i="77"/>
  <c r="AL15" i="77"/>
  <c r="AM15" i="77"/>
  <c r="AL16" i="77"/>
  <c r="AM16" i="77"/>
  <c r="AL17" i="77"/>
  <c r="AM17" i="77"/>
  <c r="AL18" i="77"/>
  <c r="AN18" i="77" s="1"/>
  <c r="AM18" i="77"/>
  <c r="AL19" i="77"/>
  <c r="AM19" i="77"/>
  <c r="AL20" i="77"/>
  <c r="AM20" i="77"/>
  <c r="AL21" i="77"/>
  <c r="AM21" i="77"/>
  <c r="AL22" i="77"/>
  <c r="AN22" i="77" s="1"/>
  <c r="AM22" i="77"/>
  <c r="AL23" i="77"/>
  <c r="AM23" i="77"/>
  <c r="AL24" i="77"/>
  <c r="AM24" i="77"/>
  <c r="AL25" i="77"/>
  <c r="AM25" i="77"/>
  <c r="AL26" i="77"/>
  <c r="AN26" i="77" s="1"/>
  <c r="AM26" i="77"/>
  <c r="AM4" i="77"/>
  <c r="AL4" i="77"/>
  <c r="Z5" i="77"/>
  <c r="AA5" i="77"/>
  <c r="AB5" i="77"/>
  <c r="AO5" i="77" s="1"/>
  <c r="AC5" i="77"/>
  <c r="AD5" i="77"/>
  <c r="AE5" i="77"/>
  <c r="AS5" i="77" s="1"/>
  <c r="Z6" i="77"/>
  <c r="AA6" i="77"/>
  <c r="AB6" i="77"/>
  <c r="AO6" i="77" s="1"/>
  <c r="AC6" i="77"/>
  <c r="AD6" i="77"/>
  <c r="Z7" i="77"/>
  <c r="AA7" i="77"/>
  <c r="AB7" i="77"/>
  <c r="AO7" i="77" s="1"/>
  <c r="AC7" i="77"/>
  <c r="AD7" i="77"/>
  <c r="AE7" i="77"/>
  <c r="AS7" i="77" s="1"/>
  <c r="Z8" i="77"/>
  <c r="AA8" i="77"/>
  <c r="AB8" i="77"/>
  <c r="AO8" i="77" s="1"/>
  <c r="AC8" i="77"/>
  <c r="AD8" i="77"/>
  <c r="AE8" i="77"/>
  <c r="AS8" i="77" s="1"/>
  <c r="Z9" i="77"/>
  <c r="AA9" i="77"/>
  <c r="AB9" i="77"/>
  <c r="AO9" i="77" s="1"/>
  <c r="AC9" i="77"/>
  <c r="AD9" i="77"/>
  <c r="AE9" i="77"/>
  <c r="AS9" i="77" s="1"/>
  <c r="Z10" i="77"/>
  <c r="AA10" i="77"/>
  <c r="AB10" i="77"/>
  <c r="AO10" i="77" s="1"/>
  <c r="AC10" i="77"/>
  <c r="AD10" i="77"/>
  <c r="AE10" i="77"/>
  <c r="AS10" i="77" s="1"/>
  <c r="Z11" i="77"/>
  <c r="AA11" i="77"/>
  <c r="AB11" i="77"/>
  <c r="AO11" i="77" s="1"/>
  <c r="AC11" i="77"/>
  <c r="AD11" i="77"/>
  <c r="AE11" i="77"/>
  <c r="AS11" i="77" s="1"/>
  <c r="Z12" i="77"/>
  <c r="AA12" i="77"/>
  <c r="AB12" i="77"/>
  <c r="AO12" i="77" s="1"/>
  <c r="AC12" i="77"/>
  <c r="AD12" i="77"/>
  <c r="AE12" i="77"/>
  <c r="AS12" i="77" s="1"/>
  <c r="Z13" i="77"/>
  <c r="AA13" i="77"/>
  <c r="AB13" i="77"/>
  <c r="AO13" i="77" s="1"/>
  <c r="AC13" i="77"/>
  <c r="AD13" i="77"/>
  <c r="AE13" i="77"/>
  <c r="AS13" i="77" s="1"/>
  <c r="Z14" i="77"/>
  <c r="AA14" i="77"/>
  <c r="AB14" i="77"/>
  <c r="AO14" i="77" s="1"/>
  <c r="AC14" i="77"/>
  <c r="AD14" i="77"/>
  <c r="AE14" i="77"/>
  <c r="AS14" i="77" s="1"/>
  <c r="Z15" i="77"/>
  <c r="AA15" i="77"/>
  <c r="AB15" i="77"/>
  <c r="AO15" i="77" s="1"/>
  <c r="AC15" i="77"/>
  <c r="AD15" i="77"/>
  <c r="AE15" i="77"/>
  <c r="AS15" i="77" s="1"/>
  <c r="Z16" i="77"/>
  <c r="AA16" i="77"/>
  <c r="AB16" i="77"/>
  <c r="AO16" i="77" s="1"/>
  <c r="AC16" i="77"/>
  <c r="AD16" i="77"/>
  <c r="AE16" i="77"/>
  <c r="AS16" i="77" s="1"/>
  <c r="AD4" i="77"/>
  <c r="AB4" i="77"/>
  <c r="AO4" i="77" s="1"/>
  <c r="AC4" i="77"/>
  <c r="AA4" i="77"/>
  <c r="BC3" i="77"/>
  <c r="AE6" i="77" s="1"/>
  <c r="BC4" i="77"/>
  <c r="AE4" i="77" s="1"/>
  <c r="Z4" i="77"/>
  <c r="AS38" i="77" l="1"/>
  <c r="AS34" i="77"/>
  <c r="AS30" i="77"/>
  <c r="AS26" i="77"/>
  <c r="AS22" i="77"/>
  <c r="AN42" i="77"/>
  <c r="AP4" i="77"/>
  <c r="AS60" i="77"/>
  <c r="AN58" i="77"/>
  <c r="AS56" i="77"/>
  <c r="AS52" i="77"/>
  <c r="AN49" i="77"/>
  <c r="AS48" i="77"/>
  <c r="AN24" i="77"/>
  <c r="AN20" i="77"/>
  <c r="AN16" i="77"/>
  <c r="AN40" i="77"/>
  <c r="AN36" i="77"/>
  <c r="AN32" i="77"/>
  <c r="AN28" i="77"/>
  <c r="AS63" i="77"/>
  <c r="AS50" i="77"/>
  <c r="AS64" i="77"/>
  <c r="AN25" i="77"/>
  <c r="AN23" i="77"/>
  <c r="AN21" i="77"/>
  <c r="AN19" i="77"/>
  <c r="AN17" i="77"/>
  <c r="AN9" i="77"/>
  <c r="AS53" i="77"/>
  <c r="AN64" i="77"/>
  <c r="AN60" i="77"/>
  <c r="AN54" i="77"/>
  <c r="AS49" i="77"/>
  <c r="AS46" i="77"/>
  <c r="AS42" i="77"/>
  <c r="AN41" i="77"/>
  <c r="AN5" i="77"/>
  <c r="AN39" i="77"/>
  <c r="AN37" i="77"/>
  <c r="AN35" i="77"/>
  <c r="AN33" i="77"/>
  <c r="AN31" i="77"/>
  <c r="AN29" i="77"/>
  <c r="AN27" i="77"/>
  <c r="AS40" i="77"/>
  <c r="AS36" i="77"/>
  <c r="AS32" i="77"/>
  <c r="AS28" i="77"/>
  <c r="AS24" i="77"/>
  <c r="AS20" i="77"/>
  <c r="AS18" i="77"/>
  <c r="AN63" i="77"/>
  <c r="AN59" i="77"/>
  <c r="AN55" i="77"/>
  <c r="AP16" i="77"/>
  <c r="AN61" i="77"/>
  <c r="AN57" i="77"/>
  <c r="AN4" i="77"/>
  <c r="AN62" i="77"/>
  <c r="AR4" i="77"/>
  <c r="AQ12" i="77"/>
  <c r="AQ10" i="77"/>
  <c r="AQ8" i="77"/>
  <c r="AP6" i="77"/>
  <c r="AP14" i="77"/>
  <c r="AP12" i="77"/>
  <c r="AP10" i="77"/>
  <c r="AP8" i="77"/>
  <c r="AS17" i="77"/>
  <c r="AN14" i="77"/>
  <c r="AN12" i="77"/>
  <c r="AN15" i="77"/>
  <c r="AN13" i="77"/>
  <c r="AN11" i="77"/>
  <c r="AN8" i="77"/>
  <c r="AQ5" i="77"/>
  <c r="AR16" i="77"/>
  <c r="AR14" i="77"/>
  <c r="AR15" i="77"/>
  <c r="AR13" i="77"/>
  <c r="AQ11" i="77"/>
  <c r="AQ9" i="77"/>
  <c r="AR7" i="77"/>
  <c r="AP5" i="77"/>
  <c r="AP15" i="77"/>
  <c r="AP13" i="77"/>
  <c r="AP11" i="77"/>
  <c r="AP9" i="77"/>
  <c r="AP7" i="77"/>
  <c r="AQ6" i="77"/>
  <c r="AR6" i="77"/>
  <c r="AS6" i="77" s="1"/>
  <c r="AQ14" i="77"/>
  <c r="AQ16" i="77"/>
  <c r="AR8" i="77"/>
  <c r="AR10" i="77"/>
  <c r="AR12" i="77"/>
  <c r="AR5" i="77"/>
  <c r="AQ15" i="77"/>
  <c r="AR11" i="77"/>
  <c r="AR9" i="77"/>
  <c r="AQ7" i="77"/>
  <c r="AQ13" i="77"/>
  <c r="AQ4" i="77"/>
  <c r="AS4" i="77" s="1"/>
  <c r="AN7" i="77"/>
  <c r="CL48" i="72" l="1"/>
  <c r="CA48" i="72"/>
  <c r="CL44" i="72"/>
  <c r="CL49" i="72" s="1"/>
  <c r="CN48" i="72" l="1"/>
  <c r="CL51" i="72"/>
  <c r="CI53" i="72" s="1"/>
  <c r="CL50" i="72"/>
  <c r="CN49" i="72"/>
  <c r="Y11" i="14" l="1"/>
  <c r="Y10" i="14"/>
  <c r="AA9" i="14" s="1"/>
  <c r="D31" i="19"/>
  <c r="BS44" i="72"/>
  <c r="AZ44" i="72"/>
  <c r="AG44" i="72"/>
  <c r="N44" i="72"/>
  <c r="J14" i="63"/>
  <c r="J13" i="63"/>
  <c r="H14" i="63"/>
  <c r="H13" i="63"/>
  <c r="F14" i="63"/>
  <c r="F13" i="63"/>
  <c r="D14" i="63"/>
  <c r="D13" i="63"/>
  <c r="D12" i="63"/>
  <c r="F12" i="63"/>
  <c r="H12" i="63"/>
  <c r="J12" i="63"/>
  <c r="C25" i="76"/>
  <c r="D19" i="76"/>
  <c r="C19" i="76"/>
  <c r="C10" i="76"/>
  <c r="C11" i="76"/>
  <c r="C26" i="76" s="1"/>
  <c r="C9" i="76"/>
  <c r="C8" i="76"/>
  <c r="C7" i="76"/>
  <c r="C6" i="76"/>
  <c r="D6" i="76" s="1"/>
  <c r="D4" i="76"/>
  <c r="D9" i="76" s="1"/>
  <c r="AQ40" i="14"/>
  <c r="AP40" i="14"/>
  <c r="AO40" i="14"/>
  <c r="AN40" i="14"/>
  <c r="AM40" i="14"/>
  <c r="A40" i="14"/>
  <c r="C40" i="14" s="1"/>
  <c r="AP50" i="14"/>
  <c r="AP49" i="14"/>
  <c r="AP41" i="14"/>
  <c r="AO41" i="14"/>
  <c r="AP39" i="14"/>
  <c r="AP38" i="14"/>
  <c r="AP37" i="14"/>
  <c r="AP34" i="14"/>
  <c r="AO34" i="14"/>
  <c r="AP36" i="14"/>
  <c r="D5" i="58"/>
  <c r="C3" i="58" s="1"/>
  <c r="C14" i="58"/>
  <c r="C16" i="58"/>
  <c r="D17" i="58"/>
  <c r="C12" i="75"/>
  <c r="C14" i="75"/>
  <c r="C3" i="75" s="1"/>
  <c r="C8" i="75"/>
  <c r="C9" i="28"/>
  <c r="I8" i="27"/>
  <c r="G8" i="27"/>
  <c r="I8" i="18"/>
  <c r="G8" i="18"/>
  <c r="W51" i="71"/>
  <c r="F11" i="63" s="1"/>
  <c r="AP51" i="71"/>
  <c r="H11" i="63" s="1"/>
  <c r="BI51" i="71"/>
  <c r="J11" i="63"/>
  <c r="BH57" i="72"/>
  <c r="J6" i="63" s="1"/>
  <c r="BH56" i="72"/>
  <c r="V57" i="72"/>
  <c r="F6" i="63" s="1"/>
  <c r="V56" i="72"/>
  <c r="V58" i="72" s="1"/>
  <c r="F8" i="63" s="1"/>
  <c r="F7" i="63" s="1"/>
  <c r="AO57" i="72"/>
  <c r="H6" i="63" s="1"/>
  <c r="AO56" i="72"/>
  <c r="AO58" i="72" s="1"/>
  <c r="H8" i="63" s="1"/>
  <c r="H7" i="63" s="1"/>
  <c r="C57" i="72"/>
  <c r="D6" i="63" s="1"/>
  <c r="C56" i="72"/>
  <c r="D51" i="71"/>
  <c r="D11" i="63" s="1"/>
  <c r="I26" i="39"/>
  <c r="I30" i="39" s="1"/>
  <c r="I26" i="38"/>
  <c r="I31" i="38" s="1"/>
  <c r="H15" i="19"/>
  <c r="G15" i="19"/>
  <c r="G19" i="19" s="1"/>
  <c r="H5" i="19"/>
  <c r="G5" i="19"/>
  <c r="G9" i="19" s="1"/>
  <c r="D13" i="19"/>
  <c r="C12" i="58" s="1"/>
  <c r="D24" i="19"/>
  <c r="J15" i="63"/>
  <c r="J18" i="63" s="1"/>
  <c r="H15" i="63"/>
  <c r="G15" i="63" s="1"/>
  <c r="G16" i="63" s="1"/>
  <c r="F15" i="63"/>
  <c r="D15" i="63"/>
  <c r="C15" i="63" s="1"/>
  <c r="C16" i="63" s="1"/>
  <c r="I5" i="63"/>
  <c r="I9" i="63" s="1"/>
  <c r="G5" i="63"/>
  <c r="G9" i="63" s="1"/>
  <c r="E5" i="63"/>
  <c r="E8" i="63" s="1"/>
  <c r="C5" i="63"/>
  <c r="C8" i="63" s="1"/>
  <c r="J14" i="61"/>
  <c r="J11" i="61"/>
  <c r="J8" i="61"/>
  <c r="J5" i="61"/>
  <c r="E47" i="14"/>
  <c r="N20" i="3"/>
  <c r="I34" i="38"/>
  <c r="C25" i="38"/>
  <c r="G24" i="38"/>
  <c r="G34" i="38" s="1"/>
  <c r="F24" i="38"/>
  <c r="F27" i="38" s="1"/>
  <c r="E24" i="38"/>
  <c r="C24" i="38"/>
  <c r="C26" i="38"/>
  <c r="I18" i="38"/>
  <c r="M11" i="38" s="1"/>
  <c r="G18" i="38"/>
  <c r="F18" i="38"/>
  <c r="E18" i="38"/>
  <c r="I7" i="38"/>
  <c r="I11" i="38" s="1"/>
  <c r="G7" i="38"/>
  <c r="G11" i="38" s="1"/>
  <c r="F7" i="38"/>
  <c r="F9" i="38" s="1"/>
  <c r="E7" i="38"/>
  <c r="E10" i="38" s="1"/>
  <c r="C7" i="38"/>
  <c r="C8" i="38" s="1"/>
  <c r="C27" i="38" s="1"/>
  <c r="N6" i="38"/>
  <c r="M6" i="38"/>
  <c r="M5" i="38"/>
  <c r="G18" i="39"/>
  <c r="F18" i="39"/>
  <c r="E18" i="39"/>
  <c r="I34" i="39"/>
  <c r="C25" i="39"/>
  <c r="G24" i="39"/>
  <c r="G34" i="39" s="1"/>
  <c r="G32" i="39"/>
  <c r="F24" i="39"/>
  <c r="F35" i="39" s="1"/>
  <c r="E24" i="39"/>
  <c r="E25" i="39" s="1"/>
  <c r="C24" i="39"/>
  <c r="I18" i="39"/>
  <c r="M11" i="39" s="1"/>
  <c r="I7" i="39"/>
  <c r="I11" i="39" s="1"/>
  <c r="G7" i="39"/>
  <c r="G8" i="39" s="1"/>
  <c r="F7" i="39"/>
  <c r="F8" i="39" s="1"/>
  <c r="E7" i="39"/>
  <c r="E11" i="39" s="1"/>
  <c r="C7" i="39"/>
  <c r="C11" i="39" s="1"/>
  <c r="N6" i="39"/>
  <c r="M6" i="39"/>
  <c r="M10" i="39" s="1"/>
  <c r="M5" i="39"/>
  <c r="N5" i="39" s="1"/>
  <c r="F26" i="13"/>
  <c r="F35" i="13" s="1"/>
  <c r="K6" i="13"/>
  <c r="J6" i="13"/>
  <c r="J10" i="13" s="1"/>
  <c r="J5" i="13"/>
  <c r="F18" i="13"/>
  <c r="J11" i="13" s="1"/>
  <c r="E50" i="14"/>
  <c r="E49" i="14"/>
  <c r="E48" i="14"/>
  <c r="J19" i="18"/>
  <c r="H19" i="18"/>
  <c r="F19" i="18"/>
  <c r="D19" i="18"/>
  <c r="K34" i="3"/>
  <c r="J34" i="3"/>
  <c r="I34" i="3"/>
  <c r="O16" i="3"/>
  <c r="N16" i="3"/>
  <c r="N18" i="3" s="1"/>
  <c r="O15" i="3"/>
  <c r="N19" i="3" s="1"/>
  <c r="N15" i="3"/>
  <c r="N21" i="3"/>
  <c r="J7" i="3"/>
  <c r="J12" i="3" s="1"/>
  <c r="G24" i="3"/>
  <c r="G29" i="3" s="1"/>
  <c r="F24" i="3"/>
  <c r="F28" i="3" s="1"/>
  <c r="E24" i="3"/>
  <c r="E25" i="3" s="1"/>
  <c r="E26" i="3" s="1"/>
  <c r="O6" i="3"/>
  <c r="P9" i="3" s="1"/>
  <c r="N6" i="3"/>
  <c r="N8" i="3" s="1"/>
  <c r="N5" i="3"/>
  <c r="O5" i="3" s="1"/>
  <c r="I18" i="3"/>
  <c r="N11" i="3" s="1"/>
  <c r="D5" i="19"/>
  <c r="C18" i="19"/>
  <c r="D18" i="19" s="1"/>
  <c r="C17" i="19"/>
  <c r="D17" i="19" s="1"/>
  <c r="F18" i="6"/>
  <c r="G18" i="6"/>
  <c r="E18" i="6"/>
  <c r="F26" i="11"/>
  <c r="F27" i="11" s="1"/>
  <c r="F34" i="11" s="1"/>
  <c r="Q13" i="11"/>
  <c r="R6" i="11"/>
  <c r="S11" i="11" s="1"/>
  <c r="R5" i="11"/>
  <c r="Q10" i="11" s="1"/>
  <c r="Q7" i="11"/>
  <c r="Q6" i="11"/>
  <c r="Q12" i="11" s="1"/>
  <c r="F18" i="11"/>
  <c r="Q14" i="11" s="1"/>
  <c r="Q15" i="11" s="1"/>
  <c r="N6" i="6"/>
  <c r="M6" i="6"/>
  <c r="M5" i="6"/>
  <c r="I18" i="6"/>
  <c r="M11" i="6" s="1"/>
  <c r="K6" i="34"/>
  <c r="J6" i="34"/>
  <c r="J10" i="34" s="1"/>
  <c r="J5" i="34"/>
  <c r="K5" i="34" s="1"/>
  <c r="F18" i="34"/>
  <c r="J11" i="34" s="1"/>
  <c r="K6" i="12"/>
  <c r="L9" i="12" s="1"/>
  <c r="J6" i="12"/>
  <c r="J5" i="12"/>
  <c r="K5" i="12" s="1"/>
  <c r="F18" i="12"/>
  <c r="J11" i="12" s="1"/>
  <c r="F48" i="22"/>
  <c r="Y48" i="22"/>
  <c r="R7" i="11"/>
  <c r="AQ50" i="14"/>
  <c r="AO50" i="14"/>
  <c r="AN50" i="14"/>
  <c r="AM50" i="14"/>
  <c r="AL50" i="14"/>
  <c r="AK50" i="14"/>
  <c r="AJ50" i="14"/>
  <c r="AI50" i="14"/>
  <c r="AH50" i="14"/>
  <c r="AG50" i="14"/>
  <c r="AF50" i="14"/>
  <c r="AE50" i="14"/>
  <c r="AD50" i="14"/>
  <c r="AC50" i="14"/>
  <c r="AB50" i="14"/>
  <c r="AA50" i="14"/>
  <c r="AQ49" i="14"/>
  <c r="AO49" i="14"/>
  <c r="AN49" i="14"/>
  <c r="AM49" i="14"/>
  <c r="AL49" i="14"/>
  <c r="AK49" i="14"/>
  <c r="AJ49" i="14"/>
  <c r="AI49" i="14"/>
  <c r="AH49" i="14"/>
  <c r="AG49" i="14"/>
  <c r="AF49" i="14"/>
  <c r="AE49" i="14"/>
  <c r="AD49" i="14"/>
  <c r="AC49" i="14"/>
  <c r="AB49" i="14"/>
  <c r="AA49" i="14"/>
  <c r="G36" i="39"/>
  <c r="F36" i="39"/>
  <c r="G36" i="38"/>
  <c r="F36" i="38"/>
  <c r="F22" i="11"/>
  <c r="Q5" i="11" s="1"/>
  <c r="D27" i="32"/>
  <c r="D26" i="32"/>
  <c r="E26" i="32" s="1"/>
  <c r="C24" i="11"/>
  <c r="C24" i="34"/>
  <c r="C13" i="8"/>
  <c r="C17" i="8" s="1"/>
  <c r="C14" i="1"/>
  <c r="C13" i="1"/>
  <c r="C25" i="12"/>
  <c r="C15" i="13"/>
  <c r="C24" i="13" s="1"/>
  <c r="C16" i="13"/>
  <c r="C13" i="7"/>
  <c r="C17" i="7"/>
  <c r="C14" i="7"/>
  <c r="C18" i="7" s="1"/>
  <c r="C25" i="3"/>
  <c r="C24" i="3"/>
  <c r="F24" i="6"/>
  <c r="G24" i="6"/>
  <c r="G26" i="6" s="1"/>
  <c r="C25" i="6"/>
  <c r="C26" i="6" s="1"/>
  <c r="C24" i="6"/>
  <c r="E25" i="11"/>
  <c r="E24" i="11"/>
  <c r="E28" i="11" s="1"/>
  <c r="E25" i="34"/>
  <c r="E24" i="34"/>
  <c r="C21" i="32"/>
  <c r="F7" i="13"/>
  <c r="F11" i="13" s="1"/>
  <c r="E7" i="13"/>
  <c r="E10" i="13" s="1"/>
  <c r="C7" i="13"/>
  <c r="C11" i="13" s="1"/>
  <c r="I7" i="3"/>
  <c r="I12" i="3" s="1"/>
  <c r="G7" i="3"/>
  <c r="G10" i="3" s="1"/>
  <c r="F7" i="3"/>
  <c r="F10" i="3" s="1"/>
  <c r="E7" i="3"/>
  <c r="E9" i="3" s="1"/>
  <c r="C7" i="3"/>
  <c r="C12" i="3" s="1"/>
  <c r="C5" i="19"/>
  <c r="I7" i="6"/>
  <c r="I12" i="6" s="1"/>
  <c r="F7" i="6"/>
  <c r="F10" i="6" s="1"/>
  <c r="G7" i="6"/>
  <c r="G11" i="6" s="1"/>
  <c r="E7" i="6"/>
  <c r="E10" i="6" s="1"/>
  <c r="C7" i="6"/>
  <c r="C12" i="6" s="1"/>
  <c r="F7" i="11"/>
  <c r="F11" i="11" s="1"/>
  <c r="E7" i="11"/>
  <c r="E11" i="11" s="1"/>
  <c r="C7" i="11"/>
  <c r="C9" i="11" s="1"/>
  <c r="F7" i="34"/>
  <c r="F12" i="34" s="1"/>
  <c r="E7" i="34"/>
  <c r="E12" i="34" s="1"/>
  <c r="C7" i="34"/>
  <c r="C10" i="34" s="1"/>
  <c r="AQ36" i="14"/>
  <c r="AO36" i="14"/>
  <c r="AM36" i="14"/>
  <c r="AN36" i="14"/>
  <c r="AD36" i="14"/>
  <c r="AC36" i="14"/>
  <c r="AB36" i="14"/>
  <c r="AA36" i="14"/>
  <c r="A36" i="14"/>
  <c r="X36" i="14" s="1"/>
  <c r="C7" i="12"/>
  <c r="C10" i="12" s="1"/>
  <c r="D6" i="8"/>
  <c r="D10" i="8" s="1"/>
  <c r="C6" i="8"/>
  <c r="C10" i="8" s="1"/>
  <c r="D6" i="7"/>
  <c r="D11" i="7" s="1"/>
  <c r="C6" i="7"/>
  <c r="C11" i="7" s="1"/>
  <c r="C6" i="1"/>
  <c r="C8" i="1" s="1"/>
  <c r="D6" i="1"/>
  <c r="D7" i="1" s="1"/>
  <c r="F7" i="12"/>
  <c r="F11" i="12" s="1"/>
  <c r="E7" i="12"/>
  <c r="E10" i="12" s="1"/>
  <c r="V61" i="21"/>
  <c r="N46" i="21"/>
  <c r="N54" i="21" s="1"/>
  <c r="E24" i="6"/>
  <c r="E28" i="6" s="1"/>
  <c r="E18" i="3"/>
  <c r="A46" i="14"/>
  <c r="C46" i="14" s="1"/>
  <c r="A44" i="14"/>
  <c r="C44" i="14" s="1"/>
  <c r="D11" i="28"/>
  <c r="D12" i="28"/>
  <c r="W53" i="22"/>
  <c r="G15" i="2" s="1"/>
  <c r="E9" i="28"/>
  <c r="F14" i="28"/>
  <c r="F12" i="28"/>
  <c r="F11" i="28"/>
  <c r="D14" i="28"/>
  <c r="D53" i="22"/>
  <c r="E22" i="18" s="1"/>
  <c r="E23" i="18" s="1"/>
  <c r="F23" i="18" s="1"/>
  <c r="F20" i="28"/>
  <c r="D20" i="28"/>
  <c r="F15" i="28"/>
  <c r="D15" i="28"/>
  <c r="D21" i="1"/>
  <c r="D21" i="8"/>
  <c r="C15" i="2"/>
  <c r="C13" i="11" s="1"/>
  <c r="C36" i="11" s="1"/>
  <c r="A38" i="14"/>
  <c r="S38" i="14" s="1"/>
  <c r="D10" i="27"/>
  <c r="D11" i="27"/>
  <c r="D13" i="27"/>
  <c r="D14" i="27"/>
  <c r="D19" i="27"/>
  <c r="F13" i="27"/>
  <c r="F10" i="27"/>
  <c r="F11" i="27"/>
  <c r="F14" i="27"/>
  <c r="F19" i="27"/>
  <c r="J13" i="27"/>
  <c r="H13" i="27"/>
  <c r="J19" i="27"/>
  <c r="H19" i="27"/>
  <c r="J14" i="27"/>
  <c r="H14" i="27"/>
  <c r="J11" i="27"/>
  <c r="H11" i="27"/>
  <c r="J10" i="27"/>
  <c r="H10" i="27"/>
  <c r="A39" i="14"/>
  <c r="C39" i="14" s="1"/>
  <c r="D10" i="18"/>
  <c r="D11" i="18"/>
  <c r="D13" i="18"/>
  <c r="D14" i="18"/>
  <c r="F10" i="18"/>
  <c r="F11" i="18"/>
  <c r="F13" i="18"/>
  <c r="F14" i="18"/>
  <c r="F47" i="24"/>
  <c r="F35" i="24"/>
  <c r="F39" i="24"/>
  <c r="F43" i="24"/>
  <c r="J10" i="18"/>
  <c r="J11" i="18"/>
  <c r="J13" i="18"/>
  <c r="J14" i="18"/>
  <c r="H10" i="18"/>
  <c r="H11" i="18"/>
  <c r="H13" i="18"/>
  <c r="H14" i="18"/>
  <c r="D4" i="32"/>
  <c r="D8" i="32" s="1"/>
  <c r="C9" i="32"/>
  <c r="C24" i="32" s="1"/>
  <c r="C8" i="32"/>
  <c r="C23" i="32" s="1"/>
  <c r="C6" i="32"/>
  <c r="D6" i="32" s="1"/>
  <c r="C7" i="32"/>
  <c r="C17" i="32"/>
  <c r="C18" i="32"/>
  <c r="D21" i="7"/>
  <c r="E25" i="12"/>
  <c r="E24" i="12"/>
  <c r="E25" i="13"/>
  <c r="E24" i="13"/>
  <c r="E28" i="13" s="1"/>
  <c r="G28" i="13" s="1"/>
  <c r="A37" i="14"/>
  <c r="A41" i="14"/>
  <c r="X41" i="14" s="1"/>
  <c r="F34" i="13"/>
  <c r="D17" i="8"/>
  <c r="D18" i="8"/>
  <c r="D19" i="8" s="1"/>
  <c r="D18" i="7"/>
  <c r="D17" i="7"/>
  <c r="D17" i="1"/>
  <c r="D18" i="1"/>
  <c r="AQ34" i="14"/>
  <c r="AN34" i="14"/>
  <c r="AM34" i="14"/>
  <c r="AC34" i="14"/>
  <c r="AD34" i="14"/>
  <c r="AB34" i="14"/>
  <c r="AA34" i="14"/>
  <c r="AQ41" i="14"/>
  <c r="AM41" i="14"/>
  <c r="AL39" i="14"/>
  <c r="AK39" i="14"/>
  <c r="AJ39" i="14"/>
  <c r="AI39" i="14"/>
  <c r="AH39" i="14"/>
  <c r="AG39" i="14"/>
  <c r="AF39" i="14"/>
  <c r="AE39" i="14"/>
  <c r="AD39" i="14"/>
  <c r="AC39" i="14"/>
  <c r="AB39" i="14"/>
  <c r="AA39" i="14"/>
  <c r="AD38" i="14"/>
  <c r="AC38" i="14"/>
  <c r="AB38" i="14"/>
  <c r="AA38" i="14"/>
  <c r="AD37" i="14"/>
  <c r="AQ39" i="14"/>
  <c r="AO39" i="14"/>
  <c r="AM39" i="14"/>
  <c r="AN37" i="14"/>
  <c r="AM37" i="14"/>
  <c r="AC37" i="14"/>
  <c r="AB37" i="14"/>
  <c r="AA37" i="14"/>
  <c r="C53" i="21"/>
  <c r="P53" i="21" s="1"/>
  <c r="AA26" i="14"/>
  <c r="AB26" i="14"/>
  <c r="AC26" i="14"/>
  <c r="AD26" i="14"/>
  <c r="AA27" i="14"/>
  <c r="AB27" i="14"/>
  <c r="AC27" i="14"/>
  <c r="AD27" i="14"/>
  <c r="AA28" i="14"/>
  <c r="AB28" i="14"/>
  <c r="AC28" i="14"/>
  <c r="AD28" i="14"/>
  <c r="AA32" i="14"/>
  <c r="AB32" i="14"/>
  <c r="AC32" i="14"/>
  <c r="AD32" i="14"/>
  <c r="AE32" i="14"/>
  <c r="AF32" i="14"/>
  <c r="AG32" i="14"/>
  <c r="AH32" i="14"/>
  <c r="AI32" i="14"/>
  <c r="AJ32" i="14"/>
  <c r="AK32" i="14"/>
  <c r="AL32" i="14"/>
  <c r="AA33" i="14"/>
  <c r="AB33" i="14"/>
  <c r="AC33" i="14"/>
  <c r="AD33" i="14"/>
  <c r="AE33" i="14"/>
  <c r="AF33" i="14"/>
  <c r="AG33" i="14"/>
  <c r="AH33" i="14"/>
  <c r="AI33" i="14"/>
  <c r="AJ33" i="14"/>
  <c r="AK33" i="14"/>
  <c r="AL33" i="14"/>
  <c r="AE38" i="14"/>
  <c r="AF38" i="14"/>
  <c r="AG38" i="14"/>
  <c r="AH38" i="14"/>
  <c r="AI38" i="14"/>
  <c r="AJ38" i="14"/>
  <c r="AK38" i="14"/>
  <c r="AL38" i="14"/>
  <c r="AM38" i="14"/>
  <c r="AN38" i="14"/>
  <c r="AO38" i="14"/>
  <c r="AQ38" i="14"/>
  <c r="C48" i="14"/>
  <c r="G18" i="3"/>
  <c r="F18" i="3"/>
  <c r="AQ37" i="14"/>
  <c r="AO37" i="14"/>
  <c r="C25" i="11"/>
  <c r="C26" i="11" s="1"/>
  <c r="AN41" i="14"/>
  <c r="A31" i="14"/>
  <c r="AD31" i="14" s="1"/>
  <c r="A29" i="14"/>
  <c r="V29" i="14" s="1"/>
  <c r="C24" i="12"/>
  <c r="C28" i="12" s="1"/>
  <c r="F26" i="12"/>
  <c r="F31" i="12" s="1"/>
  <c r="C25" i="34"/>
  <c r="A30" i="14"/>
  <c r="S30" i="14" s="1"/>
  <c r="F26" i="34"/>
  <c r="F35" i="34" s="1"/>
  <c r="F34" i="12"/>
  <c r="F34" i="34"/>
  <c r="J26" i="3"/>
  <c r="J29" i="3" s="1"/>
  <c r="F31" i="6"/>
  <c r="F25" i="6"/>
  <c r="G36" i="3"/>
  <c r="F33" i="6"/>
  <c r="F35" i="6"/>
  <c r="G36" i="6"/>
  <c r="F36" i="6"/>
  <c r="E28" i="38"/>
  <c r="G28" i="38"/>
  <c r="E25" i="38"/>
  <c r="E26" i="38" s="1"/>
  <c r="G25" i="38"/>
  <c r="F26" i="39"/>
  <c r="F28" i="39"/>
  <c r="G26" i="39"/>
  <c r="G28" i="39"/>
  <c r="F29" i="39"/>
  <c r="G29" i="39"/>
  <c r="F30" i="39"/>
  <c r="G30" i="39"/>
  <c r="F25" i="39"/>
  <c r="G31" i="39"/>
  <c r="F32" i="39"/>
  <c r="F31" i="39"/>
  <c r="G25" i="39"/>
  <c r="D11" i="32"/>
  <c r="AN39" i="14"/>
  <c r="G28" i="6"/>
  <c r="BH58" i="72"/>
  <c r="J8" i="63" s="1"/>
  <c r="J7" i="63" s="1"/>
  <c r="E28" i="12"/>
  <c r="G28" i="12" s="1"/>
  <c r="F34" i="38"/>
  <c r="E26" i="28"/>
  <c r="F26" i="28" s="1"/>
  <c r="N5" i="6"/>
  <c r="G33" i="39"/>
  <c r="I26" i="3"/>
  <c r="I33" i="3" s="1"/>
  <c r="I26" i="6"/>
  <c r="I29" i="6" s="1"/>
  <c r="I34" i="6"/>
  <c r="D11" i="76"/>
  <c r="I7" i="63"/>
  <c r="E15" i="63"/>
  <c r="E16" i="63" s="1"/>
  <c r="C20" i="76"/>
  <c r="C21" i="76" s="1"/>
  <c r="C23" i="76"/>
  <c r="D7" i="32"/>
  <c r="D20" i="32" s="1"/>
  <c r="D8" i="76"/>
  <c r="D7" i="76"/>
  <c r="D10" i="76"/>
  <c r="D20" i="76"/>
  <c r="D21" i="76" s="1"/>
  <c r="K5" i="13"/>
  <c r="G12" i="38"/>
  <c r="G9" i="38"/>
  <c r="S41" i="14"/>
  <c r="G25" i="6"/>
  <c r="C21" i="7"/>
  <c r="F26" i="6"/>
  <c r="F29" i="6"/>
  <c r="F30" i="6"/>
  <c r="F27" i="6"/>
  <c r="D10" i="1"/>
  <c r="D24" i="1" s="1"/>
  <c r="D9" i="32"/>
  <c r="C58" i="72"/>
  <c r="D8" i="63" s="1"/>
  <c r="D7" i="63" s="1"/>
  <c r="F18" i="63"/>
  <c r="E24" i="28"/>
  <c r="F24" i="28" s="1"/>
  <c r="E25" i="28"/>
  <c r="F25" i="28" s="1"/>
  <c r="C25" i="13"/>
  <c r="M10" i="6"/>
  <c r="C26" i="28"/>
  <c r="D26" i="28" s="1"/>
  <c r="C25" i="28"/>
  <c r="D25" i="28" s="1"/>
  <c r="C24" i="28"/>
  <c r="D24" i="28" s="1"/>
  <c r="C28" i="34"/>
  <c r="E28" i="34"/>
  <c r="G28" i="34" s="1"/>
  <c r="C28" i="38"/>
  <c r="C28" i="6"/>
  <c r="C28" i="3"/>
  <c r="C18" i="1"/>
  <c r="A26" i="14"/>
  <c r="Y26" i="14" s="1"/>
  <c r="N5" i="38"/>
  <c r="J10" i="12"/>
  <c r="C10" i="3"/>
  <c r="C28" i="11"/>
  <c r="J11" i="3"/>
  <c r="F27" i="39"/>
  <c r="I10" i="63"/>
  <c r="F33" i="39"/>
  <c r="F26" i="38"/>
  <c r="C21" i="1"/>
  <c r="C17" i="1"/>
  <c r="AC41" i="14"/>
  <c r="F28" i="6"/>
  <c r="F32" i="6"/>
  <c r="F34" i="6"/>
  <c r="C14" i="8" l="1"/>
  <c r="C18" i="8" s="1"/>
  <c r="G28" i="3"/>
  <c r="H28" i="34"/>
  <c r="I28" i="34" s="1"/>
  <c r="I11" i="3"/>
  <c r="F25" i="3"/>
  <c r="F26" i="3" s="1"/>
  <c r="F33" i="3" s="1"/>
  <c r="G35" i="3"/>
  <c r="C26" i="12"/>
  <c r="A34" i="14"/>
  <c r="R34" i="14" s="1"/>
  <c r="D10" i="32"/>
  <c r="G25" i="3"/>
  <c r="E26" i="34"/>
  <c r="G26" i="34" s="1"/>
  <c r="C26" i="3"/>
  <c r="J8" i="12"/>
  <c r="O8" i="6"/>
  <c r="A27" i="14"/>
  <c r="C27" i="14" s="1"/>
  <c r="R41" i="14"/>
  <c r="G29" i="6"/>
  <c r="E21" i="1"/>
  <c r="F21" i="1" s="1"/>
  <c r="E26" i="12"/>
  <c r="G26" i="12" s="1"/>
  <c r="C19" i="1"/>
  <c r="D19" i="7"/>
  <c r="C25" i="7"/>
  <c r="C32" i="6"/>
  <c r="P18" i="3"/>
  <c r="C26" i="39"/>
  <c r="F16" i="63"/>
  <c r="F17" i="63" s="1"/>
  <c r="C11" i="19"/>
  <c r="C21" i="8"/>
  <c r="E21" i="8" s="1"/>
  <c r="F21" i="8" s="1"/>
  <c r="O9" i="6"/>
  <c r="J9" i="13"/>
  <c r="C19" i="32"/>
  <c r="C30" i="34"/>
  <c r="C32" i="3"/>
  <c r="C26" i="34"/>
  <c r="C33" i="34" s="1"/>
  <c r="C19" i="8"/>
  <c r="H28" i="12"/>
  <c r="I28" i="12" s="1"/>
  <c r="D19" i="1"/>
  <c r="D24" i="8"/>
  <c r="O8" i="38"/>
  <c r="O8" i="39"/>
  <c r="M8" i="39"/>
  <c r="F27" i="34"/>
  <c r="G11" i="39"/>
  <c r="G9" i="39"/>
  <c r="F33" i="34"/>
  <c r="M10" i="38"/>
  <c r="I30" i="38"/>
  <c r="F30" i="34"/>
  <c r="I29" i="38"/>
  <c r="I32" i="38"/>
  <c r="I33" i="38"/>
  <c r="U26" i="14"/>
  <c r="AA30" i="14"/>
  <c r="T38" i="14"/>
  <c r="I15" i="63"/>
  <c r="I18" i="63" s="1"/>
  <c r="C18" i="63"/>
  <c r="C19" i="63" s="1"/>
  <c r="J16" i="63"/>
  <c r="J17" i="63" s="1"/>
  <c r="D16" i="63"/>
  <c r="D17" i="63" s="1"/>
  <c r="D18" i="63"/>
  <c r="D19" i="63" s="1"/>
  <c r="F27" i="13"/>
  <c r="F31" i="13"/>
  <c r="F28" i="13"/>
  <c r="F29" i="13"/>
  <c r="L9" i="13"/>
  <c r="F28" i="34"/>
  <c r="F30" i="13"/>
  <c r="F33" i="13"/>
  <c r="I32" i="39"/>
  <c r="G12" i="39"/>
  <c r="I8" i="63"/>
  <c r="I27" i="39"/>
  <c r="C12" i="38"/>
  <c r="C32" i="38" s="1"/>
  <c r="I11" i="63"/>
  <c r="J24" i="63" s="1"/>
  <c r="G10" i="39"/>
  <c r="I6" i="63"/>
  <c r="I29" i="39"/>
  <c r="D9" i="19"/>
  <c r="D6" i="19"/>
  <c r="N10" i="3"/>
  <c r="S10" i="11"/>
  <c r="M9" i="6"/>
  <c r="Q11" i="11"/>
  <c r="F29" i="34"/>
  <c r="F31" i="34"/>
  <c r="F32" i="34"/>
  <c r="I27" i="38"/>
  <c r="M8" i="38"/>
  <c r="O9" i="38"/>
  <c r="I35" i="38"/>
  <c r="I35" i="39"/>
  <c r="I33" i="39"/>
  <c r="I31" i="39"/>
  <c r="I28" i="39"/>
  <c r="J9" i="12"/>
  <c r="F32" i="13"/>
  <c r="J30" i="3"/>
  <c r="M8" i="6"/>
  <c r="M12" i="6" s="1"/>
  <c r="L8" i="13"/>
  <c r="J8" i="13"/>
  <c r="J33" i="3"/>
  <c r="J35" i="3"/>
  <c r="P19" i="3"/>
  <c r="I29" i="3"/>
  <c r="I31" i="3"/>
  <c r="I32" i="3"/>
  <c r="I28" i="3"/>
  <c r="I35" i="3"/>
  <c r="I30" i="3"/>
  <c r="I27" i="3"/>
  <c r="J32" i="3"/>
  <c r="J27" i="3"/>
  <c r="J31" i="3"/>
  <c r="N22" i="3"/>
  <c r="J28" i="3"/>
  <c r="N9" i="3"/>
  <c r="N12" i="3" s="1"/>
  <c r="F27" i="12"/>
  <c r="F29" i="12"/>
  <c r="D7" i="19"/>
  <c r="D19" i="19"/>
  <c r="A35" i="14" s="1"/>
  <c r="C35" i="14" s="1"/>
  <c r="G10" i="19"/>
  <c r="G20" i="19"/>
  <c r="C9" i="8"/>
  <c r="C26" i="8" s="1"/>
  <c r="C9" i="3"/>
  <c r="C29" i="3" s="1"/>
  <c r="G10" i="38"/>
  <c r="G8" i="38"/>
  <c r="F11" i="34"/>
  <c r="C9" i="12"/>
  <c r="C29" i="12" s="1"/>
  <c r="E9" i="12"/>
  <c r="E29" i="12" s="1"/>
  <c r="G29" i="12" s="1"/>
  <c r="E12" i="39"/>
  <c r="G6" i="63"/>
  <c r="G17" i="63" s="1"/>
  <c r="C12" i="12"/>
  <c r="C32" i="12" s="1"/>
  <c r="C8" i="12"/>
  <c r="C27" i="12" s="1"/>
  <c r="E12" i="13"/>
  <c r="E32" i="13" s="1"/>
  <c r="G32" i="13" s="1"/>
  <c r="C11" i="6"/>
  <c r="C31" i="6" s="1"/>
  <c r="C8" i="8"/>
  <c r="C22" i="8" s="1"/>
  <c r="G10" i="63"/>
  <c r="D25" i="19"/>
  <c r="F10" i="39"/>
  <c r="D9" i="7"/>
  <c r="E10" i="39"/>
  <c r="F10" i="38"/>
  <c r="G8" i="63"/>
  <c r="D11" i="19"/>
  <c r="G8" i="6"/>
  <c r="E8" i="39"/>
  <c r="D8" i="1"/>
  <c r="D22" i="1" s="1"/>
  <c r="C10" i="6"/>
  <c r="C33" i="6" s="1"/>
  <c r="G9" i="6"/>
  <c r="G7" i="63"/>
  <c r="C11" i="8"/>
  <c r="C25" i="8" s="1"/>
  <c r="C10" i="19"/>
  <c r="D8" i="7"/>
  <c r="D22" i="7" s="1"/>
  <c r="C10" i="11"/>
  <c r="C30" i="11" s="1"/>
  <c r="G12" i="6"/>
  <c r="C11" i="3"/>
  <c r="C31" i="3" s="1"/>
  <c r="C7" i="8"/>
  <c r="D11" i="1"/>
  <c r="D25" i="1" s="1"/>
  <c r="C8" i="3"/>
  <c r="C27" i="3" s="1"/>
  <c r="C8" i="19"/>
  <c r="G10" i="6"/>
  <c r="G11" i="63"/>
  <c r="H24" i="63" s="1"/>
  <c r="D9" i="1"/>
  <c r="D23" i="1" s="1"/>
  <c r="C11" i="34"/>
  <c r="C31" i="34" s="1"/>
  <c r="C11" i="11"/>
  <c r="C31" i="11" s="1"/>
  <c r="C6" i="19"/>
  <c r="C8" i="11"/>
  <c r="C27" i="11" s="1"/>
  <c r="C9" i="19"/>
  <c r="G12" i="3"/>
  <c r="C7" i="19"/>
  <c r="G11" i="3"/>
  <c r="G9" i="3"/>
  <c r="C12" i="11"/>
  <c r="C32" i="11" s="1"/>
  <c r="G8" i="3"/>
  <c r="D10" i="19"/>
  <c r="N56" i="21"/>
  <c r="P54" i="21"/>
  <c r="N55" i="21" s="1"/>
  <c r="P55" i="21" s="1"/>
  <c r="V63" i="21"/>
  <c r="F12" i="2" s="1"/>
  <c r="F11" i="2" s="1"/>
  <c r="E7" i="63"/>
  <c r="C9" i="39"/>
  <c r="C9" i="1"/>
  <c r="C26" i="1" s="1"/>
  <c r="E11" i="63"/>
  <c r="F24" i="63" s="1"/>
  <c r="I11" i="6"/>
  <c r="D24" i="32"/>
  <c r="E24" i="32" s="1"/>
  <c r="C11" i="12"/>
  <c r="C31" i="12" s="1"/>
  <c r="E9" i="63"/>
  <c r="C9" i="6"/>
  <c r="C29" i="6" s="1"/>
  <c r="E6" i="63"/>
  <c r="E17" i="63" s="1"/>
  <c r="E10" i="63"/>
  <c r="C8" i="6"/>
  <c r="C27" i="6" s="1"/>
  <c r="C36" i="6" s="1"/>
  <c r="F8" i="38"/>
  <c r="D25" i="32"/>
  <c r="C11" i="1"/>
  <c r="C25" i="1" s="1"/>
  <c r="E8" i="38"/>
  <c r="E27" i="38" s="1"/>
  <c r="F8" i="3"/>
  <c r="F27" i="3" s="1"/>
  <c r="F36" i="3" s="1"/>
  <c r="C10" i="39"/>
  <c r="C33" i="39" s="1"/>
  <c r="F11" i="6"/>
  <c r="C10" i="1"/>
  <c r="C24" i="1" s="1"/>
  <c r="E24" i="1" s="1"/>
  <c r="F24" i="1" s="1"/>
  <c r="E8" i="3"/>
  <c r="E9" i="38"/>
  <c r="E29" i="38" s="1"/>
  <c r="F9" i="6"/>
  <c r="I12" i="38"/>
  <c r="E12" i="38"/>
  <c r="E32" i="38" s="1"/>
  <c r="F12" i="6"/>
  <c r="D8" i="8"/>
  <c r="D22" i="8" s="1"/>
  <c r="E12" i="3"/>
  <c r="I12" i="39"/>
  <c r="F12" i="11"/>
  <c r="C12" i="39"/>
  <c r="C7" i="1"/>
  <c r="C20" i="1" s="1"/>
  <c r="E10" i="3"/>
  <c r="E33" i="3" s="1"/>
  <c r="E11" i="3"/>
  <c r="E11" i="38"/>
  <c r="E31" i="38" s="1"/>
  <c r="F8" i="6"/>
  <c r="C8" i="39"/>
  <c r="C27" i="39" s="1"/>
  <c r="D9" i="8"/>
  <c r="D23" i="8" s="1"/>
  <c r="C8" i="13"/>
  <c r="D23" i="32"/>
  <c r="E23" i="32" s="1"/>
  <c r="L9" i="34"/>
  <c r="J9" i="34"/>
  <c r="E22" i="19"/>
  <c r="G4" i="19"/>
  <c r="O9" i="39"/>
  <c r="M9" i="39"/>
  <c r="M12" i="39" s="1"/>
  <c r="O10" i="39" s="1"/>
  <c r="C26" i="13"/>
  <c r="C28" i="13"/>
  <c r="H28" i="13" s="1"/>
  <c r="I28" i="13" s="1"/>
  <c r="S9" i="11"/>
  <c r="Q8" i="11"/>
  <c r="S8" i="11"/>
  <c r="Q9" i="11"/>
  <c r="J12" i="12"/>
  <c r="L11" i="12" s="1"/>
  <c r="E23" i="19"/>
  <c r="G14" i="19"/>
  <c r="C19" i="7"/>
  <c r="C33" i="3"/>
  <c r="T41" i="14"/>
  <c r="AA41" i="14"/>
  <c r="C7" i="7"/>
  <c r="F30" i="38"/>
  <c r="A28" i="14"/>
  <c r="C28" i="14" s="1"/>
  <c r="P8" i="3"/>
  <c r="F35" i="12"/>
  <c r="F28" i="12"/>
  <c r="M9" i="38"/>
  <c r="E11" i="13"/>
  <c r="E31" i="13" s="1"/>
  <c r="G31" i="13" s="1"/>
  <c r="E8" i="13"/>
  <c r="L8" i="34"/>
  <c r="D22" i="76"/>
  <c r="D23" i="76" s="1"/>
  <c r="E8" i="6"/>
  <c r="F19" i="63"/>
  <c r="C29" i="11"/>
  <c r="Z41" i="14"/>
  <c r="J8" i="34"/>
  <c r="E8" i="12"/>
  <c r="E27" i="12" s="1"/>
  <c r="G27" i="12" s="1"/>
  <c r="C10" i="63"/>
  <c r="W38" i="14"/>
  <c r="F28" i="38"/>
  <c r="F28" i="11"/>
  <c r="F31" i="11" s="1"/>
  <c r="C8" i="34"/>
  <c r="C27" i="34" s="1"/>
  <c r="F12" i="39"/>
  <c r="E28" i="39"/>
  <c r="H28" i="39" s="1"/>
  <c r="J28" i="39" s="1"/>
  <c r="F25" i="38"/>
  <c r="E26" i="13"/>
  <c r="G26" i="13" s="1"/>
  <c r="D7" i="8"/>
  <c r="D20" i="8" s="1"/>
  <c r="C12" i="34"/>
  <c r="C32" i="34" s="1"/>
  <c r="E28" i="3"/>
  <c r="F11" i="39"/>
  <c r="F33" i="38"/>
  <c r="AB41" i="14"/>
  <c r="U41" i="14"/>
  <c r="C9" i="7"/>
  <c r="E25" i="6"/>
  <c r="E26" i="6" s="1"/>
  <c r="F35" i="38"/>
  <c r="F31" i="38"/>
  <c r="F30" i="12"/>
  <c r="F32" i="12"/>
  <c r="W26" i="14"/>
  <c r="E9" i="13"/>
  <c r="E29" i="13" s="1"/>
  <c r="G29" i="13" s="1"/>
  <c r="L8" i="12"/>
  <c r="C33" i="12"/>
  <c r="I35" i="6"/>
  <c r="W41" i="14"/>
  <c r="E12" i="12"/>
  <c r="E32" i="12" s="1"/>
  <c r="G32" i="12" s="1"/>
  <c r="Z38" i="14"/>
  <c r="D11" i="8"/>
  <c r="D25" i="8" s="1"/>
  <c r="I22" i="18"/>
  <c r="I24" i="18" s="1"/>
  <c r="J24" i="18" s="1"/>
  <c r="C41" i="14"/>
  <c r="C9" i="34"/>
  <c r="C29" i="34" s="1"/>
  <c r="E26" i="39"/>
  <c r="H26" i="39" s="1"/>
  <c r="J26" i="39" s="1"/>
  <c r="F32" i="38"/>
  <c r="F9" i="39"/>
  <c r="E21" i="7"/>
  <c r="F21" i="7" s="1"/>
  <c r="C20" i="32"/>
  <c r="E20" i="32" s="1"/>
  <c r="C28" i="39"/>
  <c r="F34" i="39"/>
  <c r="G35" i="39"/>
  <c r="C24" i="76"/>
  <c r="Y41" i="14"/>
  <c r="V41" i="14"/>
  <c r="C8" i="7"/>
  <c r="C22" i="7" s="1"/>
  <c r="F29" i="38"/>
  <c r="F33" i="12"/>
  <c r="F32" i="11"/>
  <c r="E11" i="6"/>
  <c r="E31" i="6" s="1"/>
  <c r="I31" i="6"/>
  <c r="C22" i="1"/>
  <c r="E12" i="11"/>
  <c r="E32" i="11" s="1"/>
  <c r="AD41" i="14"/>
  <c r="E11" i="12"/>
  <c r="E31" i="12" s="1"/>
  <c r="G31" i="12" s="1"/>
  <c r="Y38" i="14"/>
  <c r="C38" i="14"/>
  <c r="E9" i="11"/>
  <c r="E29" i="11" s="1"/>
  <c r="D20" i="1"/>
  <c r="G27" i="39"/>
  <c r="H16" i="63"/>
  <c r="H17" i="63" s="1"/>
  <c r="G32" i="38"/>
  <c r="G26" i="38"/>
  <c r="H26" i="38" s="1"/>
  <c r="J26" i="38" s="1"/>
  <c r="G29" i="38"/>
  <c r="I28" i="38"/>
  <c r="G35" i="38"/>
  <c r="G27" i="38"/>
  <c r="H28" i="38"/>
  <c r="J28" i="38" s="1"/>
  <c r="K28" i="38" s="1"/>
  <c r="L28" i="38" s="1"/>
  <c r="G33" i="38"/>
  <c r="G30" i="38"/>
  <c r="G31" i="38"/>
  <c r="S34" i="14"/>
  <c r="U34" i="14"/>
  <c r="G32" i="3"/>
  <c r="G30" i="3"/>
  <c r="G31" i="3"/>
  <c r="G34" i="3"/>
  <c r="H28" i="3"/>
  <c r="K28" i="3" s="1"/>
  <c r="L28" i="3" s="1"/>
  <c r="M28" i="3" s="1"/>
  <c r="E29" i="3"/>
  <c r="G33" i="3"/>
  <c r="G26" i="3"/>
  <c r="Z39" i="14"/>
  <c r="G27" i="3"/>
  <c r="G28" i="11"/>
  <c r="H28" i="11" s="1"/>
  <c r="I28" i="11" s="1"/>
  <c r="F29" i="11"/>
  <c r="F33" i="11"/>
  <c r="F35" i="11" s="1"/>
  <c r="F30" i="11"/>
  <c r="F36" i="11"/>
  <c r="G36" i="11" s="1"/>
  <c r="H36" i="11" s="1"/>
  <c r="Y31" i="14"/>
  <c r="E26" i="11"/>
  <c r="G26" i="11" s="1"/>
  <c r="I32" i="6"/>
  <c r="I27" i="6"/>
  <c r="I30" i="6"/>
  <c r="G32" i="6"/>
  <c r="G30" i="6"/>
  <c r="G31" i="6"/>
  <c r="I33" i="6"/>
  <c r="I28" i="6"/>
  <c r="G34" i="6"/>
  <c r="G35" i="6"/>
  <c r="G33" i="6"/>
  <c r="G27" i="6"/>
  <c r="W31" i="14"/>
  <c r="U31" i="14"/>
  <c r="S31" i="14"/>
  <c r="Z31" i="14"/>
  <c r="C37" i="14"/>
  <c r="T31" i="14"/>
  <c r="X31" i="14"/>
  <c r="AC31" i="14"/>
  <c r="C31" i="14"/>
  <c r="AB31" i="14"/>
  <c r="AA31" i="14"/>
  <c r="V31" i="14"/>
  <c r="R31" i="14"/>
  <c r="Y30" i="14"/>
  <c r="Y36" i="14"/>
  <c r="AC30" i="14"/>
  <c r="U30" i="14"/>
  <c r="T30" i="14"/>
  <c r="W30" i="14"/>
  <c r="AD30" i="14"/>
  <c r="X30" i="14"/>
  <c r="R30" i="14"/>
  <c r="AB30" i="14"/>
  <c r="V30" i="14"/>
  <c r="Z30" i="14"/>
  <c r="H28" i="6"/>
  <c r="J28" i="6" s="1"/>
  <c r="K28" i="6" s="1"/>
  <c r="L28" i="6" s="1"/>
  <c r="E31" i="11"/>
  <c r="E32" i="34"/>
  <c r="G32" i="34" s="1"/>
  <c r="E33" i="12"/>
  <c r="G33" i="12" s="1"/>
  <c r="C24" i="8"/>
  <c r="E31" i="39"/>
  <c r="H31" i="39" s="1"/>
  <c r="J31" i="39" s="1"/>
  <c r="E33" i="38"/>
  <c r="D25" i="7"/>
  <c r="E25" i="18"/>
  <c r="F25" i="18" s="1"/>
  <c r="F12" i="38"/>
  <c r="E9" i="6"/>
  <c r="E29" i="6" s="1"/>
  <c r="H29" i="6" s="1"/>
  <c r="J29" i="6" s="1"/>
  <c r="E8" i="11"/>
  <c r="E27" i="11" s="1"/>
  <c r="G27" i="11" s="1"/>
  <c r="C11" i="63"/>
  <c r="D24" i="63" s="1"/>
  <c r="C6" i="63"/>
  <c r="C17" i="63" s="1"/>
  <c r="C9" i="13"/>
  <c r="C29" i="13" s="1"/>
  <c r="F9" i="3"/>
  <c r="F29" i="3" s="1"/>
  <c r="C9" i="63"/>
  <c r="D7" i="7"/>
  <c r="C10" i="38"/>
  <c r="C30" i="38" s="1"/>
  <c r="E10" i="34"/>
  <c r="E30" i="34" s="1"/>
  <c r="G30" i="34" s="1"/>
  <c r="H30" i="34" s="1"/>
  <c r="I30" i="34" s="1"/>
  <c r="D10" i="7"/>
  <c r="D24" i="7" s="1"/>
  <c r="C12" i="13"/>
  <c r="C32" i="13" s="1"/>
  <c r="F12" i="12"/>
  <c r="E11" i="34"/>
  <c r="E31" i="34" s="1"/>
  <c r="G31" i="34" s="1"/>
  <c r="E10" i="11"/>
  <c r="E30" i="11" s="1"/>
  <c r="G30" i="11" s="1"/>
  <c r="F12" i="13"/>
  <c r="C9" i="38"/>
  <c r="C29" i="38" s="1"/>
  <c r="F11" i="38"/>
  <c r="C7" i="63"/>
  <c r="C10" i="7"/>
  <c r="C24" i="7" s="1"/>
  <c r="E12" i="6"/>
  <c r="E32" i="6" s="1"/>
  <c r="E8" i="34"/>
  <c r="E27" i="34" s="1"/>
  <c r="G27" i="34" s="1"/>
  <c r="E9" i="39"/>
  <c r="E29" i="39" s="1"/>
  <c r="H29" i="39" s="1"/>
  <c r="J29" i="39" s="1"/>
  <c r="C10" i="13"/>
  <c r="C30" i="13" s="1"/>
  <c r="F11" i="3"/>
  <c r="F31" i="3" s="1"/>
  <c r="C11" i="38"/>
  <c r="C31" i="38" s="1"/>
  <c r="C25" i="32"/>
  <c r="C27" i="32" s="1"/>
  <c r="E27" i="32" s="1"/>
  <c r="F12" i="3"/>
  <c r="F32" i="3" s="1"/>
  <c r="E9" i="34"/>
  <c r="E29" i="34" s="1"/>
  <c r="G29" i="34" s="1"/>
  <c r="E30" i="12"/>
  <c r="G30" i="12" s="1"/>
  <c r="E30" i="38"/>
  <c r="C30" i="3"/>
  <c r="C30" i="12"/>
  <c r="E30" i="6"/>
  <c r="A30" i="24"/>
  <c r="R46" i="14"/>
  <c r="F30" i="3"/>
  <c r="D8" i="19"/>
  <c r="F10" i="34"/>
  <c r="E30" i="13"/>
  <c r="G30" i="13" s="1"/>
  <c r="C36" i="38"/>
  <c r="F15" i="2"/>
  <c r="F13" i="11" s="1"/>
  <c r="C20" i="58" s="1"/>
  <c r="C22" i="18"/>
  <c r="C22" i="27"/>
  <c r="E24" i="18"/>
  <c r="F24" i="18" s="1"/>
  <c r="E8" i="18" s="1"/>
  <c r="G22" i="18"/>
  <c r="J19" i="63"/>
  <c r="E18" i="63"/>
  <c r="E19" i="63" s="1"/>
  <c r="G18" i="63"/>
  <c r="H18" i="63"/>
  <c r="H19" i="63" s="1"/>
  <c r="C30" i="14"/>
  <c r="W39" i="14"/>
  <c r="R44" i="14"/>
  <c r="V39" i="14"/>
  <c r="W29" i="14"/>
  <c r="S26" i="14"/>
  <c r="S27" i="14"/>
  <c r="S36" i="14"/>
  <c r="U38" i="14"/>
  <c r="X38" i="14"/>
  <c r="X39" i="14"/>
  <c r="A43" i="14"/>
  <c r="R39" i="14"/>
  <c r="C36" i="14"/>
  <c r="AC29" i="14"/>
  <c r="X26" i="14"/>
  <c r="V26" i="14"/>
  <c r="C29" i="14"/>
  <c r="R27" i="14"/>
  <c r="R36" i="14"/>
  <c r="V38" i="14"/>
  <c r="R38" i="14"/>
  <c r="Y39" i="14"/>
  <c r="W36" i="14"/>
  <c r="Y29" i="14"/>
  <c r="AB29" i="14"/>
  <c r="S29" i="14"/>
  <c r="X34" i="14"/>
  <c r="A42" i="14"/>
  <c r="Y34" i="14"/>
  <c r="R29" i="14"/>
  <c r="U29" i="14"/>
  <c r="T29" i="14"/>
  <c r="T26" i="14"/>
  <c r="R26" i="14"/>
  <c r="X27" i="14"/>
  <c r="W34" i="14"/>
  <c r="C34" i="14"/>
  <c r="U36" i="14"/>
  <c r="Z36" i="14"/>
  <c r="T39" i="14"/>
  <c r="V36" i="14"/>
  <c r="Z29" i="14"/>
  <c r="T34" i="14"/>
  <c r="U39" i="14"/>
  <c r="AD29" i="14"/>
  <c r="AA29" i="14"/>
  <c r="X29" i="14"/>
  <c r="C26" i="14"/>
  <c r="Z26" i="14"/>
  <c r="W27" i="14"/>
  <c r="Z34" i="14"/>
  <c r="V34" i="14"/>
  <c r="T36" i="14"/>
  <c r="A45" i="14"/>
  <c r="S39" i="14"/>
  <c r="S37" i="14"/>
  <c r="G31" i="11" l="1"/>
  <c r="G32" i="11"/>
  <c r="H26" i="3"/>
  <c r="K26" i="3" s="1"/>
  <c r="E25" i="7"/>
  <c r="F25" i="7" s="1"/>
  <c r="I25" i="18"/>
  <c r="J25" i="18" s="1"/>
  <c r="I23" i="18"/>
  <c r="J23" i="18" s="1"/>
  <c r="D27" i="1"/>
  <c r="D26" i="7"/>
  <c r="J12" i="13"/>
  <c r="L11" i="13" s="1"/>
  <c r="D20" i="7"/>
  <c r="E20" i="7" s="1"/>
  <c r="O10" i="6"/>
  <c r="E24" i="8"/>
  <c r="F24" i="8" s="1"/>
  <c r="E31" i="3"/>
  <c r="H31" i="3" s="1"/>
  <c r="K31" i="3" s="1"/>
  <c r="C31" i="13"/>
  <c r="E27" i="13"/>
  <c r="G27" i="13" s="1"/>
  <c r="H27" i="13" s="1"/>
  <c r="C20" i="7"/>
  <c r="E32" i="3"/>
  <c r="E27" i="39"/>
  <c r="E36" i="39" s="1"/>
  <c r="C26" i="7"/>
  <c r="C27" i="13"/>
  <c r="C32" i="39"/>
  <c r="E33" i="39"/>
  <c r="E27" i="3"/>
  <c r="E36" i="3" s="1"/>
  <c r="I10" i="38"/>
  <c r="F10" i="13"/>
  <c r="J10" i="3"/>
  <c r="F10" i="11"/>
  <c r="I10" i="39"/>
  <c r="I10" i="3"/>
  <c r="I10" i="6"/>
  <c r="S28" i="14"/>
  <c r="X28" i="14"/>
  <c r="Z28" i="14"/>
  <c r="V28" i="14"/>
  <c r="I19" i="63"/>
  <c r="J22" i="63" s="1"/>
  <c r="T28" i="14"/>
  <c r="R28" i="14"/>
  <c r="Y28" i="14"/>
  <c r="W28" i="14"/>
  <c r="U28" i="14"/>
  <c r="I16" i="63"/>
  <c r="I17" i="63" s="1"/>
  <c r="J23" i="63" s="1"/>
  <c r="F22" i="63"/>
  <c r="M12" i="38"/>
  <c r="O10" i="38" s="1"/>
  <c r="C23" i="8"/>
  <c r="H29" i="12"/>
  <c r="I29" i="12" s="1"/>
  <c r="P21" i="3"/>
  <c r="O11" i="6"/>
  <c r="O12" i="6" s="1"/>
  <c r="L10" i="13"/>
  <c r="P11" i="3"/>
  <c r="P20" i="3"/>
  <c r="P10" i="3"/>
  <c r="J12" i="34"/>
  <c r="L11" i="34" s="1"/>
  <c r="F10" i="12"/>
  <c r="C28" i="8"/>
  <c r="L10" i="12"/>
  <c r="L12" i="12" s="1"/>
  <c r="C21" i="58"/>
  <c r="D21" i="58" s="1"/>
  <c r="D32" i="19"/>
  <c r="E30" i="39"/>
  <c r="H30" i="39" s="1"/>
  <c r="J30" i="39" s="1"/>
  <c r="H32" i="12"/>
  <c r="I32" i="12" s="1"/>
  <c r="D23" i="7"/>
  <c r="C30" i="6"/>
  <c r="C20" i="8"/>
  <c r="E20" i="8" s="1"/>
  <c r="H31" i="11"/>
  <c r="I31" i="11" s="1"/>
  <c r="C27" i="8"/>
  <c r="H30" i="11"/>
  <c r="I30" i="11" s="1"/>
  <c r="E25" i="1"/>
  <c r="F25" i="1" s="1"/>
  <c r="C33" i="11"/>
  <c r="E34" i="11" s="1"/>
  <c r="G19" i="63"/>
  <c r="H22" i="63" s="1"/>
  <c r="C30" i="39"/>
  <c r="H31" i="34"/>
  <c r="I31" i="34" s="1"/>
  <c r="E22" i="1"/>
  <c r="F22" i="1" s="1"/>
  <c r="H27" i="11"/>
  <c r="R37" i="14" s="1"/>
  <c r="D26" i="1"/>
  <c r="D28" i="1" s="1"/>
  <c r="H32" i="11"/>
  <c r="I32" i="11" s="1"/>
  <c r="H29" i="34"/>
  <c r="I29" i="34" s="1"/>
  <c r="K29" i="6"/>
  <c r="L29" i="6" s="1"/>
  <c r="H32" i="13"/>
  <c r="I32" i="13" s="1"/>
  <c r="C36" i="3"/>
  <c r="H27" i="34"/>
  <c r="E34" i="12"/>
  <c r="AI46" i="21"/>
  <c r="C34" i="3"/>
  <c r="E23" i="8"/>
  <c r="F23" i="8" s="1"/>
  <c r="C23" i="7"/>
  <c r="E22" i="7"/>
  <c r="F22" i="7" s="1"/>
  <c r="H32" i="34"/>
  <c r="I32" i="34" s="1"/>
  <c r="H27" i="39"/>
  <c r="J27" i="39" s="1"/>
  <c r="K27" i="39" s="1"/>
  <c r="L27" i="39" s="1"/>
  <c r="D26" i="8"/>
  <c r="E26" i="8" s="1"/>
  <c r="C35" i="3"/>
  <c r="H31" i="12"/>
  <c r="I31" i="12" s="1"/>
  <c r="H31" i="13"/>
  <c r="I31" i="13" s="1"/>
  <c r="C23" i="1"/>
  <c r="E23" i="1" s="1"/>
  <c r="F23" i="1" s="1"/>
  <c r="K58" i="21"/>
  <c r="H29" i="3"/>
  <c r="L29" i="3" s="1"/>
  <c r="M29" i="3" s="1"/>
  <c r="C29" i="39"/>
  <c r="K29" i="39" s="1"/>
  <c r="L29" i="39" s="1"/>
  <c r="C33" i="13"/>
  <c r="C34" i="13" s="1"/>
  <c r="C34" i="12"/>
  <c r="E25" i="8"/>
  <c r="F25" i="8" s="1"/>
  <c r="H31" i="38"/>
  <c r="J31" i="38" s="1"/>
  <c r="K31" i="38" s="1"/>
  <c r="L31" i="38" s="1"/>
  <c r="F23" i="63"/>
  <c r="F35" i="3"/>
  <c r="E36" i="38"/>
  <c r="H27" i="38"/>
  <c r="J27" i="38" s="1"/>
  <c r="K27" i="38" s="1"/>
  <c r="G17" i="38" s="1"/>
  <c r="A50" i="14" s="1"/>
  <c r="E20" i="1"/>
  <c r="C34" i="6"/>
  <c r="H29" i="38"/>
  <c r="J29" i="38" s="1"/>
  <c r="K29" i="38" s="1"/>
  <c r="L29" i="38" s="1"/>
  <c r="C35" i="6"/>
  <c r="H32" i="6"/>
  <c r="J32" i="6" s="1"/>
  <c r="K32" i="6" s="1"/>
  <c r="L32" i="6" s="1"/>
  <c r="H30" i="38"/>
  <c r="J30" i="38" s="1"/>
  <c r="K30" i="38" s="1"/>
  <c r="L30" i="38" s="1"/>
  <c r="D23" i="63"/>
  <c r="D22" i="63"/>
  <c r="D28" i="7"/>
  <c r="C27" i="1"/>
  <c r="C28" i="1"/>
  <c r="H32" i="3"/>
  <c r="K32" i="3" s="1"/>
  <c r="E35" i="38"/>
  <c r="H35" i="38" s="1"/>
  <c r="J35" i="38" s="1"/>
  <c r="H33" i="12"/>
  <c r="C35" i="12"/>
  <c r="H30" i="12"/>
  <c r="I30" i="12" s="1"/>
  <c r="H29" i="13"/>
  <c r="I29" i="13" s="1"/>
  <c r="H32" i="38"/>
  <c r="J32" i="38" s="1"/>
  <c r="K32" i="38" s="1"/>
  <c r="L32" i="38" s="1"/>
  <c r="E22" i="8"/>
  <c r="F22" i="8" s="1"/>
  <c r="C36" i="39"/>
  <c r="C35" i="39"/>
  <c r="C34" i="39"/>
  <c r="E30" i="3"/>
  <c r="H30" i="3" s="1"/>
  <c r="E35" i="12"/>
  <c r="G35" i="12" s="1"/>
  <c r="H30" i="6"/>
  <c r="J30" i="6" s="1"/>
  <c r="D27" i="8"/>
  <c r="H26" i="6"/>
  <c r="J26" i="6" s="1"/>
  <c r="E27" i="6"/>
  <c r="E33" i="6"/>
  <c r="E24" i="7"/>
  <c r="F24" i="7" s="1"/>
  <c r="L10" i="34"/>
  <c r="E32" i="39"/>
  <c r="H32" i="39" s="1"/>
  <c r="J32" i="39" s="1"/>
  <c r="K32" i="39" s="1"/>
  <c r="L32" i="39" s="1"/>
  <c r="C31" i="39"/>
  <c r="K31" i="39" s="1"/>
  <c r="L31" i="39" s="1"/>
  <c r="O11" i="39"/>
  <c r="O12" i="39" s="1"/>
  <c r="H14" i="19"/>
  <c r="I17" i="19"/>
  <c r="G17" i="19"/>
  <c r="H4" i="19"/>
  <c r="G7" i="19"/>
  <c r="I7" i="19"/>
  <c r="E33" i="13"/>
  <c r="H31" i="6"/>
  <c r="J31" i="6" s="1"/>
  <c r="K31" i="6" s="1"/>
  <c r="L31" i="6" s="1"/>
  <c r="K28" i="39"/>
  <c r="L28" i="39" s="1"/>
  <c r="D26" i="76"/>
  <c r="E26" i="76" s="1"/>
  <c r="Q16" i="11"/>
  <c r="H33" i="38"/>
  <c r="J33" i="38" s="1"/>
  <c r="F34" i="3"/>
  <c r="E33" i="11"/>
  <c r="G33" i="11" s="1"/>
  <c r="G29" i="11"/>
  <c r="H29" i="11" s="1"/>
  <c r="W37" i="14"/>
  <c r="T27" i="14"/>
  <c r="V27" i="14"/>
  <c r="H23" i="63"/>
  <c r="H30" i="13"/>
  <c r="I30" i="13" s="1"/>
  <c r="C33" i="38"/>
  <c r="C35" i="38" s="1"/>
  <c r="E33" i="34"/>
  <c r="E35" i="34" s="1"/>
  <c r="G35" i="34" s="1"/>
  <c r="E34" i="34"/>
  <c r="C26" i="32"/>
  <c r="E25" i="32"/>
  <c r="G34" i="34"/>
  <c r="C35" i="34"/>
  <c r="C34" i="34"/>
  <c r="H33" i="3"/>
  <c r="F9" i="13"/>
  <c r="I9" i="39"/>
  <c r="F9" i="11"/>
  <c r="J9" i="3"/>
  <c r="I9" i="3"/>
  <c r="F9" i="12"/>
  <c r="F9" i="34"/>
  <c r="I9" i="38"/>
  <c r="I9" i="6"/>
  <c r="H27" i="12"/>
  <c r="G34" i="12"/>
  <c r="C23" i="27"/>
  <c r="D23" i="27" s="1"/>
  <c r="C25" i="27"/>
  <c r="D25" i="27" s="1"/>
  <c r="C24" i="27"/>
  <c r="D24" i="27" s="1"/>
  <c r="I22" i="27"/>
  <c r="E22" i="27"/>
  <c r="G22" i="27"/>
  <c r="G23" i="18"/>
  <c r="H23" i="18" s="1"/>
  <c r="G24" i="18"/>
  <c r="H24" i="18" s="1"/>
  <c r="G25" i="18"/>
  <c r="H25" i="18" s="1"/>
  <c r="C24" i="18"/>
  <c r="D24" i="18" s="1"/>
  <c r="C25" i="18"/>
  <c r="D25" i="18" s="1"/>
  <c r="C23" i="18"/>
  <c r="D23" i="18" s="1"/>
  <c r="C22" i="58"/>
  <c r="D22" i="58" s="1"/>
  <c r="C23" i="58"/>
  <c r="D23" i="58" s="1"/>
  <c r="R43" i="14"/>
  <c r="C43" i="14"/>
  <c r="C45" i="14"/>
  <c r="R45" i="14"/>
  <c r="C42" i="14"/>
  <c r="R42" i="14"/>
  <c r="V37" i="14" l="1"/>
  <c r="U37" i="14"/>
  <c r="E35" i="39"/>
  <c r="H35" i="39" s="1"/>
  <c r="J35" i="39" s="1"/>
  <c r="E27" i="1"/>
  <c r="E26" i="7"/>
  <c r="E35" i="3"/>
  <c r="H27" i="3"/>
  <c r="K27" i="3" s="1"/>
  <c r="L27" i="3" s="1"/>
  <c r="G17" i="3" s="1"/>
  <c r="A33" i="14" s="1"/>
  <c r="V33" i="14" s="1"/>
  <c r="H33" i="39"/>
  <c r="J33" i="39" s="1"/>
  <c r="K33" i="39" s="1"/>
  <c r="L33" i="39" s="1"/>
  <c r="E34" i="3"/>
  <c r="C28" i="7"/>
  <c r="E28" i="7" s="1"/>
  <c r="Z27" i="14" s="1"/>
  <c r="C27" i="7"/>
  <c r="E34" i="39"/>
  <c r="D27" i="7"/>
  <c r="E27" i="7" s="1"/>
  <c r="Y27" i="14" s="1"/>
  <c r="J25" i="63"/>
  <c r="L12" i="13"/>
  <c r="O11" i="38"/>
  <c r="O12" i="38" s="1"/>
  <c r="F25" i="63"/>
  <c r="P22" i="3"/>
  <c r="K30" i="39"/>
  <c r="L30" i="39" s="1"/>
  <c r="P12" i="3"/>
  <c r="C35" i="11"/>
  <c r="E27" i="8"/>
  <c r="E23" i="7"/>
  <c r="F23" i="7" s="1"/>
  <c r="K30" i="6"/>
  <c r="L30" i="6" s="1"/>
  <c r="E28" i="1"/>
  <c r="E26" i="1"/>
  <c r="C34" i="11"/>
  <c r="G34" i="11"/>
  <c r="H33" i="11"/>
  <c r="X37" i="14" s="1"/>
  <c r="G33" i="34"/>
  <c r="H33" i="34" s="1"/>
  <c r="D28" i="8"/>
  <c r="E28" i="8" s="1"/>
  <c r="H35" i="3"/>
  <c r="K35" i="3" s="1"/>
  <c r="V62" i="21"/>
  <c r="F10" i="2" s="1"/>
  <c r="H34" i="39"/>
  <c r="J34" i="39" s="1"/>
  <c r="K34" i="39" s="1"/>
  <c r="L34" i="39" s="1"/>
  <c r="K29" i="3"/>
  <c r="G34" i="13"/>
  <c r="H34" i="13" s="1"/>
  <c r="L31" i="3"/>
  <c r="M31" i="3" s="1"/>
  <c r="E34" i="13"/>
  <c r="C35" i="13"/>
  <c r="L27" i="38"/>
  <c r="H35" i="12"/>
  <c r="H34" i="12"/>
  <c r="K35" i="38"/>
  <c r="L35" i="38" s="1"/>
  <c r="K35" i="39"/>
  <c r="L35" i="39" s="1"/>
  <c r="D25" i="63"/>
  <c r="L30" i="3"/>
  <c r="M30" i="3" s="1"/>
  <c r="K30" i="3"/>
  <c r="L32" i="3"/>
  <c r="M32" i="3" s="1"/>
  <c r="E35" i="6"/>
  <c r="H35" i="6" s="1"/>
  <c r="J35" i="6" s="1"/>
  <c r="G17" i="39"/>
  <c r="A49" i="14" s="1"/>
  <c r="X49" i="14" s="1"/>
  <c r="H25" i="63"/>
  <c r="H35" i="34"/>
  <c r="H33" i="6"/>
  <c r="J33" i="6" s="1"/>
  <c r="K33" i="6" s="1"/>
  <c r="L33" i="6" s="1"/>
  <c r="C34" i="38"/>
  <c r="S14" i="11"/>
  <c r="S15" i="11"/>
  <c r="L12" i="34"/>
  <c r="G8" i="19"/>
  <c r="G11" i="19" s="1"/>
  <c r="I9" i="19" s="1"/>
  <c r="I8" i="19"/>
  <c r="G18" i="19"/>
  <c r="G21" i="19" s="1"/>
  <c r="I19" i="19" s="1"/>
  <c r="I18" i="19"/>
  <c r="S13" i="11"/>
  <c r="E36" i="6"/>
  <c r="H27" i="6"/>
  <c r="E34" i="6"/>
  <c r="E35" i="11"/>
  <c r="G35" i="11" s="1"/>
  <c r="G33" i="13"/>
  <c r="H33" i="13" s="1"/>
  <c r="E35" i="13"/>
  <c r="G35" i="13" s="1"/>
  <c r="S12" i="11"/>
  <c r="M27" i="3"/>
  <c r="I29" i="11"/>
  <c r="T37" i="14"/>
  <c r="U27" i="14"/>
  <c r="E34" i="38"/>
  <c r="K33" i="38"/>
  <c r="L33" i="38" s="1"/>
  <c r="H34" i="38"/>
  <c r="J34" i="38" s="1"/>
  <c r="H34" i="34"/>
  <c r="L33" i="3"/>
  <c r="K33" i="3"/>
  <c r="S50" i="14"/>
  <c r="U50" i="14"/>
  <c r="R50" i="14"/>
  <c r="T50" i="14"/>
  <c r="W50" i="14"/>
  <c r="V50" i="14"/>
  <c r="Z50" i="14"/>
  <c r="X50" i="14"/>
  <c r="Y50" i="14"/>
  <c r="C50" i="14"/>
  <c r="G23" i="27"/>
  <c r="H23" i="27" s="1"/>
  <c r="G25" i="27"/>
  <c r="H25" i="27" s="1"/>
  <c r="G24" i="27"/>
  <c r="H24" i="27" s="1"/>
  <c r="T33" i="14"/>
  <c r="U33" i="14"/>
  <c r="X33" i="14"/>
  <c r="E25" i="27"/>
  <c r="F25" i="27" s="1"/>
  <c r="E24" i="27"/>
  <c r="F24" i="27" s="1"/>
  <c r="E23" i="27"/>
  <c r="F23" i="27" s="1"/>
  <c r="C8" i="27"/>
  <c r="C8" i="18"/>
  <c r="I23" i="27"/>
  <c r="J23" i="27" s="1"/>
  <c r="I24" i="27"/>
  <c r="J24" i="27" s="1"/>
  <c r="I25" i="27"/>
  <c r="J25" i="27" s="1"/>
  <c r="C33" i="14" l="1"/>
  <c r="R33" i="14"/>
  <c r="W33" i="14"/>
  <c r="H34" i="3"/>
  <c r="L34" i="3" s="1"/>
  <c r="Y33" i="14" s="1"/>
  <c r="S33" i="14"/>
  <c r="H35" i="11"/>
  <c r="Z37" i="14" s="1"/>
  <c r="S17" i="11"/>
  <c r="S18" i="11"/>
  <c r="E8" i="27"/>
  <c r="L35" i="3"/>
  <c r="Z33" i="14" s="1"/>
  <c r="H34" i="11"/>
  <c r="Y37" i="14" s="1"/>
  <c r="H35" i="13"/>
  <c r="K35" i="6"/>
  <c r="L35" i="6" s="1"/>
  <c r="S49" i="14"/>
  <c r="V49" i="14"/>
  <c r="W49" i="14"/>
  <c r="C49" i="14"/>
  <c r="Z49" i="14"/>
  <c r="T49" i="14"/>
  <c r="U49" i="14"/>
  <c r="Y49" i="14"/>
  <c r="R49" i="14"/>
  <c r="K34" i="38"/>
  <c r="L34" i="38" s="1"/>
  <c r="I20" i="19"/>
  <c r="I21" i="19" s="1"/>
  <c r="J27" i="6"/>
  <c r="K27" i="6" s="1"/>
  <c r="H34" i="6"/>
  <c r="J34" i="6" s="1"/>
  <c r="K34" i="6" s="1"/>
  <c r="L34" i="6" s="1"/>
  <c r="I10" i="19"/>
  <c r="I11" i="19" s="1"/>
  <c r="D26" i="19" s="1"/>
  <c r="D28" i="19" s="1"/>
  <c r="F8" i="13"/>
  <c r="I8" i="38"/>
  <c r="F8" i="12"/>
  <c r="I8" i="39"/>
  <c r="I8" i="6"/>
  <c r="S19" i="11" s="1"/>
  <c r="I8" i="3"/>
  <c r="F8" i="34"/>
  <c r="J8" i="3"/>
  <c r="F8" i="11"/>
  <c r="D27" i="19" l="1"/>
  <c r="D29" i="19" s="1"/>
  <c r="D30" i="19" s="1"/>
  <c r="D33" i="19" s="1"/>
  <c r="R35" i="14" s="1"/>
  <c r="L27" i="6"/>
  <c r="G17" i="6"/>
  <c r="A32" i="14" s="1"/>
  <c r="S32" i="14" l="1"/>
  <c r="X32" i="14"/>
  <c r="R32" i="14"/>
  <c r="A21" i="14"/>
  <c r="U32" i="14"/>
  <c r="W32" i="14"/>
  <c r="Z32" i="14"/>
  <c r="C32" i="14"/>
  <c r="T32" i="14"/>
  <c r="V32" i="14"/>
  <c r="Y32"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Alex's laptop</author>
    <author>Darvill, Alex</author>
  </authors>
  <commentList>
    <comment ref="U3" authorId="0" shapeId="0" xr:uid="{00000000-0006-0000-0400-000001000000}">
      <text>
        <r>
          <rPr>
            <b/>
            <sz val="9"/>
            <color indexed="81"/>
            <rFont val="Tahoma"/>
            <family val="2"/>
          </rPr>
          <t>SES:
Edit colours as needed</t>
        </r>
      </text>
    </comment>
    <comment ref="AA3" authorId="0" shapeId="0" xr:uid="{00000000-0006-0000-0400-000002000000}">
      <text>
        <r>
          <rPr>
            <b/>
            <sz val="9"/>
            <color indexed="81"/>
            <rFont val="Tahoma"/>
            <family val="2"/>
          </rPr>
          <t>SES:
If orange, the tube size is acceptable if proof of measured tube wall thickness is shown at Tech. Inspect</t>
        </r>
        <r>
          <rPr>
            <sz val="9"/>
            <color indexed="81"/>
            <rFont val="Tahoma"/>
            <family val="2"/>
          </rPr>
          <t xml:space="preserve">
</t>
        </r>
      </text>
    </comment>
    <comment ref="AE3" authorId="1" shapeId="0" xr:uid="{00000000-0006-0000-0400-000003000000}">
      <text>
        <r>
          <rPr>
            <sz val="8"/>
            <color indexed="81"/>
            <rFont val="Tahoma"/>
            <family val="2"/>
          </rPr>
          <t>SES:
If orange, the tube size is acceptable if proof of measured tube wall thickness is shown at Tech. Inspect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 Jones</author>
  </authors>
  <commentList>
    <comment ref="B15" authorId="0" shapeId="0" xr:uid="{00000000-0006-0000-0500-000001000000}">
      <text>
        <r>
          <rPr>
            <b/>
            <sz val="9"/>
            <color indexed="81"/>
            <rFont val="Tahoma"/>
            <family val="2"/>
          </rPr>
          <t>Used for Impact Attenuator Attachment &amp; AI Plate Calcs Only</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author>
  </authors>
  <commentList>
    <comment ref="C50" authorId="0" shapeId="0" xr:uid="{00000000-0006-0000-0700-000001000000}">
      <text>
        <r>
          <rPr>
            <b/>
            <sz val="9"/>
            <color indexed="81"/>
            <rFont val="Tahoma"/>
            <family val="2"/>
          </rPr>
          <t>Area under curve up to  12.7mm deflection</t>
        </r>
      </text>
    </comment>
    <comment ref="V53" authorId="0" shapeId="0" xr:uid="{00000000-0006-0000-0700-000002000000}">
      <text>
        <r>
          <rPr>
            <b/>
            <sz val="9"/>
            <color indexed="81"/>
            <rFont val="Tahoma"/>
            <family val="2"/>
          </rPr>
          <t>Area under curve up to panel failure/end of test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 Jones</author>
  </authors>
  <commentList>
    <comment ref="B20" authorId="0" shapeId="0" xr:uid="{00000000-0006-0000-1000-000001000000}">
      <text>
        <r>
          <rPr>
            <b/>
            <sz val="9"/>
            <color indexed="81"/>
            <rFont val="Tahoma"/>
            <family val="2"/>
          </rPr>
          <t>This is the side closest to the driver</t>
        </r>
      </text>
    </comment>
    <comment ref="B21" authorId="0" shapeId="0" xr:uid="{00000000-0006-0000-1000-000002000000}">
      <text>
        <r>
          <rPr>
            <b/>
            <sz val="9"/>
            <color indexed="81"/>
            <rFont val="Tahoma"/>
            <family val="2"/>
          </rPr>
          <t>This is the side outboard of the driver</t>
        </r>
        <r>
          <rPr>
            <sz val="9"/>
            <color indexed="81"/>
            <rFont val="Tahoma"/>
            <family val="2"/>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 Jones</author>
  </authors>
  <commentList>
    <comment ref="B20" authorId="0" shapeId="0" xr:uid="{00000000-0006-0000-1100-000001000000}">
      <text>
        <r>
          <rPr>
            <b/>
            <sz val="9"/>
            <color indexed="81"/>
            <rFont val="Tahoma"/>
            <family val="2"/>
          </rPr>
          <t>This is the side closest to the driver</t>
        </r>
      </text>
    </comment>
    <comment ref="B21" authorId="0" shapeId="0" xr:uid="{00000000-0006-0000-1100-000002000000}">
      <text>
        <r>
          <rPr>
            <b/>
            <sz val="9"/>
            <color indexed="81"/>
            <rFont val="Tahoma"/>
            <family val="2"/>
          </rPr>
          <t>This is the side outboard of the driver</t>
        </r>
        <r>
          <rPr>
            <sz val="9"/>
            <color indexed="81"/>
            <rFont val="Tahoma"/>
            <family val="2"/>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 Jones</author>
  </authors>
  <commentList>
    <comment ref="R7" authorId="0" shapeId="0" xr:uid="{00000000-0006-0000-1200-000001000000}">
      <text>
        <r>
          <rPr>
            <sz val="9"/>
            <color indexed="81"/>
            <rFont val="Tahoma"/>
            <family val="2"/>
          </rPr>
          <t>Max allowable depth from rules</t>
        </r>
      </text>
    </comment>
    <comment ref="B20" authorId="0" shapeId="0" xr:uid="{00000000-0006-0000-1200-000002000000}">
      <text>
        <r>
          <rPr>
            <b/>
            <sz val="9"/>
            <color indexed="81"/>
            <rFont val="Tahoma"/>
            <family val="2"/>
          </rPr>
          <t>This is the side closest to the driver</t>
        </r>
      </text>
    </comment>
    <comment ref="B21" authorId="0" shapeId="0" xr:uid="{00000000-0006-0000-1200-000003000000}">
      <text>
        <r>
          <rPr>
            <b/>
            <sz val="9"/>
            <color indexed="81"/>
            <rFont val="Tahoma"/>
            <family val="2"/>
          </rPr>
          <t>This is the side outboard of the driver</t>
        </r>
        <r>
          <rPr>
            <sz val="9"/>
            <color indexed="81"/>
            <rFont val="Tahoma"/>
            <family val="2"/>
          </rPr>
          <t xml:space="preserve">
</t>
        </r>
      </text>
    </comment>
    <comment ref="F22" authorId="0" shapeId="0" xr:uid="{00000000-0006-0000-1200-000004000000}">
      <text>
        <r>
          <rPr>
            <b/>
            <sz val="9"/>
            <color indexed="81"/>
            <rFont val="Tahoma"/>
            <family val="2"/>
          </rPr>
          <t>Calculated from bulkhead and cutout sizes entered in cells L15 to L19</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 Jones</author>
  </authors>
  <commentList>
    <comment ref="B20" authorId="0" shapeId="0" xr:uid="{00000000-0006-0000-1300-000001000000}">
      <text>
        <r>
          <rPr>
            <b/>
            <sz val="9"/>
            <color indexed="81"/>
            <rFont val="Tahoma"/>
            <family val="2"/>
          </rPr>
          <t>This is the side closest to the driver</t>
        </r>
      </text>
    </comment>
    <comment ref="B21" authorId="0" shapeId="0" xr:uid="{00000000-0006-0000-1300-000002000000}">
      <text>
        <r>
          <rPr>
            <b/>
            <sz val="9"/>
            <color indexed="81"/>
            <rFont val="Tahoma"/>
            <family val="2"/>
          </rPr>
          <t>This is the side outboard of the driver</t>
        </r>
        <r>
          <rPr>
            <sz val="9"/>
            <color indexed="81"/>
            <rFont val="Tahoma"/>
            <family val="2"/>
          </rPr>
          <t xml:space="preserve">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Dan Jones</author>
  </authors>
  <commentList>
    <comment ref="B20" authorId="0" shapeId="0" xr:uid="{00000000-0006-0000-1400-000001000000}">
      <text>
        <r>
          <rPr>
            <b/>
            <sz val="9"/>
            <color indexed="81"/>
            <rFont val="Tahoma"/>
            <family val="2"/>
          </rPr>
          <t>This is the side closest to the driver</t>
        </r>
      </text>
    </comment>
    <comment ref="B21" authorId="0" shapeId="0" xr:uid="{00000000-0006-0000-1400-000002000000}">
      <text>
        <r>
          <rPr>
            <b/>
            <sz val="9"/>
            <color indexed="81"/>
            <rFont val="Tahoma"/>
            <family val="2"/>
          </rPr>
          <t>This is the side outboard of the driver</t>
        </r>
        <r>
          <rPr>
            <sz val="9"/>
            <color indexed="81"/>
            <rFont val="Tahoma"/>
            <family val="2"/>
          </rPr>
          <t xml:space="preserve">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Dan Jones</author>
  </authors>
  <commentList>
    <comment ref="B20" authorId="0" shapeId="0" xr:uid="{00000000-0006-0000-1500-000001000000}">
      <text>
        <r>
          <rPr>
            <b/>
            <sz val="9"/>
            <color indexed="81"/>
            <rFont val="Tahoma"/>
            <family val="2"/>
          </rPr>
          <t>This is the side closest to the driver</t>
        </r>
      </text>
    </comment>
    <comment ref="B21" authorId="0" shapeId="0" xr:uid="{00000000-0006-0000-1500-000002000000}">
      <text>
        <r>
          <rPr>
            <b/>
            <sz val="9"/>
            <color indexed="81"/>
            <rFont val="Tahoma"/>
            <family val="2"/>
          </rPr>
          <t>This is the side outboard of the driver</t>
        </r>
        <r>
          <rPr>
            <sz val="9"/>
            <color indexed="81"/>
            <rFont val="Tahoma"/>
            <family val="2"/>
          </rPr>
          <t xml:space="preserve">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Daniel Jones</author>
    <author>Dan</author>
  </authors>
  <commentList>
    <comment ref="B15" authorId="0" shapeId="0" xr:uid="{00000000-0006-0000-1600-000001000000}">
      <text>
        <r>
          <rPr>
            <b/>
            <sz val="9"/>
            <color indexed="81"/>
            <rFont val="Tahoma"/>
            <family val="2"/>
          </rPr>
          <t>This is the side closest to the driver.</t>
        </r>
      </text>
    </comment>
    <comment ref="D22" authorId="1" shapeId="0" xr:uid="{00000000-0006-0000-1600-000002000000}">
      <text>
        <r>
          <rPr>
            <b/>
            <sz val="9"/>
            <color indexed="81"/>
            <rFont val="Tahoma"/>
            <family val="2"/>
          </rPr>
          <t>Minimum 100mm</t>
        </r>
      </text>
    </comment>
    <comment ref="D23" authorId="1" shapeId="0" xr:uid="{00000000-0006-0000-1600-000003000000}">
      <text>
        <r>
          <rPr>
            <b/>
            <sz val="9"/>
            <color indexed="81"/>
            <rFont val="Tahoma"/>
            <family val="2"/>
          </rPr>
          <t>Minimum 200mm</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Dan Jones</author>
  </authors>
  <commentList>
    <comment ref="B20" authorId="0" shapeId="0" xr:uid="{00000000-0006-0000-2000-000001000000}">
      <text>
        <r>
          <rPr>
            <b/>
            <sz val="9"/>
            <color indexed="81"/>
            <rFont val="Tahoma"/>
            <family val="2"/>
          </rPr>
          <t>This is the side closest to the driver</t>
        </r>
      </text>
    </comment>
    <comment ref="B21" authorId="0" shapeId="0" xr:uid="{00000000-0006-0000-2000-000002000000}">
      <text>
        <r>
          <rPr>
            <b/>
            <sz val="9"/>
            <color indexed="81"/>
            <rFont val="Tahoma"/>
            <family val="2"/>
          </rPr>
          <t>This is the side outboard of the driver</t>
        </r>
        <r>
          <rPr>
            <sz val="9"/>
            <color indexed="81"/>
            <rFont val="Tahoma"/>
            <family val="2"/>
          </rPr>
          <t xml:space="preserve">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Dan Jones</author>
  </authors>
  <commentList>
    <comment ref="B20" authorId="0" shapeId="0" xr:uid="{00000000-0006-0000-2100-000001000000}">
      <text>
        <r>
          <rPr>
            <b/>
            <sz val="9"/>
            <color indexed="81"/>
            <rFont val="Tahoma"/>
            <family val="2"/>
          </rPr>
          <t>This is the side closest to the driver</t>
        </r>
      </text>
    </comment>
    <comment ref="B21" authorId="0" shapeId="0" xr:uid="{00000000-0006-0000-2100-000002000000}">
      <text>
        <r>
          <rPr>
            <b/>
            <sz val="9"/>
            <color indexed="81"/>
            <rFont val="Tahoma"/>
            <family val="2"/>
          </rPr>
          <t>This is the side outboard of the driver</t>
        </r>
        <r>
          <rPr>
            <sz val="9"/>
            <color indexed="81"/>
            <rFont val="Tahoma"/>
            <family val="2"/>
          </rPr>
          <t xml:space="preserve">
</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Dan</author>
  </authors>
  <commentList>
    <comment ref="C3" authorId="0" shapeId="0" xr:uid="{00000000-0006-0000-1700-000001000000}">
      <text>
        <r>
          <rPr>
            <b/>
            <sz val="9"/>
            <color indexed="81"/>
            <rFont val="Tahoma"/>
            <family val="2"/>
          </rPr>
          <t>A minimum of two attachment points per side are required</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Dan</author>
  </authors>
  <commentList>
    <comment ref="C3" authorId="0" shapeId="0" xr:uid="{00000000-0006-0000-1800-000001000000}">
      <text>
        <r>
          <rPr>
            <b/>
            <sz val="9"/>
            <color indexed="81"/>
            <rFont val="Tahoma"/>
            <family val="2"/>
          </rPr>
          <t>A minimum of two attachment points per side are required for hoops that aren’t fully laminated into the chassis</t>
        </r>
      </text>
    </comment>
    <comment ref="C4" authorId="0" shapeId="0" xr:uid="{00000000-0006-0000-1800-000002000000}">
      <text>
        <r>
          <rPr>
            <b/>
            <sz val="9"/>
            <color indexed="81"/>
            <rFont val="Tahoma"/>
            <family val="2"/>
          </rPr>
          <t>This affects the minimum bracket to hoop weld length to prove equivalence to a welded side impact tube to hoop joint</t>
        </r>
      </text>
    </comment>
    <comment ref="C5" authorId="0" shapeId="0" xr:uid="{00000000-0006-0000-1800-000003000000}">
      <text>
        <r>
          <rPr>
            <b/>
            <sz val="9"/>
            <color indexed="81"/>
            <rFont val="Tahoma"/>
            <family val="2"/>
          </rPr>
          <t>Is the hoop attached to the side impact structure or the front bulkhead support structure, this affects the skin shear strength used from test results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Dan</author>
  </authors>
  <commentList>
    <comment ref="C3" authorId="0" shapeId="0" xr:uid="{00000000-0006-0000-1900-000001000000}">
      <text>
        <r>
          <rPr>
            <b/>
            <sz val="9"/>
            <color indexed="81"/>
            <rFont val="Tahoma"/>
            <family val="2"/>
          </rPr>
          <t>Set to "NO" if the front hoop bracing is attached to tubes or is integral to the monocoque</t>
        </r>
      </text>
    </comment>
    <comment ref="C4" authorId="0" shapeId="0" xr:uid="{00000000-0006-0000-1900-000002000000}">
      <text>
        <r>
          <rPr>
            <b/>
            <sz val="9"/>
            <color indexed="81"/>
            <rFont val="Tahoma"/>
            <family val="2"/>
          </rPr>
          <t>This affects the minimum bracket to hoop weld length to prove equivalence to a welded side impact tube to hoop joint</t>
        </r>
      </text>
    </comment>
    <comment ref="C5" authorId="0" shapeId="0" xr:uid="{00000000-0006-0000-1900-000003000000}">
      <text>
        <r>
          <rPr>
            <b/>
            <sz val="9"/>
            <color indexed="81"/>
            <rFont val="Tahoma"/>
            <family val="2"/>
          </rPr>
          <t>Is the front hoop bracing attached to a laminate the same as the side impact structure or front bulkhead support?</t>
        </r>
      </text>
    </comment>
    <comment ref="C6" authorId="0" shapeId="0" xr:uid="{00000000-0006-0000-1900-000004000000}">
      <text>
        <r>
          <rPr>
            <b/>
            <sz val="9"/>
            <color indexed="81"/>
            <rFont val="Tahoma"/>
            <family val="2"/>
          </rPr>
          <t>Set to "NO" if the main hoop bracing is attached to tubes</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Dan</author>
  </authors>
  <commentList>
    <comment ref="B21" authorId="0" shapeId="0" xr:uid="{00000000-0006-0000-1A00-000001000000}">
      <text>
        <r>
          <rPr>
            <b/>
            <sz val="9"/>
            <color indexed="81"/>
            <rFont val="Tahoma"/>
            <family val="2"/>
          </rPr>
          <t>Failure of AIP</t>
        </r>
      </text>
    </comment>
    <comment ref="B22" authorId="0" shapeId="0" xr:uid="{00000000-0006-0000-1A00-000002000000}">
      <text>
        <r>
          <rPr>
            <b/>
            <sz val="9"/>
            <color indexed="81"/>
            <rFont val="Tahoma"/>
            <family val="2"/>
          </rPr>
          <t>Failure of Front Bulkhead</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Dan Jones</author>
  </authors>
  <commentList>
    <comment ref="D19" authorId="0" shapeId="0" xr:uid="{00000000-0006-0000-2200-000001000000}">
      <text>
        <r>
          <rPr>
            <b/>
            <sz val="9"/>
            <color indexed="81"/>
            <rFont val="Tahoma"/>
            <family val="2"/>
          </rPr>
          <t>About the weakest axis</t>
        </r>
      </text>
    </comment>
  </commentList>
</comments>
</file>

<file path=xl/sharedStrings.xml><?xml version="1.0" encoding="utf-8"?>
<sst xmlns="http://schemas.openxmlformats.org/spreadsheetml/2006/main" count="2559" uniqueCount="755">
  <si>
    <t>EI</t>
  </si>
  <si>
    <t>Baseline</t>
  </si>
  <si>
    <t>Your Tube</t>
  </si>
  <si>
    <t>I, m^4</t>
  </si>
  <si>
    <t>OD, m</t>
  </si>
  <si>
    <t>UTS, N</t>
  </si>
  <si>
    <t>UTS, N as welded</t>
  </si>
  <si>
    <t>Steel</t>
  </si>
  <si>
    <t>UTS welded, Pa</t>
  </si>
  <si>
    <t>Yield strength, welded, Pa</t>
  </si>
  <si>
    <t>Yield strength, Pa</t>
  </si>
  <si>
    <t>UTS, Pa</t>
  </si>
  <si>
    <t>Aluminium 1</t>
  </si>
  <si>
    <t>Other 1</t>
  </si>
  <si>
    <t>Other 2</t>
  </si>
  <si>
    <t>Other 3</t>
  </si>
  <si>
    <t>Material name</t>
  </si>
  <si>
    <t>Aluminium 2</t>
  </si>
  <si>
    <t>Material Property</t>
  </si>
  <si>
    <t>Material name /grade</t>
  </si>
  <si>
    <t>Youngs Modulus, E</t>
  </si>
  <si>
    <t>Your Composite</t>
  </si>
  <si>
    <t>Your Total</t>
  </si>
  <si>
    <t>NA</t>
  </si>
  <si>
    <t>Thickness of panel, mm</t>
  </si>
  <si>
    <t>Thickness of core, mm</t>
  </si>
  <si>
    <t>Panel height,mm</t>
  </si>
  <si>
    <t>Enter construction type</t>
  </si>
  <si>
    <t>Tubing only</t>
  </si>
  <si>
    <t>Main Hoop Structural Equivalency - note, only steel may be used</t>
  </si>
  <si>
    <t>Material type</t>
  </si>
  <si>
    <t>Number of tubes</t>
  </si>
  <si>
    <t>Your Tubes Total</t>
  </si>
  <si>
    <t>Your Tube type 1</t>
  </si>
  <si>
    <t>Your Tube type 2</t>
  </si>
  <si>
    <t>Your Tube type 3</t>
  </si>
  <si>
    <t>Front Hoop Structural Equivalency</t>
  </si>
  <si>
    <t>Front Hoop Bracing</t>
  </si>
  <si>
    <t>Front Bulkhead Support Structure</t>
  </si>
  <si>
    <t>Front Bulkhead</t>
  </si>
  <si>
    <t>Material Data Sheet</t>
  </si>
  <si>
    <t>Main Hoop Bracing Supports</t>
  </si>
  <si>
    <t>Shoulder Harness Bar</t>
  </si>
  <si>
    <t>Tube shape</t>
  </si>
  <si>
    <t>Round</t>
  </si>
  <si>
    <t>Square</t>
  </si>
  <si>
    <t>Tubing Type</t>
  </si>
  <si>
    <t>University Name</t>
  </si>
  <si>
    <t>Team Contact</t>
  </si>
  <si>
    <t>Email Address</t>
  </si>
  <si>
    <t>Faculty Advisor</t>
  </si>
  <si>
    <t>Is proof of equivalency for your design required for any of the rules?</t>
  </si>
  <si>
    <t>Baseline Material Used</t>
  </si>
  <si>
    <t>Alternative Material Used</t>
  </si>
  <si>
    <t>Rule Description</t>
  </si>
  <si>
    <t>Design Description and/or Material Used</t>
  </si>
  <si>
    <t>Main Roll Hoop Tubing</t>
  </si>
  <si>
    <t>Front Roll Hoop Tubing</t>
  </si>
  <si>
    <t>Main Roll Hoop Bracing Tubing</t>
  </si>
  <si>
    <t>Front Hoop Bracing - Tube Frames</t>
  </si>
  <si>
    <t>Front Bulkhead - Tube Frames</t>
  </si>
  <si>
    <t>Front Bulkhead Support - Tube Frames</t>
  </si>
  <si>
    <t>Impact Attenuator Anti-Intrusion Plate</t>
  </si>
  <si>
    <t>Side Impact Structure - Tube Frames</t>
  </si>
  <si>
    <t>Main Hoop Attachment - Monocoques</t>
  </si>
  <si>
    <t>Front Hoop Bracing - Monocoques</t>
  </si>
  <si>
    <t>Front Bulkhead - Monocoques</t>
  </si>
  <si>
    <t>Front Bulkhead Support - Monocoques</t>
  </si>
  <si>
    <t>Impact Attenuator Attachment - Monocoques</t>
  </si>
  <si>
    <t>Safety Harness Attachment - Monocoques</t>
  </si>
  <si>
    <t>Attachment Checklist (make sure all are included in your report)</t>
  </si>
  <si>
    <t>P</t>
  </si>
  <si>
    <t>Receipt, letter of donation or proof for non-steel materials (composite, honeycomb, resin, etc)</t>
  </si>
  <si>
    <t>Properties for all non-steel materials</t>
  </si>
  <si>
    <t>Monocoque Laminate Test data and pictures</t>
  </si>
  <si>
    <t>Holes &gt;4mm drilled in any regulated tubing require proof of equivalency, include area and moment of inertia</t>
  </si>
  <si>
    <t>COMPLETE APPROPRIATE TABS TO PROVE EQUIVALENCY</t>
  </si>
  <si>
    <t>Area</t>
  </si>
  <si>
    <t>Yield</t>
  </si>
  <si>
    <t>UTS</t>
  </si>
  <si>
    <t>Yield as Welded</t>
  </si>
  <si>
    <t>UTS as Welded</t>
  </si>
  <si>
    <t>Max Bending Load at UTS</t>
  </si>
  <si>
    <t>Max deflection at max baseline load</t>
  </si>
  <si>
    <t>Energy absorbed during bending</t>
  </si>
  <si>
    <t>Tube type</t>
  </si>
  <si>
    <t>Tube 1</t>
  </si>
  <si>
    <t>Tube Material</t>
  </si>
  <si>
    <t>Outside Dimension</t>
  </si>
  <si>
    <t>Wall thickness</t>
  </si>
  <si>
    <t>Tube 2</t>
  </si>
  <si>
    <t>Tube 3</t>
  </si>
  <si>
    <t>Composite</t>
  </si>
  <si>
    <t>Material</t>
  </si>
  <si>
    <t>Panel Thickness</t>
  </si>
  <si>
    <t>Panel Height</t>
  </si>
  <si>
    <t>Paste images of test setup here</t>
  </si>
  <si>
    <t>Figure 1: Test setup</t>
  </si>
  <si>
    <t>Paste load deflection curve here</t>
  </si>
  <si>
    <t>Figure 2: Load Deflection Curve</t>
  </si>
  <si>
    <t>Enter values for minimum and maximum load/deflection in linear-elastic region</t>
  </si>
  <si>
    <t>(&gt;= bending strength of two baseline side impact tubes)</t>
  </si>
  <si>
    <t>h (mm)</t>
  </si>
  <si>
    <t>b (mm)</t>
  </si>
  <si>
    <t>Second moment of area</t>
  </si>
  <si>
    <t>E (GPa)</t>
  </si>
  <si>
    <r>
      <t>x</t>
    </r>
    <r>
      <rPr>
        <vertAlign val="subscript"/>
        <sz val="10"/>
        <rFont val="Verdana"/>
        <family val="2"/>
      </rPr>
      <t xml:space="preserve">1 </t>
    </r>
    <r>
      <rPr>
        <sz val="10"/>
        <rFont val="Verdana"/>
        <family val="2"/>
      </rPr>
      <t>(mm)</t>
    </r>
  </si>
  <si>
    <r>
      <t>y</t>
    </r>
    <r>
      <rPr>
        <vertAlign val="subscript"/>
        <sz val="10"/>
        <rFont val="Verdana"/>
        <family val="2"/>
      </rPr>
      <t>1</t>
    </r>
    <r>
      <rPr>
        <sz val="10"/>
        <rFont val="Verdana"/>
        <family val="2"/>
      </rPr>
      <t xml:space="preserve"> (N)</t>
    </r>
  </si>
  <si>
    <r>
      <t>x</t>
    </r>
    <r>
      <rPr>
        <vertAlign val="subscript"/>
        <sz val="10"/>
        <rFont val="Verdana"/>
        <family val="2"/>
      </rPr>
      <t xml:space="preserve">2 </t>
    </r>
    <r>
      <rPr>
        <sz val="10"/>
        <rFont val="Verdana"/>
        <family val="2"/>
      </rPr>
      <t>(mm)</t>
    </r>
  </si>
  <si>
    <r>
      <t>y</t>
    </r>
    <r>
      <rPr>
        <vertAlign val="subscript"/>
        <sz val="10"/>
        <rFont val="Verdana"/>
        <family val="2"/>
      </rPr>
      <t>2</t>
    </r>
    <r>
      <rPr>
        <sz val="10"/>
        <rFont val="Verdana"/>
        <family val="2"/>
      </rPr>
      <t xml:space="preserve"> (N)</t>
    </r>
  </si>
  <si>
    <r>
      <t>y</t>
    </r>
    <r>
      <rPr>
        <vertAlign val="subscript"/>
        <sz val="10"/>
        <rFont val="Verdana"/>
        <family val="2"/>
      </rPr>
      <t>max</t>
    </r>
    <r>
      <rPr>
        <sz val="10"/>
        <rFont val="Verdana"/>
        <family val="2"/>
      </rPr>
      <t xml:space="preserve"> (N)</t>
    </r>
  </si>
  <si>
    <r>
      <t>t</t>
    </r>
    <r>
      <rPr>
        <vertAlign val="subscript"/>
        <sz val="10"/>
        <rFont val="Verdana"/>
        <family val="2"/>
      </rPr>
      <t>1</t>
    </r>
    <r>
      <rPr>
        <sz val="10"/>
        <rFont val="Verdana"/>
        <family val="2"/>
      </rPr>
      <t xml:space="preserve"> (mm)</t>
    </r>
  </si>
  <si>
    <r>
      <t>t</t>
    </r>
    <r>
      <rPr>
        <vertAlign val="subscript"/>
        <sz val="10"/>
        <rFont val="Verdana"/>
        <family val="2"/>
      </rPr>
      <t>2</t>
    </r>
    <r>
      <rPr>
        <sz val="10"/>
        <rFont val="Verdana"/>
        <family val="2"/>
      </rPr>
      <t xml:space="preserve"> (mm)</t>
    </r>
  </si>
  <si>
    <r>
      <t>I (mm</t>
    </r>
    <r>
      <rPr>
        <vertAlign val="superscript"/>
        <sz val="10"/>
        <rFont val="Verdana"/>
        <family val="2"/>
      </rPr>
      <t>4</t>
    </r>
    <r>
      <rPr>
        <sz val="10"/>
        <rFont val="Verdana"/>
        <family val="2"/>
      </rPr>
      <t>)</t>
    </r>
  </si>
  <si>
    <t>Enter details of skin thickness</t>
  </si>
  <si>
    <r>
      <t>t</t>
    </r>
    <r>
      <rPr>
        <sz val="10"/>
        <rFont val="Verdana"/>
        <family val="2"/>
      </rPr>
      <t xml:space="preserve"> (mm)</t>
    </r>
  </si>
  <si>
    <r>
      <t>σ</t>
    </r>
    <r>
      <rPr>
        <vertAlign val="subscript"/>
        <sz val="10"/>
        <rFont val="Verdana"/>
        <family val="2"/>
      </rPr>
      <t>shear</t>
    </r>
    <r>
      <rPr>
        <sz val="10"/>
        <rFont val="Verdana"/>
        <family val="2"/>
      </rPr>
      <t xml:space="preserve"> (Mpa)</t>
    </r>
  </si>
  <si>
    <t>Enter value for force at panel failure or maximum tested force</t>
  </si>
  <si>
    <t>Enter value for force at failure or maximum tested force</t>
  </si>
  <si>
    <t>Paste load deflection curves here</t>
  </si>
  <si>
    <t>Shoulder Harness Attachment</t>
  </si>
  <si>
    <t>Lap Belt Attachment</t>
  </si>
  <si>
    <t>Anti-submarine Belt Attachment</t>
  </si>
  <si>
    <t>Combined Lap Belt &amp; Anti-submarine Belt Attachment</t>
  </si>
  <si>
    <t>(&gt;= 13000N)</t>
  </si>
  <si>
    <t>(&gt;= 6500N)</t>
  </si>
  <si>
    <t>(&gt;= 19500N)</t>
  </si>
  <si>
    <t>Figure 1: Test setup - Laminate Panel</t>
  </si>
  <si>
    <t>Enter details of tube(s) tested</t>
  </si>
  <si>
    <t>n</t>
  </si>
  <si>
    <t>Tube Outer Diameter</t>
  </si>
  <si>
    <t>Tube Inner Diameter</t>
  </si>
  <si>
    <r>
      <t>D</t>
    </r>
    <r>
      <rPr>
        <vertAlign val="subscript"/>
        <sz val="10"/>
        <rFont val="Verdana"/>
        <family val="2"/>
      </rPr>
      <t>o</t>
    </r>
    <r>
      <rPr>
        <sz val="10"/>
        <rFont val="Verdana"/>
        <family val="2"/>
      </rPr>
      <t xml:space="preserve"> (mm)</t>
    </r>
  </si>
  <si>
    <r>
      <t>D</t>
    </r>
    <r>
      <rPr>
        <vertAlign val="subscript"/>
        <sz val="10"/>
        <rFont val="Verdana"/>
        <family val="2"/>
      </rPr>
      <t>i</t>
    </r>
    <r>
      <rPr>
        <sz val="10"/>
        <rFont val="Verdana"/>
        <family val="2"/>
      </rPr>
      <t xml:space="preserve"> (mm)</t>
    </r>
  </si>
  <si>
    <t>Rig Compliance (N/mm)</t>
  </si>
  <si>
    <t>Enter details of test setup, panel core and skin thicknesses below</t>
  </si>
  <si>
    <t>l (mm)</t>
  </si>
  <si>
    <t>Panel Support Span</t>
  </si>
  <si>
    <r>
      <t>Theoretical EI (N.mm</t>
    </r>
    <r>
      <rPr>
        <vertAlign val="superscript"/>
        <sz val="10"/>
        <rFont val="Verdana"/>
        <family val="2"/>
      </rPr>
      <t>2</t>
    </r>
    <r>
      <rPr>
        <sz val="10"/>
        <rFont val="Verdana"/>
        <family val="2"/>
      </rPr>
      <t>)</t>
    </r>
  </si>
  <si>
    <t>Tube Support Span</t>
  </si>
  <si>
    <r>
      <t>Tested EI (N.mm</t>
    </r>
    <r>
      <rPr>
        <vertAlign val="superscript"/>
        <sz val="10"/>
        <rFont val="Verdana"/>
        <family val="2"/>
      </rPr>
      <t>2</t>
    </r>
    <r>
      <rPr>
        <sz val="10"/>
        <rFont val="Verdana"/>
        <family val="2"/>
      </rPr>
      <t>)</t>
    </r>
  </si>
  <si>
    <t>Figure 4: Load Deflection Curve - Steel Tube(s)</t>
  </si>
  <si>
    <t>Number of Tubes</t>
  </si>
  <si>
    <t>Gradient (N/mm)</t>
  </si>
  <si>
    <t>Figure 3: Test setup - Steel tube(s)</t>
  </si>
  <si>
    <t>Main Hoop Bracing - Note: Only Steel may be used</t>
  </si>
  <si>
    <t>Front Hoop Attachment - Monocoques</t>
  </si>
  <si>
    <t>Tube and Laminate Equivalency</t>
  </si>
  <si>
    <t>N/A</t>
  </si>
  <si>
    <t>Main Hoop Bracing Support - Monocoques</t>
  </si>
  <si>
    <t>Main Hoop Bracing Support - Tube Frames</t>
  </si>
  <si>
    <t>Baseline design?</t>
  </si>
  <si>
    <t>Material Spreadsheet Code</t>
  </si>
  <si>
    <t>Wall, m</t>
  </si>
  <si>
    <t>Area, mm^2</t>
  </si>
  <si>
    <t>Yield tensile strength, N</t>
  </si>
  <si>
    <t>Yield tensile strength, N as welded</t>
  </si>
  <si>
    <t>Max load at mid span to give UTS for 1m long tube, N</t>
  </si>
  <si>
    <t>Max deflection at baseline load for 1m long tube, m</t>
  </si>
  <si>
    <t>Energy absorbed up to UTS, J</t>
  </si>
  <si>
    <t>Tube OD, mm</t>
  </si>
  <si>
    <t>Wall, mm</t>
  </si>
  <si>
    <t>Shoulder Harness Bar Equivalency</t>
  </si>
  <si>
    <t>Please use this sheet to include additional information required for your proof of equivalency that isn't covered by the standard forms e.g. material receipts. This tab may be copied if one page isn't sufficient.</t>
  </si>
  <si>
    <r>
      <t>σ</t>
    </r>
    <r>
      <rPr>
        <vertAlign val="subscript"/>
        <sz val="8"/>
        <rFont val="Verdana"/>
        <family val="2"/>
      </rPr>
      <t>UTS</t>
    </r>
    <r>
      <rPr>
        <sz val="10"/>
        <rFont val="Verdana"/>
        <family val="2"/>
      </rPr>
      <t>(MPa)</t>
    </r>
  </si>
  <si>
    <t>Your Tube + Insert</t>
  </si>
  <si>
    <t>Note - the calculations above take account of the "as welded condition" strength reduction</t>
  </si>
  <si>
    <t>Attachment 1</t>
  </si>
  <si>
    <t>No. of fasteners</t>
  </si>
  <si>
    <t>Hoop Bracing Attach. - Monocoques</t>
  </si>
  <si>
    <t>Fastener dia., mm</t>
  </si>
  <si>
    <t>Bracket thickness, mm</t>
  </si>
  <si>
    <t>Bracket perimeter, mm</t>
  </si>
  <si>
    <t>Bracket to hoop weld length, mm</t>
  </si>
  <si>
    <t>Backing plate thickness, mm</t>
  </si>
  <si>
    <t>Backing plate perimeter, mm</t>
  </si>
  <si>
    <t>Perimeter shear strength, kN</t>
  </si>
  <si>
    <t>No. of attachment points per side</t>
  </si>
  <si>
    <t>Attachment 2</t>
  </si>
  <si>
    <t>Attachment 3</t>
  </si>
  <si>
    <t>Attachment 4</t>
  </si>
  <si>
    <t>Skin shear strength, MPa</t>
  </si>
  <si>
    <t>Main Hoop Attachments</t>
  </si>
  <si>
    <t>Shear strength of skin, used for attachment calcs where appropriate</t>
  </si>
  <si>
    <t>Skin thickness, mm</t>
  </si>
  <si>
    <t>Combined Lap &amp; Anti-submarine belt?</t>
  </si>
  <si>
    <t>Shoulder harness attached to monocoque?</t>
  </si>
  <si>
    <t>Lap-belt attached to monocoque?</t>
  </si>
  <si>
    <t>Anti-submarine bolt attached to monocoque?</t>
  </si>
  <si>
    <t>NO</t>
  </si>
  <si>
    <t>Front Hoop Attachments</t>
  </si>
  <si>
    <t>Front hoop material</t>
  </si>
  <si>
    <t>SIS</t>
  </si>
  <si>
    <t>Side Impact or Frt B'Head S'port</t>
  </si>
  <si>
    <t>Your Plate</t>
  </si>
  <si>
    <t>UTS shear, Pa</t>
  </si>
  <si>
    <t>Monocoque Hoop Bracing Attachments</t>
  </si>
  <si>
    <t>Front Hoop Brace to Monocoque?</t>
  </si>
  <si>
    <t>Main Hoop Brace to Monocoque?</t>
  </si>
  <si>
    <t>Bracket to brace weld length, mm</t>
  </si>
  <si>
    <t>Front Hoop Brace Material?</t>
  </si>
  <si>
    <t>If you have more than one type of insert please copy this tab</t>
  </si>
  <si>
    <t>Insert calculations or CAD screenshot proving tube + insert area and second moment</t>
  </si>
  <si>
    <t>Revisions:</t>
  </si>
  <si>
    <t>The SES template has been created to simplify the process of proving structural equivalency.</t>
  </si>
  <si>
    <t>Cells shaded grey are dependant on the data entered in yellow cells, the formulae in these grey cells have been left visible so you can see how the results are calculated.</t>
  </si>
  <si>
    <t>There have been a few questions about how to handle bent/two piece tubes in place of a single baseline tube. If properly triangulated then the reinforced bent/two piece tube will be stiffer and stronger than the baseline tube, so please ensure you include images of the tube(s) in the "Chassis Pics" tab for the SES assessor to review. You may add additional proof of equivalence to the "Additional Info" tab if you deem it necessary. You do not need to adjust the number of tubes in the relevant calculation tab.</t>
  </si>
  <si>
    <t>Other 4</t>
  </si>
  <si>
    <t>Other 5</t>
  </si>
  <si>
    <t>Tube Shape</t>
  </si>
  <si>
    <t>If you have to resubmit your SES then please update the table below, indicating what changes you have made from the previous submission.</t>
  </si>
  <si>
    <t>Submission Version</t>
  </si>
  <si>
    <t>Original Submission</t>
  </si>
  <si>
    <t>Revision Comments</t>
  </si>
  <si>
    <t>Tube area, mm^2</t>
  </si>
  <si>
    <t>Insert area, mm^2</t>
  </si>
  <si>
    <t>Side Impact Structure</t>
  </si>
  <si>
    <t>Core Thickness</t>
  </si>
  <si>
    <t>Inner Skin Thickness</t>
  </si>
  <si>
    <t>Outer Skin Thickness</t>
  </si>
  <si>
    <t>Skin modulus of elasticity</t>
  </si>
  <si>
    <t>UTS of skins</t>
  </si>
  <si>
    <t>Accumulator Protection</t>
  </si>
  <si>
    <t>Cutout Width</t>
  </si>
  <si>
    <t>Cutout Height</t>
  </si>
  <si>
    <t>Bulkhead Width</t>
  </si>
  <si>
    <t>Bulkhead Height</t>
  </si>
  <si>
    <t>Monocoque Bulkhead Dimensions</t>
  </si>
  <si>
    <t>Bulkhead Width, mm</t>
  </si>
  <si>
    <t>Bulkhead Height, mm</t>
  </si>
  <si>
    <t>Cutout Width, mm</t>
  </si>
  <si>
    <t>Cutout Height, mm</t>
  </si>
  <si>
    <t>Tractive System Protection</t>
  </si>
  <si>
    <t>b (m)</t>
  </si>
  <si>
    <t>h (m)</t>
  </si>
  <si>
    <t>Centroid (m)</t>
  </si>
  <si>
    <r>
      <t>A</t>
    </r>
    <r>
      <rPr>
        <vertAlign val="subscript"/>
        <sz val="10"/>
        <rFont val="Arial"/>
        <family val="2"/>
      </rPr>
      <t>1</t>
    </r>
    <r>
      <rPr>
        <sz val="10"/>
        <rFont val="Arial"/>
        <family val="2"/>
      </rPr>
      <t xml:space="preserve"> (m^2)</t>
    </r>
  </si>
  <si>
    <r>
      <t>A</t>
    </r>
    <r>
      <rPr>
        <vertAlign val="subscript"/>
        <sz val="10"/>
        <rFont val="Arial"/>
        <family val="2"/>
      </rPr>
      <t>2</t>
    </r>
    <r>
      <rPr>
        <sz val="10"/>
        <rFont val="Arial"/>
        <family val="2"/>
      </rPr>
      <t xml:space="preserve"> (m^2)</t>
    </r>
  </si>
  <si>
    <r>
      <t>A</t>
    </r>
    <r>
      <rPr>
        <vertAlign val="subscript"/>
        <sz val="10"/>
        <rFont val="Arial"/>
        <family val="2"/>
      </rPr>
      <t>3</t>
    </r>
    <r>
      <rPr>
        <sz val="10"/>
        <rFont val="Arial"/>
        <family val="2"/>
      </rPr>
      <t xml:space="preserve"> (m^2)</t>
    </r>
  </si>
  <si>
    <r>
      <t>A</t>
    </r>
    <r>
      <rPr>
        <vertAlign val="subscript"/>
        <sz val="10"/>
        <rFont val="Arial"/>
        <family val="2"/>
      </rPr>
      <t>4</t>
    </r>
    <r>
      <rPr>
        <sz val="10"/>
        <rFont val="Arial"/>
        <family val="2"/>
      </rPr>
      <t xml:space="preserve"> (m^2)</t>
    </r>
  </si>
  <si>
    <r>
      <t>Ic</t>
    </r>
    <r>
      <rPr>
        <vertAlign val="subscript"/>
        <sz val="10"/>
        <rFont val="Arial"/>
        <family val="2"/>
      </rPr>
      <t>1</t>
    </r>
    <r>
      <rPr>
        <sz val="10"/>
        <rFont val="Arial"/>
        <family val="2"/>
      </rPr>
      <t xml:space="preserve"> (m^4)</t>
    </r>
  </si>
  <si>
    <r>
      <t>Ic</t>
    </r>
    <r>
      <rPr>
        <vertAlign val="subscript"/>
        <sz val="10"/>
        <rFont val="Arial"/>
        <family val="2"/>
      </rPr>
      <t>2</t>
    </r>
    <r>
      <rPr>
        <sz val="10"/>
        <rFont val="Arial"/>
        <family val="2"/>
      </rPr>
      <t xml:space="preserve"> (m^4)</t>
    </r>
  </si>
  <si>
    <r>
      <t>Ic</t>
    </r>
    <r>
      <rPr>
        <vertAlign val="subscript"/>
        <sz val="10"/>
        <rFont val="Arial"/>
        <family val="2"/>
      </rPr>
      <t>3</t>
    </r>
    <r>
      <rPr>
        <sz val="10"/>
        <rFont val="Arial"/>
        <family val="2"/>
      </rPr>
      <t xml:space="preserve"> (m^4)</t>
    </r>
  </si>
  <si>
    <r>
      <t>Ic</t>
    </r>
    <r>
      <rPr>
        <vertAlign val="subscript"/>
        <sz val="10"/>
        <rFont val="Arial"/>
        <family val="2"/>
      </rPr>
      <t>4</t>
    </r>
    <r>
      <rPr>
        <sz val="10"/>
        <rFont val="Arial"/>
        <family val="2"/>
      </rPr>
      <t xml:space="preserve"> (m^4)</t>
    </r>
  </si>
  <si>
    <t>Bulkhead</t>
  </si>
  <si>
    <t>Front Bulkhead Support</t>
  </si>
  <si>
    <r>
      <t>Ic</t>
    </r>
    <r>
      <rPr>
        <vertAlign val="subscript"/>
        <sz val="10"/>
        <rFont val="Arial"/>
        <family val="2"/>
      </rPr>
      <t>12</t>
    </r>
    <r>
      <rPr>
        <sz val="10"/>
        <rFont val="Arial"/>
        <family val="2"/>
      </rPr>
      <t xml:space="preserve"> (m^4)</t>
    </r>
  </si>
  <si>
    <r>
      <t>Ic</t>
    </r>
    <r>
      <rPr>
        <vertAlign val="subscript"/>
        <sz val="10"/>
        <rFont val="Arial"/>
        <family val="2"/>
      </rPr>
      <t>34</t>
    </r>
    <r>
      <rPr>
        <sz val="10"/>
        <rFont val="Arial"/>
        <family val="2"/>
      </rPr>
      <t xml:space="preserve"> (m^4)</t>
    </r>
  </si>
  <si>
    <r>
      <t>E</t>
    </r>
    <r>
      <rPr>
        <vertAlign val="subscript"/>
        <sz val="10"/>
        <rFont val="Arial"/>
        <family val="2"/>
      </rPr>
      <t>34</t>
    </r>
  </si>
  <si>
    <r>
      <t>x</t>
    </r>
    <r>
      <rPr>
        <vertAlign val="subscript"/>
        <sz val="10"/>
        <rFont val="Arial"/>
        <family val="2"/>
      </rPr>
      <t>1</t>
    </r>
    <r>
      <rPr>
        <sz val="10"/>
        <rFont val="Arial"/>
        <family val="2"/>
      </rPr>
      <t xml:space="preserve"> (m)</t>
    </r>
  </si>
  <si>
    <r>
      <t>x</t>
    </r>
    <r>
      <rPr>
        <vertAlign val="subscript"/>
        <sz val="10"/>
        <rFont val="Arial"/>
        <family val="2"/>
      </rPr>
      <t xml:space="preserve">2 </t>
    </r>
    <r>
      <rPr>
        <sz val="10"/>
        <rFont val="Arial"/>
        <family val="2"/>
      </rPr>
      <t>(m)</t>
    </r>
  </si>
  <si>
    <r>
      <t>x</t>
    </r>
    <r>
      <rPr>
        <vertAlign val="subscript"/>
        <sz val="10"/>
        <rFont val="Arial"/>
        <family val="2"/>
      </rPr>
      <t xml:space="preserve">3 </t>
    </r>
    <r>
      <rPr>
        <sz val="10"/>
        <rFont val="Arial"/>
        <family val="2"/>
      </rPr>
      <t>(m)</t>
    </r>
  </si>
  <si>
    <r>
      <t>x</t>
    </r>
    <r>
      <rPr>
        <vertAlign val="subscript"/>
        <sz val="10"/>
        <rFont val="Arial"/>
        <family val="2"/>
      </rPr>
      <t xml:space="preserve">4 </t>
    </r>
    <r>
      <rPr>
        <sz val="10"/>
        <rFont val="Arial"/>
        <family val="2"/>
      </rPr>
      <t>(m)</t>
    </r>
  </si>
  <si>
    <t>FBHS</t>
  </si>
  <si>
    <t>BH</t>
  </si>
  <si>
    <r>
      <t>I</t>
    </r>
    <r>
      <rPr>
        <vertAlign val="subscript"/>
        <sz val="10"/>
        <rFont val="Arial"/>
        <family val="2"/>
      </rPr>
      <t xml:space="preserve">1 </t>
    </r>
    <r>
      <rPr>
        <sz val="10"/>
        <rFont val="Arial"/>
        <family val="2"/>
      </rPr>
      <t>(m^4)</t>
    </r>
  </si>
  <si>
    <r>
      <t>I</t>
    </r>
    <r>
      <rPr>
        <vertAlign val="subscript"/>
        <sz val="10"/>
        <rFont val="Arial"/>
        <family val="2"/>
      </rPr>
      <t xml:space="preserve">2 </t>
    </r>
    <r>
      <rPr>
        <sz val="10"/>
        <rFont val="Arial"/>
        <family val="2"/>
      </rPr>
      <t>(m^4)</t>
    </r>
  </si>
  <si>
    <r>
      <t>I</t>
    </r>
    <r>
      <rPr>
        <vertAlign val="subscript"/>
        <sz val="10"/>
        <rFont val="Arial"/>
        <family val="2"/>
      </rPr>
      <t>3</t>
    </r>
    <r>
      <rPr>
        <sz val="10"/>
        <rFont val="Arial"/>
        <family val="2"/>
      </rPr>
      <t xml:space="preserve"> (m^4)</t>
    </r>
  </si>
  <si>
    <r>
      <t>I</t>
    </r>
    <r>
      <rPr>
        <vertAlign val="subscript"/>
        <sz val="10"/>
        <rFont val="Arial"/>
        <family val="2"/>
      </rPr>
      <t>4</t>
    </r>
    <r>
      <rPr>
        <sz val="10"/>
        <rFont val="Arial"/>
        <family val="2"/>
      </rPr>
      <t xml:space="preserve"> (m^4)</t>
    </r>
  </si>
  <si>
    <t>V1.0</t>
  </si>
  <si>
    <t>Clarification ID</t>
  </si>
  <si>
    <t xml:space="preserve">Details of any rules clarifications must be referenced and appended in this tab. </t>
  </si>
  <si>
    <r>
      <t xml:space="preserve">Please attach pictures of the frame and/or monocoque in the table below for review during the SES process. 
</t>
    </r>
    <r>
      <rPr>
        <b/>
        <sz val="10"/>
        <rFont val="Arial"/>
        <family val="2"/>
      </rPr>
      <t>All tubes/lay-ups must be colour coded to show outer diameter and wall thickness</t>
    </r>
    <r>
      <rPr>
        <sz val="10"/>
        <rFont val="Arial"/>
        <family val="2"/>
      </rPr>
      <t>. Three view drawings and isometric views of the structure (CAD, FEA models, etc) are acceptable. Note: The final decision about all designs will be made at technical inspection. Approval of an SES does not guarantee passing Tech. Inspection.</t>
    </r>
  </si>
  <si>
    <t>CAD Screenshots / Images proving all panel dimensions must be appended below</t>
  </si>
  <si>
    <t>CAD Screenshots / Images proving all panel dimensions and any additional proof must be appended below</t>
  </si>
  <si>
    <t>All test specimens must be presented at Tech. Inspection</t>
  </si>
  <si>
    <t>Details of Clarification Question and Answer</t>
  </si>
  <si>
    <t>Enter values for force at first and second peak (see monocoque guidance tab)</t>
  </si>
  <si>
    <t>Peak 2 (N)</t>
  </si>
  <si>
    <t>Thickness of outer skin, mm</t>
  </si>
  <si>
    <t>Thickness of inner skin, mm</t>
  </si>
  <si>
    <t>Inner</t>
  </si>
  <si>
    <t>Outer</t>
  </si>
  <si>
    <t>Panel height,mm (half width across top of chassis)</t>
  </si>
  <si>
    <t>support equivalency.</t>
  </si>
  <si>
    <t>1. Chassis with a square/rectangular structure rearward</t>
  </si>
  <si>
    <t xml:space="preserve">of the main hoop; the design is &gt;=100% equivalency </t>
  </si>
  <si>
    <t>using the flat-panel calc by entering the panel height</t>
  </si>
  <si>
    <t>as per the image shown to the right of this text.</t>
  </si>
  <si>
    <t xml:space="preserve">2. Chassis with a structure as per 1., but where &gt;=100% equivalence is not shown on the </t>
  </si>
  <si>
    <t>flat panel calc alone.</t>
  </si>
  <si>
    <t>In this case additional proof of equivalence is required, by showing the actual chassis</t>
  </si>
  <si>
    <t>Using a CAD measure of the cross-section, or other appropriate method, provide proof</t>
  </si>
  <si>
    <t>buckling modulus is equivalent.</t>
  </si>
  <si>
    <t>tubes.</t>
  </si>
  <si>
    <t>Multiply this measured "I" by the "E" derived from the required physical test to prove the</t>
  </si>
  <si>
    <t>The measured "I" must be transposed from the cross-section centroid to a reference</t>
  </si>
  <si>
    <t>co-ordinate system on the chassis centre-line, and the same completed for the baseline</t>
  </si>
  <si>
    <t>The measured "A" must be multiplied by the physical test derived skin UTS to prove</t>
  </si>
  <si>
    <t>the strength of the section is &gt;=100%</t>
  </si>
  <si>
    <t>There are three scenarios for main hoop bracing</t>
  </si>
  <si>
    <t>3. Teams with non square/rectangular structures must complete an analysis similar to</t>
  </si>
  <si>
    <t>equivalent tube offset ("d" in the image below) is ~ 75mm.</t>
  </si>
  <si>
    <t>that required in scenario 2, but at a cross-section through the structure where the</t>
  </si>
  <si>
    <t>In this case no additional proof is required, but images</t>
  </si>
  <si>
    <t>of the chassis proving the panel height entered</t>
  </si>
  <si>
    <t>must be supplied.</t>
  </si>
  <si>
    <t>1. Chassis where, when calculated as a flat panel, half of the width of the upper horizontal</t>
  </si>
  <si>
    <t>panel between the top of the front bulkhead and the top of the front hoop shows &gt;=100%</t>
  </si>
  <si>
    <t>equivalency to 1 front hoop bracing tube.</t>
  </si>
  <si>
    <t>In this case no additional proof is required, but images of the chassis proving the panel</t>
  </si>
  <si>
    <t>width entered must be supplied.</t>
  </si>
  <si>
    <t xml:space="preserve">2. Chassis where the flat panel calculation shows &lt;100% equivalence to 1 front hoop </t>
  </si>
  <si>
    <t>bracing tube.</t>
  </si>
  <si>
    <t>design is &gt;=100% equivalent.</t>
  </si>
  <si>
    <t>The height of the moncoque section used for comparison must not exceed 50mm</t>
  </si>
  <si>
    <r>
      <t>h</t>
    </r>
    <r>
      <rPr>
        <vertAlign val="subscript"/>
        <sz val="10"/>
        <rFont val="Arial"/>
        <family val="2"/>
      </rPr>
      <t>1</t>
    </r>
    <r>
      <rPr>
        <sz val="10"/>
        <rFont val="Arial"/>
        <family val="2"/>
      </rPr>
      <t xml:space="preserve"> (m)</t>
    </r>
  </si>
  <si>
    <r>
      <t>h</t>
    </r>
    <r>
      <rPr>
        <vertAlign val="subscript"/>
        <sz val="10"/>
        <rFont val="Arial"/>
        <family val="2"/>
      </rPr>
      <t>2</t>
    </r>
    <r>
      <rPr>
        <sz val="10"/>
        <rFont val="Arial"/>
        <family val="2"/>
      </rPr>
      <t xml:space="preserve"> (m)</t>
    </r>
  </si>
  <si>
    <r>
      <t>b</t>
    </r>
    <r>
      <rPr>
        <vertAlign val="subscript"/>
        <sz val="10"/>
        <rFont val="Arial"/>
        <family val="2"/>
      </rPr>
      <t>3</t>
    </r>
    <r>
      <rPr>
        <sz val="10"/>
        <rFont val="Arial"/>
        <family val="2"/>
      </rPr>
      <t xml:space="preserve"> (m)</t>
    </r>
  </si>
  <si>
    <r>
      <t>b</t>
    </r>
    <r>
      <rPr>
        <vertAlign val="subscript"/>
        <sz val="10"/>
        <rFont val="Arial"/>
        <family val="2"/>
      </rPr>
      <t>4</t>
    </r>
    <r>
      <rPr>
        <sz val="10"/>
        <rFont val="Arial"/>
        <family val="2"/>
      </rPr>
      <t xml:space="preserve"> (m)</t>
    </r>
  </si>
  <si>
    <t>There are two scenarios for front bulkhead bracing support equivalency.</t>
  </si>
  <si>
    <t>1. Chassis where, when calculated as a flat panel, the vertical panel between the</t>
  </si>
  <si>
    <t>front bulkhead and front hoop shows &gt;=100% to 3 front bulkhead support tubes.</t>
  </si>
  <si>
    <t>height entered must be supplied.</t>
  </si>
  <si>
    <t>front bulkhead support tubes.</t>
  </si>
  <si>
    <t>2. Chassis where the flat panel calculation shows &gt;33% but &lt;100% equivalence to 3</t>
  </si>
  <si>
    <t>thickness must be increased and the physical tests repeated until &gt;33% is achieved)</t>
  </si>
  <si>
    <t>(If the flat panel calculation shows &lt;33% equivalence the panel core and/or skin</t>
  </si>
  <si>
    <t>Composite AIP</t>
  </si>
  <si>
    <t>Panel Height (should be 275mm, alternative sizes must be agreed in advance)</t>
  </si>
  <si>
    <t>Baseline Design?</t>
  </si>
  <si>
    <t>Panel width, mm (from Front Bulkhead tab)</t>
  </si>
  <si>
    <t>Panel height,mm (from Front Bulkhead tab)</t>
  </si>
  <si>
    <t>Impact Attenuator Height, mm</t>
  </si>
  <si>
    <t>Impact Attenuator Width, mm</t>
  </si>
  <si>
    <t>Max BM, Vertical (120kN Partial UDL), Nm</t>
  </si>
  <si>
    <t>Max BM, Horizontal (120kN Partial UDL), Nm</t>
  </si>
  <si>
    <t>Max Stress, Vertical, Pa</t>
  </si>
  <si>
    <t>Max Stress, Horizontal, Pa</t>
  </si>
  <si>
    <t>Safety Factor, Bending</t>
  </si>
  <si>
    <t>I, Vertical, m^4</t>
  </si>
  <si>
    <t>I, Horizontal, m^4</t>
  </si>
  <si>
    <t>Perimeter Shear Stress, 120kN Load, Pa</t>
  </si>
  <si>
    <t>Safety Factor, Perimeter Shear</t>
  </si>
  <si>
    <t>There are three scenarios for anti-intrusion plate equivalency</t>
  </si>
  <si>
    <t>1. Baseline steel or aluminium AIP used</t>
  </si>
  <si>
    <t>2. Composite AIP used, proof of equivalency using material properties derived from</t>
  </si>
  <si>
    <t>three point bending and shear tests.</t>
  </si>
  <si>
    <t xml:space="preserve"> - Select "Composite AIP" as your material</t>
  </si>
  <si>
    <t xml:space="preserve">In this case: </t>
  </si>
  <si>
    <t xml:space="preserve"> - Enter the relevant test data in the AIP physical test tabs</t>
  </si>
  <si>
    <t xml:space="preserve"> - Enter the dimensions of your actual AIP in the relevant cells</t>
  </si>
  <si>
    <t>Safety factors for bending and perimeter shear must both be &gt;=1</t>
  </si>
  <si>
    <t>Images proving the dimensions of your AIP must be included.</t>
  </si>
  <si>
    <t>3. Composite AIP used, proof of equiavlency from IAD test</t>
  </si>
  <si>
    <t xml:space="preserve"> - Select "Comp (IAD Test)" as your material</t>
  </si>
  <si>
    <t xml:space="preserve"> - Enter the relevant test data from your IAD Test</t>
  </si>
  <si>
    <t xml:space="preserve"> - Include photographic evidence of the test setup and show that the AIP did not fail</t>
  </si>
  <si>
    <t>Composite Floor (Horizontal)</t>
  </si>
  <si>
    <t>Panel height (Vertical Side)/width (Horiz. Floor),mm</t>
  </si>
  <si>
    <t>Side</t>
  </si>
  <si>
    <t>Floor</t>
  </si>
  <si>
    <t>Composite Side (Vertical)</t>
  </si>
  <si>
    <t>Enter values for minimum and maximum load/deflection in linear-elastic region.</t>
  </si>
  <si>
    <t>Gradient must be &gt;= that of two baseline steel tubes</t>
  </si>
  <si>
    <t>Enter value of absorbed energy, must be &gt;= that of two baseline tubes</t>
  </si>
  <si>
    <t>Energy (J)</t>
  </si>
  <si>
    <t>Enter value for force at panel failure or maximum tested force.</t>
  </si>
  <si>
    <t>Logged data must be appended in the section below</t>
  </si>
  <si>
    <t>Paste in logged data from test below:</t>
  </si>
  <si>
    <t>Enter values for force at first and second peak (see guidance notes)</t>
  </si>
  <si>
    <t>When entering peak loads please ensure they are in accordance with the image below:</t>
  </si>
  <si>
    <t>For 2015 the rules have changed to prove equivalence on absorbed energy rather</t>
  </si>
  <si>
    <t>The requirement to prove buckling modulus remains, but with a more stringent requirement</t>
  </si>
  <si>
    <t>where:</t>
  </si>
  <si>
    <t xml:space="preserve"> - The vertical side-impact zone, when calculated as a flat-panel must equivalent EI to</t>
  </si>
  <si>
    <t>two baseline side-impact tubes.</t>
  </si>
  <si>
    <t>Note: In practical terms it is impossible for a car with rules compliant ride height to</t>
  </si>
  <si>
    <t>return a null value for EI</t>
  </si>
  <si>
    <t xml:space="preserve"> - The horizontal floor (up-to the centre of the chassis), when calculated as flat-panel</t>
  </si>
  <si>
    <t>must have equivalent EI to one baseline side-impact tube.</t>
  </si>
  <si>
    <t>than strength. This evaluation is based on the mandatory physical test data.</t>
  </si>
  <si>
    <t>Unlike other areas of the monocoque, no allowance for geometric form is allowed.</t>
  </si>
  <si>
    <t>There is only one scenario for monocoque side-impact structure equivalency.</t>
  </si>
  <si>
    <t>Insert Perimeter, mm</t>
  </si>
  <si>
    <t>Attachment Status</t>
  </si>
  <si>
    <t>Insert images of each attachment point proving the values entered above:</t>
  </si>
  <si>
    <t>Figure 1: Load Deflection Curves</t>
  </si>
  <si>
    <t>Front Hoop</t>
  </si>
  <si>
    <t>Main Hoop</t>
  </si>
  <si>
    <t xml:space="preserve">Paste images of test setups &amp; actual design here, these must </t>
  </si>
  <si>
    <t>show that the test conditions are representative:</t>
  </si>
  <si>
    <t>Powertrain Type</t>
  </si>
  <si>
    <t>EI / Safety Factor</t>
  </si>
  <si>
    <t>Monocoque Impact Attenuator Attachments</t>
  </si>
  <si>
    <t>AIP Thickness, mm</t>
  </si>
  <si>
    <t>Washer/bolt perimeter, mm</t>
  </si>
  <si>
    <t xml:space="preserve">of area below. </t>
  </si>
  <si>
    <t>All monocoque attachment tabs follow the same order, stepping through each key element</t>
  </si>
  <si>
    <t>Entering the combined perimeter of all inserts between the outer and inner skins is</t>
  </si>
  <si>
    <t>optional, provided the strength in both loading directions is &gt;=30kN without their inclusion.</t>
  </si>
  <si>
    <t xml:space="preserve">from Row 13 to Row 20. </t>
  </si>
  <si>
    <t>The images below show an example hoop attachment, in this case the following data</t>
  </si>
  <si>
    <t>would be entered:</t>
  </si>
  <si>
    <t xml:space="preserve">Row 13: </t>
  </si>
  <si>
    <t>Row 14:</t>
  </si>
  <si>
    <t>Row 15:</t>
  </si>
  <si>
    <t>Row 16:</t>
  </si>
  <si>
    <t>Row 17:</t>
  </si>
  <si>
    <t>Row 18:</t>
  </si>
  <si>
    <t>Row 19:</t>
  </si>
  <si>
    <t>Row 20:</t>
  </si>
  <si>
    <t>Outside perimeter of the bracket joined to the hoop</t>
  </si>
  <si>
    <t>Thickness of the bracket joined to the hoop</t>
  </si>
  <si>
    <t>Thickness of the laminate skin in contact with the bracket joined to the hoop</t>
  </si>
  <si>
    <t>Combined outside perimeter of all inserts in the core material</t>
  </si>
  <si>
    <t>Thickness of the laminate skin in contact with the backing plate</t>
  </si>
  <si>
    <t>Thickness of the backing plate</t>
  </si>
  <si>
    <t>Outside perimeter of the backing plate</t>
  </si>
  <si>
    <t>Total weld length of all welds joining the hoop tube to the bracket</t>
  </si>
  <si>
    <r>
      <t>y</t>
    </r>
    <r>
      <rPr>
        <vertAlign val="subscript"/>
        <sz val="10"/>
        <rFont val="Arial"/>
        <family val="2"/>
      </rPr>
      <t>1</t>
    </r>
    <r>
      <rPr>
        <sz val="10"/>
        <rFont val="Arial"/>
        <family val="2"/>
      </rPr>
      <t xml:space="preserve"> (m)</t>
    </r>
  </si>
  <si>
    <r>
      <t>y</t>
    </r>
    <r>
      <rPr>
        <vertAlign val="subscript"/>
        <sz val="10"/>
        <rFont val="Arial"/>
        <family val="2"/>
      </rPr>
      <t xml:space="preserve">2 </t>
    </r>
    <r>
      <rPr>
        <sz val="10"/>
        <rFont val="Arial"/>
        <family val="2"/>
      </rPr>
      <t>(m)</t>
    </r>
  </si>
  <si>
    <t>In both cases this is calculated about the weakest axis.</t>
  </si>
  <si>
    <t>Perimeter shear, N (monocoques only)</t>
  </si>
  <si>
    <t>Floor Material</t>
  </si>
  <si>
    <t>Thickness (mm)</t>
  </si>
  <si>
    <t>Height (mm)</t>
  </si>
  <si>
    <t>Cover Mat.</t>
  </si>
  <si>
    <t>External Vertical Wall Material</t>
  </si>
  <si>
    <t>Internal Vertical Wall Material</t>
  </si>
  <si>
    <t>Alternative Material Proof of Equivalency</t>
  </si>
  <si>
    <t>Baseline Floor</t>
  </si>
  <si>
    <t>Your Floor</t>
  </si>
  <si>
    <t>Your Ext Wall</t>
  </si>
  <si>
    <t>Baseline Int. Wall</t>
  </si>
  <si>
    <t>Baseline Ext. Wall</t>
  </si>
  <si>
    <t>Your Ext. Wall</t>
  </si>
  <si>
    <t>Baseline Cover</t>
  </si>
  <si>
    <t>Your Cover</t>
  </si>
  <si>
    <t>Panel height/width,mm</t>
  </si>
  <si>
    <t>Safety Factors</t>
  </si>
  <si>
    <t>Shear</t>
  </si>
  <si>
    <t>Width (mm)</t>
  </si>
  <si>
    <t>CAD Screenshots / Images proving all panel thicknesses and any additional proof must be appended below</t>
  </si>
  <si>
    <t>Vertical</t>
  </si>
  <si>
    <t>Horizontal</t>
  </si>
  <si>
    <t>Note: If the first peak is higher than the second then it can be used for the punch through</t>
  </si>
  <si>
    <t>strength requirement.</t>
  </si>
  <si>
    <t>In this case just select the appropriate material.</t>
  </si>
  <si>
    <t>- The ply schedule of the skins is the same but the core is thicker or thinner.</t>
  </si>
  <si>
    <t>Your Ext. Walls</t>
  </si>
  <si>
    <t>Your Int. Walls</t>
  </si>
  <si>
    <r>
      <t>z</t>
    </r>
    <r>
      <rPr>
        <vertAlign val="subscript"/>
        <sz val="10"/>
        <rFont val="Arial"/>
        <family val="2"/>
      </rPr>
      <t>1</t>
    </r>
    <r>
      <rPr>
        <sz val="10"/>
        <rFont val="Arial"/>
        <family val="2"/>
      </rPr>
      <t xml:space="preserve"> (m)</t>
    </r>
  </si>
  <si>
    <r>
      <t>z</t>
    </r>
    <r>
      <rPr>
        <vertAlign val="subscript"/>
        <sz val="10"/>
        <rFont val="Arial"/>
        <family val="2"/>
      </rPr>
      <t xml:space="preserve">2 </t>
    </r>
    <r>
      <rPr>
        <sz val="10"/>
        <rFont val="Arial"/>
        <family val="2"/>
      </rPr>
      <t>(m)</t>
    </r>
  </si>
  <si>
    <t>Link to Guidance Notes</t>
  </si>
  <si>
    <t>Link to guidance notes</t>
  </si>
  <si>
    <t>There are two scenarios for front hoop bracing support equivalency.</t>
  </si>
  <si>
    <t>design is &gt;=100% equivalent, it is acceptable to include half of the chassis in this proof.</t>
  </si>
  <si>
    <t>Tearout strength, kN</t>
  </si>
  <si>
    <t>Edge distance, mm</t>
  </si>
  <si>
    <t>Below are some examples of brackets which are not acceptable:</t>
  </si>
  <si>
    <t xml:space="preserve">Note: Brackets which have no "form" or gusseting are not acceptable as they will fail in </t>
  </si>
  <si>
    <t>bending at &lt;30KN</t>
  </si>
  <si>
    <t>Monocoque Lap Joints</t>
  </si>
  <si>
    <t>Test sample lap area, mm^2</t>
  </si>
  <si>
    <t>Lap joint shear strength, MPa</t>
  </si>
  <si>
    <t>Joint Status</t>
  </si>
  <si>
    <t>Insert images of test sample and data from pull tests used to derive shear strength below:</t>
  </si>
  <si>
    <t>Overlap length "w", mm</t>
  </si>
  <si>
    <t>Safety Factor</t>
  </si>
  <si>
    <t>Load/unit length, N/mm</t>
  </si>
  <si>
    <t>Load/unit length</t>
  </si>
  <si>
    <t>Skin UTS, MPa (from 3pt bend)</t>
  </si>
  <si>
    <t>Side Impact Structure - Monocoques, Side</t>
  </si>
  <si>
    <t>Side Impact Structure - Monocoques, Floor</t>
  </si>
  <si>
    <t>Note: It is acceptable to use the derived properties from the T3.30.3 test elsewhere if -</t>
  </si>
  <si>
    <t>Row 21:</t>
  </si>
  <si>
    <t>Bulkhead Support Tube OD, mm</t>
  </si>
  <si>
    <t>Bulkhead Support Tube Wall, mm</t>
  </si>
  <si>
    <t>Steering Rack Collar OD, mm</t>
  </si>
  <si>
    <t>Steering Rack Collar Wall, mm</t>
  </si>
  <si>
    <t>Welded Steering Rack Collar in Bulkhead Support Tube</t>
  </si>
  <si>
    <t>Your Collar</t>
  </si>
  <si>
    <t>Maximum Bending Stress, Pa</t>
  </si>
  <si>
    <t>OR, m</t>
  </si>
  <si>
    <t>IR, m</t>
  </si>
  <si>
    <t>Distance to Centroid, m</t>
  </si>
  <si>
    <t>Area, m^2</t>
  </si>
  <si>
    <t>Insert calculations or CAD screenshot proving all data entered above.</t>
  </si>
  <si>
    <t>Buckling Load, N (Peak IA load /6)</t>
  </si>
  <si>
    <t>First release for 2017 rules</t>
  </si>
  <si>
    <t>Upper SIS Member</t>
  </si>
  <si>
    <t>Straight</t>
  </si>
  <si>
    <t>Straight or Bent / Multipiece Upper Member?</t>
  </si>
  <si>
    <t>Insert images of fully laminated hoop or attachments proving the values entered above and proof that the brackets are adequately stiff (stresses are acceptable when loaded with 30kN):</t>
  </si>
  <si>
    <t>Insert images of each attachment point proving the values entered above and proof that the brackets are adequately stiff (stresses are acceptable when loaded with 30kN):</t>
  </si>
  <si>
    <t xml:space="preserve"> - Loads are applied normal to the test sample</t>
  </si>
  <si>
    <t>Please read the guidance notes located at the end of the workbook if your car has a monocoque chassis.</t>
  </si>
  <si>
    <t>It is acceptable to resample the data at a lower frequency to reduce the number of datapoints.</t>
  </si>
  <si>
    <t>V1.1</t>
  </si>
  <si>
    <t>Corrected calculation error in Cell D31 of "T3.20 IA AI Plate" worksheet.</t>
  </si>
  <si>
    <t>V1.2</t>
  </si>
  <si>
    <t>Unlocked the skin shear strength cell in "Hoop Bracing Attachments" worksheet so teams can enter details for materials other than SIS or FBHS</t>
  </si>
  <si>
    <t>V1.3</t>
  </si>
  <si>
    <t>Updated for 2018 rules</t>
  </si>
  <si>
    <t>Flexural Rigidity</t>
  </si>
  <si>
    <t>Bending Strength</t>
  </si>
  <si>
    <t>Shortest distance from edge of bolt hole to nearest "free edge"</t>
  </si>
  <si>
    <t>Event of submission</t>
  </si>
  <si>
    <t>e.g. FSUK</t>
  </si>
  <si>
    <t>Errors =</t>
  </si>
  <si>
    <t>OK</t>
  </si>
  <si>
    <t>Team Info</t>
  </si>
  <si>
    <t>Design Description</t>
  </si>
  <si>
    <t>EV Errors =</t>
  </si>
  <si>
    <t>Proof for non-steel materials included</t>
  </si>
  <si>
    <t>Primary Structure Material</t>
  </si>
  <si>
    <t>All teams must complete 'Design Description and/or Material Used'. Failure to include 'Design Description and/or Material Used' will result in reject of SES</t>
  </si>
  <si>
    <t>All 'Team Info' must be submitted. Failure to include 'Team Info' will result in delay to feedback</t>
  </si>
  <si>
    <t>V1.4</t>
  </si>
  <si>
    <t>Updated for 2019 rules and with additional checks + guidance</t>
  </si>
  <si>
    <t>Welded Tube Insert Equivalency - required for all mandated tubes in the primary structure with drilled holes &gt; 4mm dia.</t>
  </si>
  <si>
    <t>MONOCOQUE EQUIVALENCY GUIDANCE NOTES - MAIN HOOP BRACING SUPPORT</t>
  </si>
  <si>
    <t>MONOCOQUE EQUIVALENCY GUIDANCE NOTES - FRONT HOOP BRACING</t>
  </si>
  <si>
    <t>IA AI PLATE GUIDANCE NOTES</t>
  </si>
  <si>
    <t>MONOCOQUE EQUIVALENCY GUIDANCE NOTES - FRONT BULKHEAD SUPPORT</t>
  </si>
  <si>
    <t>have a panel height greater than 340mm, panel heights greater than this will</t>
  </si>
  <si>
    <t>MONOCOQUE SIDE IMPACT STRUCTURE GUIDANCE NOTES</t>
  </si>
  <si>
    <t>MONOCOQUE ATTACHMENTS GUIDANCE NOTES</t>
  </si>
  <si>
    <t>ERIMETER SHEAR TEST GUIDANCE NOTES</t>
  </si>
  <si>
    <t>SES - LAMINATE TEST RESULTS - FLOOR</t>
  </si>
  <si>
    <t>SES - LAMINATE TEST RESULTS - EXT. WALLS</t>
  </si>
  <si>
    <t>SES - LAMINATE TEST RESULTS - INT. WALLS</t>
  </si>
  <si>
    <t>SES - LAMINATE TEST RESULTS - COVER</t>
  </si>
  <si>
    <t xml:space="preserve"> SES - DIFFERENT LAYUP RIG COMPLIANCE TEST RESULTS (OPTIONAL)</t>
  </si>
  <si>
    <t>STRUCTURAL EQUIVALENCY SPREADSHEET - HARNESS ATTACHMENT TEST RESULTS</t>
  </si>
  <si>
    <t>SES - SHEAR TEST RESULTS - FLOOR</t>
  </si>
  <si>
    <t>SES - SHEAR TEST RESULTS - EXT WALLS</t>
  </si>
  <si>
    <t>SES - SHEAR TEST RESULTS - INT WALLS</t>
  </si>
  <si>
    <t>SES - SHEAR TEST RESULTS - COVER</t>
  </si>
  <si>
    <t>SES - PERIMETER SHEAR TEST RESULTS</t>
  </si>
  <si>
    <t>SES - DIFFERENT LAYUP LAMINATE TEST RESULTS</t>
  </si>
  <si>
    <t>SES - LAMINATE TEST RESULTS</t>
  </si>
  <si>
    <t>SES - STEEL TUBE TEST RESULTS</t>
  </si>
  <si>
    <t>SES - STRUCTURAL EQUIVALENCY SPREADSHEET - CHASSIS PICTURES</t>
  </si>
  <si>
    <t>Is a graph illustrating a load deflection curve per attachment type included?</t>
  </si>
  <si>
    <t>Are photos of each test included, clearly showing the test setup?</t>
  </si>
  <si>
    <t>Is a photo included showing a min distance between application point to any test fixture support of 125mm?</t>
  </si>
  <si>
    <t>Does the author acknowledge that test samples must be brought to the event Tech. Inspection?</t>
  </si>
  <si>
    <t>No</t>
  </si>
  <si>
    <t>Are images (photos and CAD) clearly illustrating the harness attachment design, including cross section views?</t>
  </si>
  <si>
    <t xml:space="preserve"> - Test fixture does not artificially reinforce the attachment</t>
  </si>
  <si>
    <t>Test vs Theoretical EI %</t>
  </si>
  <si>
    <t>Enter value of absorbed energy up to 12.7mm of deflection</t>
  </si>
  <si>
    <t>Rig compliance has not been included  in panel stiffness calculations</t>
  </si>
  <si>
    <t>Steel properties based on SAE 1010 and are given in Note 4.  All steels are treated equally and are to use the above properties.</t>
  </si>
  <si>
    <t>Attachments Supporting Info Checklist:</t>
  </si>
  <si>
    <t>Have images been included clearly illustrating stiffening features with annotations (and analysis if required)?</t>
  </si>
  <si>
    <t>Have images been included clearly illustrating the attachment design, including cross section views, exploded views and annotations, as required?</t>
  </si>
  <si>
    <r>
      <t xml:space="preserve">Have images been included clearly illustrating with annotations all value inputs? </t>
    </r>
    <r>
      <rPr>
        <b/>
        <sz val="10"/>
        <rFont val="Arial"/>
        <family val="2"/>
      </rPr>
      <t>Annotated measurements from images must exactly match value inputs or SES will be rejected.</t>
    </r>
  </si>
  <si>
    <t>Chassis Pics Checklist:</t>
  </si>
  <si>
    <t>Have the tubes/lay-ups been colour coded?</t>
  </si>
  <si>
    <t>Y/N?</t>
  </si>
  <si>
    <t>Value</t>
  </si>
  <si>
    <t>Unit</t>
  </si>
  <si>
    <t>mm</t>
  </si>
  <si>
    <t>Have the following been included?</t>
  </si>
  <si>
    <t>Isometric view(s)?</t>
  </si>
  <si>
    <t>Front, rear, top and side views (as a minimum)?</t>
  </si>
  <si>
    <t>Percy in side view?</t>
  </si>
  <si>
    <t>Minimum distance between PERCY and the rollover envelope?</t>
  </si>
  <si>
    <t>Any attachments to the main hoop braces been highlighted (e.g. rear wing)?</t>
  </si>
  <si>
    <t>Angle of front hoop?</t>
  </si>
  <si>
    <t>Included angle between main hoop bracing and main hoop?</t>
  </si>
  <si>
    <t>Distance from top of main hoop to main hoop brace attachment?</t>
  </si>
  <si>
    <t>Distance from top of front hoop to front hoop brace attachment?</t>
  </si>
  <si>
    <t>Shoulder harness bar/panel and braces (if required)?</t>
  </si>
  <si>
    <t>degrees</t>
  </si>
  <si>
    <t>Pass?</t>
  </si>
  <si>
    <t>Front Hoop Brace</t>
  </si>
  <si>
    <t>Side Impact Structure Wall (Upper and Diagonal)</t>
  </si>
  <si>
    <t>Side Impact Structure Floor (Lower)</t>
  </si>
  <si>
    <t>Main Hoop Brace</t>
  </si>
  <si>
    <t>Main Hoop Brace Support</t>
  </si>
  <si>
    <t>OD, mm</t>
  </si>
  <si>
    <t>I, mm^4</t>
  </si>
  <si>
    <t>Outer Skin Thickness, mm</t>
  </si>
  <si>
    <t>Core Thickness, mm</t>
  </si>
  <si>
    <t>Inner Skin Thickness, mm</t>
  </si>
  <si>
    <t>Minimum - Wall, mm</t>
  </si>
  <si>
    <t>Minimum - I, mm^4</t>
  </si>
  <si>
    <t>Minimum - Area, mm^2</t>
  </si>
  <si>
    <t>Minimum - Area (90%), mm^2</t>
  </si>
  <si>
    <t>Spaceframe - Tubing</t>
  </si>
  <si>
    <t>Monocoques - Panel</t>
  </si>
  <si>
    <r>
      <t xml:space="preserve">Angle of main hoop </t>
    </r>
    <r>
      <rPr>
        <b/>
        <sz val="10"/>
        <rFont val="Arial"/>
        <family val="2"/>
      </rPr>
      <t>above</t>
    </r>
    <r>
      <rPr>
        <sz val="10"/>
        <rFont val="Arial"/>
        <family val="2"/>
      </rPr>
      <t xml:space="preserve"> upper side impact tube?</t>
    </r>
  </si>
  <si>
    <r>
      <t xml:space="preserve">Angle of main hoop </t>
    </r>
    <r>
      <rPr>
        <b/>
        <sz val="10"/>
        <rFont val="Arial"/>
        <family val="2"/>
      </rPr>
      <t>below</t>
    </r>
    <r>
      <rPr>
        <sz val="10"/>
        <rFont val="Arial"/>
        <family val="2"/>
      </rPr>
      <t xml:space="preserve"> upper side impact tube? (rearwards is positive)</t>
    </r>
  </si>
  <si>
    <t>Tube size and/or panel info table completed?</t>
  </si>
  <si>
    <t>The structure must satisfy the rules for any section taken along the length of the panel. No 'averaging' of the panel height is acceptable. The minimum possible panel height or 'I' must be taken normal to the major axis of the vehicle.</t>
  </si>
  <si>
    <t>The structure must satisfy the rules for any section taken along the length of the panel. No 'averaging' of the panel height is acceptable. The minimum possible panel height or 'I' must be taken normal to the major axis of the vehicle, or other (for method 3).</t>
  </si>
  <si>
    <t>Results from extra physical test required should be entered in the "Other x" materials column as required.</t>
  </si>
  <si>
    <t>Fig 1</t>
  </si>
  <si>
    <t>Fig 2</t>
  </si>
  <si>
    <t>Fig 3</t>
  </si>
  <si>
    <t>Base Drawing</t>
  </si>
  <si>
    <t>Not OK</t>
  </si>
  <si>
    <t>Fig 4</t>
  </si>
  <si>
    <t>Fig 5</t>
  </si>
  <si>
    <t>Fig 6</t>
  </si>
  <si>
    <t>Fig 7</t>
  </si>
  <si>
    <t>Fig 8</t>
  </si>
  <si>
    <t>Fig 9</t>
  </si>
  <si>
    <t>Fig 10</t>
  </si>
  <si>
    <t>Fig 11</t>
  </si>
  <si>
    <t>Fig 12</t>
  </si>
  <si>
    <t>Fig 13</t>
  </si>
  <si>
    <t>Fig 14</t>
  </si>
  <si>
    <t>Fig 15</t>
  </si>
  <si>
    <t>Fig 16</t>
  </si>
  <si>
    <t>Fig 17</t>
  </si>
  <si>
    <t>Fig 18</t>
  </si>
  <si>
    <t>Fig 19</t>
  </si>
  <si>
    <t>Fig 20</t>
  </si>
  <si>
    <t>Fig 21</t>
  </si>
  <si>
    <t>Fig 22</t>
  </si>
  <si>
    <t>Fig 23</t>
  </si>
  <si>
    <t>Fig 24</t>
  </si>
  <si>
    <t>Fig 25</t>
  </si>
  <si>
    <t>Fig 26</t>
  </si>
  <si>
    <t>Fig 27</t>
  </si>
  <si>
    <t>Fig 28</t>
  </si>
  <si>
    <t>Fig 29</t>
  </si>
  <si>
    <t>Fig 30</t>
  </si>
  <si>
    <t>Fig 31</t>
  </si>
  <si>
    <t>Fig 32</t>
  </si>
  <si>
    <t>Fig 33</t>
  </si>
  <si>
    <t>Fig 34</t>
  </si>
  <si>
    <t>Fig 35</t>
  </si>
  <si>
    <t>Chassis Configuration Examples</t>
  </si>
  <si>
    <t>Front Bulkhead Support Configuration Examples</t>
  </si>
  <si>
    <t>Main Roll Hoop Support Configuration Examples</t>
  </si>
  <si>
    <t>The SES has been extensively tested, but if you think you have found a mistake in the document or have any questions on how to use the template please submit a question to the relevant rules committee in the usual manner.</t>
  </si>
  <si>
    <t>Composite only</t>
  </si>
  <si>
    <t>Tubes + composite</t>
  </si>
  <si>
    <t>Main/Front Hoop/Shoulder Harness Bar</t>
  </si>
  <si>
    <t>Support Structures/TS Protection/etc.</t>
  </si>
  <si>
    <t>Panel</t>
  </si>
  <si>
    <t>Unregulated structure</t>
  </si>
  <si>
    <t>example</t>
  </si>
  <si>
    <r>
      <rPr>
        <b/>
        <sz val="10"/>
        <rFont val="Arial"/>
        <family val="2"/>
      </rPr>
      <t xml:space="preserve">Tube/Panel Name </t>
    </r>
    <r>
      <rPr>
        <sz val="10"/>
        <rFont val="Arial"/>
        <family val="2"/>
      </rPr>
      <t xml:space="preserve">
(edit as required)</t>
    </r>
  </si>
  <si>
    <r>
      <rPr>
        <b/>
        <sz val="10"/>
        <rFont val="Arial"/>
        <family val="2"/>
      </rPr>
      <t>Colour</t>
    </r>
    <r>
      <rPr>
        <sz val="10"/>
        <rFont val="Arial"/>
        <family val="2"/>
      </rPr>
      <t xml:space="preserve">
(edit as required)</t>
    </r>
  </si>
  <si>
    <r>
      <t xml:space="preserve">Tube/Panel Type
</t>
    </r>
    <r>
      <rPr>
        <sz val="10"/>
        <rFont val="Arial"/>
        <family val="2"/>
      </rPr>
      <t>(select from drop down)</t>
    </r>
  </si>
  <si>
    <r>
      <t xml:space="preserve">Round/Square/Panel
</t>
    </r>
    <r>
      <rPr>
        <sz val="10"/>
        <rFont val="Arial"/>
        <family val="2"/>
      </rPr>
      <t>(select from drop down)</t>
    </r>
  </si>
  <si>
    <t>Side Impact/FBulkhead/Braces/ Acc Protection/etc.</t>
  </si>
  <si>
    <t>Accumalator Protection</t>
  </si>
  <si>
    <t>Tube</t>
  </si>
  <si>
    <t>Description</t>
  </si>
  <si>
    <t>Any</t>
  </si>
  <si>
    <t>Does the design skin thickness and lay-up match the tested panel configuration?</t>
  </si>
  <si>
    <t>wt</t>
  </si>
  <si>
    <t>I</t>
  </si>
  <si>
    <t>A</t>
  </si>
  <si>
    <t>A90</t>
  </si>
  <si>
    <t>A91</t>
  </si>
  <si>
    <t>Copy and paste this row (T16:AJ16) directly below to create additional rows as needed…</t>
  </si>
  <si>
    <r>
      <t xml:space="preserve">TS Side </t>
    </r>
    <r>
      <rPr>
        <b/>
        <sz val="10"/>
        <rFont val="Arial"/>
        <family val="2"/>
      </rPr>
      <t>AND Rear</t>
    </r>
    <r>
      <rPr>
        <sz val="10"/>
        <rFont val="Arial"/>
        <family val="2"/>
      </rPr>
      <t xml:space="preserve"> Protection</t>
    </r>
  </si>
  <si>
    <t>Minimum - Area (90%), mm^2 with Tech Inspect</t>
  </si>
  <si>
    <t>V1.5</t>
  </si>
  <si>
    <t>Bug fixes</t>
  </si>
  <si>
    <t>The vast majority of the tabs can be accessed using the hyperlinks on the cover sheet.</t>
  </si>
  <si>
    <t>V1.5.1</t>
  </si>
  <si>
    <t>Bug fixes on 'Chassis Pics' tab</t>
  </si>
  <si>
    <t>V1.5.2</t>
  </si>
  <si>
    <t>Chassis pics 'paste' bug fixed</t>
  </si>
  <si>
    <t>Fuel tank and/or HV components and position included showing adequate protection?</t>
  </si>
  <si>
    <r>
      <t xml:space="preserve">Teams entering cars with IC Powertrains must show the location of the fuel tank in these images and highlight it by colouring it </t>
    </r>
    <r>
      <rPr>
        <b/>
        <sz val="10"/>
        <color rgb="FFFF0000"/>
        <rFont val="Arial"/>
        <family val="2"/>
      </rPr>
      <t>red.</t>
    </r>
  </si>
  <si>
    <r>
      <t xml:space="preserve">Teams entering cars with EV Powertrains must show the location of all HV components in these images and highlight them by colouring them </t>
    </r>
    <r>
      <rPr>
        <b/>
        <sz val="10"/>
        <color theme="9" tint="-0.249977111117893"/>
        <rFont val="Arial"/>
        <family val="2"/>
      </rPr>
      <t>orange.</t>
    </r>
  </si>
  <si>
    <r>
      <rPr>
        <b/>
        <sz val="10"/>
        <rFont val="Arial"/>
        <family val="2"/>
      </rPr>
      <t>Has a full, detailed and clear layup schedule been included as part of chassis pics?</t>
    </r>
    <r>
      <rPr>
        <sz val="10"/>
        <rFont val="Arial"/>
        <family val="2"/>
      </rPr>
      <t xml:space="preserve"> Including material type, cloth weights, resin type, fibre orientation, number of layers core material and lay-up technique?</t>
    </r>
  </si>
  <si>
    <r>
      <t xml:space="preserve">of the second moment of area and area of the monocoque </t>
    </r>
    <r>
      <rPr>
        <b/>
        <sz val="10"/>
        <rFont val="Verdana"/>
        <family val="2"/>
      </rPr>
      <t xml:space="preserve">skins only - </t>
    </r>
    <r>
      <rPr>
        <b/>
        <sz val="10"/>
        <color rgb="FFFF0000"/>
        <rFont val="Verdana"/>
        <family val="2"/>
      </rPr>
      <t>do not include the core</t>
    </r>
    <r>
      <rPr>
        <b/>
        <sz val="10"/>
        <rFont val="Verdana"/>
        <family val="2"/>
      </rPr>
      <t>.</t>
    </r>
  </si>
  <si>
    <r>
      <t xml:space="preserve">of the second moment of area and area of the monocoque </t>
    </r>
    <r>
      <rPr>
        <b/>
        <sz val="10"/>
        <rFont val="Verdana"/>
        <family val="2"/>
      </rPr>
      <t xml:space="preserve">skins only - </t>
    </r>
    <r>
      <rPr>
        <b/>
        <sz val="10"/>
        <color rgb="FFFF0000"/>
        <rFont val="Verdana"/>
        <family val="2"/>
      </rPr>
      <t>do not include the core</t>
    </r>
  </si>
  <si>
    <r>
      <t xml:space="preserve">of the second moment of area and area of the monocoque </t>
    </r>
    <r>
      <rPr>
        <b/>
        <sz val="10"/>
        <rFont val="Verdana"/>
        <family val="2"/>
      </rPr>
      <t xml:space="preserve">skins only - </t>
    </r>
    <r>
      <rPr>
        <b/>
        <sz val="10"/>
        <color rgb="FFFF0000"/>
        <rFont val="Verdana"/>
        <family val="2"/>
      </rPr>
      <t>do not include the core.</t>
    </r>
  </si>
  <si>
    <t>SIS TUBE BASELINE TEST</t>
  </si>
  <si>
    <t>Other 1 NAME:</t>
  </si>
  <si>
    <t>Other 2 NAME:</t>
  </si>
  <si>
    <t>Other 3 NAME:</t>
  </si>
  <si>
    <t>Other 4 NAME:</t>
  </si>
  <si>
    <t>Other 5 NAME:</t>
  </si>
  <si>
    <t>Other 6 NAME:</t>
  </si>
  <si>
    <t>Other 7 NAME:</t>
  </si>
  <si>
    <t>Other 8 NAME:</t>
  </si>
  <si>
    <t>Other 9 NAME:</t>
  </si>
  <si>
    <t>Other 10 NAME:</t>
  </si>
  <si>
    <t>Other 6</t>
  </si>
  <si>
    <t>Other 7</t>
  </si>
  <si>
    <t>Other 8</t>
  </si>
  <si>
    <t>Other 9</t>
  </si>
  <si>
    <t>Other 10</t>
  </si>
  <si>
    <t>Outer Skin</t>
  </si>
  <si>
    <t>Inner Skin</t>
  </si>
  <si>
    <r>
      <t xml:space="preserve">A baseline steel chassis should only need to complete the </t>
    </r>
    <r>
      <rPr>
        <b/>
        <sz val="10"/>
        <color rgb="FF00B050"/>
        <rFont val="Arial"/>
        <family val="2"/>
      </rPr>
      <t>green</t>
    </r>
    <r>
      <rPr>
        <sz val="10"/>
        <rFont val="Arial"/>
        <family val="2"/>
      </rPr>
      <t xml:space="preserve"> tabs</t>
    </r>
  </si>
  <si>
    <t>Composite AIP:</t>
  </si>
  <si>
    <t>SIS Wall</t>
  </si>
  <si>
    <t>Enter name in tab</t>
  </si>
  <si>
    <t>Quasi-Isotropic?</t>
  </si>
  <si>
    <t>Yes</t>
  </si>
  <si>
    <t>Mounting of TS Accumulator to Chassis</t>
  </si>
  <si>
    <t>Mounting of Cell to Accumulator Container</t>
  </si>
  <si>
    <t>TS Accumulator Container</t>
  </si>
  <si>
    <t>40g in Long'</t>
  </si>
  <si>
    <t>40g in Lat'</t>
  </si>
  <si>
    <t>20g in Vert'</t>
  </si>
  <si>
    <t>Mounting Compliance Matrix - has the design been proven to meet the rules?</t>
  </si>
  <si>
    <t>Include images, annotations and notes demonstrating that your design meets the requirements of EV5.5. Include multiple views, clear images, exploded diagrams, cross-sections and annotations and concise notes on key details relevant to the rules.</t>
  </si>
  <si>
    <t>Container Compliance Matrix - has the design been proven to meet the rules?</t>
  </si>
  <si>
    <t>Aluminium</t>
  </si>
  <si>
    <t>Braket Min Thickess (mm)</t>
  </si>
  <si>
    <t>Composite TS Acc Container?</t>
  </si>
  <si>
    <t>Backing Plate Material?</t>
  </si>
  <si>
    <t>Backing Plate Thickness (mm)</t>
  </si>
  <si>
    <t>Other</t>
  </si>
  <si>
    <t>Chassis to Container Bracket Material</t>
  </si>
  <si>
    <t>Structure Type</t>
  </si>
  <si>
    <t>STRUCTURAL EQUIVALENCY SPREADSHEET - ACCUMULATOR CONTAINER + Mountings</t>
  </si>
  <si>
    <r>
      <t>Formula Student</t>
    </r>
    <r>
      <rPr>
        <sz val="10"/>
        <rFont val="Arial"/>
        <family val="2"/>
      </rPr>
      <t xml:space="preserve"> STRUCTURAL EQUIVALENCY SPREADSHEET (SES) </t>
    </r>
    <r>
      <rPr>
        <sz val="10"/>
        <rFont val="Arial"/>
        <family val="2"/>
      </rPr>
      <t>- COVER SHEET</t>
    </r>
  </si>
  <si>
    <r>
      <t xml:space="preserve">In the event that the Technical Committee requests additional information or calculations, </t>
    </r>
    <r>
      <rPr>
        <b/>
        <sz val="10"/>
        <rFont val="Arial"/>
        <family val="2"/>
      </rPr>
      <t>teams have one week from the date of request</t>
    </r>
    <r>
      <rPr>
        <sz val="10"/>
        <rFont val="Arial"/>
        <family val="2"/>
      </rPr>
      <t xml:space="preserve"> to submit the requested information.</t>
    </r>
  </si>
  <si>
    <t>V1.6.1</t>
  </si>
  <si>
    <t>Updated for 2020 Rules + improvements</t>
  </si>
  <si>
    <t>SES - STRUCTURAL EQUIVALENCY SPREADSHEET - Evidence of Change</t>
  </si>
  <si>
    <t>Min Distance between bolt centres, mm</t>
  </si>
  <si>
    <r>
      <t xml:space="preserve">As downloaded the spreadsheet assumes a baseline steel chassis design. The majority of the cells in the spreadsheet are locked, you can only edit the cells shaded </t>
    </r>
    <r>
      <rPr>
        <b/>
        <sz val="10"/>
        <rFont val="Arial"/>
        <family val="2"/>
      </rPr>
      <t xml:space="preserve">yellow or </t>
    </r>
    <r>
      <rPr>
        <b/>
        <sz val="10"/>
        <color rgb="FFFF0000"/>
        <rFont val="Arial"/>
        <family val="2"/>
      </rPr>
      <t>red</t>
    </r>
    <r>
      <rPr>
        <b/>
        <sz val="10"/>
        <rFont val="Arial"/>
        <family val="2"/>
      </rPr>
      <t xml:space="preserve"> (mandatory)</t>
    </r>
    <r>
      <rPr>
        <sz val="10"/>
        <rFont val="Arial"/>
        <family val="2"/>
      </rPr>
      <t xml:space="preserve">. </t>
    </r>
  </si>
  <si>
    <t>STRUCTURAL EQUIVALENCY SPREADSHEET - Additional Info</t>
  </si>
  <si>
    <t>V1.6.2</t>
  </si>
  <si>
    <t>Pics 'paste' bug fixed</t>
  </si>
  <si>
    <t>V1.6.3</t>
  </si>
  <si>
    <t>Panel inputs bug fixed</t>
  </si>
  <si>
    <t>Distance from the lowest point in cockpit to the lowest part of the upper SIS member?</t>
  </si>
  <si>
    <t>Distance from the lowest point in cockpit to the highest part of the upper SIS member?</t>
  </si>
  <si>
    <t>Comp (IAD Test)</t>
  </si>
  <si>
    <t>V1.6.4</t>
  </si>
  <si>
    <t>IAD Test and Acc mount input bugs fix</t>
  </si>
  <si>
    <t>V1.7</t>
  </si>
  <si>
    <t>Update for 2021 Competition + improvements</t>
  </si>
  <si>
    <t>If you find a new problem with the SES template or require a clarification 72 hours or less before the SES submission deadline please include your own proof of equivalency in the "Additional Info" tab as well as filing a Rules question.</t>
  </si>
  <si>
    <t>YES</t>
  </si>
  <si>
    <t>This form must be completed and submitted by all teams no later than the date specified in the Action Deadlines on specific event website. The Formula Student Technical Committee will review all submissions which deviate from the rules and reply with a decision about the requested deviation.  All requests will have a confirmation of receipt sent to the team.  Structural Equivalency Spreadsheets (SES) must be submitted electronically in Microsoft Excel Format (*.xlsx). The submissions must be named as follows: schoolname_ses.xlsx using the complete school name. Please submit to the person indicated in the Action Deadlines for each event.</t>
  </si>
  <si>
    <t>Correction of shear stress unit in material data tab</t>
  </si>
  <si>
    <t>V1.8</t>
  </si>
  <si>
    <t>Update for 2022 Competition + improvements</t>
  </si>
  <si>
    <t>V1.7.1</t>
  </si>
  <si>
    <r>
      <rPr>
        <b/>
        <sz val="12"/>
        <rFont val="Arial"/>
        <family val="2"/>
      </rPr>
      <t xml:space="preserve">SES Grading - All SES will be graded in line with FSUK Rules. Grades will be included in SES feedback from Scrutineering.
</t>
    </r>
    <r>
      <rPr>
        <sz val="10"/>
        <rFont val="Arial"/>
        <family val="2"/>
      </rPr>
      <t xml:space="preserve">
SES submission will be graded based on the completeness and quality of information provided in SES. It will not be an appraisal of the quality of design. Grades will range from A to F based on the following definitions:
A. Completed to a high standard with clear graphics, notes and engineering justification.
B. Completed to a good standard with clear graphics and notes.
C. Completed to a minimum acceptable standard.
D. Notes and graphics difficult to read and/or poorly presented.
E. Repeat of the same errors for the same or similar design as in a previous year’s original submission.
F. Late submission, incorrect SES template or major sections missing such that SES is deemed a 'non-submission’.
A ‘+’ will be attached to a grade for an SES that is approved on its original submission. Only grades A to C can ‘pass first time’. Grades will be published online and shared with Design Judges. No points will be awarded for grades A-E. An F grade will carry 10 to 50 penalty points. </t>
    </r>
  </si>
  <si>
    <t>Attachment of IA to AIP</t>
  </si>
  <si>
    <t>Attachment of AIP to Front Bulkhead</t>
  </si>
  <si>
    <t>Attachment reference perimeter</t>
  </si>
  <si>
    <t>Tear out strength, kN</t>
  </si>
  <si>
    <r>
      <t xml:space="preserve">Have images been included clearly illustrating with annotations all value inputs? </t>
    </r>
    <r>
      <rPr>
        <b/>
        <sz val="10"/>
        <rFont val="Arial"/>
        <family val="2"/>
      </rPr>
      <t>Annotated measurements from images must exactly match value inputs or SES will be rejected. THIS MUST INCLUDE THE AIP ATTACHMENT REFERENCE PERIMETER.</t>
    </r>
  </si>
  <si>
    <t>V1.9</t>
  </si>
  <si>
    <t>Update for 2023 Competition + improvements</t>
  </si>
  <si>
    <t>2023 Formula Student Structural Equivalency Spreadsheet Guide</t>
  </si>
  <si>
    <t>2023 Car No.</t>
  </si>
  <si>
    <t>2022 Car No. for FSUK (if applicable)</t>
  </si>
  <si>
    <t xml:space="preserve">In no more than 500 words and with the aid of diagram and images, describe the differencs between the proposed chassis design and the previous Formula Student season chassis design.
You must include as a minimum:
Details of any FSAE/Formula Student events that the vehicle will have competeted in prior to the event of this SES submission.
An image of this year and previous years entry with annotations
Details of any 'carryover' parts from previous years chassis -  this must include any carryover chassis as defined in FSUK Rule A2.2
</t>
  </si>
  <si>
    <t>V1.10</t>
  </si>
  <si>
    <t>Corrected Team Info Error Checking error on Cover Sheet</t>
  </si>
  <si>
    <t>V1.11</t>
  </si>
  <si>
    <t>Corrected validation error in IA Attachment tab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</si>
</sst>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
    <numFmt numFmtId="165" formatCode="0.0000"/>
    <numFmt numFmtId="166" formatCode="0.000E+00"/>
    <numFmt numFmtId="167" formatCode="0.000%"/>
  </numFmts>
  <fonts count="66" x14ac:knownFonts="1">
    <font>
      <sz val="10"/>
      <name val="Arial"/>
    </font>
    <font>
      <sz val="10"/>
      <name val="Arial"/>
      <family val="2"/>
    </font>
    <font>
      <sz val="8"/>
      <name val="Arial"/>
      <family val="2"/>
    </font>
    <font>
      <b/>
      <sz val="10"/>
      <name val="Arial"/>
      <family val="2"/>
    </font>
    <font>
      <sz val="10"/>
      <name val="Arial"/>
      <family val="2"/>
    </font>
    <font>
      <b/>
      <sz val="10"/>
      <color indexed="10"/>
      <name val="Arial"/>
      <family val="2"/>
    </font>
    <font>
      <u/>
      <sz val="10"/>
      <color indexed="12"/>
      <name val="Arial"/>
      <family val="2"/>
    </font>
    <font>
      <b/>
      <sz val="12"/>
      <name val="Arial"/>
      <family val="2"/>
    </font>
    <font>
      <b/>
      <sz val="14"/>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name val="Verdana"/>
      <family val="2"/>
    </font>
    <font>
      <vertAlign val="subscript"/>
      <sz val="10"/>
      <name val="Verdana"/>
      <family val="2"/>
    </font>
    <font>
      <b/>
      <sz val="10"/>
      <name val="Verdana"/>
      <family val="2"/>
    </font>
    <font>
      <vertAlign val="superscript"/>
      <sz val="10"/>
      <name val="Verdana"/>
      <family val="2"/>
    </font>
    <font>
      <sz val="10"/>
      <color indexed="9"/>
      <name val="Verdana"/>
      <family val="2"/>
    </font>
    <font>
      <sz val="10"/>
      <color indexed="9"/>
      <name val="Arial"/>
      <family val="2"/>
    </font>
    <font>
      <sz val="9"/>
      <color indexed="81"/>
      <name val="Tahoma"/>
      <family val="2"/>
    </font>
    <font>
      <b/>
      <sz val="9"/>
      <color indexed="81"/>
      <name val="Tahoma"/>
      <family val="2"/>
    </font>
    <font>
      <vertAlign val="subscript"/>
      <sz val="8"/>
      <name val="Verdana"/>
      <family val="2"/>
    </font>
    <font>
      <sz val="8"/>
      <name val="Arial"/>
      <family val="2"/>
    </font>
    <font>
      <vertAlign val="subscript"/>
      <sz val="10"/>
      <name val="Arial"/>
      <family val="2"/>
    </font>
    <font>
      <b/>
      <sz val="9"/>
      <name val="Arial"/>
      <family val="2"/>
    </font>
    <font>
      <b/>
      <sz val="10"/>
      <name val="Arial"/>
      <family val="2"/>
    </font>
    <font>
      <sz val="10"/>
      <name val="Arial"/>
      <family val="2"/>
    </font>
    <font>
      <sz val="10"/>
      <color indexed="8"/>
      <name val="Arial"/>
      <family val="2"/>
    </font>
    <font>
      <sz val="10"/>
      <color indexed="10"/>
      <name val="Arial"/>
      <family val="2"/>
    </font>
    <font>
      <sz val="10"/>
      <name val="Arial"/>
      <family val="2"/>
    </font>
    <font>
      <sz val="8"/>
      <name val="Arial"/>
      <family val="2"/>
    </font>
    <font>
      <u/>
      <sz val="10"/>
      <color indexed="12"/>
      <name val="Arial"/>
      <family val="2"/>
    </font>
    <font>
      <b/>
      <sz val="10"/>
      <name val="Wingdings 2"/>
      <family val="1"/>
      <charset val="2"/>
    </font>
    <font>
      <sz val="11"/>
      <color theme="1"/>
      <name val="Calibri"/>
      <family val="2"/>
      <scheme val="minor"/>
    </font>
    <font>
      <sz val="10"/>
      <color theme="0"/>
      <name val="Arial"/>
      <family val="2"/>
    </font>
    <font>
      <sz val="10"/>
      <color theme="0"/>
      <name val="Verdana"/>
      <family val="2"/>
    </font>
    <font>
      <sz val="10"/>
      <color rgb="FFFF0000"/>
      <name val="Arial"/>
      <family val="2"/>
    </font>
    <font>
      <b/>
      <sz val="20"/>
      <name val="Arial"/>
      <family val="2"/>
    </font>
    <font>
      <sz val="11"/>
      <color rgb="FF9C0006"/>
      <name val="Calibri"/>
      <family val="2"/>
      <scheme val="minor"/>
    </font>
    <font>
      <sz val="11"/>
      <color rgb="FF006100"/>
      <name val="Calibri"/>
      <family val="2"/>
      <scheme val="minor"/>
    </font>
    <font>
      <sz val="8"/>
      <color indexed="81"/>
      <name val="Tahoma"/>
      <family val="2"/>
    </font>
    <font>
      <u/>
      <sz val="36"/>
      <color indexed="12"/>
      <name val="Arial"/>
      <family val="2"/>
    </font>
    <font>
      <b/>
      <sz val="18"/>
      <name val="Arial"/>
      <family val="2"/>
    </font>
    <font>
      <b/>
      <sz val="10"/>
      <color rgb="FFFF0000"/>
      <name val="Arial"/>
      <family val="2"/>
    </font>
    <font>
      <b/>
      <sz val="10"/>
      <color theme="9" tint="-0.249977111117893"/>
      <name val="Arial"/>
      <family val="2"/>
    </font>
    <font>
      <b/>
      <sz val="10"/>
      <color rgb="FFFF0000"/>
      <name val="Verdana"/>
      <family val="2"/>
    </font>
    <font>
      <b/>
      <sz val="10"/>
      <color rgb="FF00B050"/>
      <name val="Arial"/>
      <family val="2"/>
    </font>
    <font>
      <sz val="12"/>
      <name val="Arial"/>
      <family val="2"/>
    </font>
    <font>
      <sz val="20"/>
      <name val="Arial"/>
      <family val="2"/>
    </font>
    <font>
      <sz val="26"/>
      <name val="Arial"/>
      <family val="2"/>
    </font>
    <font>
      <u/>
      <sz val="26"/>
      <color indexed="12"/>
      <name val="Arial"/>
      <family val="2"/>
    </font>
    <font>
      <b/>
      <sz val="11"/>
      <name val="Arial"/>
      <family val="2"/>
    </font>
    <font>
      <b/>
      <sz val="12"/>
      <color theme="0"/>
      <name val="Arial"/>
      <family val="2"/>
    </font>
  </fonts>
  <fills count="3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13"/>
        <bgColor indexed="64"/>
      </patternFill>
    </fill>
    <fill>
      <patternFill patternType="solid">
        <fgColor indexed="22"/>
        <bgColor indexed="64"/>
      </patternFill>
    </fill>
    <fill>
      <patternFill patternType="lightDown"/>
    </fill>
    <fill>
      <patternFill patternType="lightUp"/>
    </fill>
    <fill>
      <patternFill patternType="solid">
        <fgColor rgb="FFFFFF00"/>
        <bgColor indexed="64"/>
      </patternFill>
    </fill>
    <fill>
      <patternFill patternType="solid">
        <fgColor theme="0" tint="-0.24994659260841701"/>
        <bgColor indexed="64"/>
      </patternFill>
    </fill>
    <fill>
      <patternFill patternType="solid">
        <fgColor theme="0" tint="-0.249977111117893"/>
        <bgColor indexed="64"/>
      </patternFill>
    </fill>
    <fill>
      <patternFill patternType="solid">
        <fgColor rgb="FFFF0000"/>
        <bgColor indexed="64"/>
      </patternFill>
    </fill>
    <fill>
      <patternFill patternType="solid">
        <fgColor theme="0"/>
        <bgColor indexed="64"/>
      </patternFill>
    </fill>
    <fill>
      <patternFill patternType="solid">
        <fgColor rgb="FF00B0F0"/>
        <bgColor indexed="64"/>
      </patternFill>
    </fill>
    <fill>
      <patternFill patternType="solid">
        <fgColor theme="0" tint="-0.499984740745262"/>
        <bgColor indexed="64"/>
      </patternFill>
    </fill>
    <fill>
      <patternFill patternType="solid">
        <fgColor rgb="FFFFC7CE"/>
      </patternFill>
    </fill>
    <fill>
      <patternFill patternType="solid">
        <fgColor rgb="FFC6EFCE"/>
      </patternFill>
    </fill>
    <fill>
      <patternFill patternType="solid">
        <fgColor theme="0" tint="-0.14999847407452621"/>
        <bgColor indexed="64"/>
      </patternFill>
    </fill>
  </fills>
  <borders count="72">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right style="thin">
        <color indexed="64"/>
      </right>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52">
    <xf numFmtId="0" fontId="0" fillId="0" borderId="0"/>
    <xf numFmtId="0" fontId="9" fillId="2" borderId="0" applyNumberFormat="0" applyBorder="0" applyAlignment="0" applyProtection="0"/>
    <xf numFmtId="0" fontId="9" fillId="3"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5" borderId="0" applyNumberFormat="0" applyBorder="0" applyAlignment="0" applyProtection="0"/>
    <xf numFmtId="0" fontId="9" fillId="8" borderId="0" applyNumberFormat="0" applyBorder="0" applyAlignment="0" applyProtection="0"/>
    <xf numFmtId="0" fontId="9" fillId="11" borderId="0" applyNumberFormat="0" applyBorder="0" applyAlignment="0" applyProtection="0"/>
    <xf numFmtId="0" fontId="10" fillId="12"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6"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10" fillId="19" borderId="0" applyNumberFormat="0" applyBorder="0" applyAlignment="0" applyProtection="0"/>
    <xf numFmtId="0" fontId="11" fillId="3" borderId="0" applyNumberFormat="0" applyBorder="0" applyAlignment="0" applyProtection="0"/>
    <xf numFmtId="0" fontId="12" fillId="20" borderId="1" applyNumberFormat="0" applyAlignment="0" applyProtection="0"/>
    <xf numFmtId="0" fontId="13" fillId="21" borderId="2" applyNumberFormat="0" applyAlignment="0" applyProtection="0"/>
    <xf numFmtId="0" fontId="14" fillId="0" borderId="0" applyNumberFormat="0" applyFill="0" applyBorder="0" applyAlignment="0" applyProtection="0"/>
    <xf numFmtId="0" fontId="15" fillId="4" borderId="0" applyNumberFormat="0" applyBorder="0" applyAlignment="0" applyProtection="0"/>
    <xf numFmtId="0" fontId="16" fillId="0" borderId="3" applyNumberFormat="0" applyFill="0" applyAlignment="0" applyProtection="0"/>
    <xf numFmtId="0" fontId="17" fillId="0" borderId="4" applyNumberFormat="0" applyFill="0" applyAlignment="0" applyProtection="0"/>
    <xf numFmtId="0" fontId="18" fillId="0" borderId="5" applyNumberFormat="0" applyFill="0" applyAlignment="0" applyProtection="0"/>
    <xf numFmtId="0" fontId="18" fillId="0" borderId="0" applyNumberFormat="0" applyFill="0" applyBorder="0" applyAlignment="0" applyProtection="0"/>
    <xf numFmtId="0" fontId="6" fillId="0" borderId="0" applyNumberFormat="0" applyFill="0" applyBorder="0" applyAlignment="0" applyProtection="0">
      <alignment vertical="top"/>
      <protection locked="0"/>
    </xf>
    <xf numFmtId="0" fontId="19" fillId="7" borderId="1" applyNumberFormat="0" applyAlignment="0" applyProtection="0"/>
    <xf numFmtId="0" fontId="20" fillId="0" borderId="6" applyNumberFormat="0" applyFill="0" applyAlignment="0" applyProtection="0"/>
    <xf numFmtId="0" fontId="21" fillId="22" borderId="0" applyNumberFormat="0" applyBorder="0" applyAlignment="0" applyProtection="0"/>
    <xf numFmtId="0" fontId="21" fillId="22" borderId="0" applyNumberFormat="0" applyBorder="0" applyAlignment="0" applyProtection="0"/>
    <xf numFmtId="0" fontId="4" fillId="0" borderId="0"/>
    <xf numFmtId="0" fontId="46" fillId="0" borderId="0"/>
    <xf numFmtId="0" fontId="46" fillId="0" borderId="0"/>
    <xf numFmtId="0" fontId="4" fillId="0" borderId="0"/>
    <xf numFmtId="0" fontId="4" fillId="23" borderId="7" applyNumberFormat="0" applyFont="0" applyAlignment="0" applyProtection="0"/>
    <xf numFmtId="0" fontId="22" fillId="20" borderId="8" applyNumberFormat="0" applyAlignment="0" applyProtection="0"/>
    <xf numFmtId="0" fontId="23" fillId="0" borderId="0" applyNumberFormat="0" applyFill="0" applyBorder="0" applyAlignment="0" applyProtection="0"/>
    <xf numFmtId="0" fontId="24" fillId="0" borderId="9" applyNumberFormat="0" applyFill="0" applyAlignment="0" applyProtection="0"/>
    <xf numFmtId="0" fontId="25" fillId="0" borderId="0" applyNumberFormat="0" applyFill="0" applyBorder="0" applyAlignment="0" applyProtection="0"/>
    <xf numFmtId="9" fontId="1" fillId="0" borderId="0" applyFont="0" applyFill="0" applyBorder="0" applyAlignment="0" applyProtection="0"/>
    <xf numFmtId="0" fontId="26" fillId="0" borderId="0"/>
    <xf numFmtId="0" fontId="51" fillId="35" borderId="0" applyNumberFormat="0" applyBorder="0" applyAlignment="0" applyProtection="0"/>
    <xf numFmtId="0" fontId="52" fillId="36" borderId="0" applyNumberFormat="0" applyBorder="0" applyAlignment="0" applyProtection="0"/>
  </cellStyleXfs>
  <cellXfs count="991">
    <xf numFmtId="0" fontId="0" fillId="0" borderId="0" xfId="0"/>
    <xf numFmtId="0" fontId="7" fillId="0" borderId="0" xfId="0" applyFont="1"/>
    <xf numFmtId="0" fontId="4" fillId="24" borderId="10" xfId="0" applyFont="1" applyFill="1" applyBorder="1" applyProtection="1">
      <protection locked="0"/>
    </xf>
    <xf numFmtId="0" fontId="0" fillId="0" borderId="11" xfId="0" applyBorder="1"/>
    <xf numFmtId="0" fontId="3" fillId="0" borderId="0" xfId="0" applyFont="1"/>
    <xf numFmtId="0" fontId="4" fillId="0" borderId="0" xfId="0" applyFont="1"/>
    <xf numFmtId="0" fontId="4" fillId="0" borderId="0" xfId="0" applyFont="1" applyAlignment="1">
      <alignment horizontal="left"/>
    </xf>
    <xf numFmtId="0" fontId="0" fillId="0" borderId="12" xfId="0" applyBorder="1"/>
    <xf numFmtId="0" fontId="0" fillId="0" borderId="12" xfId="0" applyBorder="1" applyAlignment="1">
      <alignment wrapText="1"/>
    </xf>
    <xf numFmtId="0" fontId="0" fillId="0" borderId="0" xfId="0" applyAlignment="1">
      <alignment wrapText="1"/>
    </xf>
    <xf numFmtId="0" fontId="0" fillId="0" borderId="13" xfId="0" applyBorder="1" applyAlignment="1">
      <alignment wrapText="1"/>
    </xf>
    <xf numFmtId="0" fontId="26" fillId="0" borderId="0" xfId="0" applyFont="1"/>
    <xf numFmtId="0" fontId="26" fillId="0" borderId="12" xfId="0" applyFont="1" applyBorder="1"/>
    <xf numFmtId="0" fontId="26" fillId="0" borderId="0" xfId="0" applyFont="1" applyAlignment="1">
      <alignment wrapText="1"/>
    </xf>
    <xf numFmtId="0" fontId="26" fillId="0" borderId="13" xfId="0" applyFont="1" applyBorder="1" applyAlignment="1">
      <alignment wrapText="1"/>
    </xf>
    <xf numFmtId="0" fontId="26" fillId="0" borderId="12" xfId="0" applyFont="1" applyBorder="1" applyAlignment="1">
      <alignment wrapText="1"/>
    </xf>
    <xf numFmtId="0" fontId="26" fillId="0" borderId="12" xfId="0" applyFont="1" applyBorder="1" applyAlignment="1">
      <alignment horizontal="right"/>
    </xf>
    <xf numFmtId="0" fontId="28" fillId="0" borderId="12" xfId="0" applyFont="1" applyBorder="1" applyAlignment="1">
      <alignment horizontal="left"/>
    </xf>
    <xf numFmtId="0" fontId="0" fillId="0" borderId="13" xfId="0" applyBorder="1"/>
    <xf numFmtId="0" fontId="0" fillId="0" borderId="10" xfId="0" applyBorder="1" applyAlignment="1">
      <alignment horizontal="center"/>
    </xf>
    <xf numFmtId="0" fontId="0" fillId="24" borderId="10" xfId="0" applyFill="1" applyBorder="1" applyProtection="1">
      <protection locked="0"/>
    </xf>
    <xf numFmtId="11" fontId="0" fillId="24" borderId="10" xfId="0" applyNumberFormat="1" applyFill="1" applyBorder="1" applyProtection="1">
      <protection locked="0"/>
    </xf>
    <xf numFmtId="0" fontId="0" fillId="24" borderId="14" xfId="0" applyFill="1" applyBorder="1" applyProtection="1">
      <protection locked="0"/>
    </xf>
    <xf numFmtId="0" fontId="0" fillId="24" borderId="11" xfId="0" applyFill="1" applyBorder="1" applyProtection="1">
      <protection locked="0"/>
    </xf>
    <xf numFmtId="0" fontId="0" fillId="24" borderId="15" xfId="0" applyFill="1" applyBorder="1" applyProtection="1">
      <protection locked="0"/>
    </xf>
    <xf numFmtId="0" fontId="0" fillId="24" borderId="12" xfId="0" applyFill="1" applyBorder="1" applyAlignment="1" applyProtection="1">
      <alignment wrapText="1"/>
      <protection locked="0"/>
    </xf>
    <xf numFmtId="0" fontId="0" fillId="24" borderId="0" xfId="0" applyFill="1" applyAlignment="1" applyProtection="1">
      <alignment wrapText="1"/>
      <protection locked="0"/>
    </xf>
    <xf numFmtId="0" fontId="0" fillId="24" borderId="13" xfId="0" applyFill="1" applyBorder="1" applyAlignment="1" applyProtection="1">
      <alignment wrapText="1"/>
      <protection locked="0"/>
    </xf>
    <xf numFmtId="0" fontId="0" fillId="24" borderId="12" xfId="0" applyFill="1" applyBorder="1" applyProtection="1">
      <protection locked="0"/>
    </xf>
    <xf numFmtId="0" fontId="0" fillId="24" borderId="0" xfId="0" applyFill="1" applyProtection="1">
      <protection locked="0"/>
    </xf>
    <xf numFmtId="0" fontId="0" fillId="24" borderId="13" xfId="0" applyFill="1" applyBorder="1" applyProtection="1">
      <protection locked="0"/>
    </xf>
    <xf numFmtId="0" fontId="26" fillId="24" borderId="0" xfId="0" applyFont="1" applyFill="1" applyProtection="1">
      <protection locked="0"/>
    </xf>
    <xf numFmtId="0" fontId="0" fillId="24" borderId="16" xfId="0" applyFill="1" applyBorder="1" applyAlignment="1" applyProtection="1">
      <alignment wrapText="1"/>
      <protection locked="0"/>
    </xf>
    <xf numFmtId="0" fontId="0" fillId="24" borderId="17" xfId="0" applyFill="1" applyBorder="1" applyAlignment="1" applyProtection="1">
      <alignment wrapText="1"/>
      <protection locked="0"/>
    </xf>
    <xf numFmtId="0" fontId="0" fillId="24" borderId="17" xfId="0" applyFill="1" applyBorder="1" applyProtection="1">
      <protection locked="0"/>
    </xf>
    <xf numFmtId="0" fontId="0" fillId="24" borderId="18" xfId="0" applyFill="1" applyBorder="1" applyAlignment="1" applyProtection="1">
      <alignment wrapText="1"/>
      <protection locked="0"/>
    </xf>
    <xf numFmtId="0" fontId="0" fillId="24" borderId="16" xfId="0" applyFill="1" applyBorder="1" applyProtection="1">
      <protection locked="0"/>
    </xf>
    <xf numFmtId="0" fontId="0" fillId="24" borderId="18" xfId="0" applyFill="1" applyBorder="1" applyProtection="1">
      <protection locked="0"/>
    </xf>
    <xf numFmtId="0" fontId="0" fillId="24" borderId="14" xfId="0" applyFill="1" applyBorder="1" applyAlignment="1" applyProtection="1">
      <alignment wrapText="1"/>
      <protection locked="0"/>
    </xf>
    <xf numFmtId="0" fontId="0" fillId="24" borderId="11" xfId="0" applyFill="1" applyBorder="1" applyAlignment="1" applyProtection="1">
      <alignment wrapText="1"/>
      <protection locked="0"/>
    </xf>
    <xf numFmtId="0" fontId="0" fillId="24" borderId="15" xfId="0" applyFill="1" applyBorder="1" applyAlignment="1" applyProtection="1">
      <alignment wrapText="1"/>
      <protection locked="0"/>
    </xf>
    <xf numFmtId="0" fontId="0" fillId="25" borderId="10" xfId="0" applyFill="1" applyBorder="1"/>
    <xf numFmtId="0" fontId="4" fillId="25" borderId="10" xfId="0" applyFont="1" applyFill="1" applyBorder="1"/>
    <xf numFmtId="11" fontId="0" fillId="25" borderId="10" xfId="0" applyNumberFormat="1" applyFill="1" applyBorder="1"/>
    <xf numFmtId="164" fontId="0" fillId="25" borderId="10" xfId="0" applyNumberFormat="1" applyFill="1" applyBorder="1"/>
    <xf numFmtId="0" fontId="0" fillId="24" borderId="19" xfId="0" applyFill="1" applyBorder="1" applyProtection="1">
      <protection locked="0"/>
    </xf>
    <xf numFmtId="0" fontId="0" fillId="0" borderId="20" xfId="0" applyBorder="1"/>
    <xf numFmtId="164" fontId="0" fillId="0" borderId="10" xfId="0" applyNumberFormat="1" applyBorder="1"/>
    <xf numFmtId="0" fontId="3" fillId="0" borderId="10" xfId="0" applyFont="1" applyBorder="1"/>
    <xf numFmtId="0" fontId="4" fillId="0" borderId="10" xfId="0" applyFont="1" applyBorder="1"/>
    <xf numFmtId="0" fontId="0" fillId="0" borderId="10" xfId="0" applyBorder="1"/>
    <xf numFmtId="11" fontId="0" fillId="0" borderId="0" xfId="0" applyNumberFormat="1"/>
    <xf numFmtId="2" fontId="0" fillId="0" borderId="0" xfId="0" applyNumberFormat="1"/>
    <xf numFmtId="164" fontId="0" fillId="0" borderId="10" xfId="0" applyNumberFormat="1" applyBorder="1" applyAlignment="1">
      <alignment horizontal="center"/>
    </xf>
    <xf numFmtId="1" fontId="0" fillId="0" borderId="0" xfId="0" applyNumberFormat="1" applyAlignment="1">
      <alignment horizontal="center"/>
    </xf>
    <xf numFmtId="0" fontId="8" fillId="0" borderId="0" xfId="0" applyFont="1"/>
    <xf numFmtId="0" fontId="3" fillId="25" borderId="10" xfId="0" applyFont="1" applyFill="1" applyBorder="1"/>
    <xf numFmtId="0" fontId="0" fillId="25" borderId="10" xfId="0" applyFill="1" applyBorder="1" applyAlignment="1">
      <alignment horizontal="center"/>
    </xf>
    <xf numFmtId="0" fontId="0" fillId="0" borderId="21" xfId="0" applyBorder="1" applyAlignment="1">
      <alignment horizontal="center"/>
    </xf>
    <xf numFmtId="11" fontId="0" fillId="0" borderId="22" xfId="0" applyNumberFormat="1" applyBorder="1"/>
    <xf numFmtId="0" fontId="3" fillId="0" borderId="10" xfId="0" applyFont="1" applyBorder="1" applyAlignment="1">
      <alignment wrapText="1"/>
    </xf>
    <xf numFmtId="0" fontId="0" fillId="0" borderId="10" xfId="0" applyBorder="1" applyAlignment="1">
      <alignment wrapText="1"/>
    </xf>
    <xf numFmtId="164" fontId="0" fillId="24" borderId="10" xfId="0" applyNumberFormat="1" applyFill="1" applyBorder="1" applyProtection="1">
      <protection locked="0"/>
    </xf>
    <xf numFmtId="0" fontId="0" fillId="0" borderId="13" xfId="0" applyBorder="1" applyAlignment="1">
      <alignment horizontal="center"/>
    </xf>
    <xf numFmtId="11" fontId="0" fillId="0" borderId="13" xfId="0" applyNumberFormat="1" applyBorder="1"/>
    <xf numFmtId="11" fontId="0" fillId="0" borderId="12" xfId="0" applyNumberFormat="1" applyBorder="1"/>
    <xf numFmtId="0" fontId="3" fillId="0" borderId="20" xfId="0" applyFont="1" applyBorder="1"/>
    <xf numFmtId="11" fontId="0" fillId="0" borderId="15" xfId="0" applyNumberFormat="1" applyBorder="1" applyAlignment="1">
      <alignment horizontal="center"/>
    </xf>
    <xf numFmtId="11" fontId="0" fillId="0" borderId="23" xfId="0" applyNumberFormat="1" applyBorder="1" applyAlignment="1">
      <alignment horizontal="center"/>
    </xf>
    <xf numFmtId="11" fontId="0" fillId="0" borderId="10" xfId="0" applyNumberFormat="1" applyBorder="1" applyAlignment="1">
      <alignment horizontal="center"/>
    </xf>
    <xf numFmtId="11" fontId="0" fillId="0" borderId="21" xfId="0" applyNumberFormat="1" applyBorder="1" applyAlignment="1">
      <alignment horizontal="center"/>
    </xf>
    <xf numFmtId="0" fontId="4" fillId="0" borderId="20" xfId="0" applyFont="1" applyBorder="1"/>
    <xf numFmtId="1" fontId="0" fillId="25" borderId="20" xfId="0" applyNumberFormat="1" applyFill="1" applyBorder="1"/>
    <xf numFmtId="1" fontId="0" fillId="25" borderId="10" xfId="0" applyNumberFormat="1" applyFill="1" applyBorder="1"/>
    <xf numFmtId="0" fontId="30" fillId="0" borderId="12" xfId="0" applyFont="1" applyBorder="1"/>
    <xf numFmtId="0" fontId="0" fillId="0" borderId="0" xfId="0" applyAlignment="1">
      <alignment horizontal="center"/>
    </xf>
    <xf numFmtId="11" fontId="0" fillId="0" borderId="0" xfId="0" applyNumberFormat="1" applyAlignment="1">
      <alignment horizontal="center"/>
    </xf>
    <xf numFmtId="1" fontId="0" fillId="0" borderId="0" xfId="0" applyNumberFormat="1"/>
    <xf numFmtId="0" fontId="0" fillId="0" borderId="23" xfId="0" applyBorder="1"/>
    <xf numFmtId="0" fontId="0" fillId="25" borderId="20" xfId="0" applyFill="1" applyBorder="1" applyAlignment="1">
      <alignment horizontal="right"/>
    </xf>
    <xf numFmtId="0" fontId="0" fillId="0" borderId="22" xfId="0" applyBorder="1"/>
    <xf numFmtId="0" fontId="0" fillId="25" borderId="19" xfId="0" applyFill="1" applyBorder="1"/>
    <xf numFmtId="0" fontId="0" fillId="0" borderId="24" xfId="0" applyBorder="1"/>
    <xf numFmtId="0" fontId="0" fillId="25" borderId="10" xfId="0" applyFill="1" applyBorder="1" applyAlignment="1">
      <alignment horizontal="right"/>
    </xf>
    <xf numFmtId="11" fontId="0" fillId="25" borderId="10" xfId="0" applyNumberFormat="1" applyFill="1" applyBorder="1" applyAlignment="1">
      <alignment horizontal="right"/>
    </xf>
    <xf numFmtId="164" fontId="0" fillId="0" borderId="0" xfId="0" applyNumberFormat="1"/>
    <xf numFmtId="0" fontId="0" fillId="24" borderId="20" xfId="0" applyFill="1" applyBorder="1" applyProtection="1">
      <protection locked="0"/>
    </xf>
    <xf numFmtId="0" fontId="3" fillId="0" borderId="19" xfId="0" applyFont="1" applyBorder="1"/>
    <xf numFmtId="0" fontId="3" fillId="0" borderId="21" xfId="0" applyFont="1" applyBorder="1" applyAlignment="1">
      <alignment wrapText="1"/>
    </xf>
    <xf numFmtId="0" fontId="0" fillId="0" borderId="21" xfId="0" applyBorder="1" applyAlignment="1">
      <alignment horizontal="right"/>
    </xf>
    <xf numFmtId="0" fontId="0" fillId="0" borderId="16" xfId="0" applyBorder="1"/>
    <xf numFmtId="0" fontId="0" fillId="0" borderId="17" xfId="0" applyBorder="1"/>
    <xf numFmtId="0" fontId="0" fillId="0" borderId="18" xfId="0" applyBorder="1"/>
    <xf numFmtId="164" fontId="0" fillId="0" borderId="22" xfId="0" applyNumberFormat="1" applyBorder="1"/>
    <xf numFmtId="0" fontId="3" fillId="0" borderId="19" xfId="0" applyFont="1" applyBorder="1" applyAlignment="1">
      <alignment wrapText="1"/>
    </xf>
    <xf numFmtId="0" fontId="0" fillId="0" borderId="19" xfId="0" applyBorder="1" applyAlignment="1">
      <alignment horizontal="right"/>
    </xf>
    <xf numFmtId="0" fontId="26" fillId="0" borderId="13" xfId="0" applyFont="1" applyBorder="1"/>
    <xf numFmtId="0" fontId="26" fillId="0" borderId="12" xfId="0" applyFont="1" applyBorder="1" applyAlignment="1">
      <alignment horizontal="left"/>
    </xf>
    <xf numFmtId="0" fontId="26" fillId="0" borderId="0" xfId="0" applyFont="1" applyAlignment="1">
      <alignment horizontal="right"/>
    </xf>
    <xf numFmtId="0" fontId="26" fillId="0" borderId="13" xfId="0" applyFont="1" applyBorder="1" applyAlignment="1">
      <alignment horizontal="right"/>
    </xf>
    <xf numFmtId="0" fontId="28" fillId="0" borderId="12" xfId="0" applyFont="1" applyBorder="1" applyAlignment="1">
      <alignment horizontal="right"/>
    </xf>
    <xf numFmtId="0" fontId="26" fillId="0" borderId="16" xfId="0" applyFont="1" applyBorder="1" applyAlignment="1">
      <alignment wrapText="1"/>
    </xf>
    <xf numFmtId="0" fontId="2" fillId="0" borderId="17" xfId="0" applyFont="1" applyBorder="1" applyAlignment="1">
      <alignment horizontal="right"/>
    </xf>
    <xf numFmtId="0" fontId="26" fillId="0" borderId="17" xfId="0" applyFont="1" applyBorder="1"/>
    <xf numFmtId="0" fontId="26" fillId="0" borderId="17" xfId="0" applyFont="1" applyBorder="1" applyAlignment="1">
      <alignment wrapText="1"/>
    </xf>
    <xf numFmtId="0" fontId="26" fillId="0" borderId="18" xfId="0" applyFont="1" applyBorder="1" applyAlignment="1">
      <alignment wrapText="1"/>
    </xf>
    <xf numFmtId="0" fontId="26" fillId="0" borderId="16" xfId="0" applyFont="1" applyBorder="1"/>
    <xf numFmtId="0" fontId="26" fillId="0" borderId="18" xfId="0" applyFont="1" applyBorder="1"/>
    <xf numFmtId="0" fontId="26" fillId="0" borderId="0" xfId="0" applyFont="1" applyAlignment="1">
      <alignment horizontal="center"/>
    </xf>
    <xf numFmtId="0" fontId="26" fillId="0" borderId="11" xfId="0" applyFont="1" applyBorder="1" applyAlignment="1">
      <alignment horizontal="center"/>
    </xf>
    <xf numFmtId="0" fontId="0" fillId="24" borderId="10" xfId="0" applyFill="1" applyBorder="1" applyAlignment="1" applyProtection="1">
      <alignment horizontal="center"/>
      <protection locked="0"/>
    </xf>
    <xf numFmtId="0" fontId="0" fillId="0" borderId="0" xfId="0" applyProtection="1">
      <protection locked="0"/>
    </xf>
    <xf numFmtId="164" fontId="0" fillId="24" borderId="14" xfId="0" applyNumberFormat="1" applyFill="1" applyBorder="1" applyProtection="1">
      <protection locked="0"/>
    </xf>
    <xf numFmtId="164" fontId="0" fillId="24" borderId="23" xfId="0" applyNumberFormat="1" applyFill="1" applyBorder="1" applyProtection="1">
      <protection locked="0"/>
    </xf>
    <xf numFmtId="0" fontId="0" fillId="24" borderId="14" xfId="0" applyFill="1" applyBorder="1" applyAlignment="1" applyProtection="1">
      <alignment vertical="top" wrapText="1"/>
      <protection locked="0"/>
    </xf>
    <xf numFmtId="0" fontId="0" fillId="24" borderId="11" xfId="0" applyFill="1" applyBorder="1" applyAlignment="1" applyProtection="1">
      <alignment vertical="top" wrapText="1"/>
      <protection locked="0"/>
    </xf>
    <xf numFmtId="0" fontId="0" fillId="24" borderId="15" xfId="0" applyFill="1" applyBorder="1" applyAlignment="1" applyProtection="1">
      <alignment vertical="top" wrapText="1"/>
      <protection locked="0"/>
    </xf>
    <xf numFmtId="0" fontId="0" fillId="24" borderId="12" xfId="0" applyFill="1" applyBorder="1" applyAlignment="1" applyProtection="1">
      <alignment vertical="top" wrapText="1"/>
      <protection locked="0"/>
    </xf>
    <xf numFmtId="0" fontId="0" fillId="24" borderId="0" xfId="0" applyFill="1" applyAlignment="1" applyProtection="1">
      <alignment vertical="top" wrapText="1"/>
      <protection locked="0"/>
    </xf>
    <xf numFmtId="0" fontId="0" fillId="24" borderId="13" xfId="0" applyFill="1" applyBorder="1" applyAlignment="1" applyProtection="1">
      <alignment vertical="top" wrapText="1"/>
      <protection locked="0"/>
    </xf>
    <xf numFmtId="0" fontId="0" fillId="24" borderId="16" xfId="0" applyFill="1" applyBorder="1" applyAlignment="1" applyProtection="1">
      <alignment vertical="top" wrapText="1"/>
      <protection locked="0"/>
    </xf>
    <xf numFmtId="0" fontId="0" fillId="24" borderId="17" xfId="0" applyFill="1" applyBorder="1" applyAlignment="1" applyProtection="1">
      <alignment vertical="top" wrapText="1"/>
      <protection locked="0"/>
    </xf>
    <xf numFmtId="0" fontId="0" fillId="24" borderId="18" xfId="0" applyFill="1" applyBorder="1" applyAlignment="1" applyProtection="1">
      <alignment vertical="top" wrapText="1"/>
      <protection locked="0"/>
    </xf>
    <xf numFmtId="0" fontId="31" fillId="0" borderId="14" xfId="0" applyFont="1" applyBorder="1" applyAlignment="1">
      <alignment horizontal="center"/>
    </xf>
    <xf numFmtId="0" fontId="31" fillId="0" borderId="11" xfId="0" applyFont="1" applyBorder="1" applyAlignment="1">
      <alignment horizontal="center"/>
    </xf>
    <xf numFmtId="0" fontId="31" fillId="0" borderId="12" xfId="0" applyFont="1" applyBorder="1" applyAlignment="1">
      <alignment horizontal="center"/>
    </xf>
    <xf numFmtId="0" fontId="31" fillId="0" borderId="0" xfId="0" applyFont="1" applyAlignment="1">
      <alignment horizontal="center"/>
    </xf>
    <xf numFmtId="0" fontId="31" fillId="0" borderId="13" xfId="0" applyFont="1" applyBorder="1" applyAlignment="1">
      <alignment horizontal="center"/>
    </xf>
    <xf numFmtId="0" fontId="4" fillId="24" borderId="0" xfId="0" applyFont="1" applyFill="1" applyAlignment="1" applyProtection="1">
      <alignment vertical="top" wrapText="1"/>
      <protection locked="0"/>
    </xf>
    <xf numFmtId="11" fontId="0" fillId="0" borderId="0" xfId="0" applyNumberFormat="1" applyProtection="1">
      <protection locked="0"/>
    </xf>
    <xf numFmtId="0" fontId="3" fillId="0" borderId="0" xfId="0" applyFont="1" applyProtection="1">
      <protection locked="0"/>
    </xf>
    <xf numFmtId="0" fontId="7" fillId="0" borderId="0" xfId="39" applyFont="1"/>
    <xf numFmtId="0" fontId="4" fillId="0" borderId="0" xfId="39"/>
    <xf numFmtId="0" fontId="3" fillId="0" borderId="10" xfId="39" applyFont="1" applyBorder="1"/>
    <xf numFmtId="0" fontId="3" fillId="0" borderId="0" xfId="39" applyFont="1"/>
    <xf numFmtId="0" fontId="3" fillId="0" borderId="19" xfId="39" applyFont="1" applyBorder="1"/>
    <xf numFmtId="0" fontId="4" fillId="0" borderId="10" xfId="39" applyBorder="1"/>
    <xf numFmtId="0" fontId="4" fillId="25" borderId="10" xfId="39" applyFill="1" applyBorder="1"/>
    <xf numFmtId="0" fontId="4" fillId="24" borderId="10" xfId="39" applyFill="1" applyBorder="1" applyProtection="1">
      <protection locked="0"/>
    </xf>
    <xf numFmtId="0" fontId="4" fillId="0" borderId="22" xfId="39" applyBorder="1"/>
    <xf numFmtId="11" fontId="4" fillId="0" borderId="0" xfId="39" applyNumberFormat="1"/>
    <xf numFmtId="2" fontId="4" fillId="0" borderId="0" xfId="39" applyNumberFormat="1"/>
    <xf numFmtId="164" fontId="4" fillId="25" borderId="10" xfId="0" applyNumberFormat="1" applyFont="1" applyFill="1" applyBorder="1"/>
    <xf numFmtId="11" fontId="47" fillId="0" borderId="0" xfId="0" applyNumberFormat="1" applyFont="1"/>
    <xf numFmtId="0" fontId="47" fillId="0" borderId="0" xfId="0" applyFont="1"/>
    <xf numFmtId="0" fontId="0" fillId="28" borderId="22" xfId="0" applyFill="1" applyBorder="1" applyProtection="1">
      <protection locked="0"/>
    </xf>
    <xf numFmtId="0" fontId="3" fillId="0" borderId="10" xfId="0" applyFont="1" applyBorder="1" applyAlignment="1">
      <alignment horizontal="center"/>
    </xf>
    <xf numFmtId="0" fontId="4" fillId="28" borderId="22" xfId="0" applyFont="1" applyFill="1" applyBorder="1" applyProtection="1">
      <protection locked="0"/>
    </xf>
    <xf numFmtId="0" fontId="4" fillId="28" borderId="22" xfId="0" applyFont="1" applyFill="1" applyBorder="1" applyAlignment="1" applyProtection="1">
      <alignment horizontal="center"/>
      <protection locked="0"/>
    </xf>
    <xf numFmtId="164" fontId="4" fillId="25" borderId="10" xfId="0" applyNumberFormat="1" applyFont="1" applyFill="1" applyBorder="1" applyAlignment="1">
      <alignment horizontal="right"/>
    </xf>
    <xf numFmtId="0" fontId="0" fillId="0" borderId="0" xfId="0" applyAlignment="1" applyProtection="1">
      <alignment wrapText="1"/>
      <protection locked="0"/>
    </xf>
    <xf numFmtId="11" fontId="0" fillId="0" borderId="0" xfId="0" applyNumberFormat="1" applyAlignment="1" applyProtection="1">
      <alignment wrapText="1"/>
      <protection locked="0"/>
    </xf>
    <xf numFmtId="2" fontId="0" fillId="0" borderId="0" xfId="0" applyNumberFormat="1" applyProtection="1">
      <protection locked="0"/>
    </xf>
    <xf numFmtId="0" fontId="0" fillId="0" borderId="14" xfId="0" applyBorder="1"/>
    <xf numFmtId="0" fontId="0" fillId="26" borderId="14" xfId="0" applyFill="1" applyBorder="1"/>
    <xf numFmtId="0" fontId="0" fillId="26" borderId="11" xfId="0" applyFill="1" applyBorder="1"/>
    <xf numFmtId="0" fontId="0" fillId="26" borderId="15" xfId="0" applyFill="1" applyBorder="1"/>
    <xf numFmtId="0" fontId="0" fillId="26" borderId="12" xfId="0" applyFill="1" applyBorder="1"/>
    <xf numFmtId="0" fontId="0" fillId="26" borderId="16" xfId="0" applyFill="1" applyBorder="1"/>
    <xf numFmtId="0" fontId="0" fillId="26" borderId="17" xfId="0" applyFill="1" applyBorder="1"/>
    <xf numFmtId="11" fontId="0" fillId="26" borderId="17" xfId="0" applyNumberFormat="1" applyFill="1" applyBorder="1"/>
    <xf numFmtId="0" fontId="0" fillId="26" borderId="18" xfId="0" applyFill="1" applyBorder="1"/>
    <xf numFmtId="0" fontId="0" fillId="26" borderId="13" xfId="0" applyFill="1" applyBorder="1"/>
    <xf numFmtId="0" fontId="4" fillId="0" borderId="16" xfId="0" applyFont="1" applyBorder="1" applyAlignment="1">
      <alignment horizontal="center" vertical="center"/>
    </xf>
    <xf numFmtId="0" fontId="4" fillId="0" borderId="0" xfId="0" applyFont="1" applyAlignment="1">
      <alignment horizontal="right"/>
    </xf>
    <xf numFmtId="0" fontId="3" fillId="0" borderId="0" xfId="0" applyFont="1" applyAlignment="1">
      <alignment vertical="center"/>
    </xf>
    <xf numFmtId="0" fontId="0" fillId="29" borderId="19" xfId="0" applyFill="1" applyBorder="1"/>
    <xf numFmtId="0" fontId="0" fillId="0" borderId="11" xfId="0" applyBorder="1" applyAlignment="1">
      <alignment vertical="top" wrapText="1"/>
    </xf>
    <xf numFmtId="0" fontId="0" fillId="0" borderId="0" xfId="0" applyAlignment="1">
      <alignment vertical="top" wrapText="1"/>
    </xf>
    <xf numFmtId="0" fontId="0" fillId="0" borderId="17" xfId="0" applyBorder="1" applyAlignment="1">
      <alignment vertical="top" wrapText="1"/>
    </xf>
    <xf numFmtId="0" fontId="0" fillId="0" borderId="0" xfId="0" applyAlignment="1">
      <alignment horizontal="right"/>
    </xf>
    <xf numFmtId="11" fontId="0" fillId="0" borderId="0" xfId="0" applyNumberFormat="1" applyAlignment="1">
      <alignment horizontal="right"/>
    </xf>
    <xf numFmtId="165" fontId="0" fillId="0" borderId="0" xfId="0" applyNumberFormat="1"/>
    <xf numFmtId="0" fontId="0" fillId="0" borderId="15" xfId="0" applyBorder="1"/>
    <xf numFmtId="0" fontId="0" fillId="0" borderId="21" xfId="0" applyBorder="1"/>
    <xf numFmtId="0" fontId="0" fillId="0" borderId="22" xfId="0" applyBorder="1" applyAlignment="1">
      <alignment horizontal="center"/>
    </xf>
    <xf numFmtId="0" fontId="0" fillId="0" borderId="19" xfId="0" applyBorder="1" applyAlignment="1">
      <alignment horizontal="center"/>
    </xf>
    <xf numFmtId="0" fontId="4" fillId="0" borderId="0" xfId="0" applyFont="1" applyAlignment="1">
      <alignment horizontal="center"/>
    </xf>
    <xf numFmtId="0" fontId="3" fillId="0" borderId="0" xfId="0" applyFont="1" applyAlignment="1">
      <alignment horizontal="center"/>
    </xf>
    <xf numFmtId="0" fontId="0" fillId="0" borderId="0" xfId="0" applyAlignment="1">
      <alignment horizontal="left" wrapText="1"/>
    </xf>
    <xf numFmtId="0" fontId="0" fillId="28" borderId="14" xfId="0" applyFill="1" applyBorder="1" applyProtection="1">
      <protection locked="0"/>
    </xf>
    <xf numFmtId="0" fontId="0" fillId="28" borderId="11" xfId="0" applyFill="1" applyBorder="1" applyProtection="1">
      <protection locked="0"/>
    </xf>
    <xf numFmtId="0" fontId="0" fillId="28" borderId="15" xfId="0" applyFill="1" applyBorder="1" applyProtection="1">
      <protection locked="0"/>
    </xf>
    <xf numFmtId="0" fontId="0" fillId="28" borderId="12" xfId="0" applyFill="1" applyBorder="1" applyProtection="1">
      <protection locked="0"/>
    </xf>
    <xf numFmtId="0" fontId="0" fillId="28" borderId="0" xfId="0" applyFill="1" applyProtection="1">
      <protection locked="0"/>
    </xf>
    <xf numFmtId="0" fontId="0" fillId="28" borderId="13" xfId="0" applyFill="1" applyBorder="1" applyProtection="1">
      <protection locked="0"/>
    </xf>
    <xf numFmtId="0" fontId="0" fillId="28" borderId="16" xfId="0" applyFill="1" applyBorder="1" applyProtection="1">
      <protection locked="0"/>
    </xf>
    <xf numFmtId="0" fontId="0" fillId="28" borderId="17" xfId="0" applyFill="1" applyBorder="1" applyProtection="1">
      <protection locked="0"/>
    </xf>
    <xf numFmtId="0" fontId="0" fillId="28" borderId="18" xfId="0" applyFill="1" applyBorder="1" applyProtection="1">
      <protection locked="0"/>
    </xf>
    <xf numFmtId="0" fontId="4" fillId="24" borderId="0" xfId="0" applyFont="1" applyFill="1" applyProtection="1">
      <protection locked="0"/>
    </xf>
    <xf numFmtId="0" fontId="4" fillId="28" borderId="12" xfId="0" applyFont="1" applyFill="1" applyBorder="1" applyProtection="1">
      <protection locked="0"/>
    </xf>
    <xf numFmtId="0" fontId="4" fillId="0" borderId="17" xfId="0" applyFont="1" applyBorder="1"/>
    <xf numFmtId="0" fontId="0" fillId="28" borderId="19" xfId="0" applyFill="1" applyBorder="1" applyProtection="1">
      <protection locked="0"/>
    </xf>
    <xf numFmtId="0" fontId="0" fillId="30" borderId="19" xfId="0" applyFill="1" applyBorder="1"/>
    <xf numFmtId="2" fontId="0" fillId="25" borderId="10" xfId="0" applyNumberFormat="1" applyFill="1" applyBorder="1"/>
    <xf numFmtId="11" fontId="0" fillId="30" borderId="10" xfId="0" applyNumberFormat="1" applyFill="1" applyBorder="1"/>
    <xf numFmtId="49" fontId="4" fillId="24" borderId="0" xfId="0" applyNumberFormat="1" applyFont="1" applyFill="1" applyProtection="1">
      <protection locked="0"/>
    </xf>
    <xf numFmtId="0" fontId="0" fillId="0" borderId="14" xfId="0" applyBorder="1" applyAlignment="1" applyProtection="1">
      <alignment vertical="top"/>
      <protection locked="0"/>
    </xf>
    <xf numFmtId="0" fontId="0" fillId="0" borderId="11" xfId="0" applyBorder="1" applyAlignment="1" applyProtection="1">
      <alignment vertical="top"/>
      <protection locked="0"/>
    </xf>
    <xf numFmtId="0" fontId="0" fillId="0" borderId="15" xfId="0" applyBorder="1" applyAlignment="1" applyProtection="1">
      <alignment vertical="top"/>
      <protection locked="0"/>
    </xf>
    <xf numFmtId="0" fontId="0" fillId="0" borderId="12" xfId="0" applyBorder="1" applyProtection="1">
      <protection locked="0"/>
    </xf>
    <xf numFmtId="0" fontId="0" fillId="0" borderId="13" xfId="0" applyBorder="1" applyProtection="1">
      <protection locked="0"/>
    </xf>
    <xf numFmtId="0" fontId="0" fillId="0" borderId="12" xfId="0" applyBorder="1" applyAlignment="1" applyProtection="1">
      <alignment vertical="top"/>
      <protection locked="0"/>
    </xf>
    <xf numFmtId="0" fontId="0" fillId="0" borderId="0" xfId="0" applyAlignment="1" applyProtection="1">
      <alignment vertical="top"/>
      <protection locked="0"/>
    </xf>
    <xf numFmtId="0" fontId="0" fillId="0" borderId="13" xfId="0" applyBorder="1" applyAlignment="1" applyProtection="1">
      <alignment vertical="top"/>
      <protection locked="0"/>
    </xf>
    <xf numFmtId="0" fontId="4" fillId="0" borderId="0" xfId="0" applyFont="1" applyAlignment="1" applyProtection="1">
      <alignment vertical="top"/>
      <protection locked="0"/>
    </xf>
    <xf numFmtId="0" fontId="0" fillId="0" borderId="16" xfId="0" applyBorder="1" applyAlignment="1" applyProtection="1">
      <alignment vertical="top"/>
      <protection locked="0"/>
    </xf>
    <xf numFmtId="0" fontId="0" fillId="0" borderId="17" xfId="0" applyBorder="1" applyAlignment="1" applyProtection="1">
      <alignment vertical="top"/>
      <protection locked="0"/>
    </xf>
    <xf numFmtId="0" fontId="0" fillId="0" borderId="18" xfId="0" applyBorder="1" applyAlignment="1" applyProtection="1">
      <alignment vertical="top"/>
      <protection locked="0"/>
    </xf>
    <xf numFmtId="0" fontId="0" fillId="0" borderId="16" xfId="0" applyBorder="1" applyProtection="1">
      <protection locked="0"/>
    </xf>
    <xf numFmtId="0" fontId="0" fillId="0" borderId="17" xfId="0" applyBorder="1" applyProtection="1">
      <protection locked="0"/>
    </xf>
    <xf numFmtId="0" fontId="0" fillId="0" borderId="18" xfId="0" applyBorder="1" applyProtection="1">
      <protection locked="0"/>
    </xf>
    <xf numFmtId="0" fontId="0" fillId="0" borderId="14" xfId="0" applyBorder="1" applyProtection="1">
      <protection locked="0"/>
    </xf>
    <xf numFmtId="0" fontId="0" fillId="0" borderId="11" xfId="0" applyBorder="1" applyProtection="1">
      <protection locked="0"/>
    </xf>
    <xf numFmtId="0" fontId="0" fillId="0" borderId="15" xfId="0" applyBorder="1" applyProtection="1">
      <protection locked="0"/>
    </xf>
    <xf numFmtId="0" fontId="26" fillId="0" borderId="0" xfId="0" applyFont="1" applyAlignment="1" applyProtection="1">
      <alignment vertical="top"/>
      <protection locked="0"/>
    </xf>
    <xf numFmtId="0" fontId="26" fillId="0" borderId="0" xfId="0" applyFont="1" applyProtection="1">
      <protection locked="0"/>
    </xf>
    <xf numFmtId="0" fontId="0" fillId="30" borderId="10" xfId="0" applyFill="1" applyBorder="1" applyAlignment="1">
      <alignment horizontal="center"/>
    </xf>
    <xf numFmtId="0" fontId="0" fillId="30" borderId="10" xfId="0" applyFill="1" applyBorder="1"/>
    <xf numFmtId="166" fontId="0" fillId="30" borderId="10" xfId="0" applyNumberFormat="1" applyFill="1" applyBorder="1"/>
    <xf numFmtId="2" fontId="0" fillId="0" borderId="10" xfId="0" applyNumberFormat="1" applyBorder="1"/>
    <xf numFmtId="0" fontId="0" fillId="28" borderId="10" xfId="0" applyFill="1" applyBorder="1" applyProtection="1">
      <protection locked="0"/>
    </xf>
    <xf numFmtId="0" fontId="4" fillId="30" borderId="10" xfId="0" applyFont="1" applyFill="1" applyBorder="1"/>
    <xf numFmtId="11" fontId="4" fillId="30" borderId="10" xfId="0" applyNumberFormat="1" applyFont="1" applyFill="1" applyBorder="1" applyAlignment="1">
      <alignment horizontal="center"/>
    </xf>
    <xf numFmtId="0" fontId="26" fillId="0" borderId="0" xfId="0" quotePrefix="1" applyFont="1" applyAlignment="1" applyProtection="1">
      <alignment vertical="top"/>
      <protection locked="0"/>
    </xf>
    <xf numFmtId="0" fontId="26" fillId="0" borderId="0" xfId="0" quotePrefix="1" applyFont="1"/>
    <xf numFmtId="11" fontId="0" fillId="25" borderId="20" xfId="0" applyNumberFormat="1" applyFill="1" applyBorder="1"/>
    <xf numFmtId="0" fontId="0" fillId="29" borderId="10" xfId="0" applyFill="1" applyBorder="1"/>
    <xf numFmtId="164" fontId="0" fillId="0" borderId="10" xfId="0" applyNumberFormat="1" applyBorder="1" applyAlignment="1">
      <alignment horizontal="right"/>
    </xf>
    <xf numFmtId="1" fontId="26" fillId="0" borderId="0" xfId="0" applyNumberFormat="1" applyFont="1"/>
    <xf numFmtId="0" fontId="26" fillId="0" borderId="0" xfId="0" applyFont="1" applyAlignment="1" applyProtection="1">
      <alignment horizontal="center" wrapText="1"/>
      <protection locked="0"/>
    </xf>
    <xf numFmtId="0" fontId="26" fillId="0" borderId="0" xfId="0" applyFont="1" applyAlignment="1">
      <alignment horizontal="right" wrapText="1"/>
    </xf>
    <xf numFmtId="0" fontId="26" fillId="0" borderId="12" xfId="0" applyFont="1" applyBorder="1" applyAlignment="1">
      <alignment horizontal="right" wrapText="1"/>
    </xf>
    <xf numFmtId="0" fontId="28" fillId="28" borderId="12" xfId="0" applyFont="1" applyFill="1" applyBorder="1" applyProtection="1">
      <protection locked="0"/>
    </xf>
    <xf numFmtId="0" fontId="0" fillId="0" borderId="0" xfId="0" applyAlignment="1" applyProtection="1">
      <alignment horizontal="center"/>
      <protection locked="0"/>
    </xf>
    <xf numFmtId="0" fontId="26" fillId="0" borderId="14" xfId="0" applyFont="1" applyBorder="1" applyAlignment="1" applyProtection="1">
      <alignment vertical="top"/>
      <protection locked="0"/>
    </xf>
    <xf numFmtId="0" fontId="26" fillId="0" borderId="11" xfId="0" applyFont="1" applyBorder="1" applyAlignment="1" applyProtection="1">
      <alignment vertical="top"/>
      <protection locked="0"/>
    </xf>
    <xf numFmtId="0" fontId="26" fillId="0" borderId="15" xfId="0" applyFont="1" applyBorder="1" applyAlignment="1" applyProtection="1">
      <alignment vertical="top"/>
      <protection locked="0"/>
    </xf>
    <xf numFmtId="0" fontId="26" fillId="0" borderId="12" xfId="0" applyFont="1" applyBorder="1" applyAlignment="1" applyProtection="1">
      <alignment vertical="top"/>
      <protection locked="0"/>
    </xf>
    <xf numFmtId="0" fontId="26" fillId="0" borderId="13" xfId="0" applyFont="1" applyBorder="1" applyAlignment="1" applyProtection="1">
      <alignment vertical="top"/>
      <protection locked="0"/>
    </xf>
    <xf numFmtId="0" fontId="26" fillId="0" borderId="16" xfId="0" applyFont="1" applyBorder="1" applyAlignment="1" applyProtection="1">
      <alignment vertical="top"/>
      <protection locked="0"/>
    </xf>
    <xf numFmtId="0" fontId="26" fillId="0" borderId="17" xfId="0" applyFont="1" applyBorder="1" applyAlignment="1" applyProtection="1">
      <alignment vertical="top"/>
      <protection locked="0"/>
    </xf>
    <xf numFmtId="0" fontId="26" fillId="0" borderId="18" xfId="0" applyFont="1" applyBorder="1" applyAlignment="1" applyProtection="1">
      <alignment vertical="top"/>
      <protection locked="0"/>
    </xf>
    <xf numFmtId="0" fontId="26" fillId="24" borderId="0" xfId="0" quotePrefix="1" applyFont="1" applyFill="1" applyProtection="1">
      <protection locked="0"/>
    </xf>
    <xf numFmtId="164" fontId="0" fillId="0" borderId="12" xfId="0" applyNumberFormat="1" applyBorder="1"/>
    <xf numFmtId="1" fontId="0" fillId="0" borderId="12" xfId="0" applyNumberFormat="1" applyBorder="1"/>
    <xf numFmtId="1" fontId="0" fillId="30" borderId="20" xfId="0" applyNumberFormat="1" applyFill="1" applyBorder="1"/>
    <xf numFmtId="164" fontId="0" fillId="30" borderId="20" xfId="0" applyNumberFormat="1" applyFill="1" applyBorder="1"/>
    <xf numFmtId="0" fontId="4" fillId="28" borderId="0" xfId="0" applyFont="1" applyFill="1" applyProtection="1">
      <protection locked="0"/>
    </xf>
    <xf numFmtId="0" fontId="0" fillId="24" borderId="0" xfId="0" applyFill="1" applyAlignment="1" applyProtection="1">
      <alignment vertical="top"/>
      <protection locked="0"/>
    </xf>
    <xf numFmtId="0" fontId="0" fillId="24" borderId="13" xfId="0" applyFill="1" applyBorder="1" applyAlignment="1" applyProtection="1">
      <alignment vertical="top"/>
      <protection locked="0"/>
    </xf>
    <xf numFmtId="0" fontId="28" fillId="0" borderId="0" xfId="0" applyFont="1" applyAlignment="1" applyProtection="1">
      <alignment vertical="top"/>
      <protection locked="0"/>
    </xf>
    <xf numFmtId="11" fontId="0" fillId="30" borderId="0" xfId="0" applyNumberFormat="1" applyFill="1"/>
    <xf numFmtId="11" fontId="4" fillId="25" borderId="10" xfId="0" applyNumberFormat="1" applyFont="1" applyFill="1" applyBorder="1" applyAlignment="1">
      <alignment horizontal="center"/>
    </xf>
    <xf numFmtId="11" fontId="0" fillId="25" borderId="10" xfId="0" applyNumberFormat="1" applyFill="1" applyBorder="1" applyAlignment="1">
      <alignment horizontal="center"/>
    </xf>
    <xf numFmtId="0" fontId="0" fillId="0" borderId="0" xfId="0" applyAlignment="1">
      <alignment vertical="top"/>
    </xf>
    <xf numFmtId="0" fontId="0" fillId="0" borderId="12" xfId="0" applyBorder="1" applyAlignment="1">
      <alignment vertical="top"/>
    </xf>
    <xf numFmtId="0" fontId="0" fillId="0" borderId="17" xfId="0" applyBorder="1" applyAlignment="1">
      <alignment vertical="top"/>
    </xf>
    <xf numFmtId="2" fontId="0" fillId="0" borderId="10" xfId="0" applyNumberFormat="1" applyBorder="1" applyAlignment="1">
      <alignment horizontal="center"/>
    </xf>
    <xf numFmtId="0" fontId="0" fillId="29" borderId="10" xfId="0" applyFill="1" applyBorder="1" applyAlignment="1">
      <alignment horizontal="right"/>
    </xf>
    <xf numFmtId="11" fontId="3" fillId="0" borderId="20" xfId="0" applyNumberFormat="1" applyFont="1" applyBorder="1" applyAlignment="1">
      <alignment horizontal="center"/>
    </xf>
    <xf numFmtId="0" fontId="0" fillId="28" borderId="0" xfId="0" applyFill="1"/>
    <xf numFmtId="11" fontId="48" fillId="0" borderId="0" xfId="0" applyNumberFormat="1" applyFont="1"/>
    <xf numFmtId="0" fontId="3" fillId="0" borderId="0" xfId="0" applyFont="1" applyAlignment="1">
      <alignment horizontal="right"/>
    </xf>
    <xf numFmtId="0" fontId="4" fillId="24" borderId="14" xfId="39" applyFill="1" applyBorder="1" applyAlignment="1" applyProtection="1">
      <alignment wrapText="1"/>
      <protection locked="0"/>
    </xf>
    <xf numFmtId="0" fontId="4" fillId="24" borderId="11" xfId="39" applyFill="1" applyBorder="1" applyAlignment="1" applyProtection="1">
      <alignment wrapText="1"/>
      <protection locked="0"/>
    </xf>
    <xf numFmtId="0" fontId="4" fillId="24" borderId="15" xfId="39" applyFill="1" applyBorder="1" applyAlignment="1" applyProtection="1">
      <alignment wrapText="1"/>
      <protection locked="0"/>
    </xf>
    <xf numFmtId="0" fontId="4" fillId="24" borderId="12" xfId="39" applyFill="1" applyBorder="1" applyAlignment="1" applyProtection="1">
      <alignment wrapText="1"/>
      <protection locked="0"/>
    </xf>
    <xf numFmtId="0" fontId="4" fillId="24" borderId="0" xfId="39" applyFill="1" applyAlignment="1" applyProtection="1">
      <alignment wrapText="1"/>
      <protection locked="0"/>
    </xf>
    <xf numFmtId="0" fontId="4" fillId="24" borderId="13" xfId="39" applyFill="1" applyBorder="1" applyAlignment="1" applyProtection="1">
      <alignment wrapText="1"/>
      <protection locked="0"/>
    </xf>
    <xf numFmtId="0" fontId="4" fillId="24" borderId="0" xfId="39" applyFill="1" applyProtection="1">
      <protection locked="0"/>
    </xf>
    <xf numFmtId="0" fontId="26" fillId="24" borderId="0" xfId="39" applyFont="1" applyFill="1" applyProtection="1">
      <protection locked="0"/>
    </xf>
    <xf numFmtId="0" fontId="4" fillId="24" borderId="16" xfId="39" applyFill="1" applyBorder="1" applyAlignment="1" applyProtection="1">
      <alignment wrapText="1"/>
      <protection locked="0"/>
    </xf>
    <xf numFmtId="0" fontId="4" fillId="24" borderId="17" xfId="39" applyFill="1" applyBorder="1" applyAlignment="1" applyProtection="1">
      <alignment wrapText="1"/>
      <protection locked="0"/>
    </xf>
    <xf numFmtId="0" fontId="4" fillId="24" borderId="17" xfId="39" applyFill="1" applyBorder="1" applyProtection="1">
      <protection locked="0"/>
    </xf>
    <xf numFmtId="0" fontId="4" fillId="24" borderId="18" xfId="39" applyFill="1" applyBorder="1" applyAlignment="1" applyProtection="1">
      <alignment wrapText="1"/>
      <protection locked="0"/>
    </xf>
    <xf numFmtId="0" fontId="26" fillId="0" borderId="12" xfId="39" applyFont="1" applyBorder="1"/>
    <xf numFmtId="0" fontId="4" fillId="0" borderId="0" xfId="39" applyAlignment="1">
      <alignment wrapText="1"/>
    </xf>
    <xf numFmtId="0" fontId="4" fillId="0" borderId="13" xfId="39" applyBorder="1" applyAlignment="1">
      <alignment wrapText="1"/>
    </xf>
    <xf numFmtId="0" fontId="4" fillId="0" borderId="12" xfId="39" applyBorder="1" applyAlignment="1">
      <alignment wrapText="1"/>
    </xf>
    <xf numFmtId="0" fontId="4" fillId="24" borderId="12" xfId="39" applyFill="1" applyBorder="1" applyProtection="1">
      <protection locked="0"/>
    </xf>
    <xf numFmtId="0" fontId="4" fillId="24" borderId="16" xfId="39" applyFill="1" applyBorder="1" applyProtection="1">
      <protection locked="0"/>
    </xf>
    <xf numFmtId="0" fontId="26" fillId="0" borderId="0" xfId="39" applyFont="1" applyAlignment="1">
      <alignment wrapText="1"/>
    </xf>
    <xf numFmtId="0" fontId="26" fillId="0" borderId="13" xfId="39" applyFont="1" applyBorder="1" applyAlignment="1">
      <alignment wrapText="1"/>
    </xf>
    <xf numFmtId="0" fontId="26" fillId="0" borderId="0" xfId="39" applyFont="1"/>
    <xf numFmtId="0" fontId="26" fillId="0" borderId="12" xfId="39" applyFont="1" applyBorder="1" applyAlignment="1">
      <alignment wrapText="1"/>
    </xf>
    <xf numFmtId="0" fontId="26" fillId="0" borderId="12" xfId="39" applyFont="1" applyBorder="1" applyAlignment="1">
      <alignment horizontal="left"/>
    </xf>
    <xf numFmtId="0" fontId="26" fillId="0" borderId="0" xfId="39" applyFont="1" applyAlignment="1">
      <alignment horizontal="right"/>
    </xf>
    <xf numFmtId="0" fontId="26" fillId="0" borderId="12" xfId="39" applyFont="1" applyBorder="1" applyAlignment="1">
      <alignment horizontal="right"/>
    </xf>
    <xf numFmtId="0" fontId="26" fillId="0" borderId="0" xfId="39" applyFont="1" applyAlignment="1">
      <alignment horizontal="center"/>
    </xf>
    <xf numFmtId="0" fontId="26" fillId="0" borderId="11" xfId="39" applyFont="1" applyBorder="1" applyAlignment="1">
      <alignment horizontal="center"/>
    </xf>
    <xf numFmtId="0" fontId="26" fillId="0" borderId="16" xfId="39" applyFont="1" applyBorder="1" applyAlignment="1">
      <alignment wrapText="1"/>
    </xf>
    <xf numFmtId="0" fontId="26" fillId="0" borderId="17" xfId="39" applyFont="1" applyBorder="1" applyAlignment="1">
      <alignment wrapText="1"/>
    </xf>
    <xf numFmtId="0" fontId="26" fillId="0" borderId="18" xfId="39" applyFont="1" applyBorder="1" applyAlignment="1">
      <alignment wrapText="1"/>
    </xf>
    <xf numFmtId="0" fontId="4" fillId="28" borderId="14" xfId="39" applyFill="1" applyBorder="1" applyProtection="1">
      <protection locked="0"/>
    </xf>
    <xf numFmtId="0" fontId="4" fillId="28" borderId="11" xfId="39" applyFill="1" applyBorder="1" applyProtection="1">
      <protection locked="0"/>
    </xf>
    <xf numFmtId="0" fontId="4" fillId="28" borderId="15" xfId="39" applyFill="1" applyBorder="1" applyProtection="1">
      <protection locked="0"/>
    </xf>
    <xf numFmtId="0" fontId="28" fillId="28" borderId="12" xfId="39" applyFont="1" applyFill="1" applyBorder="1" applyProtection="1">
      <protection locked="0"/>
    </xf>
    <xf numFmtId="0" fontId="4" fillId="28" borderId="0" xfId="39" applyFill="1" applyProtection="1">
      <protection locked="0"/>
    </xf>
    <xf numFmtId="0" fontId="4" fillId="28" borderId="13" xfId="39" applyFill="1" applyBorder="1" applyProtection="1">
      <protection locked="0"/>
    </xf>
    <xf numFmtId="0" fontId="4" fillId="28" borderId="12" xfId="39" applyFill="1" applyBorder="1" applyProtection="1">
      <protection locked="0"/>
    </xf>
    <xf numFmtId="0" fontId="4" fillId="28" borderId="16" xfId="39" applyFill="1" applyBorder="1" applyProtection="1">
      <protection locked="0"/>
    </xf>
    <xf numFmtId="0" fontId="4" fillId="28" borderId="17" xfId="39" applyFill="1" applyBorder="1" applyProtection="1">
      <protection locked="0"/>
    </xf>
    <xf numFmtId="0" fontId="4" fillId="28" borderId="18" xfId="39" applyFill="1" applyBorder="1" applyProtection="1">
      <protection locked="0"/>
    </xf>
    <xf numFmtId="11" fontId="4" fillId="25" borderId="10" xfId="0" applyNumberFormat="1" applyFont="1" applyFill="1" applyBorder="1"/>
    <xf numFmtId="11" fontId="4" fillId="25" borderId="10" xfId="0" applyNumberFormat="1" applyFont="1" applyFill="1" applyBorder="1" applyAlignment="1">
      <alignment horizontal="right"/>
    </xf>
    <xf numFmtId="11" fontId="0" fillId="29" borderId="10" xfId="0" applyNumberFormat="1" applyFill="1" applyBorder="1"/>
    <xf numFmtId="166" fontId="0" fillId="29" borderId="10" xfId="0" applyNumberFormat="1" applyFill="1" applyBorder="1"/>
    <xf numFmtId="166" fontId="0" fillId="29" borderId="10" xfId="0" applyNumberFormat="1" applyFill="1" applyBorder="1" applyAlignment="1">
      <alignment horizontal="right"/>
    </xf>
    <xf numFmtId="0" fontId="6" fillId="28" borderId="12" xfId="34" applyFill="1" applyBorder="1" applyAlignment="1" applyProtection="1">
      <protection locked="0"/>
    </xf>
    <xf numFmtId="0" fontId="4" fillId="0" borderId="14" xfId="0" applyFont="1" applyBorder="1"/>
    <xf numFmtId="0" fontId="4" fillId="0" borderId="12" xfId="0" applyFont="1" applyBorder="1"/>
    <xf numFmtId="1" fontId="0" fillId="0" borderId="20" xfId="0" applyNumberFormat="1" applyBorder="1" applyProtection="1">
      <protection locked="0"/>
    </xf>
    <xf numFmtId="0" fontId="0" fillId="0" borderId="20" xfId="0" applyBorder="1" applyProtection="1">
      <protection locked="0"/>
    </xf>
    <xf numFmtId="164" fontId="0" fillId="24" borderId="20" xfId="0" applyNumberFormat="1" applyFill="1" applyBorder="1" applyProtection="1">
      <protection locked="0"/>
    </xf>
    <xf numFmtId="2" fontId="3" fillId="30" borderId="20" xfId="0" applyNumberFormat="1" applyFont="1" applyFill="1" applyBorder="1" applyProtection="1">
      <protection locked="0"/>
    </xf>
    <xf numFmtId="165" fontId="0" fillId="25" borderId="21" xfId="0" applyNumberFormat="1" applyFill="1" applyBorder="1"/>
    <xf numFmtId="166" fontId="0" fillId="25" borderId="10" xfId="0" applyNumberFormat="1" applyFill="1" applyBorder="1"/>
    <xf numFmtId="0" fontId="4" fillId="0" borderId="0" xfId="0" applyFont="1" applyAlignment="1" applyProtection="1">
      <alignment horizontal="right"/>
      <protection locked="0"/>
    </xf>
    <xf numFmtId="166" fontId="0" fillId="0" borderId="0" xfId="0" applyNumberFormat="1"/>
    <xf numFmtId="166" fontId="0" fillId="0" borderId="0" xfId="0" applyNumberFormat="1" applyProtection="1">
      <protection locked="0"/>
    </xf>
    <xf numFmtId="166" fontId="0" fillId="25" borderId="10" xfId="0" applyNumberFormat="1" applyFill="1" applyBorder="1" applyAlignment="1">
      <alignment horizontal="right"/>
    </xf>
    <xf numFmtId="166" fontId="4" fillId="25" borderId="10" xfId="0" applyNumberFormat="1" applyFont="1" applyFill="1" applyBorder="1" applyAlignment="1">
      <alignment horizontal="right"/>
    </xf>
    <xf numFmtId="166" fontId="0" fillId="30" borderId="10" xfId="0" applyNumberFormat="1" applyFill="1" applyBorder="1" applyAlignment="1">
      <alignment horizontal="right"/>
    </xf>
    <xf numFmtId="0" fontId="4" fillId="30" borderId="10" xfId="0" applyFont="1" applyFill="1" applyBorder="1" applyAlignment="1">
      <alignment horizontal="right"/>
    </xf>
    <xf numFmtId="1" fontId="0" fillId="28" borderId="20" xfId="0" applyNumberFormat="1" applyFill="1" applyBorder="1" applyProtection="1">
      <protection locked="0"/>
    </xf>
    <xf numFmtId="0" fontId="0" fillId="30" borderId="10" xfId="0" applyFill="1" applyBorder="1" applyAlignment="1">
      <alignment horizontal="right"/>
    </xf>
    <xf numFmtId="1" fontId="0" fillId="28" borderId="0" xfId="0" applyNumberFormat="1" applyFill="1" applyProtection="1">
      <protection locked="0"/>
    </xf>
    <xf numFmtId="11" fontId="0" fillId="28" borderId="0" xfId="0" applyNumberFormat="1" applyFill="1" applyAlignment="1" applyProtection="1">
      <alignment horizontal="center"/>
      <protection locked="0"/>
    </xf>
    <xf numFmtId="0" fontId="0" fillId="28" borderId="0" xfId="0" applyFill="1" applyAlignment="1" applyProtection="1">
      <alignment horizontal="center"/>
      <protection locked="0"/>
    </xf>
    <xf numFmtId="0" fontId="49" fillId="0" borderId="0" xfId="0" applyFont="1" applyAlignment="1">
      <alignment horizontal="left"/>
    </xf>
    <xf numFmtId="0" fontId="0" fillId="0" borderId="11" xfId="0" applyBorder="1" applyAlignment="1">
      <alignment horizontal="center"/>
    </xf>
    <xf numFmtId="1" fontId="0" fillId="28" borderId="10" xfId="0" applyNumberFormat="1" applyFill="1" applyBorder="1" applyProtection="1">
      <protection locked="0"/>
    </xf>
    <xf numFmtId="0" fontId="38" fillId="0" borderId="0" xfId="0" applyFont="1" applyAlignment="1">
      <alignment horizontal="center"/>
    </xf>
    <xf numFmtId="1" fontId="39" fillId="0" borderId="0" xfId="0" applyNumberFormat="1" applyFont="1"/>
    <xf numFmtId="0" fontId="39" fillId="0" borderId="0" xfId="0" applyFont="1"/>
    <xf numFmtId="0" fontId="39" fillId="0" borderId="10" xfId="0" applyFont="1" applyBorder="1" applyAlignment="1">
      <alignment horizontal="center"/>
    </xf>
    <xf numFmtId="0" fontId="40" fillId="0" borderId="14" xfId="0" applyFont="1" applyBorder="1"/>
    <xf numFmtId="0" fontId="39" fillId="0" borderId="11" xfId="0" applyFont="1" applyBorder="1"/>
    <xf numFmtId="1" fontId="39" fillId="0" borderId="10" xfId="0" applyNumberFormat="1" applyFont="1" applyBorder="1" applyAlignment="1">
      <alignment horizontal="center"/>
    </xf>
    <xf numFmtId="0" fontId="39" fillId="0" borderId="10" xfId="0" quotePrefix="1" applyFont="1" applyBorder="1"/>
    <xf numFmtId="0" fontId="39" fillId="0" borderId="10" xfId="0" applyFont="1" applyBorder="1"/>
    <xf numFmtId="164" fontId="39" fillId="0" borderId="10" xfId="0" applyNumberFormat="1" applyFont="1" applyBorder="1"/>
    <xf numFmtId="2" fontId="39" fillId="0" borderId="10" xfId="0" applyNumberFormat="1" applyFont="1" applyBorder="1"/>
    <xf numFmtId="0" fontId="39" fillId="27" borderId="10" xfId="0" applyFont="1" applyFill="1" applyBorder="1"/>
    <xf numFmtId="164" fontId="39" fillId="27" borderId="10" xfId="0" applyNumberFormat="1" applyFont="1" applyFill="1" applyBorder="1"/>
    <xf numFmtId="2" fontId="39" fillId="27" borderId="10" xfId="0" applyNumberFormat="1" applyFont="1" applyFill="1" applyBorder="1"/>
    <xf numFmtId="0" fontId="39" fillId="0" borderId="10" xfId="0" quotePrefix="1" applyFont="1" applyBorder="1" applyAlignment="1">
      <alignment horizontal="center"/>
    </xf>
    <xf numFmtId="0" fontId="39" fillId="0" borderId="24" xfId="0" applyFont="1" applyBorder="1" applyAlignment="1">
      <alignment horizontal="center"/>
    </xf>
    <xf numFmtId="2" fontId="39" fillId="0" borderId="24" xfId="0" applyNumberFormat="1" applyFont="1" applyBorder="1"/>
    <xf numFmtId="164" fontId="39" fillId="0" borderId="24" xfId="0" applyNumberFormat="1" applyFont="1" applyBorder="1"/>
    <xf numFmtId="1" fontId="39" fillId="0" borderId="24" xfId="0" applyNumberFormat="1" applyFont="1" applyBorder="1"/>
    <xf numFmtId="1" fontId="39" fillId="27" borderId="10" xfId="0" applyNumberFormat="1" applyFont="1" applyFill="1" applyBorder="1"/>
    <xf numFmtId="1" fontId="39" fillId="0" borderId="10" xfId="0" applyNumberFormat="1" applyFont="1" applyBorder="1"/>
    <xf numFmtId="0" fontId="39" fillId="27" borderId="24" xfId="0" applyFont="1" applyFill="1" applyBorder="1"/>
    <xf numFmtId="0" fontId="39" fillId="27" borderId="10" xfId="0" applyFont="1" applyFill="1" applyBorder="1" applyAlignment="1">
      <alignment horizontal="left"/>
    </xf>
    <xf numFmtId="0" fontId="38" fillId="0" borderId="0" xfId="0" applyFont="1"/>
    <xf numFmtId="0" fontId="45" fillId="0" borderId="0" xfId="0" applyFont="1" applyAlignment="1">
      <alignment horizontal="center"/>
    </xf>
    <xf numFmtId="0" fontId="3" fillId="31" borderId="27" xfId="0" applyFont="1" applyFill="1" applyBorder="1" applyAlignment="1">
      <alignment horizontal="center"/>
    </xf>
    <xf numFmtId="0" fontId="39" fillId="0" borderId="24" xfId="0" applyFont="1" applyBorder="1"/>
    <xf numFmtId="0" fontId="0" fillId="0" borderId="28" xfId="0" applyBorder="1"/>
    <xf numFmtId="0" fontId="3" fillId="0" borderId="29" xfId="0" applyFont="1" applyBorder="1"/>
    <xf numFmtId="11" fontId="0" fillId="0" borderId="29" xfId="0" applyNumberFormat="1" applyBorder="1"/>
    <xf numFmtId="0" fontId="0" fillId="0" borderId="29" xfId="0" applyBorder="1"/>
    <xf numFmtId="0" fontId="0" fillId="0" borderId="30" xfId="0" applyBorder="1"/>
    <xf numFmtId="0" fontId="3" fillId="0" borderId="44" xfId="0" applyFont="1" applyBorder="1"/>
    <xf numFmtId="0" fontId="0" fillId="0" borderId="31" xfId="0" applyBorder="1"/>
    <xf numFmtId="0" fontId="0" fillId="0" borderId="32" xfId="0" applyBorder="1"/>
    <xf numFmtId="0" fontId="0" fillId="0" borderId="46" xfId="0" applyBorder="1"/>
    <xf numFmtId="11" fontId="0" fillId="0" borderId="47" xfId="0" applyNumberFormat="1" applyBorder="1" applyAlignment="1">
      <alignment horizontal="center"/>
    </xf>
    <xf numFmtId="0" fontId="0" fillId="0" borderId="44" xfId="0" applyBorder="1"/>
    <xf numFmtId="11" fontId="0" fillId="0" borderId="45" xfId="0" applyNumberFormat="1" applyBorder="1" applyAlignment="1">
      <alignment horizontal="center"/>
    </xf>
    <xf numFmtId="0" fontId="0" fillId="0" borderId="32" xfId="0" applyBorder="1" applyAlignment="1">
      <alignment horizontal="center"/>
    </xf>
    <xf numFmtId="0" fontId="4" fillId="0" borderId="44" xfId="0" applyFont="1" applyBorder="1"/>
    <xf numFmtId="11" fontId="0" fillId="0" borderId="37" xfId="0" applyNumberFormat="1" applyBorder="1" applyAlignment="1">
      <alignment horizontal="center"/>
    </xf>
    <xf numFmtId="0" fontId="0" fillId="0" borderId="36" xfId="0" applyBorder="1"/>
    <xf numFmtId="0" fontId="0" fillId="28" borderId="46" xfId="0" applyFill="1" applyBorder="1" applyProtection="1">
      <protection locked="0"/>
    </xf>
    <xf numFmtId="0" fontId="3" fillId="0" borderId="29" xfId="0" applyFont="1" applyBorder="1" applyAlignment="1" applyProtection="1">
      <alignment horizontal="left"/>
      <protection locked="0"/>
    </xf>
    <xf numFmtId="11" fontId="0" fillId="0" borderId="40" xfId="0" applyNumberFormat="1" applyBorder="1" applyAlignment="1">
      <alignment horizontal="center"/>
    </xf>
    <xf numFmtId="0" fontId="0" fillId="0" borderId="45" xfId="0" applyBorder="1" applyAlignment="1">
      <alignment horizontal="center"/>
    </xf>
    <xf numFmtId="0" fontId="3" fillId="0" borderId="48" xfId="0" applyFont="1" applyBorder="1"/>
    <xf numFmtId="0" fontId="0" fillId="0" borderId="37" xfId="0" applyBorder="1" applyAlignment="1">
      <alignment horizontal="center"/>
    </xf>
    <xf numFmtId="0" fontId="0" fillId="24" borderId="31" xfId="0" applyFill="1" applyBorder="1" applyProtection="1">
      <protection locked="0"/>
    </xf>
    <xf numFmtId="0" fontId="0" fillId="24" borderId="33" xfId="0" applyFill="1" applyBorder="1" applyProtection="1">
      <protection locked="0"/>
    </xf>
    <xf numFmtId="0" fontId="0" fillId="24" borderId="34" xfId="0" applyFill="1" applyBorder="1" applyProtection="1">
      <protection locked="0"/>
    </xf>
    <xf numFmtId="0" fontId="0" fillId="30" borderId="37" xfId="0" applyFill="1" applyBorder="1"/>
    <xf numFmtId="0" fontId="4" fillId="0" borderId="29" xfId="0" applyFont="1" applyBorder="1"/>
    <xf numFmtId="0" fontId="4" fillId="0" borderId="30" xfId="0" applyFont="1" applyBorder="1"/>
    <xf numFmtId="0" fontId="0" fillId="34" borderId="50" xfId="0" applyFill="1" applyBorder="1"/>
    <xf numFmtId="0" fontId="0" fillId="34" borderId="10" xfId="0" applyFill="1" applyBorder="1"/>
    <xf numFmtId="0" fontId="0" fillId="34" borderId="38" xfId="0" applyFill="1" applyBorder="1"/>
    <xf numFmtId="0" fontId="26" fillId="0" borderId="0" xfId="49"/>
    <xf numFmtId="0" fontId="26" fillId="0" borderId="55" xfId="49" applyBorder="1"/>
    <xf numFmtId="0" fontId="7" fillId="0" borderId="56" xfId="49" applyFont="1" applyBorder="1" applyAlignment="1">
      <alignment horizontal="center" vertical="center"/>
    </xf>
    <xf numFmtId="0" fontId="52" fillId="36" borderId="55" xfId="51" applyBorder="1"/>
    <xf numFmtId="0" fontId="51" fillId="35" borderId="55" xfId="50" applyBorder="1"/>
    <xf numFmtId="0" fontId="7" fillId="0" borderId="54" xfId="49" applyFont="1" applyBorder="1" applyAlignment="1">
      <alignment horizontal="center" vertical="center"/>
    </xf>
    <xf numFmtId="0" fontId="50" fillId="0" borderId="0" xfId="49" applyFont="1" applyAlignment="1">
      <alignment horizontal="center"/>
    </xf>
    <xf numFmtId="0" fontId="4" fillId="0" borderId="10" xfId="0" applyFont="1" applyBorder="1" applyAlignment="1">
      <alignment horizontal="left" vertical="center" wrapText="1"/>
    </xf>
    <xf numFmtId="0" fontId="3" fillId="0" borderId="10" xfId="0" applyFont="1" applyBorder="1" applyAlignment="1">
      <alignment horizontal="left" vertical="center" wrapText="1"/>
    </xf>
    <xf numFmtId="0" fontId="0" fillId="0" borderId="10" xfId="0" applyBorder="1" applyAlignment="1">
      <alignment horizontal="left" vertical="center" wrapText="1"/>
    </xf>
    <xf numFmtId="0" fontId="0" fillId="30" borderId="10" xfId="0" applyFill="1" applyBorder="1" applyAlignment="1">
      <alignment horizontal="left" vertical="center" wrapText="1"/>
    </xf>
    <xf numFmtId="0" fontId="4" fillId="30" borderId="10" xfId="0" applyFont="1" applyFill="1" applyBorder="1" applyAlignment="1">
      <alignment horizontal="left" vertical="center" wrapText="1"/>
    </xf>
    <xf numFmtId="0" fontId="4" fillId="30" borderId="10" xfId="0" applyFont="1" applyFill="1" applyBorder="1" applyProtection="1">
      <protection locked="0"/>
    </xf>
    <xf numFmtId="164" fontId="0" fillId="30" borderId="10" xfId="0" applyNumberFormat="1" applyFill="1" applyBorder="1" applyAlignment="1">
      <alignment horizontal="right"/>
    </xf>
    <xf numFmtId="0" fontId="0" fillId="30" borderId="53" xfId="0" applyFill="1" applyBorder="1" applyProtection="1">
      <protection locked="0"/>
    </xf>
    <xf numFmtId="0" fontId="4" fillId="30" borderId="50" xfId="0" applyFont="1" applyFill="1" applyBorder="1" applyAlignment="1">
      <alignment horizontal="left" vertical="center" wrapText="1"/>
    </xf>
    <xf numFmtId="0" fontId="4" fillId="30" borderId="51" xfId="0" applyFont="1" applyFill="1" applyBorder="1" applyAlignment="1">
      <alignment horizontal="left" vertical="center" wrapText="1"/>
    </xf>
    <xf numFmtId="0" fontId="4" fillId="30" borderId="36" xfId="0" applyFont="1" applyFill="1" applyBorder="1" applyProtection="1">
      <protection locked="0"/>
    </xf>
    <xf numFmtId="0" fontId="4" fillId="30" borderId="37" xfId="0" applyFont="1" applyFill="1" applyBorder="1" applyAlignment="1">
      <alignment horizontal="center"/>
    </xf>
    <xf numFmtId="0" fontId="4" fillId="30" borderId="37" xfId="0" applyFont="1" applyFill="1" applyBorder="1" applyProtection="1">
      <protection locked="0"/>
    </xf>
    <xf numFmtId="0" fontId="4" fillId="30" borderId="31" xfId="0" applyFont="1" applyFill="1" applyBorder="1" applyProtection="1">
      <protection locked="0"/>
    </xf>
    <xf numFmtId="0" fontId="4" fillId="30" borderId="33" xfId="0" applyFont="1" applyFill="1" applyBorder="1" applyProtection="1">
      <protection locked="0"/>
    </xf>
    <xf numFmtId="0" fontId="0" fillId="24" borderId="50" xfId="0" applyFill="1" applyBorder="1" applyAlignment="1" applyProtection="1">
      <alignment horizontal="center" vertical="center"/>
      <protection locked="0"/>
    </xf>
    <xf numFmtId="0" fontId="0" fillId="24" borderId="10" xfId="0" applyFill="1" applyBorder="1" applyAlignment="1" applyProtection="1">
      <alignment horizontal="center" vertical="center"/>
      <protection locked="0"/>
    </xf>
    <xf numFmtId="0" fontId="0" fillId="24" borderId="38" xfId="0" applyFill="1" applyBorder="1" applyAlignment="1" applyProtection="1">
      <alignment horizontal="center" vertical="center"/>
      <protection locked="0"/>
    </xf>
    <xf numFmtId="0" fontId="0" fillId="34" borderId="51" xfId="0" applyFill="1" applyBorder="1" applyAlignment="1">
      <alignment horizontal="center" vertical="center"/>
    </xf>
    <xf numFmtId="0" fontId="0" fillId="34" borderId="37" xfId="0" applyFill="1" applyBorder="1" applyAlignment="1">
      <alignment horizontal="center" vertical="center"/>
    </xf>
    <xf numFmtId="0" fontId="0" fillId="24" borderId="37" xfId="0" applyFill="1" applyBorder="1" applyAlignment="1">
      <alignment horizontal="center" vertical="center"/>
    </xf>
    <xf numFmtId="0" fontId="0" fillId="34" borderId="39" xfId="0" applyFill="1" applyBorder="1" applyAlignment="1">
      <alignment horizontal="center" vertical="center"/>
    </xf>
    <xf numFmtId="0" fontId="0" fillId="28" borderId="32" xfId="0" applyFill="1" applyBorder="1" applyProtection="1">
      <protection locked="0"/>
    </xf>
    <xf numFmtId="0" fontId="0" fillId="28" borderId="34" xfId="0" applyFill="1" applyBorder="1" applyProtection="1">
      <protection locked="0"/>
    </xf>
    <xf numFmtId="0" fontId="0" fillId="28" borderId="35" xfId="0" applyFill="1" applyBorder="1" applyProtection="1">
      <protection locked="0"/>
    </xf>
    <xf numFmtId="164" fontId="0" fillId="30" borderId="23" xfId="0" applyNumberFormat="1" applyFill="1" applyBorder="1" applyAlignment="1">
      <alignment horizontal="right"/>
    </xf>
    <xf numFmtId="0" fontId="0" fillId="30" borderId="23" xfId="0" applyFill="1" applyBorder="1" applyAlignment="1">
      <alignment horizontal="right"/>
    </xf>
    <xf numFmtId="164" fontId="0" fillId="30" borderId="57" xfId="0" applyNumberFormat="1" applyFill="1" applyBorder="1" applyAlignment="1">
      <alignment horizontal="right"/>
    </xf>
    <xf numFmtId="0" fontId="0" fillId="30" borderId="57" xfId="0" applyFill="1" applyBorder="1" applyAlignment="1">
      <alignment horizontal="right"/>
    </xf>
    <xf numFmtId="0" fontId="0" fillId="31" borderId="10" xfId="0" applyFill="1" applyBorder="1" applyAlignment="1">
      <alignment horizontal="right"/>
    </xf>
    <xf numFmtId="0" fontId="0" fillId="31" borderId="23" xfId="0" applyFill="1" applyBorder="1" applyAlignment="1">
      <alignment horizontal="right"/>
    </xf>
    <xf numFmtId="0" fontId="0" fillId="24" borderId="23" xfId="0" applyFill="1" applyBorder="1" applyProtection="1">
      <protection locked="0"/>
    </xf>
    <xf numFmtId="0" fontId="0" fillId="31" borderId="57" xfId="0" applyFill="1" applyBorder="1" applyAlignment="1">
      <alignment horizontal="right"/>
    </xf>
    <xf numFmtId="0" fontId="0" fillId="24" borderId="57" xfId="0" applyFill="1" applyBorder="1" applyProtection="1">
      <protection locked="0"/>
    </xf>
    <xf numFmtId="0" fontId="0" fillId="24" borderId="58" xfId="0" applyFill="1" applyBorder="1" applyProtection="1">
      <protection locked="0"/>
    </xf>
    <xf numFmtId="0" fontId="4" fillId="0" borderId="21" xfId="0" applyFont="1" applyBorder="1" applyAlignment="1">
      <alignment horizontal="left" vertical="center" wrapText="1"/>
    </xf>
    <xf numFmtId="0" fontId="0" fillId="24" borderId="37" xfId="0" applyFill="1" applyBorder="1" applyProtection="1">
      <protection locked="0"/>
    </xf>
    <xf numFmtId="0" fontId="0" fillId="24" borderId="40" xfId="0" applyFill="1" applyBorder="1" applyProtection="1">
      <protection locked="0"/>
    </xf>
    <xf numFmtId="0" fontId="0" fillId="30" borderId="31" xfId="0" applyFill="1" applyBorder="1" applyProtection="1">
      <protection locked="0"/>
    </xf>
    <xf numFmtId="0" fontId="0" fillId="30" borderId="0" xfId="0" applyFill="1" applyProtection="1">
      <protection locked="0"/>
    </xf>
    <xf numFmtId="0" fontId="0" fillId="30" borderId="32" xfId="0" applyFill="1" applyBorder="1" applyProtection="1">
      <protection locked="0"/>
    </xf>
    <xf numFmtId="0" fontId="0" fillId="30" borderId="0" xfId="0" applyFill="1"/>
    <xf numFmtId="0" fontId="0" fillId="30" borderId="32" xfId="0" applyFill="1" applyBorder="1"/>
    <xf numFmtId="0" fontId="0" fillId="30" borderId="34" xfId="0" applyFill="1" applyBorder="1" applyProtection="1">
      <protection locked="0"/>
    </xf>
    <xf numFmtId="0" fontId="0" fillId="30" borderId="35" xfId="0" applyFill="1" applyBorder="1" applyProtection="1">
      <protection locked="0"/>
    </xf>
    <xf numFmtId="0" fontId="47" fillId="0" borderId="28" xfId="0" applyFont="1" applyBorder="1"/>
    <xf numFmtId="0" fontId="47" fillId="0" borderId="29" xfId="0" applyFont="1" applyBorder="1"/>
    <xf numFmtId="0" fontId="47" fillId="0" borderId="30" xfId="0" applyFont="1" applyBorder="1"/>
    <xf numFmtId="0" fontId="47" fillId="0" borderId="31" xfId="0" applyFont="1" applyBorder="1"/>
    <xf numFmtId="0" fontId="47" fillId="0" borderId="32" xfId="0" applyFont="1" applyBorder="1"/>
    <xf numFmtId="0" fontId="47" fillId="0" borderId="33" xfId="0" applyFont="1" applyBorder="1"/>
    <xf numFmtId="0" fontId="47" fillId="0" borderId="34" xfId="0" applyFont="1" applyBorder="1"/>
    <xf numFmtId="0" fontId="47" fillId="0" borderId="35" xfId="0" applyFont="1" applyBorder="1"/>
    <xf numFmtId="0" fontId="0" fillId="28" borderId="23" xfId="0" applyFill="1" applyBorder="1" applyProtection="1">
      <protection locked="0"/>
    </xf>
    <xf numFmtId="0" fontId="0" fillId="28" borderId="57" xfId="0" applyFill="1" applyBorder="1" applyProtection="1">
      <protection locked="0"/>
    </xf>
    <xf numFmtId="0" fontId="0" fillId="28" borderId="31" xfId="0" applyFill="1" applyBorder="1" applyProtection="1">
      <protection locked="0"/>
    </xf>
    <xf numFmtId="0" fontId="0" fillId="0" borderId="21" xfId="0" applyBorder="1" applyAlignment="1" applyProtection="1">
      <alignment vertical="top" wrapText="1"/>
      <protection locked="0"/>
    </xf>
    <xf numFmtId="0" fontId="4" fillId="33" borderId="10" xfId="0" applyFont="1" applyFill="1" applyBorder="1" applyProtection="1">
      <protection locked="0"/>
    </xf>
    <xf numFmtId="0" fontId="4" fillId="28" borderId="10" xfId="0" applyFont="1" applyFill="1" applyBorder="1" applyAlignment="1" applyProtection="1">
      <alignment wrapText="1"/>
      <protection locked="0"/>
    </xf>
    <xf numFmtId="0" fontId="3" fillId="28" borderId="10" xfId="0" applyFont="1" applyFill="1" applyBorder="1" applyProtection="1">
      <protection locked="0"/>
    </xf>
    <xf numFmtId="164" fontId="0" fillId="28" borderId="10" xfId="0" applyNumberFormat="1" applyFill="1" applyBorder="1" applyAlignment="1" applyProtection="1">
      <alignment horizontal="right"/>
      <protection locked="0"/>
    </xf>
    <xf numFmtId="164" fontId="4" fillId="28" borderId="10" xfId="0" applyNumberFormat="1" applyFont="1" applyFill="1" applyBorder="1" applyAlignment="1" applyProtection="1">
      <alignment horizontal="right"/>
      <protection locked="0"/>
    </xf>
    <xf numFmtId="0" fontId="4" fillId="28" borderId="10" xfId="0" applyFont="1" applyFill="1" applyBorder="1" applyProtection="1">
      <protection locked="0"/>
    </xf>
    <xf numFmtId="0" fontId="4" fillId="31" borderId="10" xfId="0" applyFont="1" applyFill="1" applyBorder="1" applyProtection="1">
      <protection locked="0"/>
    </xf>
    <xf numFmtId="0" fontId="0" fillId="32" borderId="10" xfId="0" applyFill="1" applyBorder="1" applyProtection="1">
      <protection locked="0"/>
    </xf>
    <xf numFmtId="0" fontId="0" fillId="33" borderId="21" xfId="0" applyFill="1" applyBorder="1" applyAlignment="1" applyProtection="1">
      <alignment vertical="top" wrapText="1"/>
      <protection locked="0"/>
    </xf>
    <xf numFmtId="0" fontId="4" fillId="33" borderId="15" xfId="0" applyFont="1" applyFill="1" applyBorder="1" applyAlignment="1" applyProtection="1">
      <alignment vertical="top" wrapText="1"/>
      <protection locked="0"/>
    </xf>
    <xf numFmtId="0" fontId="0" fillId="32" borderId="23" xfId="0" applyFill="1" applyBorder="1" applyProtection="1">
      <protection locked="0"/>
    </xf>
    <xf numFmtId="0" fontId="4" fillId="28" borderId="23" xfId="0" applyFont="1" applyFill="1" applyBorder="1" applyAlignment="1" applyProtection="1">
      <alignment wrapText="1"/>
      <protection locked="0"/>
    </xf>
    <xf numFmtId="164" fontId="0" fillId="28" borderId="23" xfId="0" applyNumberFormat="1" applyFill="1" applyBorder="1" applyAlignment="1" applyProtection="1">
      <alignment horizontal="right"/>
      <protection locked="0"/>
    </xf>
    <xf numFmtId="0" fontId="4" fillId="32" borderId="59" xfId="0" applyFont="1" applyFill="1" applyBorder="1" applyAlignment="1" applyProtection="1">
      <alignment vertical="top" wrapText="1"/>
      <protection locked="0"/>
    </xf>
    <xf numFmtId="0" fontId="0" fillId="32" borderId="57" xfId="0" applyFill="1" applyBorder="1" applyProtection="1">
      <protection locked="0"/>
    </xf>
    <xf numFmtId="0" fontId="4" fillId="28" borderId="57" xfId="0" applyFont="1" applyFill="1" applyBorder="1" applyAlignment="1" applyProtection="1">
      <alignment wrapText="1"/>
      <protection locked="0"/>
    </xf>
    <xf numFmtId="0" fontId="3" fillId="28" borderId="57" xfId="0" applyFont="1" applyFill="1" applyBorder="1" applyProtection="1">
      <protection locked="0"/>
    </xf>
    <xf numFmtId="164" fontId="0" fillId="28" borderId="57" xfId="0" applyNumberFormat="1" applyFill="1" applyBorder="1" applyAlignment="1" applyProtection="1">
      <alignment horizontal="right"/>
      <protection locked="0"/>
    </xf>
    <xf numFmtId="0" fontId="0" fillId="28" borderId="10" xfId="0" applyFill="1" applyBorder="1" applyAlignment="1">
      <alignment horizontal="right"/>
    </xf>
    <xf numFmtId="0" fontId="1" fillId="0" borderId="0" xfId="0" applyFont="1"/>
    <xf numFmtId="0" fontId="1" fillId="0" borderId="0" xfId="0" applyFont="1" applyAlignment="1">
      <alignment horizontal="center"/>
    </xf>
    <xf numFmtId="0" fontId="4" fillId="32" borderId="48" xfId="0" applyFont="1" applyFill="1" applyBorder="1" applyAlignment="1">
      <alignment vertical="center"/>
    </xf>
    <xf numFmtId="0" fontId="4" fillId="32" borderId="63" xfId="0" applyFont="1" applyFill="1" applyBorder="1" applyAlignment="1">
      <alignment vertical="center"/>
    </xf>
    <xf numFmtId="0" fontId="4" fillId="32" borderId="64" xfId="0" applyFont="1" applyFill="1" applyBorder="1" applyAlignment="1">
      <alignment vertical="center"/>
    </xf>
    <xf numFmtId="0" fontId="4" fillId="32" borderId="44" xfId="0" applyFont="1" applyFill="1" applyBorder="1" applyAlignment="1">
      <alignment vertical="center"/>
    </xf>
    <xf numFmtId="0" fontId="4" fillId="32" borderId="19" xfId="0" applyFont="1" applyFill="1" applyBorder="1" applyAlignment="1">
      <alignment vertical="center"/>
    </xf>
    <xf numFmtId="0" fontId="4" fillId="32" borderId="21" xfId="0" applyFont="1" applyFill="1" applyBorder="1" applyAlignment="1">
      <alignment vertical="center"/>
    </xf>
    <xf numFmtId="0" fontId="4" fillId="32" borderId="44" xfId="0" applyFont="1" applyFill="1" applyBorder="1" applyAlignment="1">
      <alignment horizontal="left" vertical="center"/>
    </xf>
    <xf numFmtId="0" fontId="4" fillId="32" borderId="19" xfId="0" applyFont="1" applyFill="1" applyBorder="1" applyAlignment="1">
      <alignment horizontal="left" vertical="center"/>
    </xf>
    <xf numFmtId="0" fontId="4" fillId="32" borderId="21" xfId="0" applyFont="1" applyFill="1" applyBorder="1" applyAlignment="1">
      <alignment horizontal="left" vertical="center"/>
    </xf>
    <xf numFmtId="0" fontId="4" fillId="0" borderId="44" xfId="0" applyFont="1" applyBorder="1" applyAlignment="1">
      <alignment vertical="center"/>
    </xf>
    <xf numFmtId="0" fontId="4" fillId="0" borderId="19" xfId="0" applyFont="1" applyBorder="1" applyAlignment="1">
      <alignment vertical="center"/>
    </xf>
    <xf numFmtId="0" fontId="4" fillId="0" borderId="21" xfId="0" applyFont="1" applyBorder="1" applyAlignment="1">
      <alignment vertical="center"/>
    </xf>
    <xf numFmtId="0" fontId="4" fillId="0" borderId="61" xfId="0" applyFont="1" applyBorder="1" applyAlignment="1">
      <alignment vertical="center"/>
    </xf>
    <xf numFmtId="0" fontId="4" fillId="0" borderId="62" xfId="0" applyFont="1" applyBorder="1" applyAlignment="1">
      <alignment vertical="center"/>
    </xf>
    <xf numFmtId="0" fontId="4" fillId="0" borderId="43" xfId="0" applyFont="1" applyBorder="1" applyAlignment="1">
      <alignment vertical="center"/>
    </xf>
    <xf numFmtId="0" fontId="0" fillId="0" borderId="32" xfId="0" applyBorder="1" applyProtection="1">
      <protection locked="0"/>
    </xf>
    <xf numFmtId="0" fontId="1" fillId="0" borderId="37" xfId="0" applyFont="1" applyBorder="1" applyAlignment="1">
      <alignment horizontal="left" vertical="center" wrapText="1"/>
    </xf>
    <xf numFmtId="0" fontId="0" fillId="0" borderId="66" xfId="0" applyBorder="1" applyProtection="1">
      <protection locked="0"/>
    </xf>
    <xf numFmtId="0" fontId="0" fillId="0" borderId="29" xfId="0" applyBorder="1" applyProtection="1">
      <protection locked="0"/>
    </xf>
    <xf numFmtId="0" fontId="0" fillId="0" borderId="30" xfId="0" applyBorder="1" applyProtection="1">
      <protection locked="0"/>
    </xf>
    <xf numFmtId="0" fontId="0" fillId="0" borderId="46" xfId="0" applyBorder="1" applyAlignment="1" applyProtection="1">
      <alignment vertical="top"/>
      <protection locked="0"/>
    </xf>
    <xf numFmtId="0" fontId="0" fillId="0" borderId="31" xfId="0" applyBorder="1" applyAlignment="1" applyProtection="1">
      <alignment vertical="top"/>
      <protection locked="0"/>
    </xf>
    <xf numFmtId="0" fontId="0" fillId="0" borderId="33" xfId="0" applyBorder="1" applyAlignment="1" applyProtection="1">
      <alignment vertical="top"/>
      <protection locked="0"/>
    </xf>
    <xf numFmtId="0" fontId="0" fillId="0" borderId="34" xfId="0" applyBorder="1" applyAlignment="1" applyProtection="1">
      <alignment vertical="top"/>
      <protection locked="0"/>
    </xf>
    <xf numFmtId="0" fontId="0" fillId="0" borderId="67" xfId="0" applyBorder="1" applyAlignment="1" applyProtection="1">
      <alignment vertical="top"/>
      <protection locked="0"/>
    </xf>
    <xf numFmtId="0" fontId="0" fillId="0" borderId="68" xfId="0" applyBorder="1" applyProtection="1">
      <protection locked="0"/>
    </xf>
    <xf numFmtId="0" fontId="0" fillId="0" borderId="34" xfId="0" applyBorder="1" applyProtection="1">
      <protection locked="0"/>
    </xf>
    <xf numFmtId="0" fontId="0" fillId="0" borderId="35" xfId="0" applyBorder="1" applyProtection="1">
      <protection locked="0"/>
    </xf>
    <xf numFmtId="0" fontId="0" fillId="0" borderId="47" xfId="0" applyBorder="1" applyAlignment="1" applyProtection="1">
      <alignment vertical="top"/>
      <protection locked="0"/>
    </xf>
    <xf numFmtId="0" fontId="0" fillId="0" borderId="32" xfId="0" applyBorder="1" applyAlignment="1" applyProtection="1">
      <alignment vertical="top"/>
      <protection locked="0"/>
    </xf>
    <xf numFmtId="0" fontId="0" fillId="0" borderId="35" xfId="0" applyBorder="1" applyAlignment="1" applyProtection="1">
      <alignment vertical="top"/>
      <protection locked="0"/>
    </xf>
    <xf numFmtId="0" fontId="26" fillId="0" borderId="14" xfId="0" applyFont="1" applyBorder="1"/>
    <xf numFmtId="0" fontId="0" fillId="0" borderId="11" xfId="0" applyBorder="1" applyAlignment="1">
      <alignment wrapText="1"/>
    </xf>
    <xf numFmtId="0" fontId="0" fillId="0" borderId="15" xfId="0" applyBorder="1" applyAlignment="1">
      <alignment wrapText="1"/>
    </xf>
    <xf numFmtId="0" fontId="1" fillId="0" borderId="10" xfId="0" applyFont="1" applyBorder="1"/>
    <xf numFmtId="0" fontId="1" fillId="0" borderId="0" xfId="0" applyFont="1" applyAlignment="1">
      <alignment horizontal="left"/>
    </xf>
    <xf numFmtId="0" fontId="26" fillId="32" borderId="0" xfId="0" applyFont="1" applyFill="1"/>
    <xf numFmtId="0" fontId="4" fillId="32" borderId="0" xfId="0" applyFont="1" applyFill="1"/>
    <xf numFmtId="0" fontId="0" fillId="0" borderId="10" xfId="0" applyBorder="1" applyAlignment="1">
      <alignment vertical="top" wrapText="1"/>
    </xf>
    <xf numFmtId="0" fontId="4" fillId="25" borderId="23" xfId="0" applyFont="1" applyFill="1" applyBorder="1" applyAlignment="1">
      <alignment vertical="top" wrapText="1"/>
    </xf>
    <xf numFmtId="0" fontId="0" fillId="30" borderId="0" xfId="0" applyFill="1" applyAlignment="1">
      <alignment vertical="top" wrapText="1"/>
    </xf>
    <xf numFmtId="0" fontId="0" fillId="30" borderId="23" xfId="0" applyFill="1" applyBorder="1" applyAlignment="1">
      <alignment vertical="top" wrapText="1"/>
    </xf>
    <xf numFmtId="0" fontId="1" fillId="0" borderId="10" xfId="0" applyFont="1" applyBorder="1" applyAlignment="1">
      <alignment vertical="top" wrapText="1"/>
    </xf>
    <xf numFmtId="0" fontId="4" fillId="30" borderId="23" xfId="0" applyFont="1" applyFill="1" applyBorder="1" applyAlignment="1">
      <alignment vertical="top" wrapText="1"/>
    </xf>
    <xf numFmtId="0" fontId="61" fillId="24" borderId="0" xfId="0" applyFont="1" applyFill="1" applyAlignment="1" applyProtection="1">
      <alignment vertical="top"/>
      <protection locked="0"/>
    </xf>
    <xf numFmtId="0" fontId="50" fillId="24" borderId="0" xfId="0" applyFont="1" applyFill="1" applyAlignment="1" applyProtection="1">
      <alignment vertical="top"/>
      <protection locked="0"/>
    </xf>
    <xf numFmtId="0" fontId="7" fillId="0" borderId="0" xfId="0" applyFont="1" applyAlignment="1">
      <alignment horizontal="left" vertical="top" wrapText="1"/>
    </xf>
    <xf numFmtId="0" fontId="7" fillId="28" borderId="0" xfId="0" applyFont="1" applyFill="1" applyAlignment="1">
      <alignment horizontal="left" vertical="top" wrapText="1"/>
    </xf>
    <xf numFmtId="0" fontId="65" fillId="0" borderId="0" xfId="0" applyFont="1" applyAlignment="1">
      <alignment horizontal="left" vertical="top" wrapText="1"/>
    </xf>
    <xf numFmtId="0" fontId="0" fillId="28" borderId="29" xfId="0" applyFill="1" applyBorder="1"/>
    <xf numFmtId="0" fontId="0" fillId="28" borderId="30" xfId="0" applyFill="1" applyBorder="1"/>
    <xf numFmtId="0" fontId="7" fillId="28" borderId="32" xfId="0" applyFont="1" applyFill="1" applyBorder="1" applyAlignment="1">
      <alignment horizontal="left" vertical="top" wrapText="1"/>
    </xf>
    <xf numFmtId="0" fontId="1" fillId="0" borderId="46" xfId="0" applyFont="1" applyBorder="1" applyAlignment="1">
      <alignment vertical="top"/>
    </xf>
    <xf numFmtId="0" fontId="0" fillId="28" borderId="32" xfId="0" applyFill="1" applyBorder="1"/>
    <xf numFmtId="0" fontId="4" fillId="0" borderId="31" xfId="0" applyFont="1" applyBorder="1" applyAlignment="1">
      <alignment vertical="top"/>
    </xf>
    <xf numFmtId="0" fontId="4" fillId="0" borderId="46" xfId="0" applyFont="1" applyBorder="1" applyAlignment="1">
      <alignment vertical="top"/>
    </xf>
    <xf numFmtId="0" fontId="4" fillId="0" borderId="60" xfId="0" applyFont="1" applyBorder="1" applyAlignment="1">
      <alignment vertical="top"/>
    </xf>
    <xf numFmtId="0" fontId="0" fillId="24" borderId="32" xfId="0" applyFill="1" applyBorder="1" applyProtection="1">
      <protection locked="0"/>
    </xf>
    <xf numFmtId="0" fontId="0" fillId="24" borderId="31" xfId="0" applyFill="1" applyBorder="1" applyAlignment="1" applyProtection="1">
      <alignment vertical="top"/>
      <protection locked="0"/>
    </xf>
    <xf numFmtId="0" fontId="0" fillId="24" borderId="33" xfId="0" applyFill="1" applyBorder="1" applyAlignment="1" applyProtection="1">
      <alignment vertical="top"/>
      <protection locked="0"/>
    </xf>
    <xf numFmtId="0" fontId="0" fillId="24" borderId="34" xfId="0" applyFill="1" applyBorder="1" applyAlignment="1" applyProtection="1">
      <alignment vertical="top"/>
      <protection locked="0"/>
    </xf>
    <xf numFmtId="0" fontId="0" fillId="24" borderId="67" xfId="0" applyFill="1" applyBorder="1" applyAlignment="1" applyProtection="1">
      <alignment vertical="top"/>
      <protection locked="0"/>
    </xf>
    <xf numFmtId="0" fontId="0" fillId="24" borderId="68" xfId="0" applyFill="1" applyBorder="1" applyProtection="1">
      <protection locked="0"/>
    </xf>
    <xf numFmtId="0" fontId="0" fillId="24" borderId="35" xfId="0" applyFill="1" applyBorder="1" applyProtection="1">
      <protection locked="0"/>
    </xf>
    <xf numFmtId="0" fontId="0" fillId="0" borderId="47" xfId="0" applyBorder="1" applyAlignment="1">
      <alignment vertical="top" wrapText="1"/>
    </xf>
    <xf numFmtId="0" fontId="0" fillId="0" borderId="32" xfId="0" applyBorder="1" applyAlignment="1">
      <alignment vertical="top" wrapText="1"/>
    </xf>
    <xf numFmtId="0" fontId="0" fillId="0" borderId="52" xfId="0" applyBorder="1" applyAlignment="1">
      <alignment vertical="top" wrapText="1"/>
    </xf>
    <xf numFmtId="0" fontId="0" fillId="0" borderId="0" xfId="0" applyAlignment="1">
      <alignment horizontal="left" vertical="top"/>
    </xf>
    <xf numFmtId="164" fontId="0" fillId="28" borderId="10" xfId="0" applyNumberFormat="1" applyFill="1" applyBorder="1" applyProtection="1">
      <protection locked="0"/>
    </xf>
    <xf numFmtId="0" fontId="0" fillId="31" borderId="10" xfId="0" applyFill="1" applyBorder="1" applyAlignment="1" applyProtection="1">
      <alignment vertical="top" wrapText="1"/>
      <protection locked="0"/>
    </xf>
    <xf numFmtId="0" fontId="3" fillId="0" borderId="0" xfId="0" applyFont="1" applyAlignment="1">
      <alignment horizontal="left" vertical="top" wrapText="1"/>
    </xf>
    <xf numFmtId="0" fontId="39" fillId="0" borderId="13" xfId="0" applyFont="1" applyBorder="1"/>
    <xf numFmtId="0" fontId="1" fillId="32" borderId="20" xfId="0" applyFont="1" applyFill="1" applyBorder="1" applyAlignment="1">
      <alignment horizontal="left" vertical="center"/>
    </xf>
    <xf numFmtId="0" fontId="1" fillId="32" borderId="19" xfId="0" applyFont="1" applyFill="1" applyBorder="1" applyAlignment="1">
      <alignment horizontal="left" vertical="center"/>
    </xf>
    <xf numFmtId="0" fontId="1" fillId="32" borderId="21" xfId="0" applyFont="1" applyFill="1" applyBorder="1" applyAlignment="1">
      <alignment horizontal="left" vertical="center"/>
    </xf>
    <xf numFmtId="0" fontId="39" fillId="0" borderId="23" xfId="0" applyFont="1" applyBorder="1"/>
    <xf numFmtId="0" fontId="1" fillId="32" borderId="20" xfId="0" applyFont="1" applyFill="1" applyBorder="1"/>
    <xf numFmtId="0" fontId="39" fillId="32" borderId="19" xfId="0" applyFont="1" applyFill="1" applyBorder="1"/>
    <xf numFmtId="0" fontId="0" fillId="0" borderId="46" xfId="0" applyBorder="1" applyAlignment="1">
      <alignment horizontal="left" indent="1"/>
    </xf>
    <xf numFmtId="0" fontId="0" fillId="0" borderId="44" xfId="0" applyBorder="1" applyAlignment="1">
      <alignment horizontal="left" indent="1"/>
    </xf>
    <xf numFmtId="0" fontId="1" fillId="0" borderId="31" xfId="0" applyFont="1" applyBorder="1" applyAlignment="1">
      <alignment horizontal="left" indent="1"/>
    </xf>
    <xf numFmtId="11" fontId="0" fillId="0" borderId="14" xfId="0" applyNumberFormat="1" applyBorder="1" applyAlignment="1">
      <alignment horizontal="center"/>
    </xf>
    <xf numFmtId="11" fontId="0" fillId="0" borderId="20" xfId="0" applyNumberFormat="1" applyBorder="1" applyAlignment="1">
      <alignment horizontal="center"/>
    </xf>
    <xf numFmtId="11" fontId="0" fillId="0" borderId="14" xfId="0" applyNumberFormat="1" applyBorder="1" applyAlignment="1">
      <alignment horizontal="left"/>
    </xf>
    <xf numFmtId="0" fontId="1" fillId="0" borderId="25" xfId="0" applyFont="1" applyBorder="1" applyAlignment="1">
      <alignment horizontal="left" vertical="top" wrapText="1"/>
    </xf>
    <xf numFmtId="0" fontId="0" fillId="0" borderId="26" xfId="0" applyBorder="1" applyAlignment="1">
      <alignment horizontal="left" vertical="top"/>
    </xf>
    <xf numFmtId="0" fontId="0" fillId="0" borderId="27" xfId="0" applyBorder="1" applyAlignment="1">
      <alignment horizontal="left" vertical="top"/>
    </xf>
    <xf numFmtId="0" fontId="3" fillId="0" borderId="0" xfId="0" applyFont="1" applyAlignment="1">
      <alignment horizontal="left"/>
    </xf>
    <xf numFmtId="0" fontId="4" fillId="0" borderId="0" xfId="0" applyFont="1" applyAlignment="1">
      <alignment wrapText="1"/>
    </xf>
    <xf numFmtId="0" fontId="0" fillId="0" borderId="0" xfId="0" applyAlignment="1">
      <alignment vertical="top" wrapText="1"/>
    </xf>
    <xf numFmtId="0" fontId="1" fillId="0" borderId="0" xfId="0" applyFont="1" applyAlignment="1">
      <alignment horizontal="left" vertical="top" wrapText="1"/>
    </xf>
    <xf numFmtId="0" fontId="4" fillId="0" borderId="0" xfId="0" applyFont="1" applyAlignment="1">
      <alignment horizontal="left" vertical="top" wrapText="1"/>
    </xf>
    <xf numFmtId="0" fontId="0" fillId="0" borderId="0" xfId="0" applyAlignment="1">
      <alignment horizontal="left" vertical="top" wrapText="1"/>
    </xf>
    <xf numFmtId="0" fontId="3" fillId="0" borderId="0" xfId="0" applyFont="1" applyAlignment="1">
      <alignment horizontal="left" vertical="top" wrapText="1"/>
    </xf>
    <xf numFmtId="0" fontId="0" fillId="0" borderId="0" xfId="0" applyAlignment="1">
      <alignment horizontal="left"/>
    </xf>
    <xf numFmtId="0" fontId="39" fillId="25" borderId="10" xfId="0" applyFont="1" applyFill="1" applyBorder="1" applyAlignment="1">
      <alignment horizontal="center"/>
    </xf>
    <xf numFmtId="0" fontId="39" fillId="25" borderId="10" xfId="0" applyFont="1" applyFill="1" applyBorder="1"/>
    <xf numFmtId="0" fontId="4" fillId="24" borderId="20" xfId="0" applyFont="1" applyFill="1" applyBorder="1" applyAlignment="1" applyProtection="1">
      <alignment horizontal="left"/>
      <protection locked="0"/>
    </xf>
    <xf numFmtId="0" fontId="4" fillId="24" borderId="19" xfId="0" applyFont="1" applyFill="1" applyBorder="1" applyAlignment="1" applyProtection="1">
      <alignment horizontal="left"/>
      <protection locked="0"/>
    </xf>
    <xf numFmtId="0" fontId="4" fillId="24" borderId="21" xfId="0" applyFont="1" applyFill="1" applyBorder="1" applyAlignment="1" applyProtection="1">
      <alignment horizontal="left"/>
      <protection locked="0"/>
    </xf>
    <xf numFmtId="0" fontId="39" fillId="25" borderId="24" xfId="0" applyFont="1" applyFill="1" applyBorder="1" applyAlignment="1">
      <alignment horizontal="center"/>
    </xf>
    <xf numFmtId="0" fontId="39" fillId="25" borderId="24" xfId="0" applyFont="1" applyFill="1" applyBorder="1"/>
    <xf numFmtId="0" fontId="6" fillId="0" borderId="10" xfId="34" applyFill="1" applyBorder="1" applyAlignment="1" applyProtection="1">
      <alignment horizontal="left" wrapText="1"/>
    </xf>
    <xf numFmtId="0" fontId="39" fillId="25" borderId="20" xfId="0" applyFont="1" applyFill="1" applyBorder="1" applyAlignment="1">
      <alignment horizontal="center"/>
    </xf>
    <xf numFmtId="0" fontId="39" fillId="25" borderId="21" xfId="0" applyFont="1" applyFill="1" applyBorder="1" applyAlignment="1">
      <alignment horizontal="center"/>
    </xf>
    <xf numFmtId="2" fontId="39" fillId="0" borderId="23" xfId="0" applyNumberFormat="1" applyFont="1" applyBorder="1" applyAlignment="1">
      <alignment horizontal="center" vertical="center"/>
    </xf>
    <xf numFmtId="2" fontId="39" fillId="0" borderId="24" xfId="0" applyNumberFormat="1" applyFont="1" applyBorder="1" applyAlignment="1">
      <alignment horizontal="center" vertical="center"/>
    </xf>
    <xf numFmtId="164" fontId="39" fillId="0" borderId="23" xfId="0" applyNumberFormat="1" applyFont="1" applyBorder="1" applyAlignment="1">
      <alignment horizontal="center" vertical="center"/>
    </xf>
    <xf numFmtId="164" fontId="39" fillId="0" borderId="24" xfId="0" applyNumberFormat="1" applyFont="1" applyBorder="1" applyAlignment="1">
      <alignment horizontal="center" vertical="center"/>
    </xf>
    <xf numFmtId="0" fontId="39" fillId="0" borderId="11" xfId="0" applyFont="1" applyBorder="1" applyAlignment="1">
      <alignment horizontal="center" vertical="top" textRotation="90"/>
    </xf>
    <xf numFmtId="0" fontId="39" fillId="0" borderId="0" xfId="0" applyFont="1" applyAlignment="1">
      <alignment horizontal="center" vertical="top" textRotation="90"/>
    </xf>
    <xf numFmtId="0" fontId="38" fillId="0" borderId="0" xfId="0" applyFont="1" applyAlignment="1">
      <alignment horizontal="center"/>
    </xf>
    <xf numFmtId="0" fontId="44" fillId="0" borderId="0" xfId="34" applyFont="1" applyAlignment="1" applyProtection="1">
      <alignment horizontal="left"/>
    </xf>
    <xf numFmtId="0" fontId="6" fillId="0" borderId="0" xfId="34" applyFill="1" applyAlignment="1" applyProtection="1"/>
    <xf numFmtId="0" fontId="3" fillId="0" borderId="25" xfId="0" applyFont="1" applyBorder="1" applyAlignment="1">
      <alignment horizontal="center"/>
    </xf>
    <xf numFmtId="0" fontId="38" fillId="0" borderId="26" xfId="0" applyFont="1" applyBorder="1" applyAlignment="1">
      <alignment horizontal="center"/>
    </xf>
    <xf numFmtId="0" fontId="38" fillId="0" borderId="27" xfId="0" applyFont="1" applyBorder="1" applyAlignment="1">
      <alignment horizontal="center"/>
    </xf>
    <xf numFmtId="0" fontId="4" fillId="24" borderId="24" xfId="0" applyFont="1" applyFill="1" applyBorder="1" applyAlignment="1" applyProtection="1">
      <alignment horizontal="center"/>
      <protection locked="0"/>
    </xf>
    <xf numFmtId="0" fontId="39" fillId="24" borderId="24" xfId="0" applyFont="1" applyFill="1" applyBorder="1" applyAlignment="1" applyProtection="1">
      <alignment horizontal="center"/>
      <protection locked="0"/>
    </xf>
    <xf numFmtId="0" fontId="4" fillId="24" borderId="10" xfId="0" applyFont="1" applyFill="1" applyBorder="1" applyAlignment="1" applyProtection="1">
      <alignment horizontal="center"/>
      <protection locked="0"/>
    </xf>
    <xf numFmtId="0" fontId="39" fillId="24" borderId="10" xfId="0" applyFont="1" applyFill="1" applyBorder="1" applyAlignment="1" applyProtection="1">
      <alignment horizontal="center"/>
      <protection locked="0"/>
    </xf>
    <xf numFmtId="0" fontId="40" fillId="0" borderId="28" xfId="0" applyFont="1" applyBorder="1" applyAlignment="1">
      <alignment horizontal="left" vertical="center" wrapText="1"/>
    </xf>
    <xf numFmtId="0" fontId="40" fillId="0" borderId="29" xfId="0" applyFont="1" applyBorder="1" applyAlignment="1">
      <alignment horizontal="left" vertical="center" wrapText="1"/>
    </xf>
    <xf numFmtId="0" fontId="40" fillId="0" borderId="30" xfId="0" applyFont="1" applyBorder="1" applyAlignment="1">
      <alignment horizontal="left" vertical="center" wrapText="1"/>
    </xf>
    <xf numFmtId="0" fontId="40" fillId="0" borderId="31" xfId="0" applyFont="1" applyBorder="1" applyAlignment="1">
      <alignment horizontal="left" vertical="center" wrapText="1"/>
    </xf>
    <xf numFmtId="0" fontId="40" fillId="0" borderId="0" xfId="0" applyFont="1" applyAlignment="1">
      <alignment horizontal="left" vertical="center" wrapText="1"/>
    </xf>
    <xf numFmtId="0" fontId="40" fillId="0" borderId="32" xfId="0" applyFont="1" applyBorder="1" applyAlignment="1">
      <alignment horizontal="left" vertical="center" wrapText="1"/>
    </xf>
    <xf numFmtId="0" fontId="40" fillId="0" borderId="33" xfId="0" applyFont="1" applyBorder="1" applyAlignment="1">
      <alignment horizontal="left" vertical="center" wrapText="1"/>
    </xf>
    <xf numFmtId="0" fontId="40" fillId="0" borderId="34" xfId="0" applyFont="1" applyBorder="1" applyAlignment="1">
      <alignment horizontal="left" vertical="center" wrapText="1"/>
    </xf>
    <xf numFmtId="0" fontId="40" fillId="0" borderId="35" xfId="0" applyFont="1" applyBorder="1" applyAlignment="1">
      <alignment horizontal="left" vertical="center" wrapText="1"/>
    </xf>
    <xf numFmtId="0" fontId="41" fillId="0" borderId="0" xfId="0" applyFont="1" applyAlignment="1">
      <alignment horizontal="left" wrapText="1"/>
    </xf>
    <xf numFmtId="0" fontId="4" fillId="0" borderId="10" xfId="0" applyFont="1" applyBorder="1" applyAlignment="1">
      <alignment horizontal="left" vertical="center" wrapText="1"/>
    </xf>
    <xf numFmtId="0" fontId="39" fillId="0" borderId="10" xfId="0" applyFont="1" applyBorder="1" applyAlignment="1">
      <alignment horizontal="left" vertical="center" wrapText="1"/>
    </xf>
    <xf numFmtId="0" fontId="3" fillId="24" borderId="10" xfId="0" applyFont="1" applyFill="1" applyBorder="1" applyAlignment="1" applyProtection="1">
      <alignment horizontal="center" vertical="center" wrapText="1"/>
      <protection locked="0"/>
    </xf>
    <xf numFmtId="0" fontId="3" fillId="24" borderId="10" xfId="0" applyFont="1" applyFill="1" applyBorder="1" applyAlignment="1" applyProtection="1">
      <alignment horizontal="center" vertical="center"/>
      <protection locked="0"/>
    </xf>
    <xf numFmtId="0" fontId="4" fillId="24" borderId="23" xfId="0" applyFont="1" applyFill="1" applyBorder="1" applyAlignment="1" applyProtection="1">
      <alignment horizontal="center"/>
      <protection locked="0"/>
    </xf>
    <xf numFmtId="0" fontId="39" fillId="24" borderId="23" xfId="0" applyFont="1" applyFill="1" applyBorder="1" applyAlignment="1" applyProtection="1">
      <alignment horizontal="center"/>
      <protection locked="0"/>
    </xf>
    <xf numFmtId="0" fontId="38" fillId="25" borderId="20" xfId="0" applyFont="1" applyFill="1" applyBorder="1" applyAlignment="1">
      <alignment horizontal="left"/>
    </xf>
    <xf numFmtId="0" fontId="38" fillId="25" borderId="19" xfId="0" applyFont="1" applyFill="1" applyBorder="1" applyAlignment="1">
      <alignment horizontal="left"/>
    </xf>
    <xf numFmtId="0" fontId="38" fillId="25" borderId="21" xfId="0" applyFont="1" applyFill="1" applyBorder="1" applyAlignment="1">
      <alignment horizontal="left"/>
    </xf>
    <xf numFmtId="0" fontId="39" fillId="0" borderId="14" xfId="0" applyFont="1" applyBorder="1" applyAlignment="1">
      <alignment horizontal="center" wrapText="1"/>
    </xf>
    <xf numFmtId="0" fontId="39" fillId="0" borderId="15" xfId="0" applyFont="1" applyBorder="1"/>
    <xf numFmtId="0" fontId="39" fillId="0" borderId="12" xfId="0" applyFont="1" applyBorder="1"/>
    <xf numFmtId="0" fontId="39" fillId="0" borderId="13" xfId="0" applyFont="1" applyBorder="1"/>
    <xf numFmtId="0" fontId="39" fillId="0" borderId="16" xfId="0" applyFont="1" applyBorder="1"/>
    <xf numFmtId="0" fontId="39" fillId="0" borderId="18" xfId="0" applyFont="1" applyBorder="1"/>
    <xf numFmtId="0" fontId="39" fillId="0" borderId="11" xfId="0" applyFont="1" applyBorder="1" applyAlignment="1">
      <alignment horizontal="center" wrapText="1"/>
    </xf>
    <xf numFmtId="0" fontId="39" fillId="0" borderId="12" xfId="0" applyFont="1" applyBorder="1" applyAlignment="1">
      <alignment horizontal="center" wrapText="1"/>
    </xf>
    <xf numFmtId="0" fontId="39" fillId="0" borderId="0" xfId="0" applyFont="1" applyAlignment="1">
      <alignment horizontal="center" wrapText="1"/>
    </xf>
    <xf numFmtId="0" fontId="39" fillId="0" borderId="16" xfId="0" applyFont="1" applyBorder="1" applyAlignment="1">
      <alignment horizontal="center" wrapText="1"/>
    </xf>
    <xf numFmtId="0" fontId="39" fillId="0" borderId="17" xfId="0" applyFont="1" applyBorder="1" applyAlignment="1">
      <alignment horizontal="center" wrapText="1"/>
    </xf>
    <xf numFmtId="0" fontId="39" fillId="0" borderId="10" xfId="0" applyFont="1" applyBorder="1" applyAlignment="1">
      <alignment horizontal="center" vertical="center"/>
    </xf>
    <xf numFmtId="0" fontId="39" fillId="0" borderId="20" xfId="0" applyFont="1" applyBorder="1" applyAlignment="1">
      <alignment horizontal="center" vertical="center"/>
    </xf>
    <xf numFmtId="0" fontId="39" fillId="32" borderId="19" xfId="0" applyFont="1" applyFill="1" applyBorder="1" applyAlignment="1" applyProtection="1">
      <alignment horizontal="center" vertical="center"/>
      <protection locked="0"/>
    </xf>
    <xf numFmtId="0" fontId="39" fillId="32" borderId="21" xfId="0" applyFont="1" applyFill="1" applyBorder="1" applyAlignment="1" applyProtection="1">
      <alignment horizontal="center" vertical="center"/>
      <protection locked="0"/>
    </xf>
    <xf numFmtId="0" fontId="3" fillId="24" borderId="19" xfId="0" applyFont="1" applyFill="1" applyBorder="1" applyAlignment="1" applyProtection="1">
      <alignment horizontal="center" vertical="center"/>
      <protection locked="0"/>
    </xf>
    <xf numFmtId="0" fontId="6" fillId="0" borderId="0" xfId="34" applyAlignment="1" applyProtection="1">
      <alignment horizontal="left"/>
    </xf>
    <xf numFmtId="0" fontId="39" fillId="30" borderId="10" xfId="0" applyFont="1" applyFill="1" applyBorder="1" applyAlignment="1">
      <alignment horizontal="center"/>
    </xf>
    <xf numFmtId="0" fontId="39" fillId="30" borderId="10" xfId="0" applyFont="1" applyFill="1" applyBorder="1"/>
    <xf numFmtId="0" fontId="39" fillId="29" borderId="10" xfId="0" applyFont="1" applyFill="1" applyBorder="1" applyAlignment="1">
      <alignment horizontal="center"/>
    </xf>
    <xf numFmtId="0" fontId="39" fillId="29" borderId="10" xfId="0" applyFont="1" applyFill="1" applyBorder="1"/>
    <xf numFmtId="0" fontId="6" fillId="0" borderId="10" xfId="34" applyBorder="1" applyAlignment="1" applyProtection="1">
      <alignment horizontal="left" wrapText="1"/>
    </xf>
    <xf numFmtId="0" fontId="42" fillId="0" borderId="0" xfId="0" applyFont="1" applyAlignment="1">
      <alignment horizontal="center"/>
    </xf>
    <xf numFmtId="0" fontId="6" fillId="0" borderId="24" xfId="34" applyFill="1" applyBorder="1" applyAlignment="1" applyProtection="1">
      <alignment horizontal="left" wrapText="1"/>
    </xf>
    <xf numFmtId="0" fontId="43" fillId="0" borderId="10" xfId="0" applyFont="1" applyBorder="1" applyAlignment="1">
      <alignment horizontal="center" textRotation="90" wrapText="1"/>
    </xf>
    <xf numFmtId="0" fontId="39" fillId="0" borderId="23" xfId="0" applyFont="1" applyBorder="1" applyAlignment="1">
      <alignment horizontal="center" textRotation="90" wrapText="1"/>
    </xf>
    <xf numFmtId="0" fontId="39" fillId="0" borderId="22" xfId="0" applyFont="1" applyBorder="1" applyAlignment="1">
      <alignment horizontal="center" textRotation="90" wrapText="1"/>
    </xf>
    <xf numFmtId="0" fontId="39" fillId="0" borderId="24" xfId="0" applyFont="1" applyBorder="1" applyAlignment="1">
      <alignment horizontal="center" textRotation="90" wrapText="1"/>
    </xf>
    <xf numFmtId="0" fontId="39" fillId="0" borderId="10" xfId="0" applyFont="1" applyBorder="1" applyAlignment="1">
      <alignment horizontal="center"/>
    </xf>
    <xf numFmtId="0" fontId="39" fillId="0" borderId="19" xfId="0" applyFont="1" applyBorder="1" applyAlignment="1">
      <alignment horizontal="center"/>
    </xf>
    <xf numFmtId="0" fontId="39" fillId="0" borderId="21" xfId="0" applyFont="1" applyBorder="1" applyAlignment="1">
      <alignment horizontal="center"/>
    </xf>
    <xf numFmtId="0" fontId="43" fillId="0" borderId="21" xfId="0" applyFont="1" applyBorder="1" applyAlignment="1">
      <alignment horizontal="center" textRotation="90" wrapText="1"/>
    </xf>
    <xf numFmtId="0" fontId="39" fillId="0" borderId="10" xfId="0" applyFont="1" applyBorder="1" applyAlignment="1">
      <alignment horizontal="center" textRotation="90" wrapText="1"/>
    </xf>
    <xf numFmtId="0" fontId="39" fillId="0" borderId="23" xfId="0" applyFont="1" applyBorder="1" applyAlignment="1">
      <alignment horizontal="center" vertical="center"/>
    </xf>
    <xf numFmtId="0" fontId="39" fillId="0" borderId="24" xfId="0" applyFont="1" applyBorder="1" applyAlignment="1">
      <alignment horizontal="center" vertical="center"/>
    </xf>
    <xf numFmtId="1" fontId="39" fillId="0" borderId="23" xfId="0" applyNumberFormat="1" applyFont="1" applyBorder="1" applyAlignment="1">
      <alignment horizontal="center" vertical="center"/>
    </xf>
    <xf numFmtId="1" fontId="39" fillId="0" borderId="24" xfId="0" applyNumberFormat="1" applyFont="1" applyBorder="1" applyAlignment="1">
      <alignment horizontal="center" vertical="center"/>
    </xf>
    <xf numFmtId="0" fontId="43" fillId="0" borderId="23" xfId="0" applyFont="1" applyBorder="1" applyAlignment="1">
      <alignment horizontal="center" textRotation="90" wrapText="1"/>
    </xf>
    <xf numFmtId="0" fontId="43" fillId="0" borderId="22" xfId="0" applyFont="1" applyBorder="1" applyAlignment="1">
      <alignment horizontal="center" textRotation="90" wrapText="1"/>
    </xf>
    <xf numFmtId="0" fontId="43" fillId="0" borderId="24" xfId="0" applyFont="1" applyBorder="1" applyAlignment="1">
      <alignment horizontal="center" textRotation="90" wrapText="1"/>
    </xf>
    <xf numFmtId="0" fontId="3" fillId="0" borderId="28" xfId="0" applyFont="1" applyBorder="1" applyAlignment="1">
      <alignment horizontal="center" vertical="center" wrapText="1"/>
    </xf>
    <xf numFmtId="0" fontId="3" fillId="0" borderId="29" xfId="0" applyFont="1" applyBorder="1" applyAlignment="1">
      <alignment horizontal="center" vertical="center" wrapText="1"/>
    </xf>
    <xf numFmtId="0" fontId="3" fillId="0" borderId="30" xfId="0" applyFont="1" applyBorder="1" applyAlignment="1">
      <alignment horizontal="center" vertical="center" wrapText="1"/>
    </xf>
    <xf numFmtId="0" fontId="3" fillId="0" borderId="31" xfId="0" applyFont="1" applyBorder="1" applyAlignment="1">
      <alignment horizontal="center" vertical="center" wrapText="1"/>
    </xf>
    <xf numFmtId="0" fontId="3" fillId="0" borderId="0" xfId="0" applyFont="1" applyAlignment="1">
      <alignment horizontal="center" vertical="center" wrapText="1"/>
    </xf>
    <xf numFmtId="0" fontId="3" fillId="0" borderId="32" xfId="0" applyFont="1" applyBorder="1" applyAlignment="1">
      <alignment horizontal="center" vertical="center" wrapText="1"/>
    </xf>
    <xf numFmtId="0" fontId="3" fillId="0" borderId="33" xfId="0" applyFont="1" applyBorder="1" applyAlignment="1">
      <alignment horizontal="center" vertical="center" wrapText="1"/>
    </xf>
    <xf numFmtId="0" fontId="3" fillId="0" borderId="34" xfId="0" applyFont="1" applyBorder="1" applyAlignment="1">
      <alignment horizontal="center" vertical="center" wrapText="1"/>
    </xf>
    <xf numFmtId="0" fontId="3" fillId="0" borderId="35" xfId="0" applyFont="1" applyBorder="1" applyAlignment="1">
      <alignment horizontal="center" vertical="center" wrapText="1"/>
    </xf>
    <xf numFmtId="0" fontId="4" fillId="0" borderId="10" xfId="0" applyFont="1" applyBorder="1" applyAlignment="1">
      <alignment horizontal="left" wrapText="1"/>
    </xf>
    <xf numFmtId="0" fontId="0" fillId="0" borderId="10" xfId="0" applyBorder="1" applyAlignment="1">
      <alignment horizontal="left" wrapText="1"/>
    </xf>
    <xf numFmtId="0" fontId="1" fillId="0" borderId="16" xfId="0" applyFont="1" applyBorder="1" applyAlignment="1">
      <alignment horizontal="left"/>
    </xf>
    <xf numFmtId="0" fontId="0" fillId="0" borderId="17" xfId="0" applyBorder="1" applyAlignment="1">
      <alignment horizontal="left"/>
    </xf>
    <xf numFmtId="0" fontId="0" fillId="0" borderId="18" xfId="0" applyBorder="1" applyAlignment="1">
      <alignment horizontal="left"/>
    </xf>
    <xf numFmtId="0" fontId="4" fillId="0" borderId="25" xfId="0" applyFont="1" applyBorder="1" applyAlignment="1">
      <alignment horizontal="center"/>
    </xf>
    <xf numFmtId="0" fontId="39" fillId="0" borderId="26" xfId="0" applyFont="1" applyBorder="1" applyAlignment="1">
      <alignment horizontal="center"/>
    </xf>
    <xf numFmtId="0" fontId="47" fillId="31" borderId="28" xfId="0" applyFont="1" applyFill="1" applyBorder="1" applyAlignment="1">
      <alignment horizontal="center" vertical="center" wrapText="1"/>
    </xf>
    <xf numFmtId="0" fontId="47" fillId="31" borderId="29" xfId="0" applyFont="1" applyFill="1" applyBorder="1" applyAlignment="1">
      <alignment horizontal="center" vertical="center" wrapText="1"/>
    </xf>
    <xf numFmtId="0" fontId="47" fillId="31" borderId="30" xfId="0" applyFont="1" applyFill="1" applyBorder="1" applyAlignment="1">
      <alignment horizontal="center" vertical="center" wrapText="1"/>
    </xf>
    <xf numFmtId="0" fontId="47" fillId="31" borderId="31" xfId="0" applyFont="1" applyFill="1" applyBorder="1" applyAlignment="1">
      <alignment horizontal="center" vertical="center" wrapText="1"/>
    </xf>
    <xf numFmtId="0" fontId="47" fillId="31" borderId="0" xfId="0" applyFont="1" applyFill="1" applyAlignment="1">
      <alignment horizontal="center" vertical="center" wrapText="1"/>
    </xf>
    <xf numFmtId="0" fontId="47" fillId="31" borderId="32" xfId="0" applyFont="1" applyFill="1" applyBorder="1" applyAlignment="1">
      <alignment horizontal="center" vertical="center" wrapText="1"/>
    </xf>
    <xf numFmtId="0" fontId="47" fillId="31" borderId="33" xfId="0" applyFont="1" applyFill="1" applyBorder="1" applyAlignment="1">
      <alignment horizontal="center" vertical="center" wrapText="1"/>
    </xf>
    <xf numFmtId="0" fontId="47" fillId="31" borderId="34" xfId="0" applyFont="1" applyFill="1" applyBorder="1" applyAlignment="1">
      <alignment horizontal="center" vertical="center" wrapText="1"/>
    </xf>
    <xf numFmtId="0" fontId="47" fillId="31" borderId="35" xfId="0" applyFont="1" applyFill="1" applyBorder="1" applyAlignment="1">
      <alignment horizontal="center" vertical="center" wrapText="1"/>
    </xf>
    <xf numFmtId="0" fontId="3" fillId="0" borderId="34" xfId="0" applyFont="1" applyBorder="1" applyAlignment="1">
      <alignment horizontal="center"/>
    </xf>
    <xf numFmtId="0" fontId="3" fillId="0" borderId="26" xfId="0" applyFont="1" applyBorder="1" applyAlignment="1">
      <alignment horizontal="center"/>
    </xf>
    <xf numFmtId="0" fontId="3" fillId="0" borderId="27" xfId="0" applyFont="1" applyBorder="1" applyAlignment="1">
      <alignment horizontal="center"/>
    </xf>
    <xf numFmtId="0" fontId="3" fillId="0" borderId="0" xfId="0" applyFont="1" applyAlignment="1">
      <alignment horizontal="center"/>
    </xf>
    <xf numFmtId="0" fontId="3" fillId="0" borderId="32" xfId="0" applyFont="1" applyBorder="1" applyAlignment="1">
      <alignment horizontal="center"/>
    </xf>
    <xf numFmtId="0" fontId="42" fillId="25" borderId="20" xfId="0" applyFont="1" applyFill="1" applyBorder="1" applyAlignment="1">
      <alignment horizontal="center"/>
    </xf>
    <xf numFmtId="0" fontId="54" fillId="32" borderId="28" xfId="34" applyFont="1" applyFill="1" applyBorder="1" applyAlignment="1" applyProtection="1">
      <alignment horizontal="center" vertical="center"/>
    </xf>
    <xf numFmtId="0" fontId="54" fillId="32" borderId="29" xfId="34" applyFont="1" applyFill="1" applyBorder="1" applyAlignment="1" applyProtection="1">
      <alignment horizontal="center" vertical="center"/>
    </xf>
    <xf numFmtId="0" fontId="54" fillId="32" borderId="30" xfId="34" applyFont="1" applyFill="1" applyBorder="1" applyAlignment="1" applyProtection="1">
      <alignment horizontal="center" vertical="center"/>
    </xf>
    <xf numFmtId="0" fontId="54" fillId="32" borderId="33" xfId="34" applyFont="1" applyFill="1" applyBorder="1" applyAlignment="1" applyProtection="1">
      <alignment horizontal="center" vertical="center"/>
    </xf>
    <xf numFmtId="0" fontId="54" fillId="32" borderId="34" xfId="34" applyFont="1" applyFill="1" applyBorder="1" applyAlignment="1" applyProtection="1">
      <alignment horizontal="center" vertical="center"/>
    </xf>
    <xf numFmtId="0" fontId="54" fillId="32" borderId="35" xfId="34" applyFont="1" applyFill="1" applyBorder="1" applyAlignment="1" applyProtection="1">
      <alignment horizontal="center" vertical="center"/>
    </xf>
    <xf numFmtId="0" fontId="3" fillId="0" borderId="44" xfId="0" applyFont="1" applyBorder="1" applyAlignment="1">
      <alignment horizontal="left" vertical="center" wrapText="1"/>
    </xf>
    <xf numFmtId="0" fontId="3" fillId="0" borderId="19" xfId="0" applyFont="1" applyBorder="1" applyAlignment="1">
      <alignment horizontal="left" vertical="center" wrapText="1"/>
    </xf>
    <xf numFmtId="0" fontId="3" fillId="0" borderId="45" xfId="0" applyFont="1" applyBorder="1" applyAlignment="1">
      <alignment horizontal="left" vertical="center" wrapText="1"/>
    </xf>
    <xf numFmtId="0" fontId="3" fillId="0" borderId="61" xfId="0" applyFont="1" applyBorder="1" applyAlignment="1">
      <alignment horizontal="left" vertical="center" wrapText="1"/>
    </xf>
    <xf numFmtId="0" fontId="3" fillId="0" borderId="62" xfId="0" applyFont="1" applyBorder="1" applyAlignment="1">
      <alignment horizontal="left" vertical="center" wrapText="1"/>
    </xf>
    <xf numFmtId="0" fontId="3" fillId="0" borderId="65" xfId="0" applyFont="1" applyBorder="1" applyAlignment="1">
      <alignment horizontal="left" vertical="center" wrapText="1"/>
    </xf>
    <xf numFmtId="0" fontId="55" fillId="0" borderId="25" xfId="0" applyFont="1" applyBorder="1" applyAlignment="1">
      <alignment horizontal="center" vertical="center"/>
    </xf>
    <xf numFmtId="0" fontId="55" fillId="0" borderId="26" xfId="0" applyFont="1" applyBorder="1" applyAlignment="1">
      <alignment horizontal="center" vertical="center"/>
    </xf>
    <xf numFmtId="0" fontId="3" fillId="32" borderId="44" xfId="0" applyFont="1" applyFill="1" applyBorder="1" applyAlignment="1">
      <alignment horizontal="left" vertical="center" wrapText="1"/>
    </xf>
    <xf numFmtId="0" fontId="3" fillId="32" borderId="19" xfId="0" applyFont="1" applyFill="1" applyBorder="1" applyAlignment="1">
      <alignment horizontal="left" vertical="center" wrapText="1"/>
    </xf>
    <xf numFmtId="0" fontId="3" fillId="32" borderId="21" xfId="0" applyFont="1" applyFill="1" applyBorder="1" applyAlignment="1">
      <alignment horizontal="left" vertical="center" wrapText="1"/>
    </xf>
    <xf numFmtId="0" fontId="55" fillId="32" borderId="25" xfId="0" applyFont="1" applyFill="1" applyBorder="1" applyAlignment="1">
      <alignment horizontal="center" vertical="center"/>
    </xf>
    <xf numFmtId="0" fontId="55" fillId="32" borderId="26" xfId="0" applyFont="1" applyFill="1" applyBorder="1" applyAlignment="1">
      <alignment horizontal="center" vertical="center"/>
    </xf>
    <xf numFmtId="0" fontId="55" fillId="32" borderId="27" xfId="0" applyFont="1" applyFill="1" applyBorder="1" applyAlignment="1">
      <alignment horizontal="center" vertical="center"/>
    </xf>
    <xf numFmtId="0" fontId="1" fillId="0" borderId="44" xfId="0" applyFont="1" applyBorder="1" applyAlignment="1">
      <alignment horizontal="left" vertical="center" wrapText="1"/>
    </xf>
    <xf numFmtId="0" fontId="1" fillId="0" borderId="19" xfId="0" applyFont="1" applyBorder="1" applyAlignment="1">
      <alignment horizontal="left" vertical="center" wrapText="1"/>
    </xf>
    <xf numFmtId="0" fontId="1" fillId="0" borderId="21" xfId="0" applyFont="1" applyBorder="1" applyAlignment="1">
      <alignment horizontal="left" vertical="center" wrapText="1"/>
    </xf>
    <xf numFmtId="0" fontId="4" fillId="0" borderId="19" xfId="0" applyFont="1" applyBorder="1" applyAlignment="1">
      <alignment horizontal="left" vertical="center" wrapText="1"/>
    </xf>
    <xf numFmtId="0" fontId="4" fillId="0" borderId="21" xfId="0" applyFont="1" applyBorder="1" applyAlignment="1">
      <alignment horizontal="left" vertical="center" wrapText="1"/>
    </xf>
    <xf numFmtId="0" fontId="4" fillId="32" borderId="25" xfId="0" applyFont="1" applyFill="1" applyBorder="1" applyAlignment="1">
      <alignment horizontal="center"/>
    </xf>
    <xf numFmtId="0" fontId="4" fillId="32" borderId="26" xfId="0" applyFont="1" applyFill="1" applyBorder="1" applyAlignment="1">
      <alignment horizontal="center"/>
    </xf>
    <xf numFmtId="0" fontId="4" fillId="32" borderId="27" xfId="0" applyFont="1" applyFill="1" applyBorder="1" applyAlignment="1">
      <alignment horizontal="center"/>
    </xf>
    <xf numFmtId="0" fontId="4" fillId="0" borderId="44" xfId="0" applyFont="1" applyBorder="1" applyAlignment="1">
      <alignment horizontal="left" vertical="top" wrapText="1"/>
    </xf>
    <xf numFmtId="0" fontId="4" fillId="0" borderId="19" xfId="0" applyFont="1" applyBorder="1" applyAlignment="1">
      <alignment horizontal="left" vertical="top" wrapText="1"/>
    </xf>
    <xf numFmtId="0" fontId="4" fillId="0" borderId="45" xfId="0" applyFont="1" applyBorder="1" applyAlignment="1">
      <alignment horizontal="left" vertical="top" wrapText="1"/>
    </xf>
    <xf numFmtId="0" fontId="3" fillId="0" borderId="16" xfId="0" applyFont="1" applyBorder="1" applyAlignment="1">
      <alignment horizontal="center" vertical="center" wrapText="1"/>
    </xf>
    <xf numFmtId="0" fontId="3" fillId="0" borderId="17" xfId="0" applyFont="1" applyBorder="1" applyAlignment="1">
      <alignment horizontal="center" vertical="center" wrapText="1"/>
    </xf>
    <xf numFmtId="0" fontId="3" fillId="0" borderId="52" xfId="0" applyFont="1" applyBorder="1" applyAlignment="1">
      <alignment horizontal="center" vertical="center" wrapText="1"/>
    </xf>
    <xf numFmtId="0" fontId="3" fillId="0" borderId="18" xfId="0" applyFont="1" applyBorder="1" applyAlignment="1">
      <alignment horizontal="center" vertical="center" wrapText="1"/>
    </xf>
    <xf numFmtId="0" fontId="3" fillId="0" borderId="17" xfId="0" applyFont="1" applyBorder="1" applyAlignment="1">
      <alignment horizontal="center" vertical="center"/>
    </xf>
    <xf numFmtId="0" fontId="3" fillId="0" borderId="18" xfId="0" applyFont="1" applyBorder="1" applyAlignment="1">
      <alignment horizontal="center" vertical="center"/>
    </xf>
    <xf numFmtId="0" fontId="50" fillId="0" borderId="28" xfId="0" applyFont="1" applyBorder="1" applyAlignment="1">
      <alignment horizontal="center" vertical="center" wrapText="1"/>
    </xf>
    <xf numFmtId="0" fontId="50" fillId="0" borderId="29" xfId="0" applyFont="1" applyBorder="1" applyAlignment="1">
      <alignment horizontal="center" vertical="center" wrapText="1"/>
    </xf>
    <xf numFmtId="0" fontId="50" fillId="0" borderId="30" xfId="0" applyFont="1" applyBorder="1" applyAlignment="1">
      <alignment horizontal="center" vertical="center" wrapText="1"/>
    </xf>
    <xf numFmtId="0" fontId="50" fillId="0" borderId="60" xfId="0" applyFont="1" applyBorder="1" applyAlignment="1">
      <alignment horizontal="center" vertical="center" wrapText="1"/>
    </xf>
    <xf numFmtId="0" fontId="50" fillId="0" borderId="17" xfId="0" applyFont="1" applyBorder="1" applyAlignment="1">
      <alignment horizontal="center" vertical="center" wrapText="1"/>
    </xf>
    <xf numFmtId="0" fontId="50" fillId="0" borderId="52" xfId="0" applyFont="1" applyBorder="1" applyAlignment="1">
      <alignment horizontal="center" vertical="center" wrapText="1"/>
    </xf>
    <xf numFmtId="0" fontId="50" fillId="0" borderId="31" xfId="0" applyFont="1" applyBorder="1" applyAlignment="1">
      <alignment horizontal="center" vertical="center" wrapText="1"/>
    </xf>
    <xf numFmtId="0" fontId="50" fillId="0" borderId="0" xfId="0" applyFont="1" applyAlignment="1">
      <alignment horizontal="center" vertical="center" wrapText="1"/>
    </xf>
    <xf numFmtId="0" fontId="50" fillId="0" borderId="32" xfId="0" applyFont="1" applyBorder="1" applyAlignment="1">
      <alignment horizontal="center" vertical="center" wrapText="1"/>
    </xf>
    <xf numFmtId="0" fontId="60" fillId="32" borderId="28" xfId="0" applyFont="1" applyFill="1" applyBorder="1" applyAlignment="1">
      <alignment horizontal="left" vertical="top" wrapText="1"/>
    </xf>
    <xf numFmtId="0" fontId="60" fillId="32" borderId="29" xfId="0" applyFont="1" applyFill="1" applyBorder="1" applyAlignment="1">
      <alignment horizontal="left" vertical="top"/>
    </xf>
    <xf numFmtId="0" fontId="60" fillId="32" borderId="30" xfId="0" applyFont="1" applyFill="1" applyBorder="1" applyAlignment="1">
      <alignment horizontal="left" vertical="top"/>
    </xf>
    <xf numFmtId="0" fontId="60" fillId="32" borderId="31" xfId="0" applyFont="1" applyFill="1" applyBorder="1" applyAlignment="1">
      <alignment horizontal="left" vertical="top"/>
    </xf>
    <xf numFmtId="0" fontId="60" fillId="32" borderId="0" xfId="0" applyFont="1" applyFill="1" applyAlignment="1">
      <alignment horizontal="left" vertical="top"/>
    </xf>
    <xf numFmtId="0" fontId="60" fillId="32" borderId="32" xfId="0" applyFont="1" applyFill="1" applyBorder="1" applyAlignment="1">
      <alignment horizontal="left" vertical="top"/>
    </xf>
    <xf numFmtId="0" fontId="60" fillId="32" borderId="33" xfId="0" applyFont="1" applyFill="1" applyBorder="1" applyAlignment="1">
      <alignment horizontal="left" vertical="top"/>
    </xf>
    <xf numFmtId="0" fontId="60" fillId="32" borderId="34" xfId="0" applyFont="1" applyFill="1" applyBorder="1" applyAlignment="1">
      <alignment horizontal="left" vertical="top"/>
    </xf>
    <xf numFmtId="0" fontId="60" fillId="32" borderId="35" xfId="0" applyFont="1" applyFill="1" applyBorder="1" applyAlignment="1">
      <alignment horizontal="left" vertical="top"/>
    </xf>
    <xf numFmtId="0" fontId="0" fillId="0" borderId="14"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0" xfId="0" applyAlignment="1">
      <alignment horizontal="left" wrapText="1"/>
    </xf>
    <xf numFmtId="0" fontId="47" fillId="24" borderId="10" xfId="0" applyFont="1" applyFill="1" applyBorder="1" applyAlignment="1" applyProtection="1">
      <alignment horizontal="center" vertical="center"/>
      <protection locked="0"/>
    </xf>
    <xf numFmtId="0" fontId="4" fillId="32" borderId="10" xfId="0" applyFont="1" applyFill="1" applyBorder="1" applyAlignment="1">
      <alignment horizontal="left" wrapText="1"/>
    </xf>
    <xf numFmtId="0" fontId="0" fillId="32" borderId="10" xfId="0" applyFill="1" applyBorder="1" applyAlignment="1">
      <alignment horizontal="left" wrapText="1"/>
    </xf>
    <xf numFmtId="0" fontId="3" fillId="0" borderId="14" xfId="0" applyFont="1" applyBorder="1" applyAlignment="1">
      <alignment horizontal="center" wrapText="1"/>
    </xf>
    <xf numFmtId="0" fontId="3" fillId="0" borderId="11" xfId="0" applyFont="1" applyBorder="1" applyAlignment="1">
      <alignment horizontal="center" wrapText="1"/>
    </xf>
    <xf numFmtId="0" fontId="3" fillId="0" borderId="15" xfId="0" applyFont="1" applyBorder="1" applyAlignment="1">
      <alignment horizontal="center" wrapText="1"/>
    </xf>
    <xf numFmtId="0" fontId="4" fillId="32" borderId="10" xfId="0" applyFont="1" applyFill="1" applyBorder="1" applyAlignment="1">
      <alignment horizontal="left"/>
    </xf>
    <xf numFmtId="0" fontId="0" fillId="32" borderId="10" xfId="0" applyFill="1" applyBorder="1" applyAlignment="1">
      <alignment horizontal="left"/>
    </xf>
    <xf numFmtId="0" fontId="28" fillId="0" borderId="20" xfId="0" applyFont="1" applyBorder="1" applyAlignment="1" applyProtection="1">
      <alignment horizontal="center" wrapText="1"/>
      <protection locked="0"/>
    </xf>
    <xf numFmtId="0" fontId="28" fillId="0" borderId="21" xfId="0" applyFont="1" applyBorder="1" applyAlignment="1" applyProtection="1">
      <alignment horizontal="center" wrapText="1"/>
      <protection locked="0"/>
    </xf>
    <xf numFmtId="0" fontId="26" fillId="0" borderId="12" xfId="0" applyFont="1" applyBorder="1" applyAlignment="1">
      <alignment horizontal="right" wrapText="1"/>
    </xf>
    <xf numFmtId="0" fontId="26" fillId="0" borderId="0" xfId="0" applyFont="1" applyAlignment="1">
      <alignment horizontal="right" wrapText="1"/>
    </xf>
    <xf numFmtId="0" fontId="26" fillId="0" borderId="13" xfId="0" applyFont="1" applyBorder="1" applyAlignment="1">
      <alignment horizontal="right" wrapText="1"/>
    </xf>
    <xf numFmtId="0" fontId="0" fillId="24" borderId="14" xfId="0" applyFill="1" applyBorder="1" applyAlignment="1" applyProtection="1">
      <alignment horizontal="center" wrapText="1"/>
      <protection locked="0"/>
    </xf>
    <xf numFmtId="0" fontId="0" fillId="24" borderId="15" xfId="0" applyFill="1" applyBorder="1" applyAlignment="1" applyProtection="1">
      <alignment horizontal="center" wrapText="1"/>
      <protection locked="0"/>
    </xf>
    <xf numFmtId="0" fontId="0" fillId="24" borderId="20" xfId="0" applyFill="1" applyBorder="1" applyAlignment="1" applyProtection="1">
      <alignment horizontal="center" wrapText="1"/>
      <protection locked="0"/>
    </xf>
    <xf numFmtId="0" fontId="0" fillId="24" borderId="21" xfId="0" applyFill="1" applyBorder="1" applyAlignment="1" applyProtection="1">
      <alignment horizontal="center" wrapText="1"/>
      <protection locked="0"/>
    </xf>
    <xf numFmtId="11" fontId="3" fillId="0" borderId="20" xfId="0" applyNumberFormat="1" applyFont="1" applyBorder="1" applyAlignment="1">
      <alignment horizontal="center"/>
    </xf>
    <xf numFmtId="11" fontId="3" fillId="0" borderId="21" xfId="0" applyNumberFormat="1" applyFont="1" applyBorder="1" applyAlignment="1">
      <alignment horizontal="center"/>
    </xf>
    <xf numFmtId="0" fontId="26" fillId="0" borderId="16" xfId="0" applyFont="1" applyBorder="1" applyAlignment="1">
      <alignment horizontal="right" wrapText="1"/>
    </xf>
    <xf numFmtId="0" fontId="26" fillId="0" borderId="17" xfId="0" applyFont="1" applyBorder="1" applyAlignment="1">
      <alignment horizontal="right" wrapText="1"/>
    </xf>
    <xf numFmtId="0" fontId="26" fillId="0" borderId="18" xfId="0" applyFont="1" applyBorder="1" applyAlignment="1">
      <alignment horizontal="right" wrapText="1"/>
    </xf>
    <xf numFmtId="164" fontId="28" fillId="25" borderId="20" xfId="0" applyNumberFormat="1" applyFont="1" applyFill="1" applyBorder="1" applyAlignment="1">
      <alignment horizontal="center"/>
    </xf>
    <xf numFmtId="164" fontId="28" fillId="25" borderId="21" xfId="0" applyNumberFormat="1" applyFont="1" applyFill="1" applyBorder="1" applyAlignment="1">
      <alignment horizontal="center"/>
    </xf>
    <xf numFmtId="1" fontId="28" fillId="25" borderId="20" xfId="0" applyNumberFormat="1" applyFont="1" applyFill="1" applyBorder="1" applyAlignment="1">
      <alignment horizontal="center" wrapText="1"/>
    </xf>
    <xf numFmtId="1" fontId="28" fillId="25" borderId="21" xfId="0" applyNumberFormat="1" applyFont="1" applyFill="1" applyBorder="1" applyAlignment="1">
      <alignment horizontal="center" wrapText="1"/>
    </xf>
    <xf numFmtId="0" fontId="26" fillId="0" borderId="12" xfId="0" applyFont="1" applyBorder="1" applyAlignment="1">
      <alignment horizontal="right"/>
    </xf>
    <xf numFmtId="0" fontId="26" fillId="0" borderId="0" xfId="0" applyFont="1" applyAlignment="1">
      <alignment horizontal="right"/>
    </xf>
    <xf numFmtId="0" fontId="26" fillId="28" borderId="20" xfId="0" applyFont="1" applyFill="1" applyBorder="1" applyAlignment="1" applyProtection="1">
      <alignment horizontal="center"/>
      <protection locked="0"/>
    </xf>
    <xf numFmtId="0" fontId="26" fillId="28" borderId="21" xfId="0" applyFont="1" applyFill="1" applyBorder="1" applyAlignment="1" applyProtection="1">
      <alignment horizontal="center"/>
      <protection locked="0"/>
    </xf>
    <xf numFmtId="1" fontId="26" fillId="25" borderId="20" xfId="0" applyNumberFormat="1" applyFont="1" applyFill="1" applyBorder="1" applyAlignment="1">
      <alignment horizontal="center"/>
    </xf>
    <xf numFmtId="1" fontId="26" fillId="25" borderId="21" xfId="0" applyNumberFormat="1" applyFont="1" applyFill="1" applyBorder="1" applyAlignment="1">
      <alignment horizontal="center"/>
    </xf>
    <xf numFmtId="0" fontId="26" fillId="24" borderId="20" xfId="0" applyFont="1" applyFill="1" applyBorder="1" applyAlignment="1" applyProtection="1">
      <alignment horizontal="center" wrapText="1"/>
      <protection locked="0"/>
    </xf>
    <xf numFmtId="0" fontId="26" fillId="24" borderId="21" xfId="0" applyFont="1" applyFill="1" applyBorder="1" applyAlignment="1" applyProtection="1">
      <alignment horizontal="center" wrapText="1"/>
      <protection locked="0"/>
    </xf>
    <xf numFmtId="0" fontId="26" fillId="28" borderId="20" xfId="0" applyFont="1" applyFill="1" applyBorder="1" applyAlignment="1" applyProtection="1">
      <alignment horizontal="center" wrapText="1"/>
      <protection locked="0"/>
    </xf>
    <xf numFmtId="0" fontId="26" fillId="28" borderId="21" xfId="0" applyFont="1" applyFill="1" applyBorder="1" applyAlignment="1" applyProtection="1">
      <alignment horizontal="center" wrapText="1"/>
      <protection locked="0"/>
    </xf>
    <xf numFmtId="0" fontId="28" fillId="24" borderId="20" xfId="0" applyFont="1" applyFill="1" applyBorder="1" applyAlignment="1" applyProtection="1">
      <alignment horizontal="center" wrapText="1"/>
      <protection locked="0"/>
    </xf>
    <xf numFmtId="0" fontId="28" fillId="24" borderId="21" xfId="0" applyFont="1" applyFill="1" applyBorder="1" applyAlignment="1" applyProtection="1">
      <alignment horizontal="center" wrapText="1"/>
      <protection locked="0"/>
    </xf>
    <xf numFmtId="0" fontId="3" fillId="0" borderId="14" xfId="0" applyFont="1" applyBorder="1" applyAlignment="1">
      <alignment horizontal="center"/>
    </xf>
    <xf numFmtId="0" fontId="3" fillId="0" borderId="11" xfId="0" applyFont="1" applyBorder="1" applyAlignment="1">
      <alignment horizontal="center"/>
    </xf>
    <xf numFmtId="0" fontId="3" fillId="0" borderId="15" xfId="0" applyFont="1" applyBorder="1" applyAlignment="1">
      <alignment horizontal="center"/>
    </xf>
    <xf numFmtId="0" fontId="8" fillId="37" borderId="12" xfId="0" applyFont="1" applyFill="1" applyBorder="1" applyAlignment="1">
      <alignment horizontal="right" vertical="center"/>
    </xf>
    <xf numFmtId="0" fontId="8" fillId="37" borderId="0" xfId="0" applyFont="1" applyFill="1" applyAlignment="1">
      <alignment horizontal="right" vertical="center"/>
    </xf>
    <xf numFmtId="0" fontId="8" fillId="37" borderId="16" xfId="0" applyFont="1" applyFill="1" applyBorder="1" applyAlignment="1">
      <alignment horizontal="right" vertical="center"/>
    </xf>
    <xf numFmtId="0" fontId="8" fillId="37" borderId="17" xfId="0" applyFont="1" applyFill="1" applyBorder="1" applyAlignment="1">
      <alignment horizontal="right" vertical="center"/>
    </xf>
    <xf numFmtId="0" fontId="8" fillId="31" borderId="0" xfId="0" applyFont="1" applyFill="1" applyAlignment="1" applyProtection="1">
      <alignment horizontal="left" vertical="center"/>
      <protection locked="0"/>
    </xf>
    <xf numFmtId="0" fontId="8" fillId="31" borderId="13" xfId="0" applyFont="1" applyFill="1" applyBorder="1" applyAlignment="1" applyProtection="1">
      <alignment horizontal="left" vertical="center"/>
      <protection locked="0"/>
    </xf>
    <xf numFmtId="0" fontId="8" fillId="31" borderId="17" xfId="0" applyFont="1" applyFill="1" applyBorder="1" applyAlignment="1" applyProtection="1">
      <alignment horizontal="left" vertical="center"/>
      <protection locked="0"/>
    </xf>
    <xf numFmtId="0" fontId="8" fillId="31" borderId="18" xfId="0" applyFont="1" applyFill="1" applyBorder="1" applyAlignment="1" applyProtection="1">
      <alignment horizontal="left" vertical="center"/>
      <protection locked="0"/>
    </xf>
    <xf numFmtId="0" fontId="0" fillId="24" borderId="14" xfId="0" applyFill="1" applyBorder="1" applyAlignment="1" applyProtection="1">
      <alignment horizontal="center"/>
      <protection locked="0"/>
    </xf>
    <xf numFmtId="0" fontId="0" fillId="24" borderId="11" xfId="0" applyFill="1" applyBorder="1" applyAlignment="1" applyProtection="1">
      <alignment horizontal="center"/>
      <protection locked="0"/>
    </xf>
    <xf numFmtId="0" fontId="0" fillId="24" borderId="15" xfId="0" applyFill="1" applyBorder="1" applyAlignment="1" applyProtection="1">
      <alignment horizontal="center"/>
      <protection locked="0"/>
    </xf>
    <xf numFmtId="1" fontId="28" fillId="30" borderId="20" xfId="0" applyNumberFormat="1" applyFont="1" applyFill="1" applyBorder="1" applyAlignment="1">
      <alignment horizontal="center" wrapText="1"/>
    </xf>
    <xf numFmtId="1" fontId="28" fillId="30" borderId="21" xfId="0" applyNumberFormat="1" applyFont="1" applyFill="1" applyBorder="1" applyAlignment="1">
      <alignment horizontal="center" wrapText="1"/>
    </xf>
    <xf numFmtId="1" fontId="30" fillId="0" borderId="12" xfId="0" applyNumberFormat="1" applyFont="1" applyBorder="1" applyAlignment="1">
      <alignment horizontal="left" wrapText="1"/>
    </xf>
    <xf numFmtId="1" fontId="30" fillId="0" borderId="0" xfId="0" applyNumberFormat="1" applyFont="1" applyAlignment="1">
      <alignment horizontal="left" wrapText="1"/>
    </xf>
    <xf numFmtId="0" fontId="8" fillId="37" borderId="0" xfId="0" applyFont="1" applyFill="1" applyAlignment="1" applyProtection="1">
      <alignment horizontal="left" vertical="center"/>
      <protection locked="0"/>
    </xf>
    <xf numFmtId="0" fontId="8" fillId="37" borderId="13" xfId="0" applyFont="1" applyFill="1" applyBorder="1" applyAlignment="1" applyProtection="1">
      <alignment horizontal="left" vertical="center"/>
      <protection locked="0"/>
    </xf>
    <xf numFmtId="0" fontId="8" fillId="37" borderId="17" xfId="0" applyFont="1" applyFill="1" applyBorder="1" applyAlignment="1" applyProtection="1">
      <alignment horizontal="left" vertical="center"/>
      <protection locked="0"/>
    </xf>
    <xf numFmtId="0" fontId="8" fillId="37" borderId="18" xfId="0" applyFont="1" applyFill="1" applyBorder="1" applyAlignment="1" applyProtection="1">
      <alignment horizontal="left" vertical="center"/>
      <protection locked="0"/>
    </xf>
    <xf numFmtId="1" fontId="48" fillId="0" borderId="11" xfId="0" applyNumberFormat="1" applyFont="1" applyBorder="1" applyAlignment="1">
      <alignment horizontal="center" wrapText="1"/>
    </xf>
    <xf numFmtId="0" fontId="28" fillId="28" borderId="20" xfId="0" applyFont="1" applyFill="1" applyBorder="1" applyAlignment="1" applyProtection="1">
      <alignment horizontal="center"/>
      <protection locked="0"/>
    </xf>
    <xf numFmtId="0" fontId="28" fillId="28" borderId="21" xfId="0" applyFont="1" applyFill="1" applyBorder="1" applyAlignment="1" applyProtection="1">
      <alignment horizontal="center"/>
      <protection locked="0"/>
    </xf>
    <xf numFmtId="0" fontId="48" fillId="0" borderId="12" xfId="0" applyFont="1" applyBorder="1" applyAlignment="1">
      <alignment horizontal="center"/>
    </xf>
    <xf numFmtId="0" fontId="48" fillId="0" borderId="0" xfId="0" applyFont="1" applyAlignment="1">
      <alignment horizontal="center"/>
    </xf>
    <xf numFmtId="0" fontId="26" fillId="0" borderId="0" xfId="0" applyFont="1" applyAlignment="1">
      <alignment horizontal="center" vertical="center" wrapText="1"/>
    </xf>
    <xf numFmtId="1" fontId="28" fillId="25" borderId="20" xfId="0" applyNumberFormat="1" applyFont="1" applyFill="1" applyBorder="1" applyAlignment="1">
      <alignment horizontal="center"/>
    </xf>
    <xf numFmtId="1" fontId="28" fillId="25" borderId="21" xfId="0" applyNumberFormat="1" applyFont="1" applyFill="1" applyBorder="1" applyAlignment="1">
      <alignment horizontal="center"/>
    </xf>
    <xf numFmtId="0" fontId="26" fillId="30" borderId="20" xfId="0" applyFont="1" applyFill="1" applyBorder="1" applyAlignment="1">
      <alignment horizontal="center"/>
    </xf>
    <xf numFmtId="0" fontId="26" fillId="30" borderId="21" xfId="0" applyFont="1" applyFill="1" applyBorder="1" applyAlignment="1">
      <alignment horizontal="center"/>
    </xf>
    <xf numFmtId="11" fontId="26" fillId="25" borderId="20" xfId="0" applyNumberFormat="1" applyFont="1" applyFill="1" applyBorder="1" applyAlignment="1">
      <alignment horizontal="center"/>
    </xf>
    <xf numFmtId="11" fontId="26" fillId="25" borderId="21" xfId="0" applyNumberFormat="1" applyFont="1" applyFill="1" applyBorder="1" applyAlignment="1">
      <alignment horizontal="center"/>
    </xf>
    <xf numFmtId="0" fontId="26" fillId="25" borderId="20" xfId="0" applyFont="1" applyFill="1" applyBorder="1" applyAlignment="1">
      <alignment horizontal="center"/>
    </xf>
    <xf numFmtId="0" fontId="26" fillId="25" borderId="21" xfId="0" applyFont="1" applyFill="1" applyBorder="1" applyAlignment="1">
      <alignment horizontal="center"/>
    </xf>
    <xf numFmtId="167" fontId="28" fillId="25" borderId="20" xfId="48" applyNumberFormat="1" applyFont="1" applyFill="1" applyBorder="1" applyAlignment="1" applyProtection="1">
      <alignment horizontal="center"/>
    </xf>
    <xf numFmtId="167" fontId="28" fillId="25" borderId="21" xfId="48" applyNumberFormat="1" applyFont="1" applyFill="1" applyBorder="1" applyAlignment="1" applyProtection="1">
      <alignment horizontal="center"/>
    </xf>
    <xf numFmtId="0" fontId="8" fillId="37" borderId="12" xfId="0" applyFont="1" applyFill="1" applyBorder="1" applyAlignment="1">
      <alignment horizontal="center" vertical="center"/>
    </xf>
    <xf numFmtId="0" fontId="8" fillId="37" borderId="0" xfId="0" applyFont="1" applyFill="1" applyAlignment="1">
      <alignment horizontal="center" vertical="center"/>
    </xf>
    <xf numFmtId="0" fontId="8" fillId="37" borderId="13" xfId="0" applyFont="1" applyFill="1" applyBorder="1" applyAlignment="1">
      <alignment horizontal="center" vertical="center"/>
    </xf>
    <xf numFmtId="0" fontId="8" fillId="37" borderId="16" xfId="0" applyFont="1" applyFill="1" applyBorder="1" applyAlignment="1">
      <alignment horizontal="center" vertical="center"/>
    </xf>
    <xf numFmtId="0" fontId="8" fillId="37" borderId="17" xfId="0" applyFont="1" applyFill="1" applyBorder="1" applyAlignment="1">
      <alignment horizontal="center" vertical="center"/>
    </xf>
    <xf numFmtId="0" fontId="8" fillId="37" borderId="18" xfId="0" applyFont="1" applyFill="1" applyBorder="1" applyAlignment="1">
      <alignment horizontal="center" vertical="center"/>
    </xf>
    <xf numFmtId="1" fontId="28" fillId="0" borderId="20" xfId="0" applyNumberFormat="1" applyFont="1" applyBorder="1" applyAlignment="1">
      <alignment horizontal="center" wrapText="1"/>
    </xf>
    <xf numFmtId="1" fontId="28" fillId="0" borderId="21" xfId="0" applyNumberFormat="1" applyFont="1" applyBorder="1" applyAlignment="1">
      <alignment horizontal="center" wrapText="1"/>
    </xf>
    <xf numFmtId="0" fontId="0" fillId="24" borderId="11" xfId="0" applyFill="1" applyBorder="1" applyAlignment="1" applyProtection="1">
      <alignment horizontal="center" wrapText="1"/>
      <protection locked="0"/>
    </xf>
    <xf numFmtId="1" fontId="48" fillId="0" borderId="12" xfId="0" applyNumberFormat="1" applyFont="1" applyBorder="1" applyAlignment="1">
      <alignment horizontal="left" wrapText="1"/>
    </xf>
    <xf numFmtId="1" fontId="48" fillId="0" borderId="0" xfId="0" applyNumberFormat="1" applyFont="1" applyAlignment="1">
      <alignment horizontal="left" wrapText="1"/>
    </xf>
    <xf numFmtId="0" fontId="8" fillId="37" borderId="0" xfId="0" applyFont="1" applyFill="1" applyAlignment="1">
      <alignment horizontal="left" vertical="center"/>
    </xf>
    <xf numFmtId="0" fontId="8" fillId="37" borderId="13" xfId="0" applyFont="1" applyFill="1" applyBorder="1" applyAlignment="1">
      <alignment horizontal="left" vertical="center"/>
    </xf>
    <xf numFmtId="0" fontId="8" fillId="37" borderId="17" xfId="0" applyFont="1" applyFill="1" applyBorder="1" applyAlignment="1">
      <alignment horizontal="left" vertical="center"/>
    </xf>
    <xf numFmtId="0" fontId="8" fillId="37" borderId="18" xfId="0" applyFont="1" applyFill="1" applyBorder="1" applyAlignment="1">
      <alignment horizontal="left" vertical="center"/>
    </xf>
    <xf numFmtId="0" fontId="26" fillId="0" borderId="13" xfId="0" applyFont="1" applyBorder="1" applyAlignment="1">
      <alignment horizontal="right"/>
    </xf>
    <xf numFmtId="2" fontId="26" fillId="24" borderId="20" xfId="0" applyNumberFormat="1" applyFont="1" applyFill="1" applyBorder="1" applyAlignment="1" applyProtection="1">
      <alignment horizontal="center"/>
      <protection locked="0"/>
    </xf>
    <xf numFmtId="2" fontId="26" fillId="24" borderId="21" xfId="0" applyNumberFormat="1" applyFont="1" applyFill="1" applyBorder="1" applyAlignment="1" applyProtection="1">
      <alignment horizontal="center"/>
      <protection locked="0"/>
    </xf>
    <xf numFmtId="0" fontId="3" fillId="0" borderId="20" xfId="0" applyFont="1" applyBorder="1" applyAlignment="1">
      <alignment horizontal="center"/>
    </xf>
    <xf numFmtId="0" fontId="3" fillId="0" borderId="21" xfId="0" applyFont="1" applyBorder="1" applyAlignment="1">
      <alignment horizontal="center"/>
    </xf>
    <xf numFmtId="0" fontId="62" fillId="28" borderId="0" xfId="0" applyFont="1" applyFill="1" applyAlignment="1">
      <alignment horizontal="center"/>
    </xf>
    <xf numFmtId="1" fontId="26" fillId="24" borderId="20" xfId="0" applyNumberFormat="1" applyFont="1" applyFill="1" applyBorder="1" applyAlignment="1" applyProtection="1">
      <alignment horizontal="center" wrapText="1"/>
      <protection locked="0"/>
    </xf>
    <xf numFmtId="1" fontId="26" fillId="24" borderId="21" xfId="0" applyNumberFormat="1" applyFont="1" applyFill="1" applyBorder="1" applyAlignment="1" applyProtection="1">
      <alignment horizontal="center" wrapText="1"/>
      <protection locked="0"/>
    </xf>
    <xf numFmtId="0" fontId="63" fillId="0" borderId="28" xfId="34" applyFont="1" applyFill="1" applyBorder="1" applyAlignment="1" applyProtection="1">
      <alignment horizontal="center" vertical="center"/>
    </xf>
    <xf numFmtId="0" fontId="63" fillId="0" borderId="29" xfId="34" applyFont="1" applyFill="1" applyBorder="1" applyAlignment="1" applyProtection="1">
      <alignment horizontal="center" vertical="center"/>
    </xf>
    <xf numFmtId="0" fontId="63" fillId="0" borderId="30" xfId="34" applyFont="1" applyFill="1" applyBorder="1" applyAlignment="1" applyProtection="1">
      <alignment horizontal="center" vertical="center"/>
    </xf>
    <xf numFmtId="0" fontId="63" fillId="0" borderId="31" xfId="34" applyFont="1" applyFill="1" applyBorder="1" applyAlignment="1" applyProtection="1">
      <alignment horizontal="center" vertical="center"/>
    </xf>
    <xf numFmtId="0" fontId="63" fillId="0" borderId="0" xfId="34" applyFont="1" applyFill="1" applyBorder="1" applyAlignment="1" applyProtection="1">
      <alignment horizontal="center" vertical="center"/>
    </xf>
    <xf numFmtId="0" fontId="63" fillId="0" borderId="32" xfId="34" applyFont="1" applyFill="1" applyBorder="1" applyAlignment="1" applyProtection="1">
      <alignment horizontal="center" vertical="center"/>
    </xf>
    <xf numFmtId="0" fontId="63" fillId="0" borderId="33" xfId="34" applyFont="1" applyFill="1" applyBorder="1" applyAlignment="1" applyProtection="1">
      <alignment horizontal="center" vertical="center"/>
    </xf>
    <xf numFmtId="0" fontId="63" fillId="0" borderId="34" xfId="34" applyFont="1" applyFill="1" applyBorder="1" applyAlignment="1" applyProtection="1">
      <alignment horizontal="center" vertical="center"/>
    </xf>
    <xf numFmtId="0" fontId="63" fillId="0" borderId="35" xfId="34" applyFont="1" applyFill="1" applyBorder="1" applyAlignment="1" applyProtection="1">
      <alignment horizontal="center" vertical="center"/>
    </xf>
    <xf numFmtId="0" fontId="1" fillId="0" borderId="12" xfId="0" applyFont="1" applyBorder="1" applyAlignment="1">
      <alignment horizontal="right"/>
    </xf>
    <xf numFmtId="0" fontId="1" fillId="0" borderId="0" xfId="0" applyFont="1" applyAlignment="1">
      <alignment horizontal="right"/>
    </xf>
    <xf numFmtId="0" fontId="1" fillId="0" borderId="13" xfId="0" applyFont="1" applyBorder="1" applyAlignment="1">
      <alignment horizontal="right"/>
    </xf>
    <xf numFmtId="164" fontId="26" fillId="25" borderId="20" xfId="0" applyNumberFormat="1" applyFont="1" applyFill="1" applyBorder="1" applyAlignment="1">
      <alignment horizontal="center"/>
    </xf>
    <xf numFmtId="164" fontId="26" fillId="25" borderId="21" xfId="0" applyNumberFormat="1" applyFont="1" applyFill="1" applyBorder="1" applyAlignment="1">
      <alignment horizontal="center"/>
    </xf>
    <xf numFmtId="0" fontId="3" fillId="0" borderId="10" xfId="0" applyFont="1" applyBorder="1" applyAlignment="1">
      <alignment horizontal="center"/>
    </xf>
    <xf numFmtId="0" fontId="5" fillId="24" borderId="20" xfId="0" applyFont="1" applyFill="1" applyBorder="1" applyAlignment="1" applyProtection="1">
      <alignment horizontal="left"/>
      <protection locked="0"/>
    </xf>
    <xf numFmtId="0" fontId="5" fillId="24" borderId="21" xfId="0" applyFont="1" applyFill="1" applyBorder="1" applyAlignment="1" applyProtection="1">
      <alignment horizontal="left"/>
      <protection locked="0"/>
    </xf>
    <xf numFmtId="0" fontId="3" fillId="0" borderId="20" xfId="39" applyFont="1" applyBorder="1" applyAlignment="1">
      <alignment horizontal="right"/>
    </xf>
    <xf numFmtId="0" fontId="3" fillId="0" borderId="19" xfId="39" applyFont="1" applyBorder="1" applyAlignment="1">
      <alignment horizontal="right"/>
    </xf>
    <xf numFmtId="0" fontId="3" fillId="0" borderId="21" xfId="39" applyFont="1" applyBorder="1" applyAlignment="1">
      <alignment horizontal="right"/>
    </xf>
    <xf numFmtId="0" fontId="4" fillId="0" borderId="15" xfId="0" applyFont="1" applyBorder="1" applyAlignment="1">
      <alignment horizontal="center" vertical="center" textRotation="180"/>
    </xf>
    <xf numFmtId="0" fontId="4" fillId="0" borderId="13" xfId="0" applyFont="1" applyBorder="1" applyAlignment="1">
      <alignment horizontal="center" vertical="center" textRotation="180"/>
    </xf>
    <xf numFmtId="0" fontId="4" fillId="0" borderId="18" xfId="0" applyFont="1" applyBorder="1" applyAlignment="1">
      <alignment horizontal="center" vertical="center" textRotation="180"/>
    </xf>
    <xf numFmtId="0" fontId="4" fillId="0" borderId="11" xfId="0" applyFont="1" applyBorder="1" applyAlignment="1">
      <alignment horizontal="center"/>
    </xf>
    <xf numFmtId="0" fontId="4" fillId="0" borderId="12" xfId="0" applyFont="1" applyBorder="1" applyAlignment="1">
      <alignment horizontal="center" vertical="center" textRotation="180"/>
    </xf>
    <xf numFmtId="0" fontId="4" fillId="0" borderId="0" xfId="0" applyFont="1" applyAlignment="1">
      <alignment horizontal="center"/>
    </xf>
    <xf numFmtId="0" fontId="0" fillId="28" borderId="20" xfId="0" applyFill="1" applyBorder="1" applyAlignment="1" applyProtection="1">
      <alignment horizontal="center"/>
      <protection locked="0"/>
    </xf>
    <xf numFmtId="0" fontId="0" fillId="28" borderId="19" xfId="0" applyFill="1" applyBorder="1" applyAlignment="1" applyProtection="1">
      <alignment horizontal="center"/>
      <protection locked="0"/>
    </xf>
    <xf numFmtId="0" fontId="0" fillId="28" borderId="21" xfId="0" applyFill="1" applyBorder="1" applyAlignment="1" applyProtection="1">
      <alignment horizontal="center"/>
      <protection locked="0"/>
    </xf>
    <xf numFmtId="0" fontId="4" fillId="28" borderId="20" xfId="0" applyFont="1" applyFill="1" applyBorder="1" applyAlignment="1" applyProtection="1">
      <alignment horizontal="center"/>
      <protection locked="0"/>
    </xf>
    <xf numFmtId="0" fontId="4" fillId="28" borderId="19" xfId="0" applyFont="1" applyFill="1" applyBorder="1" applyAlignment="1" applyProtection="1">
      <alignment horizontal="center"/>
      <protection locked="0"/>
    </xf>
    <xf numFmtId="0" fontId="4" fillId="28" borderId="21" xfId="0" applyFont="1" applyFill="1" applyBorder="1" applyAlignment="1" applyProtection="1">
      <alignment horizontal="center"/>
      <protection locked="0"/>
    </xf>
    <xf numFmtId="0" fontId="3" fillId="0" borderId="12" xfId="0" applyFont="1" applyBorder="1" applyAlignment="1">
      <alignment horizontal="left" vertical="top" wrapText="1"/>
    </xf>
    <xf numFmtId="0" fontId="3" fillId="0" borderId="13" xfId="0" applyFont="1" applyBorder="1" applyAlignment="1">
      <alignment horizontal="left" vertical="top" wrapText="1"/>
    </xf>
    <xf numFmtId="0" fontId="3" fillId="0" borderId="20" xfId="0" applyFont="1" applyBorder="1" applyAlignment="1">
      <alignment horizontal="right"/>
    </xf>
    <xf numFmtId="0" fontId="3" fillId="0" borderId="19" xfId="0" applyFont="1" applyBorder="1" applyAlignment="1">
      <alignment horizontal="right"/>
    </xf>
    <xf numFmtId="0" fontId="3" fillId="0" borderId="21" xfId="0" applyFont="1" applyBorder="1" applyAlignment="1">
      <alignment horizontal="right"/>
    </xf>
    <xf numFmtId="0" fontId="4" fillId="32" borderId="21" xfId="0" applyFont="1" applyFill="1" applyBorder="1" applyAlignment="1" applyProtection="1">
      <alignment horizontal="left" wrapText="1"/>
      <protection locked="0"/>
    </xf>
    <xf numFmtId="0" fontId="4" fillId="32" borderId="10" xfId="0" applyFont="1" applyFill="1" applyBorder="1" applyAlignment="1" applyProtection="1">
      <alignment horizontal="left" wrapText="1"/>
      <protection locked="0"/>
    </xf>
    <xf numFmtId="0" fontId="4" fillId="32" borderId="43" xfId="0" applyFont="1" applyFill="1" applyBorder="1" applyAlignment="1" applyProtection="1">
      <alignment horizontal="left" wrapText="1"/>
      <protection locked="0"/>
    </xf>
    <xf numFmtId="0" fontId="4" fillId="32" borderId="38" xfId="0" applyFont="1" applyFill="1" applyBorder="1" applyAlignment="1" applyProtection="1">
      <alignment horizontal="left" wrapText="1"/>
      <protection locked="0"/>
    </xf>
    <xf numFmtId="0" fontId="0" fillId="32" borderId="37" xfId="0" applyFill="1" applyBorder="1" applyAlignment="1" applyProtection="1">
      <alignment horizontal="center" wrapText="1"/>
      <protection locked="0"/>
    </xf>
    <xf numFmtId="0" fontId="0" fillId="32" borderId="40" xfId="0" applyFill="1" applyBorder="1" applyAlignment="1" applyProtection="1">
      <alignment horizontal="center" wrapText="1"/>
      <protection locked="0"/>
    </xf>
    <xf numFmtId="0" fontId="0" fillId="32" borderId="41" xfId="0" applyFill="1" applyBorder="1" applyAlignment="1" applyProtection="1">
      <alignment horizontal="center" wrapText="1"/>
      <protection locked="0"/>
    </xf>
    <xf numFmtId="0" fontId="0" fillId="32" borderId="42" xfId="0" applyFill="1" applyBorder="1" applyAlignment="1" applyProtection="1">
      <alignment horizontal="center" wrapText="1"/>
      <protection locked="0"/>
    </xf>
    <xf numFmtId="0" fontId="3" fillId="0" borderId="29" xfId="0" applyFont="1" applyBorder="1" applyAlignment="1">
      <alignment horizontal="center"/>
    </xf>
    <xf numFmtId="0" fontId="3" fillId="0" borderId="30" xfId="0" applyFont="1" applyBorder="1" applyAlignment="1">
      <alignment horizontal="center"/>
    </xf>
    <xf numFmtId="11" fontId="3" fillId="0" borderId="45" xfId="0" applyNumberFormat="1" applyFont="1" applyBorder="1" applyAlignment="1">
      <alignment horizontal="center"/>
    </xf>
    <xf numFmtId="0" fontId="3" fillId="0" borderId="46" xfId="0" applyFont="1" applyBorder="1" applyAlignment="1">
      <alignment horizontal="left" wrapText="1"/>
    </xf>
    <xf numFmtId="0" fontId="3" fillId="0" borderId="11" xfId="0" applyFont="1" applyBorder="1" applyAlignment="1">
      <alignment horizontal="left" wrapText="1"/>
    </xf>
    <xf numFmtId="0" fontId="3" fillId="0" borderId="47" xfId="0" applyFont="1" applyBorder="1" applyAlignment="1">
      <alignment horizontal="left" wrapText="1"/>
    </xf>
    <xf numFmtId="0" fontId="3" fillId="0" borderId="33" xfId="0" applyFont="1" applyBorder="1" applyAlignment="1">
      <alignment horizontal="left" wrapText="1"/>
    </xf>
    <xf numFmtId="0" fontId="3" fillId="0" borderId="34" xfId="0" applyFont="1" applyBorder="1" applyAlignment="1">
      <alignment horizontal="left" wrapText="1"/>
    </xf>
    <xf numFmtId="0" fontId="3" fillId="0" borderId="35" xfId="0" applyFont="1" applyBorder="1" applyAlignment="1">
      <alignment horizontal="left" wrapText="1"/>
    </xf>
    <xf numFmtId="0" fontId="37" fillId="0" borderId="46" xfId="0" applyFont="1" applyBorder="1" applyAlignment="1">
      <alignment horizontal="left" wrapText="1"/>
    </xf>
    <xf numFmtId="0" fontId="37" fillId="0" borderId="11" xfId="0" applyFont="1" applyBorder="1" applyAlignment="1">
      <alignment horizontal="left" wrapText="1"/>
    </xf>
    <xf numFmtId="0" fontId="37" fillId="0" borderId="47" xfId="0" applyFont="1" applyBorder="1" applyAlignment="1">
      <alignment horizontal="left" wrapText="1"/>
    </xf>
    <xf numFmtId="0" fontId="37" fillId="0" borderId="33" xfId="0" applyFont="1" applyBorder="1" applyAlignment="1">
      <alignment horizontal="left" wrapText="1"/>
    </xf>
    <xf numFmtId="0" fontId="37" fillId="0" borderId="34" xfId="0" applyFont="1" applyBorder="1" applyAlignment="1">
      <alignment horizontal="left" wrapText="1"/>
    </xf>
    <xf numFmtId="0" fontId="37" fillId="0" borderId="35" xfId="0" applyFont="1" applyBorder="1" applyAlignment="1">
      <alignment horizontal="left" wrapText="1"/>
    </xf>
    <xf numFmtId="0" fontId="3" fillId="0" borderId="31" xfId="0" applyFont="1" applyBorder="1" applyAlignment="1">
      <alignment horizontal="left" wrapText="1"/>
    </xf>
    <xf numFmtId="0" fontId="3" fillId="0" borderId="0" xfId="0" applyFont="1" applyAlignment="1">
      <alignment horizontal="left" wrapText="1"/>
    </xf>
    <xf numFmtId="0" fontId="3" fillId="0" borderId="32" xfId="0" applyFont="1" applyBorder="1" applyAlignment="1">
      <alignment horizontal="left" wrapText="1"/>
    </xf>
    <xf numFmtId="11" fontId="3" fillId="0" borderId="49" xfId="0" applyNumberFormat="1" applyFont="1" applyBorder="1" applyAlignment="1">
      <alignment horizontal="center"/>
    </xf>
    <xf numFmtId="11" fontId="3" fillId="0" borderId="63" xfId="0" applyNumberFormat="1" applyFont="1" applyBorder="1" applyAlignment="1">
      <alignment horizontal="center"/>
    </xf>
    <xf numFmtId="0" fontId="3" fillId="0" borderId="53" xfId="0" applyFont="1" applyBorder="1" applyAlignment="1">
      <alignment horizontal="center"/>
    </xf>
    <xf numFmtId="0" fontId="3" fillId="0" borderId="50" xfId="0" applyFont="1" applyBorder="1" applyAlignment="1">
      <alignment horizontal="center"/>
    </xf>
    <xf numFmtId="0" fontId="3" fillId="0" borderId="51" xfId="0" applyFont="1" applyBorder="1" applyAlignment="1">
      <alignment horizontal="center"/>
    </xf>
    <xf numFmtId="0" fontId="4" fillId="32" borderId="36" xfId="0" applyFont="1" applyFill="1" applyBorder="1" applyAlignment="1" applyProtection="1">
      <alignment horizontal="left" wrapText="1"/>
      <protection locked="0"/>
    </xf>
    <xf numFmtId="0" fontId="0" fillId="32" borderId="37" xfId="0" applyFill="1" applyBorder="1" applyAlignment="1" applyProtection="1">
      <alignment horizontal="center" vertical="center" wrapText="1"/>
      <protection locked="0"/>
    </xf>
    <xf numFmtId="0" fontId="1" fillId="32" borderId="36" xfId="0" applyFont="1" applyFill="1" applyBorder="1" applyAlignment="1" applyProtection="1">
      <alignment horizontal="left" vertical="top" wrapText="1"/>
      <protection locked="0"/>
    </xf>
    <xf numFmtId="0" fontId="1" fillId="32" borderId="10" xfId="0" applyFont="1" applyFill="1" applyBorder="1" applyAlignment="1" applyProtection="1">
      <alignment horizontal="left" vertical="top" wrapText="1"/>
      <protection locked="0"/>
    </xf>
    <xf numFmtId="0" fontId="1" fillId="32" borderId="70" xfId="0" applyFont="1" applyFill="1" applyBorder="1" applyAlignment="1" applyProtection="1">
      <alignment horizontal="left" vertical="top" wrapText="1"/>
      <protection locked="0"/>
    </xf>
    <xf numFmtId="0" fontId="1" fillId="32" borderId="38" xfId="0" applyFont="1" applyFill="1" applyBorder="1" applyAlignment="1" applyProtection="1">
      <alignment horizontal="left" vertical="top" wrapText="1"/>
      <protection locked="0"/>
    </xf>
    <xf numFmtId="0" fontId="0" fillId="32" borderId="39" xfId="0" applyFill="1" applyBorder="1" applyAlignment="1" applyProtection="1">
      <alignment horizontal="center" vertical="center" wrapText="1"/>
      <protection locked="0"/>
    </xf>
    <xf numFmtId="0" fontId="3" fillId="0" borderId="28" xfId="0" applyFont="1" applyBorder="1" applyAlignment="1">
      <alignment horizontal="center" vertical="top"/>
    </xf>
    <xf numFmtId="0" fontId="3" fillId="0" borderId="29" xfId="0" applyFont="1" applyBorder="1" applyAlignment="1">
      <alignment horizontal="center" vertical="top"/>
    </xf>
    <xf numFmtId="0" fontId="3" fillId="0" borderId="30" xfId="0" applyFont="1" applyBorder="1" applyAlignment="1">
      <alignment horizontal="center" vertical="top"/>
    </xf>
    <xf numFmtId="0" fontId="0" fillId="28" borderId="20" xfId="0" applyFill="1" applyBorder="1" applyAlignment="1" applyProtection="1">
      <alignment horizontal="center" vertical="top" wrapText="1"/>
      <protection locked="0"/>
    </xf>
    <xf numFmtId="0" fontId="0" fillId="28" borderId="21" xfId="0" applyFill="1" applyBorder="1" applyAlignment="1" applyProtection="1">
      <alignment horizontal="center" vertical="top" wrapText="1"/>
      <protection locked="0"/>
    </xf>
    <xf numFmtId="0" fontId="1" fillId="28" borderId="20" xfId="0" applyFont="1" applyFill="1" applyBorder="1" applyAlignment="1" applyProtection="1">
      <alignment horizontal="center" vertical="top" wrapText="1"/>
      <protection locked="0"/>
    </xf>
    <xf numFmtId="0" fontId="4" fillId="0" borderId="70" xfId="0" applyFont="1" applyBorder="1" applyAlignment="1">
      <alignment vertical="top" wrapText="1"/>
    </xf>
    <xf numFmtId="0" fontId="4" fillId="0" borderId="38" xfId="0" applyFont="1" applyBorder="1" applyAlignment="1">
      <alignment vertical="top" wrapText="1"/>
    </xf>
    <xf numFmtId="0" fontId="7" fillId="0" borderId="31" xfId="0" applyFont="1" applyBorder="1" applyAlignment="1">
      <alignment horizontal="left" vertical="top" wrapText="1"/>
    </xf>
    <xf numFmtId="0" fontId="7" fillId="0" borderId="0" xfId="0" applyFont="1" applyAlignment="1">
      <alignment horizontal="left" vertical="top" wrapText="1"/>
    </xf>
    <xf numFmtId="0" fontId="7" fillId="0" borderId="32" xfId="0" applyFont="1" applyBorder="1" applyAlignment="1">
      <alignment horizontal="left" vertical="top" wrapText="1"/>
    </xf>
    <xf numFmtId="0" fontId="64" fillId="0" borderId="46" xfId="0" applyFont="1" applyBorder="1" applyAlignment="1">
      <alignment horizontal="left" vertical="top" wrapText="1"/>
    </xf>
    <xf numFmtId="0" fontId="64" fillId="0" borderId="11" xfId="0" applyFont="1" applyBorder="1" applyAlignment="1">
      <alignment horizontal="left" vertical="top" wrapText="1"/>
    </xf>
    <xf numFmtId="0" fontId="64" fillId="0" borderId="47" xfId="0" applyFont="1" applyBorder="1" applyAlignment="1">
      <alignment horizontal="left" vertical="top" wrapText="1"/>
    </xf>
    <xf numFmtId="0" fontId="1" fillId="0" borderId="36" xfId="0" applyFont="1" applyBorder="1" applyAlignment="1">
      <alignment horizontal="left" vertical="top" wrapText="1"/>
    </xf>
    <xf numFmtId="0" fontId="1" fillId="0" borderId="10" xfId="0" applyFont="1" applyBorder="1" applyAlignment="1">
      <alignment horizontal="left" vertical="top" wrapText="1"/>
    </xf>
    <xf numFmtId="0" fontId="4" fillId="0" borderId="36" xfId="0" applyFont="1" applyBorder="1" applyAlignment="1">
      <alignment vertical="top" wrapText="1"/>
    </xf>
    <xf numFmtId="0" fontId="4" fillId="0" borderId="10" xfId="0" applyFont="1" applyBorder="1" applyAlignment="1">
      <alignment vertical="top" wrapText="1"/>
    </xf>
    <xf numFmtId="10" fontId="0" fillId="0" borderId="10" xfId="0" applyNumberFormat="1" applyBorder="1" applyAlignment="1">
      <alignment horizontal="center" vertical="top"/>
    </xf>
    <xf numFmtId="0" fontId="1" fillId="0" borderId="10" xfId="0" applyFont="1" applyBorder="1" applyAlignment="1">
      <alignment horizontal="center" vertical="top" wrapText="1"/>
    </xf>
    <xf numFmtId="0" fontId="1" fillId="37" borderId="71" xfId="0" applyFont="1" applyFill="1" applyBorder="1" applyAlignment="1" applyProtection="1">
      <alignment horizontal="center" vertical="center"/>
      <protection locked="0"/>
    </xf>
    <xf numFmtId="0" fontId="1" fillId="37" borderId="43" xfId="0" applyFont="1" applyFill="1" applyBorder="1" applyAlignment="1" applyProtection="1">
      <alignment horizontal="center" vertical="center"/>
      <protection locked="0"/>
    </xf>
    <xf numFmtId="0" fontId="1" fillId="32" borderId="20" xfId="0" applyFont="1" applyFill="1" applyBorder="1" applyAlignment="1" applyProtection="1">
      <alignment horizontal="center" vertical="top" wrapText="1"/>
      <protection locked="0"/>
    </xf>
    <xf numFmtId="0" fontId="1" fillId="32" borderId="21" xfId="0" applyFont="1" applyFill="1" applyBorder="1" applyAlignment="1" applyProtection="1">
      <alignment horizontal="center" vertical="top" wrapText="1"/>
      <protection locked="0"/>
    </xf>
    <xf numFmtId="0" fontId="1" fillId="31" borderId="20" xfId="0" applyFont="1" applyFill="1" applyBorder="1" applyAlignment="1" applyProtection="1">
      <alignment horizontal="center" vertical="center" wrapText="1"/>
      <protection locked="0"/>
    </xf>
    <xf numFmtId="0" fontId="1" fillId="31" borderId="21" xfId="0" applyFont="1" applyFill="1" applyBorder="1" applyAlignment="1" applyProtection="1">
      <alignment horizontal="center" vertical="center" wrapText="1"/>
      <protection locked="0"/>
    </xf>
    <xf numFmtId="0" fontId="1" fillId="31" borderId="71" xfId="0" applyFont="1" applyFill="1" applyBorder="1" applyAlignment="1" applyProtection="1">
      <alignment horizontal="center" vertical="center" wrapText="1"/>
      <protection locked="0"/>
    </xf>
    <xf numFmtId="0" fontId="1" fillId="31" borderId="43" xfId="0" applyFont="1" applyFill="1" applyBorder="1" applyAlignment="1" applyProtection="1">
      <alignment horizontal="center" vertical="center" wrapText="1"/>
      <protection locked="0"/>
    </xf>
    <xf numFmtId="0" fontId="1" fillId="37" borderId="20" xfId="0" applyFont="1" applyFill="1" applyBorder="1" applyAlignment="1" applyProtection="1">
      <alignment horizontal="center" vertical="center"/>
      <protection locked="0"/>
    </xf>
    <xf numFmtId="0" fontId="1" fillId="37" borderId="21" xfId="0" applyFont="1" applyFill="1" applyBorder="1" applyAlignment="1" applyProtection="1">
      <alignment horizontal="center" vertical="center"/>
      <protection locked="0"/>
    </xf>
    <xf numFmtId="0" fontId="1" fillId="31" borderId="19" xfId="0" applyFont="1" applyFill="1" applyBorder="1" applyAlignment="1" applyProtection="1">
      <alignment horizontal="center" vertical="center" wrapText="1"/>
      <protection locked="0"/>
    </xf>
    <xf numFmtId="0" fontId="1" fillId="32" borderId="10" xfId="0" applyFont="1" applyFill="1" applyBorder="1" applyAlignment="1" applyProtection="1">
      <alignment horizontal="center" vertical="top" wrapText="1"/>
      <protection locked="0"/>
    </xf>
    <xf numFmtId="0" fontId="1" fillId="37" borderId="20" xfId="0" applyFont="1" applyFill="1" applyBorder="1" applyAlignment="1">
      <alignment horizontal="center" vertical="center" wrapText="1"/>
    </xf>
    <xf numFmtId="0" fontId="1" fillId="37" borderId="19" xfId="0" applyFont="1" applyFill="1" applyBorder="1" applyAlignment="1">
      <alignment horizontal="center" vertical="center" wrapText="1"/>
    </xf>
    <xf numFmtId="0" fontId="1" fillId="37" borderId="21" xfId="0" applyFont="1" applyFill="1" applyBorder="1" applyAlignment="1">
      <alignment horizontal="center" vertical="center" wrapText="1"/>
    </xf>
    <xf numFmtId="0" fontId="1" fillId="37" borderId="71" xfId="0" applyFont="1" applyFill="1" applyBorder="1" applyAlignment="1">
      <alignment horizontal="center" vertical="center" wrapText="1"/>
    </xf>
    <xf numFmtId="0" fontId="1" fillId="37" borderId="62" xfId="0" applyFont="1" applyFill="1" applyBorder="1" applyAlignment="1">
      <alignment horizontal="center" vertical="center" wrapText="1"/>
    </xf>
    <xf numFmtId="0" fontId="1" fillId="37" borderId="43" xfId="0" applyFont="1" applyFill="1" applyBorder="1" applyAlignment="1">
      <alignment horizontal="center" vertical="center" wrapText="1"/>
    </xf>
    <xf numFmtId="0" fontId="1" fillId="0" borderId="20" xfId="0" applyFont="1" applyBorder="1" applyAlignment="1">
      <alignment horizontal="center" vertical="top" wrapText="1"/>
    </xf>
    <xf numFmtId="0" fontId="0" fillId="0" borderId="45" xfId="0" applyBorder="1" applyAlignment="1">
      <alignment horizontal="center" vertical="top" wrapText="1"/>
    </xf>
    <xf numFmtId="0" fontId="1" fillId="37" borderId="45" xfId="0" applyFont="1" applyFill="1" applyBorder="1" applyAlignment="1" applyProtection="1">
      <alignment horizontal="center" vertical="center"/>
      <protection locked="0"/>
    </xf>
    <xf numFmtId="0" fontId="1" fillId="31" borderId="45" xfId="0" applyFont="1" applyFill="1" applyBorder="1" applyAlignment="1" applyProtection="1">
      <alignment horizontal="center" vertical="center" wrapText="1"/>
      <protection locked="0"/>
    </xf>
    <xf numFmtId="0" fontId="1" fillId="37" borderId="65" xfId="0" applyFont="1" applyFill="1" applyBorder="1" applyAlignment="1" applyProtection="1">
      <alignment horizontal="center" vertical="center"/>
      <protection locked="0"/>
    </xf>
    <xf numFmtId="0" fontId="0" fillId="0" borderId="21" xfId="0" applyBorder="1" applyAlignment="1">
      <alignment horizontal="center" vertical="top" wrapText="1"/>
    </xf>
    <xf numFmtId="9" fontId="28" fillId="25" borderId="20" xfId="48" applyFont="1" applyFill="1" applyBorder="1" applyAlignment="1" applyProtection="1">
      <alignment horizontal="center"/>
    </xf>
    <xf numFmtId="9" fontId="28" fillId="25" borderId="21" xfId="48" applyFont="1" applyFill="1" applyBorder="1" applyAlignment="1" applyProtection="1">
      <alignment horizontal="center"/>
    </xf>
    <xf numFmtId="1" fontId="30" fillId="0" borderId="11" xfId="0" applyNumberFormat="1" applyFont="1" applyBorder="1" applyAlignment="1">
      <alignment horizontal="center" wrapText="1"/>
    </xf>
    <xf numFmtId="2" fontId="26" fillId="24" borderId="20" xfId="39" applyNumberFormat="1" applyFont="1" applyFill="1" applyBorder="1" applyAlignment="1" applyProtection="1">
      <alignment horizontal="center"/>
      <protection locked="0"/>
    </xf>
    <xf numFmtId="2" fontId="26" fillId="24" borderId="21" xfId="39" applyNumberFormat="1" applyFont="1" applyFill="1" applyBorder="1" applyAlignment="1" applyProtection="1">
      <alignment horizontal="center"/>
      <protection locked="0"/>
    </xf>
    <xf numFmtId="0" fontId="4" fillId="0" borderId="12" xfId="39" applyBorder="1" applyAlignment="1">
      <alignment horizontal="right"/>
    </xf>
    <xf numFmtId="0" fontId="4" fillId="0" borderId="0" xfId="39" applyAlignment="1">
      <alignment horizontal="right"/>
    </xf>
    <xf numFmtId="0" fontId="4" fillId="0" borderId="13" xfId="39" applyBorder="1" applyAlignment="1">
      <alignment horizontal="right"/>
    </xf>
    <xf numFmtId="164" fontId="26" fillId="25" borderId="20" xfId="39" applyNumberFormat="1" applyFont="1" applyFill="1" applyBorder="1" applyAlignment="1">
      <alignment horizontal="center"/>
    </xf>
    <xf numFmtId="164" fontId="26" fillId="25" borderId="21" xfId="39" applyNumberFormat="1" applyFont="1" applyFill="1" applyBorder="1" applyAlignment="1">
      <alignment horizontal="center"/>
    </xf>
    <xf numFmtId="0" fontId="3" fillId="0" borderId="0" xfId="39" applyFont="1" applyAlignment="1">
      <alignment horizontal="center"/>
    </xf>
    <xf numFmtId="0" fontId="26" fillId="0" borderId="12" xfId="39" applyFont="1" applyBorder="1" applyAlignment="1">
      <alignment horizontal="right" wrapText="1"/>
    </xf>
    <xf numFmtId="0" fontId="26" fillId="0" borderId="0" xfId="39" applyFont="1" applyAlignment="1">
      <alignment horizontal="right" wrapText="1"/>
    </xf>
    <xf numFmtId="0" fontId="26" fillId="0" borderId="13" xfId="39" applyFont="1" applyBorder="1" applyAlignment="1">
      <alignment horizontal="right" wrapText="1"/>
    </xf>
    <xf numFmtId="0" fontId="26" fillId="24" borderId="20" xfId="39" applyFont="1" applyFill="1" applyBorder="1" applyAlignment="1" applyProtection="1">
      <alignment horizontal="center" wrapText="1"/>
      <protection locked="0"/>
    </xf>
    <xf numFmtId="0" fontId="26" fillId="24" borderId="21" xfId="39" applyFont="1" applyFill="1" applyBorder="1" applyAlignment="1" applyProtection="1">
      <alignment horizontal="center" wrapText="1"/>
      <protection locked="0"/>
    </xf>
    <xf numFmtId="0" fontId="26" fillId="0" borderId="0" xfId="39" applyFont="1" applyAlignment="1">
      <alignment horizontal="right"/>
    </xf>
    <xf numFmtId="0" fontId="26" fillId="0" borderId="13" xfId="39" applyFont="1" applyBorder="1" applyAlignment="1">
      <alignment horizontal="right"/>
    </xf>
    <xf numFmtId="0" fontId="0" fillId="25" borderId="20" xfId="0" applyFill="1" applyBorder="1" applyAlignment="1">
      <alignment horizontal="center"/>
    </xf>
    <xf numFmtId="0" fontId="0" fillId="25" borderId="21" xfId="0" applyFill="1" applyBorder="1" applyAlignment="1">
      <alignment horizontal="center"/>
    </xf>
    <xf numFmtId="0" fontId="0" fillId="28" borderId="10" xfId="0" applyFill="1" applyBorder="1" applyAlignment="1" applyProtection="1">
      <alignment horizontal="center"/>
      <protection locked="0"/>
    </xf>
    <xf numFmtId="11" fontId="3" fillId="0" borderId="12" xfId="0" applyNumberFormat="1" applyFont="1" applyBorder="1" applyAlignment="1">
      <alignment horizontal="center"/>
    </xf>
    <xf numFmtId="11" fontId="3" fillId="0" borderId="0" xfId="0" applyNumberFormat="1" applyFont="1" applyAlignment="1">
      <alignment horizontal="center"/>
    </xf>
    <xf numFmtId="0" fontId="3" fillId="0" borderId="28" xfId="0" applyFont="1" applyBorder="1" applyAlignment="1">
      <alignment horizontal="center"/>
    </xf>
    <xf numFmtId="0" fontId="3" fillId="0" borderId="69" xfId="0" applyFont="1" applyBorder="1" applyAlignment="1">
      <alignment horizontal="center"/>
    </xf>
    <xf numFmtId="0" fontId="3" fillId="0" borderId="0" xfId="0" quotePrefix="1" applyFont="1" applyAlignment="1" applyProtection="1">
      <alignment horizontal="left" vertical="top" wrapText="1"/>
      <protection locked="0"/>
    </xf>
    <xf numFmtId="0" fontId="28" fillId="0" borderId="0" xfId="0" quotePrefix="1" applyFont="1" applyAlignment="1" applyProtection="1">
      <alignment horizontal="left" vertical="top" wrapText="1"/>
      <protection locked="0"/>
    </xf>
  </cellXfs>
  <cellStyles count="5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Bad 2" xfId="50" xr:uid="{00000000-0005-0000-0000-000019000000}"/>
    <cellStyle name="Calculation" xfId="26" builtinId="22" customBuiltin="1"/>
    <cellStyle name="Check Cell" xfId="27" builtinId="23" customBuiltin="1"/>
    <cellStyle name="Explanatory Text" xfId="28" builtinId="53" customBuiltin="1"/>
    <cellStyle name="Good" xfId="29" builtinId="26" customBuiltin="1"/>
    <cellStyle name="Good 2" xfId="51" xr:uid="{00000000-0005-0000-0000-00001E000000}"/>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Input" xfId="35" builtinId="20" customBuiltin="1"/>
    <cellStyle name="Linked Cell" xfId="36" builtinId="24" customBuiltin="1"/>
    <cellStyle name="Neutral" xfId="37" builtinId="28" customBuiltin="1"/>
    <cellStyle name="Neutral 2" xfId="38" xr:uid="{00000000-0005-0000-0000-000027000000}"/>
    <cellStyle name="Normal" xfId="0" builtinId="0"/>
    <cellStyle name="Normal 2" xfId="39" xr:uid="{00000000-0005-0000-0000-000029000000}"/>
    <cellStyle name="Normal 3" xfId="40" xr:uid="{00000000-0005-0000-0000-00002A000000}"/>
    <cellStyle name="Normal 4" xfId="41" xr:uid="{00000000-0005-0000-0000-00002B000000}"/>
    <cellStyle name="Normal 5" xfId="42" xr:uid="{00000000-0005-0000-0000-00002C000000}"/>
    <cellStyle name="Normal 6" xfId="49" xr:uid="{00000000-0005-0000-0000-00002D000000}"/>
    <cellStyle name="Note" xfId="43" builtinId="10" customBuiltin="1"/>
    <cellStyle name="Output" xfId="44" builtinId="21" customBuiltin="1"/>
    <cellStyle name="Percent" xfId="48" builtinId="5"/>
    <cellStyle name="Title" xfId="45" builtinId="15" customBuiltin="1"/>
    <cellStyle name="Total" xfId="46" builtinId="25" customBuiltin="1"/>
    <cellStyle name="Warning Text" xfId="47" builtinId="11" customBuiltin="1"/>
  </cellStyles>
  <dxfs count="373">
    <dxf>
      <fill>
        <patternFill>
          <bgColor rgb="FF00B050"/>
        </patternFill>
      </fill>
    </dxf>
    <dxf>
      <fill>
        <patternFill>
          <bgColor rgb="FFFF0000"/>
        </patternFill>
      </fill>
    </dxf>
    <dxf>
      <fill>
        <patternFill>
          <bgColor indexed="10"/>
        </patternFill>
      </fill>
    </dxf>
    <dxf>
      <fill>
        <patternFill>
          <bgColor indexed="11"/>
        </patternFill>
      </fill>
    </dxf>
    <dxf>
      <fill>
        <patternFill>
          <bgColor indexed="11"/>
        </patternFill>
      </fill>
    </dxf>
    <dxf>
      <fill>
        <patternFill>
          <bgColor indexed="10"/>
        </patternFill>
      </fill>
    </dxf>
    <dxf>
      <fill>
        <patternFill>
          <bgColor indexed="10"/>
        </patternFill>
      </fill>
    </dxf>
    <dxf>
      <fill>
        <patternFill>
          <bgColor indexed="11"/>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theme="0" tint="-0.24994659260841701"/>
        </patternFill>
      </fill>
    </dxf>
    <dxf>
      <fill>
        <patternFill>
          <bgColor rgb="FF00B050"/>
        </patternFill>
      </fill>
    </dxf>
    <dxf>
      <fill>
        <patternFill>
          <bgColor rgb="FFFF0000"/>
        </patternFill>
      </fill>
    </dxf>
    <dxf>
      <fill>
        <patternFill>
          <bgColor theme="0" tint="-0.24994659260841701"/>
        </patternFill>
      </fill>
    </dxf>
    <dxf>
      <fill>
        <patternFill>
          <bgColor rgb="FF00B050"/>
        </patternFill>
      </fill>
    </dxf>
    <dxf>
      <fill>
        <patternFill>
          <bgColor rgb="FFFF0000"/>
        </patternFill>
      </fill>
    </dxf>
    <dxf>
      <fill>
        <patternFill>
          <bgColor theme="0" tint="-0.24994659260841701"/>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theme="0" tint="-0.24994659260841701"/>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FFC00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indexed="10"/>
        </patternFill>
      </fill>
    </dxf>
    <dxf>
      <fill>
        <patternFill>
          <bgColor indexed="11"/>
        </patternFill>
      </fill>
    </dxf>
    <dxf>
      <fill>
        <patternFill>
          <bgColor indexed="22"/>
        </patternFill>
      </fill>
    </dxf>
    <dxf>
      <fill>
        <patternFill>
          <bgColor indexed="10"/>
        </patternFill>
      </fill>
    </dxf>
    <dxf>
      <fill>
        <patternFill>
          <bgColor indexed="11"/>
        </patternFill>
      </fill>
    </dxf>
    <dxf>
      <fill>
        <patternFill>
          <bgColor indexed="10"/>
        </patternFill>
      </fill>
    </dxf>
    <dxf>
      <fill>
        <patternFill>
          <bgColor indexed="11"/>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indexed="22"/>
        </patternFill>
      </fill>
    </dxf>
    <dxf>
      <fill>
        <patternFill>
          <bgColor indexed="10"/>
        </patternFill>
      </fill>
    </dxf>
    <dxf>
      <fill>
        <patternFill>
          <bgColor indexed="11"/>
        </patternFill>
      </fill>
    </dxf>
    <dxf>
      <fill>
        <patternFill>
          <bgColor indexed="10"/>
        </patternFill>
      </fill>
    </dxf>
    <dxf>
      <fill>
        <patternFill>
          <bgColor indexed="11"/>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C000"/>
        </patternFill>
      </fill>
    </dxf>
    <dxf>
      <fill>
        <patternFill>
          <bgColor rgb="FFFFC000"/>
        </patternFill>
      </fill>
    </dxf>
    <dxf>
      <fill>
        <patternFill>
          <bgColor indexed="22"/>
        </patternFill>
      </fill>
    </dxf>
    <dxf>
      <fill>
        <patternFill>
          <bgColor indexed="10"/>
        </patternFill>
      </fill>
    </dxf>
    <dxf>
      <fill>
        <patternFill>
          <bgColor indexed="11"/>
        </patternFill>
      </fill>
    </dxf>
    <dxf>
      <fill>
        <patternFill>
          <bgColor indexed="10"/>
        </patternFill>
      </fill>
    </dxf>
    <dxf>
      <fill>
        <patternFill>
          <bgColor indexed="11"/>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indexed="10"/>
        </patternFill>
      </fill>
    </dxf>
    <dxf>
      <fill>
        <patternFill>
          <bgColor indexed="11"/>
        </patternFill>
      </fill>
    </dxf>
    <dxf>
      <fill>
        <patternFill>
          <bgColor indexed="10"/>
        </patternFill>
      </fill>
    </dxf>
    <dxf>
      <fill>
        <patternFill>
          <bgColor indexed="11"/>
        </patternFill>
      </fill>
    </dxf>
    <dxf>
      <fill>
        <patternFill>
          <bgColor indexed="10"/>
        </patternFill>
      </fill>
    </dxf>
    <dxf>
      <fill>
        <patternFill>
          <bgColor indexed="11"/>
        </patternFill>
      </fill>
    </dxf>
    <dxf>
      <fill>
        <patternFill>
          <bgColor indexed="22"/>
        </patternFill>
      </fill>
    </dxf>
    <dxf>
      <fill>
        <patternFill>
          <bgColor indexed="10"/>
        </patternFill>
      </fill>
    </dxf>
    <dxf>
      <fill>
        <patternFill>
          <bgColor indexed="11"/>
        </patternFill>
      </fill>
    </dxf>
    <dxf>
      <fill>
        <patternFill>
          <bgColor indexed="10"/>
        </patternFill>
      </fill>
    </dxf>
    <dxf>
      <fill>
        <patternFill>
          <bgColor indexed="11"/>
        </patternFill>
      </fill>
    </dxf>
    <dxf>
      <fill>
        <patternFill>
          <bgColor rgb="FFFF0000"/>
        </patternFill>
      </fill>
    </dxf>
    <dxf>
      <fill>
        <patternFill>
          <bgColor rgb="FFFF0000"/>
        </patternFill>
      </fill>
    </dxf>
    <dxf>
      <fill>
        <patternFill>
          <bgColor rgb="FFFF0000"/>
        </patternFill>
      </fill>
    </dxf>
    <dxf>
      <fill>
        <patternFill>
          <bgColor indexed="52"/>
        </patternFill>
      </fill>
    </dxf>
    <dxf>
      <fill>
        <patternFill>
          <bgColor indexed="10"/>
        </patternFill>
      </fill>
    </dxf>
    <dxf>
      <fill>
        <patternFill>
          <bgColor indexed="11"/>
        </patternFill>
      </fill>
    </dxf>
    <dxf>
      <fill>
        <patternFill>
          <bgColor indexed="52"/>
        </patternFill>
      </fill>
    </dxf>
    <dxf>
      <fill>
        <patternFill>
          <bgColor indexed="10"/>
        </patternFill>
      </fill>
    </dxf>
    <dxf>
      <fill>
        <patternFill>
          <bgColor indexed="11"/>
        </patternFill>
      </fill>
    </dxf>
    <dxf>
      <fill>
        <patternFill>
          <bgColor rgb="FFFF0000"/>
        </patternFill>
      </fill>
    </dxf>
    <dxf>
      <fill>
        <patternFill>
          <bgColor indexed="52"/>
        </patternFill>
      </fill>
    </dxf>
    <dxf>
      <fill>
        <patternFill>
          <bgColor indexed="10"/>
        </patternFill>
      </fill>
    </dxf>
    <dxf>
      <fill>
        <patternFill>
          <bgColor indexed="11"/>
        </patternFill>
      </fill>
    </dxf>
    <dxf>
      <fill>
        <patternFill>
          <bgColor indexed="11"/>
        </patternFill>
      </fill>
    </dxf>
    <dxf>
      <fill>
        <patternFill>
          <bgColor indexed="10"/>
        </patternFill>
      </fill>
    </dxf>
    <dxf>
      <fill>
        <patternFill>
          <bgColor rgb="FFFF9900"/>
        </patternFill>
      </fill>
    </dxf>
    <dxf>
      <fill>
        <patternFill>
          <bgColor indexed="10"/>
        </patternFill>
      </fill>
    </dxf>
    <dxf>
      <fill>
        <patternFill>
          <bgColor indexed="11"/>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indexed="52"/>
        </patternFill>
      </fill>
    </dxf>
    <dxf>
      <fill>
        <patternFill>
          <bgColor indexed="10"/>
        </patternFill>
      </fill>
    </dxf>
    <dxf>
      <fill>
        <patternFill>
          <bgColor indexed="11"/>
        </patternFill>
      </fill>
    </dxf>
    <dxf>
      <fill>
        <patternFill>
          <bgColor rgb="FFFF0000"/>
        </patternFill>
      </fill>
    </dxf>
    <dxf>
      <fill>
        <patternFill>
          <bgColor indexed="52"/>
        </patternFill>
      </fill>
    </dxf>
    <dxf>
      <fill>
        <patternFill>
          <bgColor indexed="10"/>
        </patternFill>
      </fill>
    </dxf>
    <dxf>
      <fill>
        <patternFill>
          <bgColor indexed="11"/>
        </patternFill>
      </fill>
    </dxf>
    <dxf>
      <fill>
        <patternFill>
          <bgColor indexed="11"/>
        </patternFill>
      </fill>
    </dxf>
    <dxf>
      <fill>
        <patternFill>
          <bgColor indexed="10"/>
        </patternFill>
      </fill>
    </dxf>
    <dxf>
      <fill>
        <patternFill>
          <bgColor rgb="FFFF9900"/>
        </patternFill>
      </fill>
    </dxf>
    <dxf>
      <fill>
        <patternFill>
          <bgColor indexed="10"/>
        </patternFill>
      </fill>
    </dxf>
    <dxf>
      <fill>
        <patternFill>
          <bgColor indexed="11"/>
        </patternFill>
      </fill>
    </dxf>
    <dxf>
      <fill>
        <patternFill>
          <bgColor rgb="FFFF0000"/>
        </patternFill>
      </fill>
    </dxf>
    <dxf>
      <fill>
        <patternFill>
          <bgColor rgb="FF00B050"/>
        </patternFill>
      </fill>
    </dxf>
    <dxf>
      <fill>
        <patternFill>
          <bgColor rgb="FFFF0000"/>
        </patternFill>
      </fill>
    </dxf>
    <dxf>
      <fill>
        <patternFill>
          <bgColor theme="0" tint="-0.24994659260841701"/>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indexed="10"/>
        </patternFill>
      </fill>
    </dxf>
    <dxf>
      <fill>
        <patternFill>
          <bgColor indexed="11"/>
        </patternFill>
      </fill>
    </dxf>
    <dxf>
      <fill>
        <patternFill>
          <bgColor indexed="10"/>
        </patternFill>
      </fill>
    </dxf>
    <dxf>
      <fill>
        <patternFill>
          <bgColor indexed="11"/>
        </patternFill>
      </fill>
    </dxf>
    <dxf>
      <fill>
        <patternFill>
          <bgColor indexed="11"/>
        </patternFill>
      </fill>
    </dxf>
    <dxf>
      <fill>
        <patternFill>
          <bgColor indexed="10"/>
        </patternFill>
      </fill>
    </dxf>
    <dxf>
      <fill>
        <patternFill>
          <bgColor rgb="FFFF0000"/>
        </patternFill>
      </fill>
    </dxf>
    <dxf>
      <fill>
        <patternFill>
          <bgColor rgb="FFFF0000"/>
        </patternFill>
      </fill>
    </dxf>
    <dxf>
      <fill>
        <patternFill>
          <bgColor indexed="10"/>
        </patternFill>
      </fill>
    </dxf>
    <dxf>
      <fill>
        <patternFill>
          <bgColor indexed="11"/>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indexed="52"/>
        </patternFill>
      </fill>
    </dxf>
    <dxf>
      <fill>
        <patternFill>
          <bgColor indexed="10"/>
        </patternFill>
      </fill>
    </dxf>
    <dxf>
      <fill>
        <patternFill>
          <bgColor indexed="11"/>
        </patternFill>
      </fill>
    </dxf>
    <dxf>
      <fill>
        <patternFill>
          <bgColor indexed="11"/>
        </patternFill>
      </fill>
    </dxf>
    <dxf>
      <fill>
        <patternFill>
          <bgColor indexed="10"/>
        </patternFill>
      </fill>
    </dxf>
    <dxf>
      <fill>
        <patternFill>
          <bgColor rgb="FFFF9900"/>
        </patternFill>
      </fill>
    </dxf>
    <dxf>
      <fill>
        <patternFill>
          <bgColor rgb="FF00FF00"/>
        </patternFill>
      </fill>
    </dxf>
    <dxf>
      <fill>
        <patternFill>
          <bgColor indexed="10"/>
        </patternFill>
      </fill>
    </dxf>
    <dxf>
      <fill>
        <patternFill>
          <bgColor indexed="11"/>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indexed="52"/>
        </patternFill>
      </fill>
    </dxf>
    <dxf>
      <fill>
        <patternFill>
          <bgColor indexed="10"/>
        </patternFill>
      </fill>
    </dxf>
    <dxf>
      <fill>
        <patternFill>
          <bgColor indexed="11"/>
        </patternFill>
      </fill>
    </dxf>
    <dxf>
      <fill>
        <patternFill>
          <bgColor indexed="52"/>
        </patternFill>
      </fill>
    </dxf>
    <dxf>
      <fill>
        <patternFill>
          <bgColor indexed="10"/>
        </patternFill>
      </fill>
    </dxf>
    <dxf>
      <fill>
        <patternFill>
          <bgColor indexed="11"/>
        </patternFill>
      </fill>
    </dxf>
    <dxf>
      <fill>
        <patternFill>
          <bgColor rgb="FFFF0000"/>
        </patternFill>
      </fill>
    </dxf>
    <dxf>
      <fill>
        <patternFill>
          <bgColor indexed="52"/>
        </patternFill>
      </fill>
    </dxf>
    <dxf>
      <fill>
        <patternFill>
          <bgColor indexed="10"/>
        </patternFill>
      </fill>
    </dxf>
    <dxf>
      <fill>
        <patternFill>
          <bgColor indexed="11"/>
        </patternFill>
      </fill>
    </dxf>
    <dxf>
      <fill>
        <patternFill>
          <bgColor indexed="11"/>
        </patternFill>
      </fill>
    </dxf>
    <dxf>
      <fill>
        <patternFill>
          <bgColor indexed="10"/>
        </patternFill>
      </fill>
    </dxf>
    <dxf>
      <fill>
        <patternFill>
          <bgColor rgb="FFFF9900"/>
        </patternFill>
      </fill>
    </dxf>
    <dxf>
      <fill>
        <patternFill>
          <bgColor indexed="10"/>
        </patternFill>
      </fill>
    </dxf>
    <dxf>
      <fill>
        <patternFill>
          <bgColor indexed="11"/>
        </patternFill>
      </fill>
    </dxf>
    <dxf>
      <fill>
        <patternFill>
          <bgColor indexed="11"/>
        </patternFill>
      </fill>
    </dxf>
    <dxf>
      <fill>
        <patternFill>
          <bgColor indexed="10"/>
        </patternFill>
      </fill>
    </dxf>
    <dxf>
      <fill>
        <patternFill>
          <bgColor indexed="10"/>
        </patternFill>
      </fill>
    </dxf>
    <dxf>
      <fill>
        <patternFill>
          <bgColor indexed="11"/>
        </patternFill>
      </fill>
    </dxf>
    <dxf>
      <fill>
        <patternFill>
          <bgColor indexed="11"/>
        </patternFill>
      </fill>
    </dxf>
    <dxf>
      <fill>
        <patternFill>
          <bgColor indexed="10"/>
        </patternFill>
      </fill>
    </dxf>
    <dxf>
      <fill>
        <patternFill>
          <bgColor indexed="10"/>
        </patternFill>
      </fill>
    </dxf>
    <dxf>
      <fill>
        <patternFill>
          <bgColor indexed="11"/>
        </patternFill>
      </fill>
    </dxf>
    <dxf>
      <fill>
        <patternFill>
          <bgColor indexed="11"/>
        </patternFill>
      </fill>
    </dxf>
    <dxf>
      <fill>
        <patternFill>
          <bgColor indexed="10"/>
        </patternFill>
      </fill>
    </dxf>
    <dxf>
      <fill>
        <patternFill>
          <bgColor indexed="10"/>
        </patternFill>
      </fill>
    </dxf>
    <dxf>
      <fill>
        <patternFill>
          <bgColor indexed="11"/>
        </patternFill>
      </fill>
    </dxf>
    <dxf>
      <fill>
        <patternFill>
          <bgColor indexed="11"/>
        </patternFill>
      </fill>
    </dxf>
    <dxf>
      <fill>
        <patternFill>
          <bgColor indexed="10"/>
        </patternFill>
      </fill>
    </dxf>
    <dxf>
      <fill>
        <patternFill>
          <bgColor indexed="10"/>
        </patternFill>
      </fill>
    </dxf>
    <dxf>
      <fill>
        <patternFill>
          <bgColor indexed="11"/>
        </patternFill>
      </fill>
    </dxf>
    <dxf>
      <fill>
        <patternFill>
          <bgColor indexed="11"/>
        </patternFill>
      </fill>
    </dxf>
    <dxf>
      <fill>
        <patternFill>
          <bgColor indexed="10"/>
        </patternFill>
      </fill>
    </dxf>
    <dxf>
      <fill>
        <patternFill>
          <bgColor indexed="10"/>
        </patternFill>
      </fill>
    </dxf>
    <dxf>
      <fill>
        <patternFill>
          <bgColor indexed="11"/>
        </patternFill>
      </fill>
    </dxf>
    <dxf>
      <fill>
        <patternFill>
          <bgColor indexed="11"/>
        </patternFill>
      </fill>
    </dxf>
    <dxf>
      <fill>
        <patternFill>
          <bgColor indexed="10"/>
        </patternFill>
      </fill>
    </dxf>
    <dxf>
      <fill>
        <patternFill>
          <bgColor indexed="10"/>
        </patternFill>
      </fill>
    </dxf>
    <dxf>
      <fill>
        <patternFill>
          <bgColor indexed="11"/>
        </patternFill>
      </fill>
    </dxf>
    <dxf>
      <fill>
        <patternFill>
          <bgColor indexed="11"/>
        </patternFill>
      </fill>
    </dxf>
    <dxf>
      <fill>
        <patternFill>
          <bgColor indexed="10"/>
        </patternFill>
      </fill>
    </dxf>
    <dxf>
      <fill>
        <patternFill>
          <bgColor indexed="11"/>
        </patternFill>
      </fill>
    </dxf>
    <dxf>
      <fill>
        <patternFill>
          <bgColor indexed="10"/>
        </patternFill>
      </fill>
    </dxf>
    <dxf>
      <fill>
        <patternFill>
          <bgColor rgb="FF00B050"/>
        </patternFill>
      </fill>
    </dxf>
    <dxf>
      <fill>
        <patternFill>
          <bgColor rgb="FFFF0000"/>
        </patternFill>
      </fill>
    </dxf>
    <dxf>
      <fill>
        <patternFill>
          <bgColor rgb="FF00FF00"/>
        </patternFill>
      </fill>
    </dxf>
    <dxf>
      <fill>
        <patternFill>
          <bgColor rgb="FFFFFF00"/>
        </patternFill>
      </fill>
    </dxf>
    <dxf>
      <fill>
        <patternFill>
          <bgColor indexed="13"/>
        </patternFill>
      </fill>
    </dxf>
    <dxf>
      <fill>
        <patternFill>
          <bgColor indexed="10"/>
        </patternFill>
      </fill>
    </dxf>
    <dxf>
      <fill>
        <patternFill>
          <bgColor indexed="11"/>
        </patternFill>
      </fill>
    </dxf>
    <dxf>
      <fill>
        <patternFill>
          <bgColor indexed="10"/>
        </patternFill>
      </fill>
    </dxf>
    <dxf>
      <fill>
        <patternFill>
          <bgColor indexed="11"/>
        </patternFill>
      </fill>
    </dxf>
    <dxf>
      <fill>
        <patternFill>
          <bgColor theme="0" tint="-0.24994659260841701"/>
        </patternFill>
      </fill>
    </dxf>
    <dxf>
      <fill>
        <patternFill>
          <bgColor rgb="FFFFFF00"/>
        </patternFill>
      </fill>
    </dxf>
    <dxf>
      <fill>
        <patternFill>
          <bgColor rgb="FFFF0000"/>
        </patternFill>
      </fill>
    </dxf>
    <dxf>
      <fill>
        <patternFill>
          <bgColor rgb="FF00B050"/>
        </patternFill>
      </fill>
    </dxf>
    <dxf>
      <fill>
        <patternFill>
          <bgColor indexed="22"/>
        </patternFill>
      </fill>
    </dxf>
    <dxf>
      <fill>
        <patternFill>
          <bgColor indexed="10"/>
        </patternFill>
      </fill>
    </dxf>
    <dxf>
      <fill>
        <patternFill>
          <bgColor indexed="11"/>
        </patternFill>
      </fill>
    </dxf>
    <dxf>
      <fill>
        <patternFill>
          <bgColor indexed="22"/>
        </patternFill>
      </fill>
    </dxf>
    <dxf>
      <fill>
        <patternFill>
          <bgColor indexed="13"/>
        </patternFill>
      </fill>
    </dxf>
    <dxf>
      <fill>
        <patternFill>
          <bgColor indexed="22"/>
        </patternFill>
      </fill>
    </dxf>
    <dxf>
      <fill>
        <patternFill>
          <bgColor indexed="13"/>
        </patternFill>
      </fill>
    </dxf>
    <dxf>
      <fill>
        <patternFill>
          <bgColor indexed="22"/>
        </patternFill>
      </fill>
    </dxf>
    <dxf>
      <fill>
        <patternFill>
          <bgColor indexed="13"/>
        </patternFill>
      </fill>
    </dxf>
    <dxf>
      <fill>
        <patternFill>
          <bgColor indexed="22"/>
        </patternFill>
      </fill>
    </dxf>
    <dxf>
      <fill>
        <patternFill>
          <bgColor indexed="13"/>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C000"/>
        </patternFill>
      </fill>
    </dxf>
    <dxf>
      <fill>
        <patternFill>
          <bgColor rgb="FF00B050"/>
        </patternFill>
      </fill>
    </dxf>
    <dxf>
      <fill>
        <patternFill>
          <bgColor rgb="FF00B050"/>
        </patternFill>
      </fill>
    </dxf>
    <dxf>
      <fill>
        <patternFill>
          <bgColor rgb="FF00B050"/>
        </patternFill>
      </fill>
    </dxf>
    <dxf>
      <font>
        <color theme="0" tint="-0.499984740745262"/>
      </font>
      <fill>
        <patternFill>
          <bgColor theme="0" tint="-0.499984740745262"/>
        </patternFill>
      </fill>
    </dxf>
    <dxf>
      <font>
        <color theme="0" tint="-0.499984740745262"/>
      </font>
      <fill>
        <patternFill>
          <bgColor theme="0" tint="-0.499984740745262"/>
        </patternFill>
      </fill>
    </dxf>
    <dxf>
      <fill>
        <patternFill>
          <bgColor rgb="FFFFC000"/>
        </patternFill>
      </fill>
    </dxf>
    <dxf>
      <font>
        <color theme="0" tint="-0.499984740745262"/>
      </font>
      <fill>
        <patternFill>
          <bgColor theme="0" tint="-0.499984740745262"/>
        </patternFill>
      </fill>
    </dxf>
    <dxf>
      <font>
        <color theme="0" tint="-0.499984740745262"/>
      </font>
      <fill>
        <patternFill>
          <bgColor theme="0" tint="-0.499984740745262"/>
        </patternFill>
      </fill>
    </dxf>
    <dxf>
      <fill>
        <patternFill>
          <bgColor rgb="FFFF0000"/>
        </patternFill>
      </fill>
    </dxf>
    <dxf>
      <fill>
        <patternFill>
          <bgColor rgb="FF00B050"/>
        </patternFill>
      </fill>
    </dxf>
    <dxf>
      <font>
        <color theme="0" tint="-0.499984740745262"/>
      </font>
      <fill>
        <patternFill>
          <bgColor theme="0" tint="-0.499984740745262"/>
        </patternFill>
      </fill>
    </dxf>
    <dxf>
      <font>
        <color theme="0" tint="-0.499984740745262"/>
      </font>
      <fill>
        <patternFill>
          <bgColor theme="0" tint="-0.499984740745262"/>
        </patternFill>
      </fill>
    </dxf>
    <dxf>
      <fill>
        <patternFill>
          <bgColor rgb="FFFF0000"/>
        </patternFill>
      </fill>
    </dxf>
    <dxf>
      <fill>
        <patternFill>
          <bgColor rgb="FF00B050"/>
        </patternFill>
      </fill>
    </dxf>
    <dxf>
      <fill>
        <patternFill>
          <bgColor theme="0" tint="-0.499984740745262"/>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theme="0" tint="-0.24994659260841701"/>
        </patternFill>
      </fill>
    </dxf>
    <dxf>
      <fill>
        <patternFill>
          <bgColor rgb="FFFF0000"/>
        </patternFill>
      </fill>
    </dxf>
    <dxf>
      <fill>
        <patternFill>
          <bgColor rgb="FFFF0000"/>
        </patternFill>
      </fill>
    </dxf>
    <dxf>
      <fill>
        <patternFill>
          <bgColor theme="0" tint="-0.14996795556505021"/>
        </patternFill>
      </fill>
    </dxf>
    <dxf>
      <fill>
        <patternFill>
          <bgColor rgb="FFFF99FF"/>
        </patternFill>
      </fill>
    </dxf>
    <dxf>
      <fill>
        <patternFill>
          <bgColor rgb="FFFF0000"/>
        </patternFill>
      </fill>
    </dxf>
    <dxf>
      <font>
        <color auto="1"/>
      </font>
      <fill>
        <patternFill>
          <bgColor theme="9" tint="0.59996337778862885"/>
        </patternFill>
      </fill>
    </dxf>
    <dxf>
      <fill>
        <patternFill>
          <bgColor theme="3" tint="0.79998168889431442"/>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patternType="lightUp"/>
      </fill>
    </dxf>
    <dxf>
      <fill>
        <patternFill patternType="lightUp"/>
      </fill>
    </dxf>
    <dxf>
      <fill>
        <patternFill patternType="lightUp"/>
      </fill>
    </dxf>
    <dxf>
      <fill>
        <patternFill patternType="lightUp"/>
      </fill>
    </dxf>
    <dxf>
      <fill>
        <patternFill patternType="lightUp"/>
      </fill>
    </dxf>
    <dxf>
      <fill>
        <patternFill>
          <bgColor indexed="11"/>
        </patternFill>
      </fill>
    </dxf>
    <dxf>
      <fill>
        <patternFill>
          <bgColor indexed="10"/>
        </patternFill>
      </fill>
    </dxf>
    <dxf>
      <fill>
        <patternFill>
          <bgColor rgb="FFFFC000"/>
        </patternFill>
      </fill>
    </dxf>
    <dxf>
      <fill>
        <patternFill>
          <bgColor indexed="11"/>
        </patternFill>
      </fill>
    </dxf>
    <dxf>
      <fill>
        <patternFill>
          <bgColor indexed="10"/>
        </patternFill>
      </fill>
    </dxf>
    <dxf>
      <fill>
        <patternFill>
          <bgColor rgb="FFFFC000"/>
        </patternFill>
      </fill>
    </dxf>
    <dxf>
      <fill>
        <patternFill>
          <bgColor indexed="11"/>
        </patternFill>
      </fill>
    </dxf>
    <dxf>
      <fill>
        <patternFill>
          <bgColor indexed="10"/>
        </patternFill>
      </fill>
    </dxf>
    <dxf>
      <fill>
        <patternFill>
          <bgColor rgb="FFFFC000"/>
        </patternFill>
      </fill>
    </dxf>
    <dxf>
      <fill>
        <patternFill>
          <bgColor indexed="11"/>
        </patternFill>
      </fill>
    </dxf>
    <dxf>
      <fill>
        <patternFill>
          <bgColor indexed="10"/>
        </patternFill>
      </fill>
    </dxf>
    <dxf>
      <fill>
        <patternFill>
          <bgColor rgb="FFFFC000"/>
        </patternFill>
      </fill>
    </dxf>
    <dxf>
      <fill>
        <patternFill>
          <bgColor indexed="11"/>
        </patternFill>
      </fill>
    </dxf>
    <dxf>
      <fill>
        <patternFill>
          <bgColor indexed="10"/>
        </patternFill>
      </fill>
    </dxf>
    <dxf>
      <fill>
        <patternFill>
          <bgColor rgb="FFFFC000"/>
        </patternFill>
      </fill>
    </dxf>
    <dxf>
      <fill>
        <patternFill patternType="lightUp"/>
      </fill>
    </dxf>
    <dxf>
      <fill>
        <patternFill>
          <bgColor indexed="10"/>
        </patternFill>
      </fill>
    </dxf>
    <dxf>
      <fill>
        <patternFill>
          <bgColor indexed="11"/>
        </patternFill>
      </fill>
    </dxf>
    <dxf>
      <fill>
        <patternFill patternType="lightUp"/>
      </fill>
    </dxf>
    <dxf>
      <fill>
        <patternFill>
          <bgColor indexed="10"/>
        </patternFill>
      </fill>
    </dxf>
    <dxf>
      <fill>
        <patternFill>
          <bgColor indexed="11"/>
        </patternFill>
      </fill>
    </dxf>
    <dxf>
      <fill>
        <patternFill patternType="lightUp"/>
      </fill>
    </dxf>
    <dxf>
      <fill>
        <patternFill>
          <bgColor indexed="10"/>
        </patternFill>
      </fill>
    </dxf>
    <dxf>
      <fill>
        <patternFill>
          <bgColor indexed="11"/>
        </patternFill>
      </fill>
    </dxf>
    <dxf>
      <fill>
        <patternFill patternType="lightUp"/>
      </fill>
    </dxf>
    <dxf>
      <fill>
        <patternFill>
          <bgColor indexed="10"/>
        </patternFill>
      </fill>
    </dxf>
    <dxf>
      <fill>
        <patternFill>
          <bgColor indexed="11"/>
        </patternFill>
      </fill>
    </dxf>
    <dxf>
      <fill>
        <patternFill>
          <bgColor indexed="52"/>
        </patternFill>
      </fill>
    </dxf>
    <dxf>
      <fill>
        <patternFill>
          <bgColor indexed="11"/>
        </patternFill>
      </fill>
    </dxf>
    <dxf>
      <fill>
        <patternFill>
          <bgColor indexed="10"/>
        </patternFill>
      </fill>
    </dxf>
    <dxf>
      <fill>
        <patternFill patternType="lightUp"/>
      </fill>
    </dxf>
    <dxf>
      <fill>
        <patternFill>
          <bgColor indexed="10"/>
        </patternFill>
      </fill>
    </dxf>
    <dxf>
      <fill>
        <patternFill>
          <bgColor indexed="11"/>
        </patternFill>
      </fill>
    </dxf>
    <dxf>
      <fill>
        <patternFill>
          <bgColor indexed="9"/>
        </patternFill>
      </fill>
    </dxf>
    <dxf>
      <fill>
        <patternFill>
          <bgColor indexed="10"/>
        </patternFill>
      </fill>
    </dxf>
    <dxf>
      <fill>
        <patternFill>
          <bgColor indexed="11"/>
        </patternFill>
      </fill>
    </dxf>
    <dxf>
      <fill>
        <patternFill patternType="lightUp"/>
      </fill>
    </dxf>
    <dxf>
      <fill>
        <patternFill>
          <bgColor indexed="10"/>
        </patternFill>
      </fill>
    </dxf>
    <dxf>
      <fill>
        <patternFill>
          <bgColor indexed="11"/>
        </patternFill>
      </fill>
    </dxf>
  </dxfs>
  <tableStyles count="0" defaultTableStyle="TableStyleMedium2" defaultPivotStyle="PivotStyleLight16"/>
  <colors>
    <mruColors>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8" Type="http://schemas.openxmlformats.org/officeDocument/2006/relationships/image" Target="../media/image18.png"/><Relationship Id="rId3" Type="http://schemas.openxmlformats.org/officeDocument/2006/relationships/image" Target="../media/image13.png"/><Relationship Id="rId7" Type="http://schemas.openxmlformats.org/officeDocument/2006/relationships/image" Target="../media/image17.png"/><Relationship Id="rId2" Type="http://schemas.openxmlformats.org/officeDocument/2006/relationships/image" Target="../media/image12.png"/><Relationship Id="rId1" Type="http://schemas.openxmlformats.org/officeDocument/2006/relationships/image" Target="../media/image11.png"/><Relationship Id="rId6" Type="http://schemas.openxmlformats.org/officeDocument/2006/relationships/image" Target="../media/image16.jpeg"/><Relationship Id="rId5" Type="http://schemas.openxmlformats.org/officeDocument/2006/relationships/image" Target="../media/image15.jpeg"/><Relationship Id="rId4"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twoCellAnchor>
    <xdr:from>
      <xdr:col>19</xdr:col>
      <xdr:colOff>1082585</xdr:colOff>
      <xdr:row>17</xdr:row>
      <xdr:rowOff>248738</xdr:rowOff>
    </xdr:from>
    <xdr:to>
      <xdr:col>28</xdr:col>
      <xdr:colOff>68036</xdr:colOff>
      <xdr:row>29</xdr:row>
      <xdr:rowOff>190500</xdr:rowOff>
    </xdr:to>
    <xdr:sp macro="" textlink="">
      <xdr:nvSpPr>
        <xdr:cNvPr id="2" name="TextBox 1">
          <a:extLst>
            <a:ext uri="{FF2B5EF4-FFF2-40B4-BE49-F238E27FC236}">
              <a16:creationId xmlns:a16="http://schemas.microsoft.com/office/drawing/2014/main" id="{4841690A-DF7B-4CEE-90CD-FF825D00ACB6}"/>
            </a:ext>
          </a:extLst>
        </xdr:cNvPr>
        <xdr:cNvSpPr txBox="1"/>
      </xdr:nvSpPr>
      <xdr:spPr>
        <a:xfrm>
          <a:off x="8362406" y="7623809"/>
          <a:ext cx="10197737" cy="4636227"/>
        </a:xfrm>
        <a:prstGeom prst="rect">
          <a:avLst/>
        </a:prstGeom>
        <a:solidFill>
          <a:srgbClr val="FF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lstStyle/>
        <a:p>
          <a:r>
            <a:rPr lang="en-GB" sz="3600" i="1"/>
            <a:t>Delete this box</a:t>
          </a:r>
          <a:r>
            <a:rPr lang="en-GB" sz="3600" i="1" baseline="0"/>
            <a:t> after reading:</a:t>
          </a:r>
        </a:p>
        <a:p>
          <a:r>
            <a:rPr lang="en-GB" sz="3600">
              <a:solidFill>
                <a:schemeClr val="bg1"/>
              </a:solidFill>
            </a:rPr>
            <a:t>1.</a:t>
          </a:r>
          <a:r>
            <a:rPr lang="en-GB" sz="3600" baseline="0">
              <a:solidFill>
                <a:schemeClr val="bg1"/>
              </a:solidFill>
            </a:rPr>
            <a:t> Complete Chassis Pics Checklist</a:t>
          </a:r>
        </a:p>
        <a:p>
          <a:r>
            <a:rPr lang="en-GB" sz="3600" baseline="0">
              <a:solidFill>
                <a:schemeClr val="bg1"/>
              </a:solidFill>
            </a:rPr>
            <a:t>2. Complete Tube and Panel Table</a:t>
          </a:r>
        </a:p>
        <a:p>
          <a:r>
            <a:rPr lang="en-GB" sz="3600" baseline="0">
              <a:solidFill>
                <a:schemeClr val="bg1"/>
              </a:solidFill>
            </a:rPr>
            <a:t>3. Include images, annotations and notes demonstrating that your design matches the information input in 1 &amp; 2. Include multiple views, clear images and annotations and concise notes on key details relevant to the rules.</a:t>
          </a:r>
          <a:endParaRPr lang="en-GB" sz="3600">
            <a:solidFill>
              <a:schemeClr val="bg1"/>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20</xdr:col>
      <xdr:colOff>0</xdr:colOff>
      <xdr:row>15</xdr:row>
      <xdr:rowOff>41910</xdr:rowOff>
    </xdr:from>
    <xdr:to>
      <xdr:col>23</xdr:col>
      <xdr:colOff>11430</xdr:colOff>
      <xdr:row>15</xdr:row>
      <xdr:rowOff>41910</xdr:rowOff>
    </xdr:to>
    <xdr:cxnSp macro="">
      <xdr:nvCxnSpPr>
        <xdr:cNvPr id="3" name="Straight Arrow Connector 2">
          <a:extLst>
            <a:ext uri="{FF2B5EF4-FFF2-40B4-BE49-F238E27FC236}">
              <a16:creationId xmlns:a16="http://schemas.microsoft.com/office/drawing/2014/main" id="{E9F40263-917E-48F2-B175-D4ACFA348131}"/>
            </a:ext>
          </a:extLst>
        </xdr:cNvPr>
        <xdr:cNvCxnSpPr/>
      </xdr:nvCxnSpPr>
      <xdr:spPr>
        <a:xfrm>
          <a:off x="13182600" y="2819400"/>
          <a:ext cx="1057275" cy="0"/>
        </a:xfrm>
        <a:prstGeom prst="straightConnector1">
          <a:avLst/>
        </a:prstGeom>
        <a:ln>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22860</xdr:colOff>
      <xdr:row>15</xdr:row>
      <xdr:rowOff>41910</xdr:rowOff>
    </xdr:from>
    <xdr:to>
      <xdr:col>26</xdr:col>
      <xdr:colOff>15</xdr:colOff>
      <xdr:row>15</xdr:row>
      <xdr:rowOff>41910</xdr:rowOff>
    </xdr:to>
    <xdr:cxnSp macro="">
      <xdr:nvCxnSpPr>
        <xdr:cNvPr id="4" name="Straight Arrow Connector 3">
          <a:extLst>
            <a:ext uri="{FF2B5EF4-FFF2-40B4-BE49-F238E27FC236}">
              <a16:creationId xmlns:a16="http://schemas.microsoft.com/office/drawing/2014/main" id="{61BD4405-2AC8-408F-A646-B51DD60A82F2}"/>
            </a:ext>
          </a:extLst>
        </xdr:cNvPr>
        <xdr:cNvCxnSpPr/>
      </xdr:nvCxnSpPr>
      <xdr:spPr>
        <a:xfrm>
          <a:off x="14249400" y="2819400"/>
          <a:ext cx="1809750" cy="0"/>
        </a:xfrm>
        <a:prstGeom prst="straightConnector1">
          <a:avLst/>
        </a:prstGeom>
        <a:ln>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0</xdr:colOff>
      <xdr:row>13</xdr:row>
      <xdr:rowOff>30480</xdr:rowOff>
    </xdr:from>
    <xdr:to>
      <xdr:col>20</xdr:col>
      <xdr:colOff>0</xdr:colOff>
      <xdr:row>15</xdr:row>
      <xdr:rowOff>99236</xdr:rowOff>
    </xdr:to>
    <xdr:cxnSp macro="">
      <xdr:nvCxnSpPr>
        <xdr:cNvPr id="9" name="Straight Connector 8">
          <a:extLst>
            <a:ext uri="{FF2B5EF4-FFF2-40B4-BE49-F238E27FC236}">
              <a16:creationId xmlns:a16="http://schemas.microsoft.com/office/drawing/2014/main" id="{8D038DFA-EC6C-4466-880F-CD0B8110305C}"/>
            </a:ext>
          </a:extLst>
        </xdr:cNvPr>
        <xdr:cNvCxnSpPr/>
      </xdr:nvCxnSpPr>
      <xdr:spPr>
        <a:xfrm>
          <a:off x="13182600" y="2409825"/>
          <a:ext cx="0" cy="49530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11430</xdr:colOff>
      <xdr:row>13</xdr:row>
      <xdr:rowOff>30480</xdr:rowOff>
    </xdr:from>
    <xdr:to>
      <xdr:col>23</xdr:col>
      <xdr:colOff>11430</xdr:colOff>
      <xdr:row>15</xdr:row>
      <xdr:rowOff>99236</xdr:rowOff>
    </xdr:to>
    <xdr:cxnSp macro="">
      <xdr:nvCxnSpPr>
        <xdr:cNvPr id="10" name="Straight Connector 9">
          <a:extLst>
            <a:ext uri="{FF2B5EF4-FFF2-40B4-BE49-F238E27FC236}">
              <a16:creationId xmlns:a16="http://schemas.microsoft.com/office/drawing/2014/main" id="{730FAB87-BE9D-4EF2-B064-09276C4E201D}"/>
            </a:ext>
          </a:extLst>
        </xdr:cNvPr>
        <xdr:cNvCxnSpPr/>
      </xdr:nvCxnSpPr>
      <xdr:spPr>
        <a:xfrm>
          <a:off x="14239875" y="2409825"/>
          <a:ext cx="0" cy="49530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0</xdr:colOff>
      <xdr:row>9</xdr:row>
      <xdr:rowOff>19050</xdr:rowOff>
    </xdr:from>
    <xdr:to>
      <xdr:col>26</xdr:col>
      <xdr:colOff>0</xdr:colOff>
      <xdr:row>15</xdr:row>
      <xdr:rowOff>87607</xdr:rowOff>
    </xdr:to>
    <xdr:cxnSp macro="">
      <xdr:nvCxnSpPr>
        <xdr:cNvPr id="11" name="Straight Connector 10">
          <a:extLst>
            <a:ext uri="{FF2B5EF4-FFF2-40B4-BE49-F238E27FC236}">
              <a16:creationId xmlns:a16="http://schemas.microsoft.com/office/drawing/2014/main" id="{9786F0EB-DD9E-42E2-8D6C-3BE6CBFECBA8}"/>
            </a:ext>
          </a:extLst>
        </xdr:cNvPr>
        <xdr:cNvCxnSpPr/>
      </xdr:nvCxnSpPr>
      <xdr:spPr>
        <a:xfrm>
          <a:off x="16059150" y="1600200"/>
          <a:ext cx="0" cy="127635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532584</xdr:colOff>
      <xdr:row>39</xdr:row>
      <xdr:rowOff>132261</xdr:rowOff>
    </xdr:from>
    <xdr:to>
      <xdr:col>12</xdr:col>
      <xdr:colOff>13607</xdr:colOff>
      <xdr:row>54</xdr:row>
      <xdr:rowOff>152400</xdr:rowOff>
    </xdr:to>
    <xdr:sp macro="" textlink="">
      <xdr:nvSpPr>
        <xdr:cNvPr id="7" name="TextBox 6">
          <a:extLst>
            <a:ext uri="{FF2B5EF4-FFF2-40B4-BE49-F238E27FC236}">
              <a16:creationId xmlns:a16="http://schemas.microsoft.com/office/drawing/2014/main" id="{BD377EEC-DD74-405C-BCEB-A4A217E109D7}"/>
            </a:ext>
          </a:extLst>
        </xdr:cNvPr>
        <xdr:cNvSpPr txBox="1"/>
      </xdr:nvSpPr>
      <xdr:spPr>
        <a:xfrm>
          <a:off x="761184" y="6942636"/>
          <a:ext cx="8453573" cy="2449014"/>
        </a:xfrm>
        <a:prstGeom prst="rect">
          <a:avLst/>
        </a:prstGeom>
        <a:solidFill>
          <a:srgbClr val="FF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lstStyle/>
        <a:p>
          <a:r>
            <a:rPr lang="en-GB" sz="3600" i="1"/>
            <a:t>Delete this box</a:t>
          </a:r>
          <a:r>
            <a:rPr lang="en-GB" sz="3600" i="1" baseline="0"/>
            <a:t> after reading:</a:t>
          </a:r>
        </a:p>
        <a:p>
          <a:r>
            <a:rPr lang="en-GB" sz="3600">
              <a:solidFill>
                <a:schemeClr val="bg1"/>
              </a:solidFill>
            </a:rPr>
            <a:t>If</a:t>
          </a:r>
          <a:r>
            <a:rPr lang="en-GB" sz="3600" baseline="0">
              <a:solidFill>
                <a:schemeClr val="bg1"/>
              </a:solidFill>
            </a:rPr>
            <a:t> Front Bulkhead is mechanically attached to support structure, includes notes proving equivalency.</a:t>
          </a:r>
          <a:endParaRPr lang="en-GB" sz="3600">
            <a:solidFill>
              <a:schemeClr val="bg1"/>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124558</xdr:colOff>
      <xdr:row>9</xdr:row>
      <xdr:rowOff>161192</xdr:rowOff>
    </xdr:from>
    <xdr:to>
      <xdr:col>18</xdr:col>
      <xdr:colOff>555150</xdr:colOff>
      <xdr:row>25</xdr:row>
      <xdr:rowOff>23802</xdr:rowOff>
    </xdr:to>
    <xdr:sp macro="" textlink="">
      <xdr:nvSpPr>
        <xdr:cNvPr id="2" name="TextBox 1">
          <a:extLst>
            <a:ext uri="{FF2B5EF4-FFF2-40B4-BE49-F238E27FC236}">
              <a16:creationId xmlns:a16="http://schemas.microsoft.com/office/drawing/2014/main" id="{8CDE9FA0-9397-480D-9881-A901249E489E}"/>
            </a:ext>
          </a:extLst>
        </xdr:cNvPr>
        <xdr:cNvSpPr txBox="1"/>
      </xdr:nvSpPr>
      <xdr:spPr>
        <a:xfrm>
          <a:off x="3839308" y="1663211"/>
          <a:ext cx="8453573" cy="2449014"/>
        </a:xfrm>
        <a:prstGeom prst="rect">
          <a:avLst/>
        </a:prstGeom>
        <a:solidFill>
          <a:srgbClr val="FF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lstStyle/>
        <a:p>
          <a:r>
            <a:rPr lang="en-GB" sz="3600" i="1"/>
            <a:t>Delete this box</a:t>
          </a:r>
          <a:r>
            <a:rPr lang="en-GB" sz="3600" i="1" baseline="0"/>
            <a:t> after reading:</a:t>
          </a:r>
        </a:p>
        <a:p>
          <a:r>
            <a:rPr lang="en-GB" sz="3600">
              <a:solidFill>
                <a:schemeClr val="bg1"/>
              </a:solidFill>
            </a:rPr>
            <a:t>If</a:t>
          </a:r>
          <a:r>
            <a:rPr lang="en-GB" sz="3600" baseline="0">
              <a:solidFill>
                <a:schemeClr val="bg1"/>
              </a:solidFill>
            </a:rPr>
            <a:t> T3.17.4 applies document your equivalency calcs here and enter values of "8" and "4" in cells C5 and C6.</a:t>
          </a:r>
          <a:endParaRPr lang="en-GB" sz="3600">
            <a:solidFill>
              <a:schemeClr val="bg1"/>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9</xdr:col>
      <xdr:colOff>205740</xdr:colOff>
      <xdr:row>1</xdr:row>
      <xdr:rowOff>15240</xdr:rowOff>
    </xdr:from>
    <xdr:to>
      <xdr:col>15</xdr:col>
      <xdr:colOff>358140</xdr:colOff>
      <xdr:row>18</xdr:row>
      <xdr:rowOff>0</xdr:rowOff>
    </xdr:to>
    <xdr:pic>
      <xdr:nvPicPr>
        <xdr:cNvPr id="65616" name="Picture 1">
          <a:extLst>
            <a:ext uri="{FF2B5EF4-FFF2-40B4-BE49-F238E27FC236}">
              <a16:creationId xmlns:a16="http://schemas.microsoft.com/office/drawing/2014/main" id="{A9139E15-2266-4F8A-A2C1-2334FCFC3B4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40060" t="35707" r="32967" b="33633"/>
        <a:stretch>
          <a:fillRect/>
        </a:stretch>
      </xdr:blipFill>
      <xdr:spPr bwMode="auto">
        <a:xfrm>
          <a:off x="6499860" y="213360"/>
          <a:ext cx="3810000" cy="2834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868680</xdr:colOff>
      <xdr:row>2</xdr:row>
      <xdr:rowOff>632460</xdr:rowOff>
    </xdr:from>
    <xdr:to>
      <xdr:col>0</xdr:col>
      <xdr:colOff>2377440</xdr:colOff>
      <xdr:row>2</xdr:row>
      <xdr:rowOff>632460</xdr:rowOff>
    </xdr:to>
    <xdr:sp macro="" textlink="">
      <xdr:nvSpPr>
        <xdr:cNvPr id="2" name="Line 1">
          <a:extLst>
            <a:ext uri="{FF2B5EF4-FFF2-40B4-BE49-F238E27FC236}">
              <a16:creationId xmlns:a16="http://schemas.microsoft.com/office/drawing/2014/main" id="{08ACEF34-2349-4E5E-98A5-0EB028EFF5F2}"/>
            </a:ext>
          </a:extLst>
        </xdr:cNvPr>
        <xdr:cNvSpPr>
          <a:spLocks noChangeShapeType="1"/>
        </xdr:cNvSpPr>
      </xdr:nvSpPr>
      <xdr:spPr bwMode="auto">
        <a:xfrm>
          <a:off x="868680" y="640080"/>
          <a:ext cx="533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861060</xdr:colOff>
      <xdr:row>2</xdr:row>
      <xdr:rowOff>1280160</xdr:rowOff>
    </xdr:from>
    <xdr:to>
      <xdr:col>0</xdr:col>
      <xdr:colOff>2392680</xdr:colOff>
      <xdr:row>2</xdr:row>
      <xdr:rowOff>1280160</xdr:rowOff>
    </xdr:to>
    <xdr:sp macro="" textlink="">
      <xdr:nvSpPr>
        <xdr:cNvPr id="3" name="Line 2">
          <a:extLst>
            <a:ext uri="{FF2B5EF4-FFF2-40B4-BE49-F238E27FC236}">
              <a16:creationId xmlns:a16="http://schemas.microsoft.com/office/drawing/2014/main" id="{ED28099F-6F0D-4AE8-8D26-A63EC87AD290}"/>
            </a:ext>
          </a:extLst>
        </xdr:cNvPr>
        <xdr:cNvSpPr>
          <a:spLocks noChangeShapeType="1"/>
        </xdr:cNvSpPr>
      </xdr:nvSpPr>
      <xdr:spPr bwMode="auto">
        <a:xfrm>
          <a:off x="861060" y="640080"/>
          <a:ext cx="609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2369820</xdr:colOff>
      <xdr:row>2</xdr:row>
      <xdr:rowOff>556260</xdr:rowOff>
    </xdr:from>
    <xdr:to>
      <xdr:col>0</xdr:col>
      <xdr:colOff>2377440</xdr:colOff>
      <xdr:row>2</xdr:row>
      <xdr:rowOff>1310640</xdr:rowOff>
    </xdr:to>
    <xdr:sp macro="" textlink="">
      <xdr:nvSpPr>
        <xdr:cNvPr id="4" name="Line 3">
          <a:extLst>
            <a:ext uri="{FF2B5EF4-FFF2-40B4-BE49-F238E27FC236}">
              <a16:creationId xmlns:a16="http://schemas.microsoft.com/office/drawing/2014/main" id="{799CC5F0-4545-4A32-867D-D4A4C31A6767}"/>
            </a:ext>
          </a:extLst>
        </xdr:cNvPr>
        <xdr:cNvSpPr>
          <a:spLocks noChangeShapeType="1"/>
        </xdr:cNvSpPr>
      </xdr:nvSpPr>
      <xdr:spPr bwMode="auto">
        <a:xfrm>
          <a:off x="922020" y="6400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1363980</xdr:colOff>
      <xdr:row>2</xdr:row>
      <xdr:rowOff>640080</xdr:rowOff>
    </xdr:from>
    <xdr:to>
      <xdr:col>0</xdr:col>
      <xdr:colOff>1363980</xdr:colOff>
      <xdr:row>2</xdr:row>
      <xdr:rowOff>1287780</xdr:rowOff>
    </xdr:to>
    <xdr:sp macro="" textlink="">
      <xdr:nvSpPr>
        <xdr:cNvPr id="5" name="Line 4">
          <a:extLst>
            <a:ext uri="{FF2B5EF4-FFF2-40B4-BE49-F238E27FC236}">
              <a16:creationId xmlns:a16="http://schemas.microsoft.com/office/drawing/2014/main" id="{8B024036-066E-4A2E-A22B-DD4C2A7A2D2D}"/>
            </a:ext>
          </a:extLst>
        </xdr:cNvPr>
        <xdr:cNvSpPr>
          <a:spLocks noChangeShapeType="1"/>
        </xdr:cNvSpPr>
      </xdr:nvSpPr>
      <xdr:spPr bwMode="auto">
        <a:xfrm>
          <a:off x="922020" y="6400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358140</xdr:colOff>
      <xdr:row>2</xdr:row>
      <xdr:rowOff>426720</xdr:rowOff>
    </xdr:from>
    <xdr:to>
      <xdr:col>0</xdr:col>
      <xdr:colOff>525780</xdr:colOff>
      <xdr:row>2</xdr:row>
      <xdr:rowOff>1463040</xdr:rowOff>
    </xdr:to>
    <xdr:sp macro="" textlink="">
      <xdr:nvSpPr>
        <xdr:cNvPr id="6" name="Freeform 13">
          <a:extLst>
            <a:ext uri="{FF2B5EF4-FFF2-40B4-BE49-F238E27FC236}">
              <a16:creationId xmlns:a16="http://schemas.microsoft.com/office/drawing/2014/main" id="{5C3F08C7-707F-4ED1-87EE-AA2DD643B9D3}"/>
            </a:ext>
          </a:extLst>
        </xdr:cNvPr>
        <xdr:cNvSpPr>
          <a:spLocks/>
        </xdr:cNvSpPr>
      </xdr:nvSpPr>
      <xdr:spPr bwMode="auto">
        <a:xfrm>
          <a:off x="358140" y="64008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899160</xdr:colOff>
      <xdr:row>2</xdr:row>
      <xdr:rowOff>632460</xdr:rowOff>
    </xdr:from>
    <xdr:to>
      <xdr:col>1</xdr:col>
      <xdr:colOff>2407920</xdr:colOff>
      <xdr:row>2</xdr:row>
      <xdr:rowOff>632460</xdr:rowOff>
    </xdr:to>
    <xdr:sp macro="" textlink="">
      <xdr:nvSpPr>
        <xdr:cNvPr id="7" name="Line 14">
          <a:extLst>
            <a:ext uri="{FF2B5EF4-FFF2-40B4-BE49-F238E27FC236}">
              <a16:creationId xmlns:a16="http://schemas.microsoft.com/office/drawing/2014/main" id="{D933F84C-3379-4C20-AB46-B0C8218EFC25}"/>
            </a:ext>
          </a:extLst>
        </xdr:cNvPr>
        <xdr:cNvSpPr>
          <a:spLocks noChangeShapeType="1"/>
        </xdr:cNvSpPr>
      </xdr:nvSpPr>
      <xdr:spPr bwMode="auto">
        <a:xfrm>
          <a:off x="1821180" y="640080"/>
          <a:ext cx="228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876300</xdr:colOff>
      <xdr:row>2</xdr:row>
      <xdr:rowOff>1280160</xdr:rowOff>
    </xdr:from>
    <xdr:to>
      <xdr:col>1</xdr:col>
      <xdr:colOff>2407920</xdr:colOff>
      <xdr:row>2</xdr:row>
      <xdr:rowOff>1280160</xdr:rowOff>
    </xdr:to>
    <xdr:sp macro="" textlink="">
      <xdr:nvSpPr>
        <xdr:cNvPr id="8" name="Line 15">
          <a:extLst>
            <a:ext uri="{FF2B5EF4-FFF2-40B4-BE49-F238E27FC236}">
              <a16:creationId xmlns:a16="http://schemas.microsoft.com/office/drawing/2014/main" id="{3C88EBE6-20B0-4C12-9EB2-A3D472DBF0CC}"/>
            </a:ext>
          </a:extLst>
        </xdr:cNvPr>
        <xdr:cNvSpPr>
          <a:spLocks noChangeShapeType="1"/>
        </xdr:cNvSpPr>
      </xdr:nvSpPr>
      <xdr:spPr bwMode="auto">
        <a:xfrm>
          <a:off x="1798320" y="640080"/>
          <a:ext cx="457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2392680</xdr:colOff>
      <xdr:row>2</xdr:row>
      <xdr:rowOff>556260</xdr:rowOff>
    </xdr:from>
    <xdr:to>
      <xdr:col>1</xdr:col>
      <xdr:colOff>2400300</xdr:colOff>
      <xdr:row>2</xdr:row>
      <xdr:rowOff>1310640</xdr:rowOff>
    </xdr:to>
    <xdr:sp macro="" textlink="">
      <xdr:nvSpPr>
        <xdr:cNvPr id="9" name="Line 16">
          <a:extLst>
            <a:ext uri="{FF2B5EF4-FFF2-40B4-BE49-F238E27FC236}">
              <a16:creationId xmlns:a16="http://schemas.microsoft.com/office/drawing/2014/main" id="{67F77094-6CAF-4E76-8C6A-7EB2B5C4BEBF}"/>
            </a:ext>
          </a:extLst>
        </xdr:cNvPr>
        <xdr:cNvSpPr>
          <a:spLocks noChangeShapeType="1"/>
        </xdr:cNvSpPr>
      </xdr:nvSpPr>
      <xdr:spPr bwMode="auto">
        <a:xfrm>
          <a:off x="1844040" y="6400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1379220</xdr:colOff>
      <xdr:row>2</xdr:row>
      <xdr:rowOff>640080</xdr:rowOff>
    </xdr:from>
    <xdr:to>
      <xdr:col>1</xdr:col>
      <xdr:colOff>1379220</xdr:colOff>
      <xdr:row>2</xdr:row>
      <xdr:rowOff>1287780</xdr:rowOff>
    </xdr:to>
    <xdr:sp macro="" textlink="">
      <xdr:nvSpPr>
        <xdr:cNvPr id="10" name="Line 17">
          <a:extLst>
            <a:ext uri="{FF2B5EF4-FFF2-40B4-BE49-F238E27FC236}">
              <a16:creationId xmlns:a16="http://schemas.microsoft.com/office/drawing/2014/main" id="{F49D5F19-7F72-4935-820A-DF9833C182D2}"/>
            </a:ext>
          </a:extLst>
        </xdr:cNvPr>
        <xdr:cNvSpPr>
          <a:spLocks noChangeShapeType="1"/>
        </xdr:cNvSpPr>
      </xdr:nvSpPr>
      <xdr:spPr bwMode="auto">
        <a:xfrm>
          <a:off x="1844040" y="6400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784860</xdr:colOff>
      <xdr:row>2</xdr:row>
      <xdr:rowOff>632460</xdr:rowOff>
    </xdr:from>
    <xdr:to>
      <xdr:col>2</xdr:col>
      <xdr:colOff>2407920</xdr:colOff>
      <xdr:row>2</xdr:row>
      <xdr:rowOff>632460</xdr:rowOff>
    </xdr:to>
    <xdr:sp macro="" textlink="">
      <xdr:nvSpPr>
        <xdr:cNvPr id="11" name="Line 19">
          <a:extLst>
            <a:ext uri="{FF2B5EF4-FFF2-40B4-BE49-F238E27FC236}">
              <a16:creationId xmlns:a16="http://schemas.microsoft.com/office/drawing/2014/main" id="{252F8EDE-C2CA-49EB-9027-095B37F0EFE8}"/>
            </a:ext>
          </a:extLst>
        </xdr:cNvPr>
        <xdr:cNvSpPr>
          <a:spLocks noChangeShapeType="1"/>
        </xdr:cNvSpPr>
      </xdr:nvSpPr>
      <xdr:spPr bwMode="auto">
        <a:xfrm>
          <a:off x="2628900" y="640080"/>
          <a:ext cx="1371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784860</xdr:colOff>
      <xdr:row>2</xdr:row>
      <xdr:rowOff>1295400</xdr:rowOff>
    </xdr:from>
    <xdr:to>
      <xdr:col>2</xdr:col>
      <xdr:colOff>2407920</xdr:colOff>
      <xdr:row>2</xdr:row>
      <xdr:rowOff>1303020</xdr:rowOff>
    </xdr:to>
    <xdr:sp macro="" textlink="">
      <xdr:nvSpPr>
        <xdr:cNvPr id="12" name="Line 20">
          <a:extLst>
            <a:ext uri="{FF2B5EF4-FFF2-40B4-BE49-F238E27FC236}">
              <a16:creationId xmlns:a16="http://schemas.microsoft.com/office/drawing/2014/main" id="{BF0AF533-D038-4795-A68A-54F16DDCB32D}"/>
            </a:ext>
          </a:extLst>
        </xdr:cNvPr>
        <xdr:cNvSpPr>
          <a:spLocks noChangeShapeType="1"/>
        </xdr:cNvSpPr>
      </xdr:nvSpPr>
      <xdr:spPr bwMode="auto">
        <a:xfrm flipV="1">
          <a:off x="2628900" y="640080"/>
          <a:ext cx="1371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2392680</xdr:colOff>
      <xdr:row>2</xdr:row>
      <xdr:rowOff>571500</xdr:rowOff>
    </xdr:from>
    <xdr:to>
      <xdr:col>2</xdr:col>
      <xdr:colOff>2400300</xdr:colOff>
      <xdr:row>2</xdr:row>
      <xdr:rowOff>1325880</xdr:rowOff>
    </xdr:to>
    <xdr:sp macro="" textlink="">
      <xdr:nvSpPr>
        <xdr:cNvPr id="13" name="Line 21">
          <a:extLst>
            <a:ext uri="{FF2B5EF4-FFF2-40B4-BE49-F238E27FC236}">
              <a16:creationId xmlns:a16="http://schemas.microsoft.com/office/drawing/2014/main" id="{C4BF08B3-8212-43A2-8900-C6823E3075DB}"/>
            </a:ext>
          </a:extLst>
        </xdr:cNvPr>
        <xdr:cNvSpPr>
          <a:spLocks noChangeShapeType="1"/>
        </xdr:cNvSpPr>
      </xdr:nvSpPr>
      <xdr:spPr bwMode="auto">
        <a:xfrm>
          <a:off x="2766060" y="6400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792480</xdr:colOff>
      <xdr:row>6</xdr:row>
      <xdr:rowOff>655320</xdr:rowOff>
    </xdr:from>
    <xdr:to>
      <xdr:col>1</xdr:col>
      <xdr:colOff>2407920</xdr:colOff>
      <xdr:row>6</xdr:row>
      <xdr:rowOff>655320</xdr:rowOff>
    </xdr:to>
    <xdr:sp macro="" textlink="">
      <xdr:nvSpPr>
        <xdr:cNvPr id="14" name="Line 29">
          <a:extLst>
            <a:ext uri="{FF2B5EF4-FFF2-40B4-BE49-F238E27FC236}">
              <a16:creationId xmlns:a16="http://schemas.microsoft.com/office/drawing/2014/main" id="{EEA77DD3-2DA6-495D-B1E0-4CD8ECB44E4D}"/>
            </a:ext>
          </a:extLst>
        </xdr:cNvPr>
        <xdr:cNvSpPr>
          <a:spLocks noChangeShapeType="1"/>
        </xdr:cNvSpPr>
      </xdr:nvSpPr>
      <xdr:spPr bwMode="auto">
        <a:xfrm flipV="1">
          <a:off x="1714500" y="1280160"/>
          <a:ext cx="1295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2423160</xdr:colOff>
      <xdr:row>14</xdr:row>
      <xdr:rowOff>281940</xdr:rowOff>
    </xdr:from>
    <xdr:to>
      <xdr:col>0</xdr:col>
      <xdr:colOff>2430780</xdr:colOff>
      <xdr:row>14</xdr:row>
      <xdr:rowOff>1310640</xdr:rowOff>
    </xdr:to>
    <xdr:sp macro="" textlink="">
      <xdr:nvSpPr>
        <xdr:cNvPr id="15" name="Line 56">
          <a:extLst>
            <a:ext uri="{FF2B5EF4-FFF2-40B4-BE49-F238E27FC236}">
              <a16:creationId xmlns:a16="http://schemas.microsoft.com/office/drawing/2014/main" id="{3C64484E-94AD-4ACC-A04F-ADA8E47CD07B}"/>
            </a:ext>
          </a:extLst>
        </xdr:cNvPr>
        <xdr:cNvSpPr>
          <a:spLocks noChangeShapeType="1"/>
        </xdr:cNvSpPr>
      </xdr:nvSpPr>
      <xdr:spPr bwMode="auto">
        <a:xfrm>
          <a:off x="92202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1059180</xdr:colOff>
      <xdr:row>18</xdr:row>
      <xdr:rowOff>655320</xdr:rowOff>
    </xdr:from>
    <xdr:to>
      <xdr:col>0</xdr:col>
      <xdr:colOff>1066800</xdr:colOff>
      <xdr:row>18</xdr:row>
      <xdr:rowOff>662940</xdr:rowOff>
    </xdr:to>
    <xdr:sp macro="" textlink="">
      <xdr:nvSpPr>
        <xdr:cNvPr id="16" name="Line 72">
          <a:extLst>
            <a:ext uri="{FF2B5EF4-FFF2-40B4-BE49-F238E27FC236}">
              <a16:creationId xmlns:a16="http://schemas.microsoft.com/office/drawing/2014/main" id="{67644491-1FE0-4BBA-AAE7-866EA1635A89}"/>
            </a:ext>
          </a:extLst>
        </xdr:cNvPr>
        <xdr:cNvSpPr>
          <a:spLocks noChangeShapeType="1"/>
        </xdr:cNvSpPr>
      </xdr:nvSpPr>
      <xdr:spPr bwMode="auto">
        <a:xfrm flipV="1">
          <a:off x="92202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701040</xdr:colOff>
      <xdr:row>18</xdr:row>
      <xdr:rowOff>1303020</xdr:rowOff>
    </xdr:from>
    <xdr:to>
      <xdr:col>1</xdr:col>
      <xdr:colOff>2461260</xdr:colOff>
      <xdr:row>18</xdr:row>
      <xdr:rowOff>1303020</xdr:rowOff>
    </xdr:to>
    <xdr:sp macro="" textlink="">
      <xdr:nvSpPr>
        <xdr:cNvPr id="17" name="Line 75">
          <a:extLst>
            <a:ext uri="{FF2B5EF4-FFF2-40B4-BE49-F238E27FC236}">
              <a16:creationId xmlns:a16="http://schemas.microsoft.com/office/drawing/2014/main" id="{F714186F-C1CD-48FB-918A-A5BE154DE3EC}"/>
            </a:ext>
          </a:extLst>
        </xdr:cNvPr>
        <xdr:cNvSpPr>
          <a:spLocks noChangeShapeType="1"/>
        </xdr:cNvSpPr>
      </xdr:nvSpPr>
      <xdr:spPr bwMode="auto">
        <a:xfrm flipV="1">
          <a:off x="1623060" y="3200400"/>
          <a:ext cx="2209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2446020</xdr:colOff>
      <xdr:row>18</xdr:row>
      <xdr:rowOff>571500</xdr:rowOff>
    </xdr:from>
    <xdr:to>
      <xdr:col>1</xdr:col>
      <xdr:colOff>2453640</xdr:colOff>
      <xdr:row>18</xdr:row>
      <xdr:rowOff>1325880</xdr:rowOff>
    </xdr:to>
    <xdr:sp macro="" textlink="">
      <xdr:nvSpPr>
        <xdr:cNvPr id="18" name="Line 76">
          <a:extLst>
            <a:ext uri="{FF2B5EF4-FFF2-40B4-BE49-F238E27FC236}">
              <a16:creationId xmlns:a16="http://schemas.microsoft.com/office/drawing/2014/main" id="{CDFB2AAF-9AD5-4AD6-8E4B-E8B51E7E57BC}"/>
            </a:ext>
          </a:extLst>
        </xdr:cNvPr>
        <xdr:cNvSpPr>
          <a:spLocks noChangeShapeType="1"/>
        </xdr:cNvSpPr>
      </xdr:nvSpPr>
      <xdr:spPr bwMode="auto">
        <a:xfrm>
          <a:off x="184404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1432560</xdr:colOff>
      <xdr:row>18</xdr:row>
      <xdr:rowOff>662940</xdr:rowOff>
    </xdr:from>
    <xdr:to>
      <xdr:col>1</xdr:col>
      <xdr:colOff>1432560</xdr:colOff>
      <xdr:row>18</xdr:row>
      <xdr:rowOff>1310640</xdr:rowOff>
    </xdr:to>
    <xdr:sp macro="" textlink="">
      <xdr:nvSpPr>
        <xdr:cNvPr id="19" name="Line 77">
          <a:extLst>
            <a:ext uri="{FF2B5EF4-FFF2-40B4-BE49-F238E27FC236}">
              <a16:creationId xmlns:a16="http://schemas.microsoft.com/office/drawing/2014/main" id="{A9E93559-A889-4BFA-AAF2-151485F028D3}"/>
            </a:ext>
          </a:extLst>
        </xdr:cNvPr>
        <xdr:cNvSpPr>
          <a:spLocks noChangeShapeType="1"/>
        </xdr:cNvSpPr>
      </xdr:nvSpPr>
      <xdr:spPr bwMode="auto">
        <a:xfrm>
          <a:off x="184404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1409700</xdr:colOff>
      <xdr:row>22</xdr:row>
      <xdr:rowOff>441960</xdr:rowOff>
    </xdr:from>
    <xdr:to>
      <xdr:col>1</xdr:col>
      <xdr:colOff>2407920</xdr:colOff>
      <xdr:row>22</xdr:row>
      <xdr:rowOff>883920</xdr:rowOff>
    </xdr:to>
    <xdr:sp macro="" textlink="">
      <xdr:nvSpPr>
        <xdr:cNvPr id="20" name="Line 89">
          <a:extLst>
            <a:ext uri="{FF2B5EF4-FFF2-40B4-BE49-F238E27FC236}">
              <a16:creationId xmlns:a16="http://schemas.microsoft.com/office/drawing/2014/main" id="{6511876D-1023-4C1C-8144-566BE311A438}"/>
            </a:ext>
          </a:extLst>
        </xdr:cNvPr>
        <xdr:cNvSpPr>
          <a:spLocks noChangeShapeType="1"/>
        </xdr:cNvSpPr>
      </xdr:nvSpPr>
      <xdr:spPr bwMode="auto">
        <a:xfrm flipV="1">
          <a:off x="184404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1394460</xdr:colOff>
      <xdr:row>22</xdr:row>
      <xdr:rowOff>899160</xdr:rowOff>
    </xdr:from>
    <xdr:to>
      <xdr:col>2</xdr:col>
      <xdr:colOff>1394460</xdr:colOff>
      <xdr:row>22</xdr:row>
      <xdr:rowOff>1318260</xdr:rowOff>
    </xdr:to>
    <xdr:sp macro="" textlink="">
      <xdr:nvSpPr>
        <xdr:cNvPr id="21" name="Line 97">
          <a:extLst>
            <a:ext uri="{FF2B5EF4-FFF2-40B4-BE49-F238E27FC236}">
              <a16:creationId xmlns:a16="http://schemas.microsoft.com/office/drawing/2014/main" id="{5E18AB82-AAFC-490A-81F4-DE2B2023E6AB}"/>
            </a:ext>
          </a:extLst>
        </xdr:cNvPr>
        <xdr:cNvSpPr>
          <a:spLocks noChangeShapeType="1"/>
        </xdr:cNvSpPr>
      </xdr:nvSpPr>
      <xdr:spPr bwMode="auto">
        <a:xfrm>
          <a:off x="276606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388620</xdr:colOff>
      <xdr:row>2</xdr:row>
      <xdr:rowOff>1280160</xdr:rowOff>
    </xdr:from>
    <xdr:to>
      <xdr:col>0</xdr:col>
      <xdr:colOff>861060</xdr:colOff>
      <xdr:row>2</xdr:row>
      <xdr:rowOff>1280160</xdr:rowOff>
    </xdr:to>
    <xdr:sp macro="" textlink="">
      <xdr:nvSpPr>
        <xdr:cNvPr id="22" name="Line 100">
          <a:extLst>
            <a:ext uri="{FF2B5EF4-FFF2-40B4-BE49-F238E27FC236}">
              <a16:creationId xmlns:a16="http://schemas.microsoft.com/office/drawing/2014/main" id="{F6E917EE-4A41-49BE-A7E2-41A9FF9D4D5C}"/>
            </a:ext>
          </a:extLst>
        </xdr:cNvPr>
        <xdr:cNvSpPr>
          <a:spLocks noChangeShapeType="1"/>
        </xdr:cNvSpPr>
      </xdr:nvSpPr>
      <xdr:spPr bwMode="auto">
        <a:xfrm flipH="1">
          <a:off x="388620" y="64008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861060</xdr:colOff>
      <xdr:row>2</xdr:row>
      <xdr:rowOff>190500</xdr:rowOff>
    </xdr:from>
    <xdr:to>
      <xdr:col>0</xdr:col>
      <xdr:colOff>868680</xdr:colOff>
      <xdr:row>2</xdr:row>
      <xdr:rowOff>1303020</xdr:rowOff>
    </xdr:to>
    <xdr:sp macro="" textlink="">
      <xdr:nvSpPr>
        <xdr:cNvPr id="23" name="Line 101">
          <a:extLst>
            <a:ext uri="{FF2B5EF4-FFF2-40B4-BE49-F238E27FC236}">
              <a16:creationId xmlns:a16="http://schemas.microsoft.com/office/drawing/2014/main" id="{D8321286-7DEB-4345-B78A-4AD57ED6928B}"/>
            </a:ext>
          </a:extLst>
        </xdr:cNvPr>
        <xdr:cNvSpPr>
          <a:spLocks noChangeShapeType="1"/>
        </xdr:cNvSpPr>
      </xdr:nvSpPr>
      <xdr:spPr bwMode="auto">
        <a:xfrm>
          <a:off x="861060" y="640080"/>
          <a:ext cx="76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419100</xdr:colOff>
      <xdr:row>2</xdr:row>
      <xdr:rowOff>632460</xdr:rowOff>
    </xdr:from>
    <xdr:to>
      <xdr:col>0</xdr:col>
      <xdr:colOff>868680</xdr:colOff>
      <xdr:row>2</xdr:row>
      <xdr:rowOff>640080</xdr:rowOff>
    </xdr:to>
    <xdr:sp macro="" textlink="">
      <xdr:nvSpPr>
        <xdr:cNvPr id="24" name="Line 102">
          <a:extLst>
            <a:ext uri="{FF2B5EF4-FFF2-40B4-BE49-F238E27FC236}">
              <a16:creationId xmlns:a16="http://schemas.microsoft.com/office/drawing/2014/main" id="{B846F7F3-13CE-413A-8A96-752A6A1A28EE}"/>
            </a:ext>
          </a:extLst>
        </xdr:cNvPr>
        <xdr:cNvSpPr>
          <a:spLocks noChangeShapeType="1"/>
        </xdr:cNvSpPr>
      </xdr:nvSpPr>
      <xdr:spPr bwMode="auto">
        <a:xfrm flipH="1">
          <a:off x="419100" y="64008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495300</xdr:colOff>
      <xdr:row>2</xdr:row>
      <xdr:rowOff>647700</xdr:rowOff>
    </xdr:from>
    <xdr:to>
      <xdr:col>0</xdr:col>
      <xdr:colOff>876300</xdr:colOff>
      <xdr:row>2</xdr:row>
      <xdr:rowOff>883920</xdr:rowOff>
    </xdr:to>
    <xdr:sp macro="" textlink="">
      <xdr:nvSpPr>
        <xdr:cNvPr id="25" name="Line 106">
          <a:extLst>
            <a:ext uri="{FF2B5EF4-FFF2-40B4-BE49-F238E27FC236}">
              <a16:creationId xmlns:a16="http://schemas.microsoft.com/office/drawing/2014/main" id="{6FB4D60C-809A-48FD-BB27-E44EBD1D4881}"/>
            </a:ext>
          </a:extLst>
        </xdr:cNvPr>
        <xdr:cNvSpPr>
          <a:spLocks noChangeShapeType="1"/>
        </xdr:cNvSpPr>
      </xdr:nvSpPr>
      <xdr:spPr bwMode="auto">
        <a:xfrm flipH="1">
          <a:off x="495300" y="640080"/>
          <a:ext cx="3810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876300</xdr:colOff>
      <xdr:row>2</xdr:row>
      <xdr:rowOff>266700</xdr:rowOff>
    </xdr:from>
    <xdr:to>
      <xdr:col>1</xdr:col>
      <xdr:colOff>1363980</xdr:colOff>
      <xdr:row>2</xdr:row>
      <xdr:rowOff>640080</xdr:rowOff>
    </xdr:to>
    <xdr:sp macro="" textlink="">
      <xdr:nvSpPr>
        <xdr:cNvPr id="26" name="Line 107">
          <a:extLst>
            <a:ext uri="{FF2B5EF4-FFF2-40B4-BE49-F238E27FC236}">
              <a16:creationId xmlns:a16="http://schemas.microsoft.com/office/drawing/2014/main" id="{00574BC8-2E75-4D38-A626-F3E2756F2C6A}"/>
            </a:ext>
          </a:extLst>
        </xdr:cNvPr>
        <xdr:cNvSpPr>
          <a:spLocks noChangeShapeType="1"/>
        </xdr:cNvSpPr>
      </xdr:nvSpPr>
      <xdr:spPr bwMode="auto">
        <a:xfrm flipH="1" flipV="1">
          <a:off x="1798320" y="640080"/>
          <a:ext cx="457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777240</xdr:colOff>
      <xdr:row>2</xdr:row>
      <xdr:rowOff>243840</xdr:rowOff>
    </xdr:from>
    <xdr:to>
      <xdr:col>2</xdr:col>
      <xdr:colOff>1424940</xdr:colOff>
      <xdr:row>2</xdr:row>
      <xdr:rowOff>655320</xdr:rowOff>
    </xdr:to>
    <xdr:sp macro="" textlink="">
      <xdr:nvSpPr>
        <xdr:cNvPr id="27" name="Line 108">
          <a:extLst>
            <a:ext uri="{FF2B5EF4-FFF2-40B4-BE49-F238E27FC236}">
              <a16:creationId xmlns:a16="http://schemas.microsoft.com/office/drawing/2014/main" id="{5FF2DF92-77BC-412D-9CE1-67F9A51D51E4}"/>
            </a:ext>
          </a:extLst>
        </xdr:cNvPr>
        <xdr:cNvSpPr>
          <a:spLocks noChangeShapeType="1"/>
        </xdr:cNvSpPr>
      </xdr:nvSpPr>
      <xdr:spPr bwMode="auto">
        <a:xfrm flipH="1" flipV="1">
          <a:off x="2621280" y="640080"/>
          <a:ext cx="1447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1394460</xdr:colOff>
      <xdr:row>2</xdr:row>
      <xdr:rowOff>632460</xdr:rowOff>
    </xdr:from>
    <xdr:to>
      <xdr:col>2</xdr:col>
      <xdr:colOff>2407920</xdr:colOff>
      <xdr:row>2</xdr:row>
      <xdr:rowOff>1295400</xdr:rowOff>
    </xdr:to>
    <xdr:sp macro="" textlink="">
      <xdr:nvSpPr>
        <xdr:cNvPr id="28" name="Line 109">
          <a:extLst>
            <a:ext uri="{FF2B5EF4-FFF2-40B4-BE49-F238E27FC236}">
              <a16:creationId xmlns:a16="http://schemas.microsoft.com/office/drawing/2014/main" id="{05C7E16A-6157-4271-A9A4-36ABDB367EFA}"/>
            </a:ext>
          </a:extLst>
        </xdr:cNvPr>
        <xdr:cNvSpPr>
          <a:spLocks noChangeShapeType="1"/>
        </xdr:cNvSpPr>
      </xdr:nvSpPr>
      <xdr:spPr bwMode="auto">
        <a:xfrm flipH="1" flipV="1">
          <a:off x="2766060" y="6400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777240</xdr:colOff>
      <xdr:row>6</xdr:row>
      <xdr:rowOff>655320</xdr:rowOff>
    </xdr:from>
    <xdr:to>
      <xdr:col>0</xdr:col>
      <xdr:colOff>2415540</xdr:colOff>
      <xdr:row>6</xdr:row>
      <xdr:rowOff>655320</xdr:rowOff>
    </xdr:to>
    <xdr:sp macro="" textlink="">
      <xdr:nvSpPr>
        <xdr:cNvPr id="29" name="Line 110">
          <a:extLst>
            <a:ext uri="{FF2B5EF4-FFF2-40B4-BE49-F238E27FC236}">
              <a16:creationId xmlns:a16="http://schemas.microsoft.com/office/drawing/2014/main" id="{7966A080-11BB-473A-9E42-AFC19684FF68}"/>
            </a:ext>
          </a:extLst>
        </xdr:cNvPr>
        <xdr:cNvSpPr>
          <a:spLocks noChangeShapeType="1"/>
        </xdr:cNvSpPr>
      </xdr:nvSpPr>
      <xdr:spPr bwMode="auto">
        <a:xfrm>
          <a:off x="777240" y="1280160"/>
          <a:ext cx="1447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777240</xdr:colOff>
      <xdr:row>6</xdr:row>
      <xdr:rowOff>1303020</xdr:rowOff>
    </xdr:from>
    <xdr:to>
      <xdr:col>0</xdr:col>
      <xdr:colOff>2430780</xdr:colOff>
      <xdr:row>6</xdr:row>
      <xdr:rowOff>1303020</xdr:rowOff>
    </xdr:to>
    <xdr:sp macro="" textlink="">
      <xdr:nvSpPr>
        <xdr:cNvPr id="30" name="Line 111">
          <a:extLst>
            <a:ext uri="{FF2B5EF4-FFF2-40B4-BE49-F238E27FC236}">
              <a16:creationId xmlns:a16="http://schemas.microsoft.com/office/drawing/2014/main" id="{D3E43913-876C-472E-ACD4-CE8B11298A39}"/>
            </a:ext>
          </a:extLst>
        </xdr:cNvPr>
        <xdr:cNvSpPr>
          <a:spLocks noChangeShapeType="1"/>
        </xdr:cNvSpPr>
      </xdr:nvSpPr>
      <xdr:spPr bwMode="auto">
        <a:xfrm flipV="1">
          <a:off x="777240" y="1280160"/>
          <a:ext cx="1447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2407920</xdr:colOff>
      <xdr:row>6</xdr:row>
      <xdr:rowOff>571500</xdr:rowOff>
    </xdr:from>
    <xdr:to>
      <xdr:col>0</xdr:col>
      <xdr:colOff>2415540</xdr:colOff>
      <xdr:row>6</xdr:row>
      <xdr:rowOff>1325880</xdr:rowOff>
    </xdr:to>
    <xdr:sp macro="" textlink="">
      <xdr:nvSpPr>
        <xdr:cNvPr id="31" name="Line 112">
          <a:extLst>
            <a:ext uri="{FF2B5EF4-FFF2-40B4-BE49-F238E27FC236}">
              <a16:creationId xmlns:a16="http://schemas.microsoft.com/office/drawing/2014/main" id="{D47C1F3A-8FC5-4355-A3ED-B1144E40C171}"/>
            </a:ext>
          </a:extLst>
        </xdr:cNvPr>
        <xdr:cNvSpPr>
          <a:spLocks noChangeShapeType="1"/>
        </xdr:cNvSpPr>
      </xdr:nvSpPr>
      <xdr:spPr bwMode="auto">
        <a:xfrm>
          <a:off x="92202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1402080</xdr:colOff>
      <xdr:row>6</xdr:row>
      <xdr:rowOff>662940</xdr:rowOff>
    </xdr:from>
    <xdr:to>
      <xdr:col>0</xdr:col>
      <xdr:colOff>1402080</xdr:colOff>
      <xdr:row>6</xdr:row>
      <xdr:rowOff>1310640</xdr:rowOff>
    </xdr:to>
    <xdr:sp macro="" textlink="">
      <xdr:nvSpPr>
        <xdr:cNvPr id="32" name="Line 113">
          <a:extLst>
            <a:ext uri="{FF2B5EF4-FFF2-40B4-BE49-F238E27FC236}">
              <a16:creationId xmlns:a16="http://schemas.microsoft.com/office/drawing/2014/main" id="{B90A8A20-3BD8-42ED-A0B4-D391921FE2D5}"/>
            </a:ext>
          </a:extLst>
        </xdr:cNvPr>
        <xdr:cNvSpPr>
          <a:spLocks noChangeShapeType="1"/>
        </xdr:cNvSpPr>
      </xdr:nvSpPr>
      <xdr:spPr bwMode="auto">
        <a:xfrm>
          <a:off x="92202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777240</xdr:colOff>
      <xdr:row>6</xdr:row>
      <xdr:rowOff>259080</xdr:rowOff>
    </xdr:from>
    <xdr:to>
      <xdr:col>0</xdr:col>
      <xdr:colOff>1409700</xdr:colOff>
      <xdr:row>6</xdr:row>
      <xdr:rowOff>670560</xdr:rowOff>
    </xdr:to>
    <xdr:sp macro="" textlink="">
      <xdr:nvSpPr>
        <xdr:cNvPr id="33" name="Line 115">
          <a:extLst>
            <a:ext uri="{FF2B5EF4-FFF2-40B4-BE49-F238E27FC236}">
              <a16:creationId xmlns:a16="http://schemas.microsoft.com/office/drawing/2014/main" id="{E6C69E3A-35AE-4368-88F9-EBA40261A2E0}"/>
            </a:ext>
          </a:extLst>
        </xdr:cNvPr>
        <xdr:cNvSpPr>
          <a:spLocks noChangeShapeType="1"/>
        </xdr:cNvSpPr>
      </xdr:nvSpPr>
      <xdr:spPr bwMode="auto">
        <a:xfrm flipH="1" flipV="1">
          <a:off x="777240" y="1280160"/>
          <a:ext cx="1447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1417320</xdr:colOff>
      <xdr:row>6</xdr:row>
      <xdr:rowOff>655320</xdr:rowOff>
    </xdr:from>
    <xdr:to>
      <xdr:col>0</xdr:col>
      <xdr:colOff>2423160</xdr:colOff>
      <xdr:row>6</xdr:row>
      <xdr:rowOff>1310640</xdr:rowOff>
    </xdr:to>
    <xdr:sp macro="" textlink="">
      <xdr:nvSpPr>
        <xdr:cNvPr id="34" name="Line 116">
          <a:extLst>
            <a:ext uri="{FF2B5EF4-FFF2-40B4-BE49-F238E27FC236}">
              <a16:creationId xmlns:a16="http://schemas.microsoft.com/office/drawing/2014/main" id="{CECD5333-A1AD-463A-9D49-504D73E5D852}"/>
            </a:ext>
          </a:extLst>
        </xdr:cNvPr>
        <xdr:cNvSpPr>
          <a:spLocks noChangeShapeType="1"/>
        </xdr:cNvSpPr>
      </xdr:nvSpPr>
      <xdr:spPr bwMode="auto">
        <a:xfrm>
          <a:off x="92202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777240</xdr:colOff>
      <xdr:row>6</xdr:row>
      <xdr:rowOff>1303020</xdr:rowOff>
    </xdr:from>
    <xdr:to>
      <xdr:col>1</xdr:col>
      <xdr:colOff>2423160</xdr:colOff>
      <xdr:row>6</xdr:row>
      <xdr:rowOff>1303020</xdr:rowOff>
    </xdr:to>
    <xdr:sp macro="" textlink="">
      <xdr:nvSpPr>
        <xdr:cNvPr id="35" name="Line 118">
          <a:extLst>
            <a:ext uri="{FF2B5EF4-FFF2-40B4-BE49-F238E27FC236}">
              <a16:creationId xmlns:a16="http://schemas.microsoft.com/office/drawing/2014/main" id="{0C6D8DC7-8A2B-4472-AE32-4542E2324427}"/>
            </a:ext>
          </a:extLst>
        </xdr:cNvPr>
        <xdr:cNvSpPr>
          <a:spLocks noChangeShapeType="1"/>
        </xdr:cNvSpPr>
      </xdr:nvSpPr>
      <xdr:spPr bwMode="auto">
        <a:xfrm flipV="1">
          <a:off x="1699260" y="1280160"/>
          <a:ext cx="1447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2407920</xdr:colOff>
      <xdr:row>6</xdr:row>
      <xdr:rowOff>571500</xdr:rowOff>
    </xdr:from>
    <xdr:to>
      <xdr:col>1</xdr:col>
      <xdr:colOff>2415540</xdr:colOff>
      <xdr:row>6</xdr:row>
      <xdr:rowOff>1325880</xdr:rowOff>
    </xdr:to>
    <xdr:sp macro="" textlink="">
      <xdr:nvSpPr>
        <xdr:cNvPr id="36" name="Line 119">
          <a:extLst>
            <a:ext uri="{FF2B5EF4-FFF2-40B4-BE49-F238E27FC236}">
              <a16:creationId xmlns:a16="http://schemas.microsoft.com/office/drawing/2014/main" id="{6CA54F9D-747A-439B-92A2-9E3456AE93DE}"/>
            </a:ext>
          </a:extLst>
        </xdr:cNvPr>
        <xdr:cNvSpPr>
          <a:spLocks noChangeShapeType="1"/>
        </xdr:cNvSpPr>
      </xdr:nvSpPr>
      <xdr:spPr bwMode="auto">
        <a:xfrm>
          <a:off x="184404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1394460</xdr:colOff>
      <xdr:row>6</xdr:row>
      <xdr:rowOff>662940</xdr:rowOff>
    </xdr:from>
    <xdr:to>
      <xdr:col>1</xdr:col>
      <xdr:colOff>1394460</xdr:colOff>
      <xdr:row>6</xdr:row>
      <xdr:rowOff>1310640</xdr:rowOff>
    </xdr:to>
    <xdr:sp macro="" textlink="">
      <xdr:nvSpPr>
        <xdr:cNvPr id="37" name="Line 120">
          <a:extLst>
            <a:ext uri="{FF2B5EF4-FFF2-40B4-BE49-F238E27FC236}">
              <a16:creationId xmlns:a16="http://schemas.microsoft.com/office/drawing/2014/main" id="{57EB60A9-C242-44BD-B73D-74000DCA1863}"/>
            </a:ext>
          </a:extLst>
        </xdr:cNvPr>
        <xdr:cNvSpPr>
          <a:spLocks noChangeShapeType="1"/>
        </xdr:cNvSpPr>
      </xdr:nvSpPr>
      <xdr:spPr bwMode="auto">
        <a:xfrm>
          <a:off x="184404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792480</xdr:colOff>
      <xdr:row>6</xdr:row>
      <xdr:rowOff>266700</xdr:rowOff>
    </xdr:from>
    <xdr:to>
      <xdr:col>1</xdr:col>
      <xdr:colOff>1379220</xdr:colOff>
      <xdr:row>6</xdr:row>
      <xdr:rowOff>662940</xdr:rowOff>
    </xdr:to>
    <xdr:sp macro="" textlink="">
      <xdr:nvSpPr>
        <xdr:cNvPr id="38" name="Line 122">
          <a:extLst>
            <a:ext uri="{FF2B5EF4-FFF2-40B4-BE49-F238E27FC236}">
              <a16:creationId xmlns:a16="http://schemas.microsoft.com/office/drawing/2014/main" id="{31EBC871-4024-4A47-A2CE-96113B8857E0}"/>
            </a:ext>
          </a:extLst>
        </xdr:cNvPr>
        <xdr:cNvSpPr>
          <a:spLocks noChangeShapeType="1"/>
        </xdr:cNvSpPr>
      </xdr:nvSpPr>
      <xdr:spPr bwMode="auto">
        <a:xfrm flipH="1" flipV="1">
          <a:off x="1714500" y="1280160"/>
          <a:ext cx="1295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1874520</xdr:colOff>
      <xdr:row>6</xdr:row>
      <xdr:rowOff>647700</xdr:rowOff>
    </xdr:from>
    <xdr:to>
      <xdr:col>1</xdr:col>
      <xdr:colOff>2400300</xdr:colOff>
      <xdr:row>6</xdr:row>
      <xdr:rowOff>1303020</xdr:rowOff>
    </xdr:to>
    <xdr:sp macro="" textlink="">
      <xdr:nvSpPr>
        <xdr:cNvPr id="39" name="Line 123">
          <a:extLst>
            <a:ext uri="{FF2B5EF4-FFF2-40B4-BE49-F238E27FC236}">
              <a16:creationId xmlns:a16="http://schemas.microsoft.com/office/drawing/2014/main" id="{BB2605DE-256D-4CB4-9AC3-B70F133A73E0}"/>
            </a:ext>
          </a:extLst>
        </xdr:cNvPr>
        <xdr:cNvSpPr>
          <a:spLocks noChangeShapeType="1"/>
        </xdr:cNvSpPr>
      </xdr:nvSpPr>
      <xdr:spPr bwMode="auto">
        <a:xfrm flipH="1">
          <a:off x="184404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1394460</xdr:colOff>
      <xdr:row>6</xdr:row>
      <xdr:rowOff>655320</xdr:rowOff>
    </xdr:from>
    <xdr:to>
      <xdr:col>1</xdr:col>
      <xdr:colOff>1874520</xdr:colOff>
      <xdr:row>6</xdr:row>
      <xdr:rowOff>1303020</xdr:rowOff>
    </xdr:to>
    <xdr:sp macro="" textlink="">
      <xdr:nvSpPr>
        <xdr:cNvPr id="40" name="Line 125">
          <a:extLst>
            <a:ext uri="{FF2B5EF4-FFF2-40B4-BE49-F238E27FC236}">
              <a16:creationId xmlns:a16="http://schemas.microsoft.com/office/drawing/2014/main" id="{5287028B-6324-494F-81BB-692AAE538680}"/>
            </a:ext>
          </a:extLst>
        </xdr:cNvPr>
        <xdr:cNvSpPr>
          <a:spLocks noChangeShapeType="1"/>
        </xdr:cNvSpPr>
      </xdr:nvSpPr>
      <xdr:spPr bwMode="auto">
        <a:xfrm>
          <a:off x="184404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723900</xdr:colOff>
      <xdr:row>6</xdr:row>
      <xdr:rowOff>655320</xdr:rowOff>
    </xdr:from>
    <xdr:to>
      <xdr:col>2</xdr:col>
      <xdr:colOff>2415540</xdr:colOff>
      <xdr:row>6</xdr:row>
      <xdr:rowOff>655320</xdr:rowOff>
    </xdr:to>
    <xdr:sp macro="" textlink="">
      <xdr:nvSpPr>
        <xdr:cNvPr id="41" name="Line 126">
          <a:extLst>
            <a:ext uri="{FF2B5EF4-FFF2-40B4-BE49-F238E27FC236}">
              <a16:creationId xmlns:a16="http://schemas.microsoft.com/office/drawing/2014/main" id="{7553E905-4BA1-425B-A191-5696FB1F1F48}"/>
            </a:ext>
          </a:extLst>
        </xdr:cNvPr>
        <xdr:cNvSpPr>
          <a:spLocks noChangeShapeType="1"/>
        </xdr:cNvSpPr>
      </xdr:nvSpPr>
      <xdr:spPr bwMode="auto">
        <a:xfrm>
          <a:off x="2567940" y="1280160"/>
          <a:ext cx="198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723900</xdr:colOff>
      <xdr:row>6</xdr:row>
      <xdr:rowOff>1303020</xdr:rowOff>
    </xdr:from>
    <xdr:to>
      <xdr:col>2</xdr:col>
      <xdr:colOff>2415540</xdr:colOff>
      <xdr:row>6</xdr:row>
      <xdr:rowOff>1303020</xdr:rowOff>
    </xdr:to>
    <xdr:sp macro="" textlink="">
      <xdr:nvSpPr>
        <xdr:cNvPr id="42" name="Line 127">
          <a:extLst>
            <a:ext uri="{FF2B5EF4-FFF2-40B4-BE49-F238E27FC236}">
              <a16:creationId xmlns:a16="http://schemas.microsoft.com/office/drawing/2014/main" id="{BF116E2D-E42B-4357-8D38-CCF549861204}"/>
            </a:ext>
          </a:extLst>
        </xdr:cNvPr>
        <xdr:cNvSpPr>
          <a:spLocks noChangeShapeType="1"/>
        </xdr:cNvSpPr>
      </xdr:nvSpPr>
      <xdr:spPr bwMode="auto">
        <a:xfrm flipV="1">
          <a:off x="2567940" y="1280160"/>
          <a:ext cx="198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2407920</xdr:colOff>
      <xdr:row>6</xdr:row>
      <xdr:rowOff>571500</xdr:rowOff>
    </xdr:from>
    <xdr:to>
      <xdr:col>2</xdr:col>
      <xdr:colOff>2415540</xdr:colOff>
      <xdr:row>6</xdr:row>
      <xdr:rowOff>1325880</xdr:rowOff>
    </xdr:to>
    <xdr:sp macro="" textlink="">
      <xdr:nvSpPr>
        <xdr:cNvPr id="43" name="Line 128">
          <a:extLst>
            <a:ext uri="{FF2B5EF4-FFF2-40B4-BE49-F238E27FC236}">
              <a16:creationId xmlns:a16="http://schemas.microsoft.com/office/drawing/2014/main" id="{FE4ED0E5-5ABA-4C3E-BB8C-6170627B9626}"/>
            </a:ext>
          </a:extLst>
        </xdr:cNvPr>
        <xdr:cNvSpPr>
          <a:spLocks noChangeShapeType="1"/>
        </xdr:cNvSpPr>
      </xdr:nvSpPr>
      <xdr:spPr bwMode="auto">
        <a:xfrm>
          <a:off x="276606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1394460</xdr:colOff>
      <xdr:row>6</xdr:row>
      <xdr:rowOff>662940</xdr:rowOff>
    </xdr:from>
    <xdr:to>
      <xdr:col>2</xdr:col>
      <xdr:colOff>1394460</xdr:colOff>
      <xdr:row>6</xdr:row>
      <xdr:rowOff>1310640</xdr:rowOff>
    </xdr:to>
    <xdr:sp macro="" textlink="">
      <xdr:nvSpPr>
        <xdr:cNvPr id="44" name="Line 129">
          <a:extLst>
            <a:ext uri="{FF2B5EF4-FFF2-40B4-BE49-F238E27FC236}">
              <a16:creationId xmlns:a16="http://schemas.microsoft.com/office/drawing/2014/main" id="{124AF951-3511-4B63-A3BD-18F38E94201B}"/>
            </a:ext>
          </a:extLst>
        </xdr:cNvPr>
        <xdr:cNvSpPr>
          <a:spLocks noChangeShapeType="1"/>
        </xdr:cNvSpPr>
      </xdr:nvSpPr>
      <xdr:spPr bwMode="auto">
        <a:xfrm>
          <a:off x="276606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723900</xdr:colOff>
      <xdr:row>6</xdr:row>
      <xdr:rowOff>259080</xdr:rowOff>
    </xdr:from>
    <xdr:to>
      <xdr:col>2</xdr:col>
      <xdr:colOff>1386840</xdr:colOff>
      <xdr:row>6</xdr:row>
      <xdr:rowOff>655320</xdr:rowOff>
    </xdr:to>
    <xdr:sp macro="" textlink="">
      <xdr:nvSpPr>
        <xdr:cNvPr id="45" name="Line 131">
          <a:extLst>
            <a:ext uri="{FF2B5EF4-FFF2-40B4-BE49-F238E27FC236}">
              <a16:creationId xmlns:a16="http://schemas.microsoft.com/office/drawing/2014/main" id="{F51F4F59-A898-459C-A150-62AD02DEAC1E}"/>
            </a:ext>
          </a:extLst>
        </xdr:cNvPr>
        <xdr:cNvSpPr>
          <a:spLocks noChangeShapeType="1"/>
        </xdr:cNvSpPr>
      </xdr:nvSpPr>
      <xdr:spPr bwMode="auto">
        <a:xfrm flipH="1" flipV="1">
          <a:off x="2567940" y="1280160"/>
          <a:ext cx="198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1394460</xdr:colOff>
      <xdr:row>6</xdr:row>
      <xdr:rowOff>655320</xdr:rowOff>
    </xdr:from>
    <xdr:to>
      <xdr:col>2</xdr:col>
      <xdr:colOff>1897380</xdr:colOff>
      <xdr:row>6</xdr:row>
      <xdr:rowOff>1303020</xdr:rowOff>
    </xdr:to>
    <xdr:sp macro="" textlink="">
      <xdr:nvSpPr>
        <xdr:cNvPr id="46" name="Line 132">
          <a:extLst>
            <a:ext uri="{FF2B5EF4-FFF2-40B4-BE49-F238E27FC236}">
              <a16:creationId xmlns:a16="http://schemas.microsoft.com/office/drawing/2014/main" id="{25C72013-3A54-43E9-B1DE-5901F41DF6D0}"/>
            </a:ext>
          </a:extLst>
        </xdr:cNvPr>
        <xdr:cNvSpPr>
          <a:spLocks noChangeShapeType="1"/>
        </xdr:cNvSpPr>
      </xdr:nvSpPr>
      <xdr:spPr bwMode="auto">
        <a:xfrm flipV="1">
          <a:off x="276606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1874520</xdr:colOff>
      <xdr:row>6</xdr:row>
      <xdr:rowOff>655320</xdr:rowOff>
    </xdr:from>
    <xdr:to>
      <xdr:col>2</xdr:col>
      <xdr:colOff>2407920</xdr:colOff>
      <xdr:row>6</xdr:row>
      <xdr:rowOff>1310640</xdr:rowOff>
    </xdr:to>
    <xdr:sp macro="" textlink="">
      <xdr:nvSpPr>
        <xdr:cNvPr id="47" name="Line 133">
          <a:extLst>
            <a:ext uri="{FF2B5EF4-FFF2-40B4-BE49-F238E27FC236}">
              <a16:creationId xmlns:a16="http://schemas.microsoft.com/office/drawing/2014/main" id="{45570806-DB32-4AFD-9B9F-5044D3DCEEEF}"/>
            </a:ext>
          </a:extLst>
        </xdr:cNvPr>
        <xdr:cNvSpPr>
          <a:spLocks noChangeShapeType="1"/>
        </xdr:cNvSpPr>
      </xdr:nvSpPr>
      <xdr:spPr bwMode="auto">
        <a:xfrm>
          <a:off x="276606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899160</xdr:colOff>
      <xdr:row>10</xdr:row>
      <xdr:rowOff>655320</xdr:rowOff>
    </xdr:from>
    <xdr:to>
      <xdr:col>0</xdr:col>
      <xdr:colOff>2430780</xdr:colOff>
      <xdr:row>10</xdr:row>
      <xdr:rowOff>655320</xdr:rowOff>
    </xdr:to>
    <xdr:sp macro="" textlink="">
      <xdr:nvSpPr>
        <xdr:cNvPr id="48" name="Line 134">
          <a:extLst>
            <a:ext uri="{FF2B5EF4-FFF2-40B4-BE49-F238E27FC236}">
              <a16:creationId xmlns:a16="http://schemas.microsoft.com/office/drawing/2014/main" id="{025B3B15-A03D-4C82-B92D-BD277BB25FF1}"/>
            </a:ext>
          </a:extLst>
        </xdr:cNvPr>
        <xdr:cNvSpPr>
          <a:spLocks noChangeShapeType="1"/>
        </xdr:cNvSpPr>
      </xdr:nvSpPr>
      <xdr:spPr bwMode="auto">
        <a:xfrm>
          <a:off x="899160" y="1920240"/>
          <a:ext cx="228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914400</xdr:colOff>
      <xdr:row>10</xdr:row>
      <xdr:rowOff>1303020</xdr:rowOff>
    </xdr:from>
    <xdr:to>
      <xdr:col>0</xdr:col>
      <xdr:colOff>2446020</xdr:colOff>
      <xdr:row>10</xdr:row>
      <xdr:rowOff>1303020</xdr:rowOff>
    </xdr:to>
    <xdr:sp macro="" textlink="">
      <xdr:nvSpPr>
        <xdr:cNvPr id="49" name="Line 135">
          <a:extLst>
            <a:ext uri="{FF2B5EF4-FFF2-40B4-BE49-F238E27FC236}">
              <a16:creationId xmlns:a16="http://schemas.microsoft.com/office/drawing/2014/main" id="{11824CE6-6B5D-48E7-B431-74A38054C17F}"/>
            </a:ext>
          </a:extLst>
        </xdr:cNvPr>
        <xdr:cNvSpPr>
          <a:spLocks noChangeShapeType="1"/>
        </xdr:cNvSpPr>
      </xdr:nvSpPr>
      <xdr:spPr bwMode="auto">
        <a:xfrm>
          <a:off x="914400" y="1920240"/>
          <a:ext cx="76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2423160</xdr:colOff>
      <xdr:row>10</xdr:row>
      <xdr:rowOff>571500</xdr:rowOff>
    </xdr:from>
    <xdr:to>
      <xdr:col>0</xdr:col>
      <xdr:colOff>2430780</xdr:colOff>
      <xdr:row>10</xdr:row>
      <xdr:rowOff>1325880</xdr:rowOff>
    </xdr:to>
    <xdr:sp macro="" textlink="">
      <xdr:nvSpPr>
        <xdr:cNvPr id="50" name="Line 136">
          <a:extLst>
            <a:ext uri="{FF2B5EF4-FFF2-40B4-BE49-F238E27FC236}">
              <a16:creationId xmlns:a16="http://schemas.microsoft.com/office/drawing/2014/main" id="{B74CA9A8-BFB8-488E-B8E9-4B334D70FBDD}"/>
            </a:ext>
          </a:extLst>
        </xdr:cNvPr>
        <xdr:cNvSpPr>
          <a:spLocks noChangeShapeType="1"/>
        </xdr:cNvSpPr>
      </xdr:nvSpPr>
      <xdr:spPr bwMode="auto">
        <a:xfrm>
          <a:off x="92202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1417320</xdr:colOff>
      <xdr:row>10</xdr:row>
      <xdr:rowOff>662940</xdr:rowOff>
    </xdr:from>
    <xdr:to>
      <xdr:col>0</xdr:col>
      <xdr:colOff>1417320</xdr:colOff>
      <xdr:row>10</xdr:row>
      <xdr:rowOff>1310640</xdr:rowOff>
    </xdr:to>
    <xdr:sp macro="" textlink="">
      <xdr:nvSpPr>
        <xdr:cNvPr id="51" name="Line 137">
          <a:extLst>
            <a:ext uri="{FF2B5EF4-FFF2-40B4-BE49-F238E27FC236}">
              <a16:creationId xmlns:a16="http://schemas.microsoft.com/office/drawing/2014/main" id="{F8373B0E-DF93-46C6-AF08-73BEEABFEA8E}"/>
            </a:ext>
          </a:extLst>
        </xdr:cNvPr>
        <xdr:cNvSpPr>
          <a:spLocks noChangeShapeType="1"/>
        </xdr:cNvSpPr>
      </xdr:nvSpPr>
      <xdr:spPr bwMode="auto">
        <a:xfrm>
          <a:off x="92202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883920</xdr:colOff>
      <xdr:row>10</xdr:row>
      <xdr:rowOff>259080</xdr:rowOff>
    </xdr:from>
    <xdr:to>
      <xdr:col>0</xdr:col>
      <xdr:colOff>1417320</xdr:colOff>
      <xdr:row>10</xdr:row>
      <xdr:rowOff>655320</xdr:rowOff>
    </xdr:to>
    <xdr:sp macro="" textlink="">
      <xdr:nvSpPr>
        <xdr:cNvPr id="52" name="Line 139">
          <a:extLst>
            <a:ext uri="{FF2B5EF4-FFF2-40B4-BE49-F238E27FC236}">
              <a16:creationId xmlns:a16="http://schemas.microsoft.com/office/drawing/2014/main" id="{6BE61C30-E445-42C4-B7EA-DCA6A00BFB5A}"/>
            </a:ext>
          </a:extLst>
        </xdr:cNvPr>
        <xdr:cNvSpPr>
          <a:spLocks noChangeShapeType="1"/>
        </xdr:cNvSpPr>
      </xdr:nvSpPr>
      <xdr:spPr bwMode="auto">
        <a:xfrm flipH="1" flipV="1">
          <a:off x="883920" y="1920240"/>
          <a:ext cx="381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762000</xdr:colOff>
      <xdr:row>10</xdr:row>
      <xdr:rowOff>655320</xdr:rowOff>
    </xdr:from>
    <xdr:to>
      <xdr:col>1</xdr:col>
      <xdr:colOff>2430780</xdr:colOff>
      <xdr:row>10</xdr:row>
      <xdr:rowOff>655320</xdr:rowOff>
    </xdr:to>
    <xdr:sp macro="" textlink="">
      <xdr:nvSpPr>
        <xdr:cNvPr id="53" name="Line 141">
          <a:extLst>
            <a:ext uri="{FF2B5EF4-FFF2-40B4-BE49-F238E27FC236}">
              <a16:creationId xmlns:a16="http://schemas.microsoft.com/office/drawing/2014/main" id="{2B9373A1-6CA8-46D9-A8EB-C18883139A76}"/>
            </a:ext>
          </a:extLst>
        </xdr:cNvPr>
        <xdr:cNvSpPr>
          <a:spLocks noChangeShapeType="1"/>
        </xdr:cNvSpPr>
      </xdr:nvSpPr>
      <xdr:spPr bwMode="auto">
        <a:xfrm>
          <a:off x="1684020" y="1920240"/>
          <a:ext cx="1600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762000</xdr:colOff>
      <xdr:row>10</xdr:row>
      <xdr:rowOff>1303020</xdr:rowOff>
    </xdr:from>
    <xdr:to>
      <xdr:col>1</xdr:col>
      <xdr:colOff>2430780</xdr:colOff>
      <xdr:row>10</xdr:row>
      <xdr:rowOff>1303020</xdr:rowOff>
    </xdr:to>
    <xdr:sp macro="" textlink="">
      <xdr:nvSpPr>
        <xdr:cNvPr id="54" name="Line 142">
          <a:extLst>
            <a:ext uri="{FF2B5EF4-FFF2-40B4-BE49-F238E27FC236}">
              <a16:creationId xmlns:a16="http://schemas.microsoft.com/office/drawing/2014/main" id="{5EF62A01-E13D-46EF-A78B-52039837512F}"/>
            </a:ext>
          </a:extLst>
        </xdr:cNvPr>
        <xdr:cNvSpPr>
          <a:spLocks noChangeShapeType="1"/>
        </xdr:cNvSpPr>
      </xdr:nvSpPr>
      <xdr:spPr bwMode="auto">
        <a:xfrm flipV="1">
          <a:off x="1684020" y="1920240"/>
          <a:ext cx="1600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2415540</xdr:colOff>
      <xdr:row>10</xdr:row>
      <xdr:rowOff>571500</xdr:rowOff>
    </xdr:from>
    <xdr:to>
      <xdr:col>1</xdr:col>
      <xdr:colOff>2423160</xdr:colOff>
      <xdr:row>10</xdr:row>
      <xdr:rowOff>1325880</xdr:rowOff>
    </xdr:to>
    <xdr:sp macro="" textlink="">
      <xdr:nvSpPr>
        <xdr:cNvPr id="55" name="Line 143">
          <a:extLst>
            <a:ext uri="{FF2B5EF4-FFF2-40B4-BE49-F238E27FC236}">
              <a16:creationId xmlns:a16="http://schemas.microsoft.com/office/drawing/2014/main" id="{58D020A6-DB31-45DC-B237-72CDC1989E7B}"/>
            </a:ext>
          </a:extLst>
        </xdr:cNvPr>
        <xdr:cNvSpPr>
          <a:spLocks noChangeShapeType="1"/>
        </xdr:cNvSpPr>
      </xdr:nvSpPr>
      <xdr:spPr bwMode="auto">
        <a:xfrm>
          <a:off x="184404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1394460</xdr:colOff>
      <xdr:row>10</xdr:row>
      <xdr:rowOff>662940</xdr:rowOff>
    </xdr:from>
    <xdr:to>
      <xdr:col>1</xdr:col>
      <xdr:colOff>1394460</xdr:colOff>
      <xdr:row>10</xdr:row>
      <xdr:rowOff>1310640</xdr:rowOff>
    </xdr:to>
    <xdr:sp macro="" textlink="">
      <xdr:nvSpPr>
        <xdr:cNvPr id="56" name="Line 144">
          <a:extLst>
            <a:ext uri="{FF2B5EF4-FFF2-40B4-BE49-F238E27FC236}">
              <a16:creationId xmlns:a16="http://schemas.microsoft.com/office/drawing/2014/main" id="{E9EB7256-7962-40AD-B6DB-E13CD96B0BAD}"/>
            </a:ext>
          </a:extLst>
        </xdr:cNvPr>
        <xdr:cNvSpPr>
          <a:spLocks noChangeShapeType="1"/>
        </xdr:cNvSpPr>
      </xdr:nvSpPr>
      <xdr:spPr bwMode="auto">
        <a:xfrm>
          <a:off x="184404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762000</xdr:colOff>
      <xdr:row>10</xdr:row>
      <xdr:rowOff>259080</xdr:rowOff>
    </xdr:from>
    <xdr:to>
      <xdr:col>1</xdr:col>
      <xdr:colOff>1386840</xdr:colOff>
      <xdr:row>10</xdr:row>
      <xdr:rowOff>655320</xdr:rowOff>
    </xdr:to>
    <xdr:sp macro="" textlink="">
      <xdr:nvSpPr>
        <xdr:cNvPr id="57" name="Line 146">
          <a:extLst>
            <a:ext uri="{FF2B5EF4-FFF2-40B4-BE49-F238E27FC236}">
              <a16:creationId xmlns:a16="http://schemas.microsoft.com/office/drawing/2014/main" id="{7ADD6B2B-3ACF-4105-8A7A-3C227FE5F83A}"/>
            </a:ext>
          </a:extLst>
        </xdr:cNvPr>
        <xdr:cNvSpPr>
          <a:spLocks noChangeShapeType="1"/>
        </xdr:cNvSpPr>
      </xdr:nvSpPr>
      <xdr:spPr bwMode="auto">
        <a:xfrm flipH="1" flipV="1">
          <a:off x="1684020" y="1920240"/>
          <a:ext cx="1600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1379220</xdr:colOff>
      <xdr:row>10</xdr:row>
      <xdr:rowOff>655320</xdr:rowOff>
    </xdr:from>
    <xdr:to>
      <xdr:col>1</xdr:col>
      <xdr:colOff>2400300</xdr:colOff>
      <xdr:row>10</xdr:row>
      <xdr:rowOff>1318260</xdr:rowOff>
    </xdr:to>
    <xdr:sp macro="" textlink="">
      <xdr:nvSpPr>
        <xdr:cNvPr id="58" name="Line 147">
          <a:extLst>
            <a:ext uri="{FF2B5EF4-FFF2-40B4-BE49-F238E27FC236}">
              <a16:creationId xmlns:a16="http://schemas.microsoft.com/office/drawing/2014/main" id="{9A43EA95-B4B2-402B-8B22-1EE1322576B8}"/>
            </a:ext>
          </a:extLst>
        </xdr:cNvPr>
        <xdr:cNvSpPr>
          <a:spLocks noChangeShapeType="1"/>
        </xdr:cNvSpPr>
      </xdr:nvSpPr>
      <xdr:spPr bwMode="auto">
        <a:xfrm flipH="1">
          <a:off x="184404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731520</xdr:colOff>
      <xdr:row>10</xdr:row>
      <xdr:rowOff>655320</xdr:rowOff>
    </xdr:from>
    <xdr:to>
      <xdr:col>2</xdr:col>
      <xdr:colOff>2423160</xdr:colOff>
      <xdr:row>10</xdr:row>
      <xdr:rowOff>655320</xdr:rowOff>
    </xdr:to>
    <xdr:sp macro="" textlink="">
      <xdr:nvSpPr>
        <xdr:cNvPr id="59" name="Line 148">
          <a:extLst>
            <a:ext uri="{FF2B5EF4-FFF2-40B4-BE49-F238E27FC236}">
              <a16:creationId xmlns:a16="http://schemas.microsoft.com/office/drawing/2014/main" id="{DED7630B-09D6-4DAC-A0CA-4BE93FCD322E}"/>
            </a:ext>
          </a:extLst>
        </xdr:cNvPr>
        <xdr:cNvSpPr>
          <a:spLocks noChangeShapeType="1"/>
        </xdr:cNvSpPr>
      </xdr:nvSpPr>
      <xdr:spPr bwMode="auto">
        <a:xfrm>
          <a:off x="2575560" y="1920240"/>
          <a:ext cx="1905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746760</xdr:colOff>
      <xdr:row>10</xdr:row>
      <xdr:rowOff>1303020</xdr:rowOff>
    </xdr:from>
    <xdr:to>
      <xdr:col>2</xdr:col>
      <xdr:colOff>2423160</xdr:colOff>
      <xdr:row>10</xdr:row>
      <xdr:rowOff>1303020</xdr:rowOff>
    </xdr:to>
    <xdr:sp macro="" textlink="">
      <xdr:nvSpPr>
        <xdr:cNvPr id="60" name="Line 149">
          <a:extLst>
            <a:ext uri="{FF2B5EF4-FFF2-40B4-BE49-F238E27FC236}">
              <a16:creationId xmlns:a16="http://schemas.microsoft.com/office/drawing/2014/main" id="{38656386-8FF8-4B69-B280-3C7E0F53C056}"/>
            </a:ext>
          </a:extLst>
        </xdr:cNvPr>
        <xdr:cNvSpPr>
          <a:spLocks noChangeShapeType="1"/>
        </xdr:cNvSpPr>
      </xdr:nvSpPr>
      <xdr:spPr bwMode="auto">
        <a:xfrm flipV="1">
          <a:off x="2590800" y="1920240"/>
          <a:ext cx="1752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2415540</xdr:colOff>
      <xdr:row>10</xdr:row>
      <xdr:rowOff>571500</xdr:rowOff>
    </xdr:from>
    <xdr:to>
      <xdr:col>2</xdr:col>
      <xdr:colOff>2423160</xdr:colOff>
      <xdr:row>10</xdr:row>
      <xdr:rowOff>1325880</xdr:rowOff>
    </xdr:to>
    <xdr:sp macro="" textlink="">
      <xdr:nvSpPr>
        <xdr:cNvPr id="61" name="Line 150">
          <a:extLst>
            <a:ext uri="{FF2B5EF4-FFF2-40B4-BE49-F238E27FC236}">
              <a16:creationId xmlns:a16="http://schemas.microsoft.com/office/drawing/2014/main" id="{934991BE-9462-48C2-A41B-71AA5204358A}"/>
            </a:ext>
          </a:extLst>
        </xdr:cNvPr>
        <xdr:cNvSpPr>
          <a:spLocks noChangeShapeType="1"/>
        </xdr:cNvSpPr>
      </xdr:nvSpPr>
      <xdr:spPr bwMode="auto">
        <a:xfrm>
          <a:off x="276606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1394460</xdr:colOff>
      <xdr:row>10</xdr:row>
      <xdr:rowOff>662940</xdr:rowOff>
    </xdr:from>
    <xdr:to>
      <xdr:col>2</xdr:col>
      <xdr:colOff>1394460</xdr:colOff>
      <xdr:row>10</xdr:row>
      <xdr:rowOff>1310640</xdr:rowOff>
    </xdr:to>
    <xdr:sp macro="" textlink="">
      <xdr:nvSpPr>
        <xdr:cNvPr id="62" name="Line 151">
          <a:extLst>
            <a:ext uri="{FF2B5EF4-FFF2-40B4-BE49-F238E27FC236}">
              <a16:creationId xmlns:a16="http://schemas.microsoft.com/office/drawing/2014/main" id="{E0B55505-F42C-40CE-9D94-38C16AD7C9E6}"/>
            </a:ext>
          </a:extLst>
        </xdr:cNvPr>
        <xdr:cNvSpPr>
          <a:spLocks noChangeShapeType="1"/>
        </xdr:cNvSpPr>
      </xdr:nvSpPr>
      <xdr:spPr bwMode="auto">
        <a:xfrm>
          <a:off x="276606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731520</xdr:colOff>
      <xdr:row>10</xdr:row>
      <xdr:rowOff>259080</xdr:rowOff>
    </xdr:from>
    <xdr:to>
      <xdr:col>2</xdr:col>
      <xdr:colOff>1379220</xdr:colOff>
      <xdr:row>10</xdr:row>
      <xdr:rowOff>655320</xdr:rowOff>
    </xdr:to>
    <xdr:sp macro="" textlink="">
      <xdr:nvSpPr>
        <xdr:cNvPr id="63" name="Line 153">
          <a:extLst>
            <a:ext uri="{FF2B5EF4-FFF2-40B4-BE49-F238E27FC236}">
              <a16:creationId xmlns:a16="http://schemas.microsoft.com/office/drawing/2014/main" id="{2342A93E-357C-49A3-92B3-E43150C33F03}"/>
            </a:ext>
          </a:extLst>
        </xdr:cNvPr>
        <xdr:cNvSpPr>
          <a:spLocks noChangeShapeType="1"/>
        </xdr:cNvSpPr>
      </xdr:nvSpPr>
      <xdr:spPr bwMode="auto">
        <a:xfrm flipH="1" flipV="1">
          <a:off x="2575560" y="1920240"/>
          <a:ext cx="1905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731520</xdr:colOff>
      <xdr:row>10</xdr:row>
      <xdr:rowOff>662940</xdr:rowOff>
    </xdr:from>
    <xdr:to>
      <xdr:col>2</xdr:col>
      <xdr:colOff>1379220</xdr:colOff>
      <xdr:row>10</xdr:row>
      <xdr:rowOff>1303020</xdr:rowOff>
    </xdr:to>
    <xdr:sp macro="" textlink="">
      <xdr:nvSpPr>
        <xdr:cNvPr id="64" name="Line 154">
          <a:extLst>
            <a:ext uri="{FF2B5EF4-FFF2-40B4-BE49-F238E27FC236}">
              <a16:creationId xmlns:a16="http://schemas.microsoft.com/office/drawing/2014/main" id="{9D691E57-D60C-4ADB-B3BC-C387C46E965D}"/>
            </a:ext>
          </a:extLst>
        </xdr:cNvPr>
        <xdr:cNvSpPr>
          <a:spLocks noChangeShapeType="1"/>
        </xdr:cNvSpPr>
      </xdr:nvSpPr>
      <xdr:spPr bwMode="auto">
        <a:xfrm flipH="1">
          <a:off x="2575560" y="1920240"/>
          <a:ext cx="1905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883920</xdr:colOff>
      <xdr:row>14</xdr:row>
      <xdr:rowOff>1303020</xdr:rowOff>
    </xdr:from>
    <xdr:to>
      <xdr:col>0</xdr:col>
      <xdr:colOff>2415540</xdr:colOff>
      <xdr:row>14</xdr:row>
      <xdr:rowOff>1303020</xdr:rowOff>
    </xdr:to>
    <xdr:sp macro="" textlink="">
      <xdr:nvSpPr>
        <xdr:cNvPr id="65" name="Line 156">
          <a:extLst>
            <a:ext uri="{FF2B5EF4-FFF2-40B4-BE49-F238E27FC236}">
              <a16:creationId xmlns:a16="http://schemas.microsoft.com/office/drawing/2014/main" id="{42C6F05E-B36A-4325-B5B7-9983EF5B1B1F}"/>
            </a:ext>
          </a:extLst>
        </xdr:cNvPr>
        <xdr:cNvSpPr>
          <a:spLocks noChangeShapeType="1"/>
        </xdr:cNvSpPr>
      </xdr:nvSpPr>
      <xdr:spPr bwMode="auto">
        <a:xfrm>
          <a:off x="883920" y="2560320"/>
          <a:ext cx="381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1386840</xdr:colOff>
      <xdr:row>14</xdr:row>
      <xdr:rowOff>662940</xdr:rowOff>
    </xdr:from>
    <xdr:to>
      <xdr:col>0</xdr:col>
      <xdr:colOff>1386840</xdr:colOff>
      <xdr:row>14</xdr:row>
      <xdr:rowOff>1310640</xdr:rowOff>
    </xdr:to>
    <xdr:sp macro="" textlink="">
      <xdr:nvSpPr>
        <xdr:cNvPr id="66" name="Line 158">
          <a:extLst>
            <a:ext uri="{FF2B5EF4-FFF2-40B4-BE49-F238E27FC236}">
              <a16:creationId xmlns:a16="http://schemas.microsoft.com/office/drawing/2014/main" id="{A69D7C9A-77EE-488F-A6D6-A786B52104C9}"/>
            </a:ext>
          </a:extLst>
        </xdr:cNvPr>
        <xdr:cNvSpPr>
          <a:spLocks noChangeShapeType="1"/>
        </xdr:cNvSpPr>
      </xdr:nvSpPr>
      <xdr:spPr bwMode="auto">
        <a:xfrm>
          <a:off x="92202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891540</xdr:colOff>
      <xdr:row>14</xdr:row>
      <xdr:rowOff>243840</xdr:rowOff>
    </xdr:from>
    <xdr:to>
      <xdr:col>0</xdr:col>
      <xdr:colOff>1394460</xdr:colOff>
      <xdr:row>14</xdr:row>
      <xdr:rowOff>655320</xdr:rowOff>
    </xdr:to>
    <xdr:sp macro="" textlink="">
      <xdr:nvSpPr>
        <xdr:cNvPr id="67" name="Line 160">
          <a:extLst>
            <a:ext uri="{FF2B5EF4-FFF2-40B4-BE49-F238E27FC236}">
              <a16:creationId xmlns:a16="http://schemas.microsoft.com/office/drawing/2014/main" id="{0460ACBB-C0BB-4855-BF5B-8C2CCF01227C}"/>
            </a:ext>
          </a:extLst>
        </xdr:cNvPr>
        <xdr:cNvSpPr>
          <a:spLocks noChangeShapeType="1"/>
        </xdr:cNvSpPr>
      </xdr:nvSpPr>
      <xdr:spPr bwMode="auto">
        <a:xfrm flipH="1" flipV="1">
          <a:off x="891540" y="2560320"/>
          <a:ext cx="304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1402080</xdr:colOff>
      <xdr:row>14</xdr:row>
      <xdr:rowOff>335280</xdr:rowOff>
    </xdr:from>
    <xdr:to>
      <xdr:col>0</xdr:col>
      <xdr:colOff>2400300</xdr:colOff>
      <xdr:row>14</xdr:row>
      <xdr:rowOff>640080</xdr:rowOff>
    </xdr:to>
    <xdr:sp macro="" textlink="">
      <xdr:nvSpPr>
        <xdr:cNvPr id="68" name="Line 161">
          <a:extLst>
            <a:ext uri="{FF2B5EF4-FFF2-40B4-BE49-F238E27FC236}">
              <a16:creationId xmlns:a16="http://schemas.microsoft.com/office/drawing/2014/main" id="{DFEDCBF8-74A9-4D0F-9F66-35DA355761D5}"/>
            </a:ext>
          </a:extLst>
        </xdr:cNvPr>
        <xdr:cNvSpPr>
          <a:spLocks noChangeShapeType="1"/>
        </xdr:cNvSpPr>
      </xdr:nvSpPr>
      <xdr:spPr bwMode="auto">
        <a:xfrm flipV="1">
          <a:off x="92202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762000</xdr:colOff>
      <xdr:row>14</xdr:row>
      <xdr:rowOff>1303020</xdr:rowOff>
    </xdr:from>
    <xdr:to>
      <xdr:col>1</xdr:col>
      <xdr:colOff>2407920</xdr:colOff>
      <xdr:row>14</xdr:row>
      <xdr:rowOff>1303020</xdr:rowOff>
    </xdr:to>
    <xdr:sp macro="" textlink="">
      <xdr:nvSpPr>
        <xdr:cNvPr id="69" name="Line 168">
          <a:extLst>
            <a:ext uri="{FF2B5EF4-FFF2-40B4-BE49-F238E27FC236}">
              <a16:creationId xmlns:a16="http://schemas.microsoft.com/office/drawing/2014/main" id="{3C8637D7-B638-49D9-B9B0-8ECC0BBFBDF3}"/>
            </a:ext>
          </a:extLst>
        </xdr:cNvPr>
        <xdr:cNvSpPr>
          <a:spLocks noChangeShapeType="1"/>
        </xdr:cNvSpPr>
      </xdr:nvSpPr>
      <xdr:spPr bwMode="auto">
        <a:xfrm flipV="1">
          <a:off x="1684020" y="2560320"/>
          <a:ext cx="1600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2392680</xdr:colOff>
      <xdr:row>14</xdr:row>
      <xdr:rowOff>281940</xdr:rowOff>
    </xdr:from>
    <xdr:to>
      <xdr:col>1</xdr:col>
      <xdr:colOff>2400300</xdr:colOff>
      <xdr:row>14</xdr:row>
      <xdr:rowOff>1303020</xdr:rowOff>
    </xdr:to>
    <xdr:sp macro="" textlink="">
      <xdr:nvSpPr>
        <xdr:cNvPr id="70" name="Line 169">
          <a:extLst>
            <a:ext uri="{FF2B5EF4-FFF2-40B4-BE49-F238E27FC236}">
              <a16:creationId xmlns:a16="http://schemas.microsoft.com/office/drawing/2014/main" id="{4E35F3E3-A68A-47FC-8B58-BF4BA9EFD88C}"/>
            </a:ext>
          </a:extLst>
        </xdr:cNvPr>
        <xdr:cNvSpPr>
          <a:spLocks noChangeShapeType="1"/>
        </xdr:cNvSpPr>
      </xdr:nvSpPr>
      <xdr:spPr bwMode="auto">
        <a:xfrm>
          <a:off x="184404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762000</xdr:colOff>
      <xdr:row>14</xdr:row>
      <xdr:rowOff>259080</xdr:rowOff>
    </xdr:from>
    <xdr:to>
      <xdr:col>1</xdr:col>
      <xdr:colOff>1356360</xdr:colOff>
      <xdr:row>14</xdr:row>
      <xdr:rowOff>655320</xdr:rowOff>
    </xdr:to>
    <xdr:sp macro="" textlink="">
      <xdr:nvSpPr>
        <xdr:cNvPr id="71" name="Line 172">
          <a:extLst>
            <a:ext uri="{FF2B5EF4-FFF2-40B4-BE49-F238E27FC236}">
              <a16:creationId xmlns:a16="http://schemas.microsoft.com/office/drawing/2014/main" id="{1D325BF6-072C-43EF-84B7-278E0BB23D63}"/>
            </a:ext>
          </a:extLst>
        </xdr:cNvPr>
        <xdr:cNvSpPr>
          <a:spLocks noChangeShapeType="1"/>
        </xdr:cNvSpPr>
      </xdr:nvSpPr>
      <xdr:spPr bwMode="auto">
        <a:xfrm flipH="1" flipV="1">
          <a:off x="1684020" y="2560320"/>
          <a:ext cx="1600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1363980</xdr:colOff>
      <xdr:row>14</xdr:row>
      <xdr:rowOff>335280</xdr:rowOff>
    </xdr:from>
    <xdr:to>
      <xdr:col>1</xdr:col>
      <xdr:colOff>2385060</xdr:colOff>
      <xdr:row>14</xdr:row>
      <xdr:rowOff>678180</xdr:rowOff>
    </xdr:to>
    <xdr:sp macro="" textlink="">
      <xdr:nvSpPr>
        <xdr:cNvPr id="72" name="Line 173">
          <a:extLst>
            <a:ext uri="{FF2B5EF4-FFF2-40B4-BE49-F238E27FC236}">
              <a16:creationId xmlns:a16="http://schemas.microsoft.com/office/drawing/2014/main" id="{8140E2E6-35E8-4A4D-AD1B-DFE368ABA57E}"/>
            </a:ext>
          </a:extLst>
        </xdr:cNvPr>
        <xdr:cNvSpPr>
          <a:spLocks noChangeShapeType="1"/>
        </xdr:cNvSpPr>
      </xdr:nvSpPr>
      <xdr:spPr bwMode="auto">
        <a:xfrm flipV="1">
          <a:off x="184404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1371600</xdr:colOff>
      <xdr:row>14</xdr:row>
      <xdr:rowOff>662940</xdr:rowOff>
    </xdr:from>
    <xdr:to>
      <xdr:col>1</xdr:col>
      <xdr:colOff>2385060</xdr:colOff>
      <xdr:row>14</xdr:row>
      <xdr:rowOff>1295400</xdr:rowOff>
    </xdr:to>
    <xdr:sp macro="" textlink="">
      <xdr:nvSpPr>
        <xdr:cNvPr id="73" name="Line 174">
          <a:extLst>
            <a:ext uri="{FF2B5EF4-FFF2-40B4-BE49-F238E27FC236}">
              <a16:creationId xmlns:a16="http://schemas.microsoft.com/office/drawing/2014/main" id="{E42B7DCC-24BD-49A1-9C36-DD7F44DE1680}"/>
            </a:ext>
          </a:extLst>
        </xdr:cNvPr>
        <xdr:cNvSpPr>
          <a:spLocks noChangeShapeType="1"/>
        </xdr:cNvSpPr>
      </xdr:nvSpPr>
      <xdr:spPr bwMode="auto">
        <a:xfrm>
          <a:off x="184404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731520</xdr:colOff>
      <xdr:row>14</xdr:row>
      <xdr:rowOff>1303020</xdr:rowOff>
    </xdr:from>
    <xdr:to>
      <xdr:col>2</xdr:col>
      <xdr:colOff>2400300</xdr:colOff>
      <xdr:row>14</xdr:row>
      <xdr:rowOff>1303020</xdr:rowOff>
    </xdr:to>
    <xdr:sp macro="" textlink="">
      <xdr:nvSpPr>
        <xdr:cNvPr id="74" name="Line 181">
          <a:extLst>
            <a:ext uri="{FF2B5EF4-FFF2-40B4-BE49-F238E27FC236}">
              <a16:creationId xmlns:a16="http://schemas.microsoft.com/office/drawing/2014/main" id="{24B245CC-DD1B-4FED-B29A-FC3F27DAB0DE}"/>
            </a:ext>
          </a:extLst>
        </xdr:cNvPr>
        <xdr:cNvSpPr>
          <a:spLocks noChangeShapeType="1"/>
        </xdr:cNvSpPr>
      </xdr:nvSpPr>
      <xdr:spPr bwMode="auto">
        <a:xfrm flipV="1">
          <a:off x="2575560" y="2560320"/>
          <a:ext cx="1905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2392680</xdr:colOff>
      <xdr:row>14</xdr:row>
      <xdr:rowOff>304800</xdr:rowOff>
    </xdr:from>
    <xdr:to>
      <xdr:col>2</xdr:col>
      <xdr:colOff>2415540</xdr:colOff>
      <xdr:row>14</xdr:row>
      <xdr:rowOff>1318260</xdr:rowOff>
    </xdr:to>
    <xdr:sp macro="" textlink="">
      <xdr:nvSpPr>
        <xdr:cNvPr id="75" name="Line 182">
          <a:extLst>
            <a:ext uri="{FF2B5EF4-FFF2-40B4-BE49-F238E27FC236}">
              <a16:creationId xmlns:a16="http://schemas.microsoft.com/office/drawing/2014/main" id="{5E8C55B8-C5E7-4546-A4BE-5EA13B6D4BF3}"/>
            </a:ext>
          </a:extLst>
        </xdr:cNvPr>
        <xdr:cNvSpPr>
          <a:spLocks noChangeShapeType="1"/>
        </xdr:cNvSpPr>
      </xdr:nvSpPr>
      <xdr:spPr bwMode="auto">
        <a:xfrm>
          <a:off x="276606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1371600</xdr:colOff>
      <xdr:row>14</xdr:row>
      <xdr:rowOff>662940</xdr:rowOff>
    </xdr:from>
    <xdr:to>
      <xdr:col>2</xdr:col>
      <xdr:colOff>1371600</xdr:colOff>
      <xdr:row>14</xdr:row>
      <xdr:rowOff>1310640</xdr:rowOff>
    </xdr:to>
    <xdr:sp macro="" textlink="">
      <xdr:nvSpPr>
        <xdr:cNvPr id="76" name="Line 183">
          <a:extLst>
            <a:ext uri="{FF2B5EF4-FFF2-40B4-BE49-F238E27FC236}">
              <a16:creationId xmlns:a16="http://schemas.microsoft.com/office/drawing/2014/main" id="{38E1342E-2FE4-4B06-9080-0AF009CA50A4}"/>
            </a:ext>
          </a:extLst>
        </xdr:cNvPr>
        <xdr:cNvSpPr>
          <a:spLocks noChangeShapeType="1"/>
        </xdr:cNvSpPr>
      </xdr:nvSpPr>
      <xdr:spPr bwMode="auto">
        <a:xfrm>
          <a:off x="276606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731520</xdr:colOff>
      <xdr:row>14</xdr:row>
      <xdr:rowOff>243840</xdr:rowOff>
    </xdr:from>
    <xdr:to>
      <xdr:col>2</xdr:col>
      <xdr:colOff>1356360</xdr:colOff>
      <xdr:row>14</xdr:row>
      <xdr:rowOff>655320</xdr:rowOff>
    </xdr:to>
    <xdr:sp macro="" textlink="">
      <xdr:nvSpPr>
        <xdr:cNvPr id="77" name="Line 185">
          <a:extLst>
            <a:ext uri="{FF2B5EF4-FFF2-40B4-BE49-F238E27FC236}">
              <a16:creationId xmlns:a16="http://schemas.microsoft.com/office/drawing/2014/main" id="{75467C9E-7E0B-4958-B3DD-00B86FA045AE}"/>
            </a:ext>
          </a:extLst>
        </xdr:cNvPr>
        <xdr:cNvSpPr>
          <a:spLocks noChangeShapeType="1"/>
        </xdr:cNvSpPr>
      </xdr:nvSpPr>
      <xdr:spPr bwMode="auto">
        <a:xfrm flipH="1" flipV="1">
          <a:off x="2575560" y="2560320"/>
          <a:ext cx="1905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1363980</xdr:colOff>
      <xdr:row>14</xdr:row>
      <xdr:rowOff>335280</xdr:rowOff>
    </xdr:from>
    <xdr:to>
      <xdr:col>2</xdr:col>
      <xdr:colOff>2377440</xdr:colOff>
      <xdr:row>14</xdr:row>
      <xdr:rowOff>678180</xdr:rowOff>
    </xdr:to>
    <xdr:sp macro="" textlink="">
      <xdr:nvSpPr>
        <xdr:cNvPr id="78" name="Line 186">
          <a:extLst>
            <a:ext uri="{FF2B5EF4-FFF2-40B4-BE49-F238E27FC236}">
              <a16:creationId xmlns:a16="http://schemas.microsoft.com/office/drawing/2014/main" id="{F065401B-21D2-467F-A97E-7EC9F085AB7C}"/>
            </a:ext>
          </a:extLst>
        </xdr:cNvPr>
        <xdr:cNvSpPr>
          <a:spLocks noChangeShapeType="1"/>
        </xdr:cNvSpPr>
      </xdr:nvSpPr>
      <xdr:spPr bwMode="auto">
        <a:xfrm flipV="1">
          <a:off x="276606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1371600</xdr:colOff>
      <xdr:row>14</xdr:row>
      <xdr:rowOff>342900</xdr:rowOff>
    </xdr:from>
    <xdr:to>
      <xdr:col>2</xdr:col>
      <xdr:colOff>2369820</xdr:colOff>
      <xdr:row>14</xdr:row>
      <xdr:rowOff>1318260</xdr:rowOff>
    </xdr:to>
    <xdr:sp macro="" textlink="">
      <xdr:nvSpPr>
        <xdr:cNvPr id="79" name="Line 187">
          <a:extLst>
            <a:ext uri="{FF2B5EF4-FFF2-40B4-BE49-F238E27FC236}">
              <a16:creationId xmlns:a16="http://schemas.microsoft.com/office/drawing/2014/main" id="{1873E9B3-684C-48D0-B0E9-200A6CC53F1B}"/>
            </a:ext>
          </a:extLst>
        </xdr:cNvPr>
        <xdr:cNvSpPr>
          <a:spLocks noChangeShapeType="1"/>
        </xdr:cNvSpPr>
      </xdr:nvSpPr>
      <xdr:spPr bwMode="auto">
        <a:xfrm flipH="1">
          <a:off x="276606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830580</xdr:colOff>
      <xdr:row>18</xdr:row>
      <xdr:rowOff>1303020</xdr:rowOff>
    </xdr:from>
    <xdr:to>
      <xdr:col>0</xdr:col>
      <xdr:colOff>2476500</xdr:colOff>
      <xdr:row>18</xdr:row>
      <xdr:rowOff>1303020</xdr:rowOff>
    </xdr:to>
    <xdr:sp macro="" textlink="">
      <xdr:nvSpPr>
        <xdr:cNvPr id="80" name="Line 199">
          <a:extLst>
            <a:ext uri="{FF2B5EF4-FFF2-40B4-BE49-F238E27FC236}">
              <a16:creationId xmlns:a16="http://schemas.microsoft.com/office/drawing/2014/main" id="{504FC46C-3CF2-4EA2-9F94-D8F7F2545464}"/>
            </a:ext>
          </a:extLst>
        </xdr:cNvPr>
        <xdr:cNvSpPr>
          <a:spLocks noChangeShapeType="1"/>
        </xdr:cNvSpPr>
      </xdr:nvSpPr>
      <xdr:spPr bwMode="auto">
        <a:xfrm flipV="1">
          <a:off x="830580" y="3200400"/>
          <a:ext cx="91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2453640</xdr:colOff>
      <xdr:row>18</xdr:row>
      <xdr:rowOff>175260</xdr:rowOff>
    </xdr:from>
    <xdr:to>
      <xdr:col>0</xdr:col>
      <xdr:colOff>2461260</xdr:colOff>
      <xdr:row>18</xdr:row>
      <xdr:rowOff>1325880</xdr:rowOff>
    </xdr:to>
    <xdr:sp macro="" textlink="">
      <xdr:nvSpPr>
        <xdr:cNvPr id="81" name="Line 200">
          <a:extLst>
            <a:ext uri="{FF2B5EF4-FFF2-40B4-BE49-F238E27FC236}">
              <a16:creationId xmlns:a16="http://schemas.microsoft.com/office/drawing/2014/main" id="{5678F520-7ED7-453C-A49D-F34BF5E0802C}"/>
            </a:ext>
          </a:extLst>
        </xdr:cNvPr>
        <xdr:cNvSpPr>
          <a:spLocks noChangeShapeType="1"/>
        </xdr:cNvSpPr>
      </xdr:nvSpPr>
      <xdr:spPr bwMode="auto">
        <a:xfrm>
          <a:off x="92202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1120140</xdr:colOff>
      <xdr:row>18</xdr:row>
      <xdr:rowOff>662940</xdr:rowOff>
    </xdr:from>
    <xdr:to>
      <xdr:col>0</xdr:col>
      <xdr:colOff>1447800</xdr:colOff>
      <xdr:row>18</xdr:row>
      <xdr:rowOff>1295400</xdr:rowOff>
    </xdr:to>
    <xdr:sp macro="" textlink="">
      <xdr:nvSpPr>
        <xdr:cNvPr id="82" name="Line 201">
          <a:extLst>
            <a:ext uri="{FF2B5EF4-FFF2-40B4-BE49-F238E27FC236}">
              <a16:creationId xmlns:a16="http://schemas.microsoft.com/office/drawing/2014/main" id="{1187BF71-EC14-4B49-8681-699BE36C3D64}"/>
            </a:ext>
          </a:extLst>
        </xdr:cNvPr>
        <xdr:cNvSpPr>
          <a:spLocks noChangeShapeType="1"/>
        </xdr:cNvSpPr>
      </xdr:nvSpPr>
      <xdr:spPr bwMode="auto">
        <a:xfrm flipH="1">
          <a:off x="92202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830580</xdr:colOff>
      <xdr:row>18</xdr:row>
      <xdr:rowOff>243840</xdr:rowOff>
    </xdr:from>
    <xdr:to>
      <xdr:col>0</xdr:col>
      <xdr:colOff>1463040</xdr:colOff>
      <xdr:row>18</xdr:row>
      <xdr:rowOff>655320</xdr:rowOff>
    </xdr:to>
    <xdr:sp macro="" textlink="">
      <xdr:nvSpPr>
        <xdr:cNvPr id="83" name="Line 203">
          <a:extLst>
            <a:ext uri="{FF2B5EF4-FFF2-40B4-BE49-F238E27FC236}">
              <a16:creationId xmlns:a16="http://schemas.microsoft.com/office/drawing/2014/main" id="{7B94EE12-AE9B-4347-BBDA-9569384B4A5D}"/>
            </a:ext>
          </a:extLst>
        </xdr:cNvPr>
        <xdr:cNvSpPr>
          <a:spLocks noChangeShapeType="1"/>
        </xdr:cNvSpPr>
      </xdr:nvSpPr>
      <xdr:spPr bwMode="auto">
        <a:xfrm flipH="1" flipV="1">
          <a:off x="830580" y="3200400"/>
          <a:ext cx="91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1653540</xdr:colOff>
      <xdr:row>18</xdr:row>
      <xdr:rowOff>335280</xdr:rowOff>
    </xdr:from>
    <xdr:to>
      <xdr:col>0</xdr:col>
      <xdr:colOff>2461260</xdr:colOff>
      <xdr:row>18</xdr:row>
      <xdr:rowOff>815340</xdr:rowOff>
    </xdr:to>
    <xdr:sp macro="" textlink="">
      <xdr:nvSpPr>
        <xdr:cNvPr id="84" name="Line 204">
          <a:extLst>
            <a:ext uri="{FF2B5EF4-FFF2-40B4-BE49-F238E27FC236}">
              <a16:creationId xmlns:a16="http://schemas.microsoft.com/office/drawing/2014/main" id="{2E9D36E4-49EA-4F16-B184-B2C5D04DA49E}"/>
            </a:ext>
          </a:extLst>
        </xdr:cNvPr>
        <xdr:cNvSpPr>
          <a:spLocks noChangeShapeType="1"/>
        </xdr:cNvSpPr>
      </xdr:nvSpPr>
      <xdr:spPr bwMode="auto">
        <a:xfrm flipV="1">
          <a:off x="92202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1447800</xdr:colOff>
      <xdr:row>18</xdr:row>
      <xdr:rowOff>662940</xdr:rowOff>
    </xdr:from>
    <xdr:to>
      <xdr:col>0</xdr:col>
      <xdr:colOff>2461260</xdr:colOff>
      <xdr:row>18</xdr:row>
      <xdr:rowOff>1295400</xdr:rowOff>
    </xdr:to>
    <xdr:sp macro="" textlink="">
      <xdr:nvSpPr>
        <xdr:cNvPr id="85" name="Line 205">
          <a:extLst>
            <a:ext uri="{FF2B5EF4-FFF2-40B4-BE49-F238E27FC236}">
              <a16:creationId xmlns:a16="http://schemas.microsoft.com/office/drawing/2014/main" id="{0ADE2F50-48E9-4394-BF2C-A237A0E5ED0F}"/>
            </a:ext>
          </a:extLst>
        </xdr:cNvPr>
        <xdr:cNvSpPr>
          <a:spLocks noChangeShapeType="1"/>
        </xdr:cNvSpPr>
      </xdr:nvSpPr>
      <xdr:spPr bwMode="auto">
        <a:xfrm>
          <a:off x="92202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723900</xdr:colOff>
      <xdr:row>18</xdr:row>
      <xdr:rowOff>213360</xdr:rowOff>
    </xdr:from>
    <xdr:to>
      <xdr:col>1</xdr:col>
      <xdr:colOff>2446020</xdr:colOff>
      <xdr:row>18</xdr:row>
      <xdr:rowOff>640080</xdr:rowOff>
    </xdr:to>
    <xdr:sp macro="" textlink="">
      <xdr:nvSpPr>
        <xdr:cNvPr id="86" name="Line 206">
          <a:extLst>
            <a:ext uri="{FF2B5EF4-FFF2-40B4-BE49-F238E27FC236}">
              <a16:creationId xmlns:a16="http://schemas.microsoft.com/office/drawing/2014/main" id="{DCF4FFD4-7AA4-4DD7-BC9F-22933C3887C9}"/>
            </a:ext>
          </a:extLst>
        </xdr:cNvPr>
        <xdr:cNvSpPr>
          <a:spLocks noChangeShapeType="1"/>
        </xdr:cNvSpPr>
      </xdr:nvSpPr>
      <xdr:spPr bwMode="auto">
        <a:xfrm flipH="1" flipV="1">
          <a:off x="1645920" y="3200400"/>
          <a:ext cx="198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670560</xdr:colOff>
      <xdr:row>18</xdr:row>
      <xdr:rowOff>1303020</xdr:rowOff>
    </xdr:from>
    <xdr:to>
      <xdr:col>2</xdr:col>
      <xdr:colOff>2461260</xdr:colOff>
      <xdr:row>18</xdr:row>
      <xdr:rowOff>1303020</xdr:rowOff>
    </xdr:to>
    <xdr:sp macro="" textlink="">
      <xdr:nvSpPr>
        <xdr:cNvPr id="87" name="Line 208">
          <a:extLst>
            <a:ext uri="{FF2B5EF4-FFF2-40B4-BE49-F238E27FC236}">
              <a16:creationId xmlns:a16="http://schemas.microsoft.com/office/drawing/2014/main" id="{272050C1-DA11-4FBE-9FA9-664EE45E2AAC}"/>
            </a:ext>
          </a:extLst>
        </xdr:cNvPr>
        <xdr:cNvSpPr>
          <a:spLocks noChangeShapeType="1"/>
        </xdr:cNvSpPr>
      </xdr:nvSpPr>
      <xdr:spPr bwMode="auto">
        <a:xfrm flipV="1">
          <a:off x="2514600" y="3200400"/>
          <a:ext cx="2514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2446020</xdr:colOff>
      <xdr:row>18</xdr:row>
      <xdr:rowOff>571500</xdr:rowOff>
    </xdr:from>
    <xdr:to>
      <xdr:col>2</xdr:col>
      <xdr:colOff>2453640</xdr:colOff>
      <xdr:row>18</xdr:row>
      <xdr:rowOff>1325880</xdr:rowOff>
    </xdr:to>
    <xdr:sp macro="" textlink="">
      <xdr:nvSpPr>
        <xdr:cNvPr id="88" name="Line 209">
          <a:extLst>
            <a:ext uri="{FF2B5EF4-FFF2-40B4-BE49-F238E27FC236}">
              <a16:creationId xmlns:a16="http://schemas.microsoft.com/office/drawing/2014/main" id="{B5C109FB-7564-40F1-A47D-D2D7EDD64F0C}"/>
            </a:ext>
          </a:extLst>
        </xdr:cNvPr>
        <xdr:cNvSpPr>
          <a:spLocks noChangeShapeType="1"/>
        </xdr:cNvSpPr>
      </xdr:nvSpPr>
      <xdr:spPr bwMode="auto">
        <a:xfrm>
          <a:off x="276606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1432560</xdr:colOff>
      <xdr:row>18</xdr:row>
      <xdr:rowOff>662940</xdr:rowOff>
    </xdr:from>
    <xdr:to>
      <xdr:col>2</xdr:col>
      <xdr:colOff>1432560</xdr:colOff>
      <xdr:row>18</xdr:row>
      <xdr:rowOff>1310640</xdr:rowOff>
    </xdr:to>
    <xdr:sp macro="" textlink="">
      <xdr:nvSpPr>
        <xdr:cNvPr id="89" name="Line 210">
          <a:extLst>
            <a:ext uri="{FF2B5EF4-FFF2-40B4-BE49-F238E27FC236}">
              <a16:creationId xmlns:a16="http://schemas.microsoft.com/office/drawing/2014/main" id="{7B632CA7-0063-4A1D-B6B4-DBB6BE008E48}"/>
            </a:ext>
          </a:extLst>
        </xdr:cNvPr>
        <xdr:cNvSpPr>
          <a:spLocks noChangeShapeType="1"/>
        </xdr:cNvSpPr>
      </xdr:nvSpPr>
      <xdr:spPr bwMode="auto">
        <a:xfrm>
          <a:off x="276606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693420</xdr:colOff>
      <xdr:row>18</xdr:row>
      <xdr:rowOff>198120</xdr:rowOff>
    </xdr:from>
    <xdr:to>
      <xdr:col>2</xdr:col>
      <xdr:colOff>2438400</xdr:colOff>
      <xdr:row>18</xdr:row>
      <xdr:rowOff>640080</xdr:rowOff>
    </xdr:to>
    <xdr:sp macro="" textlink="">
      <xdr:nvSpPr>
        <xdr:cNvPr id="90" name="Line 212">
          <a:extLst>
            <a:ext uri="{FF2B5EF4-FFF2-40B4-BE49-F238E27FC236}">
              <a16:creationId xmlns:a16="http://schemas.microsoft.com/office/drawing/2014/main" id="{57E95E52-3B30-468F-A86C-7220EB6BE9D8}"/>
            </a:ext>
          </a:extLst>
        </xdr:cNvPr>
        <xdr:cNvSpPr>
          <a:spLocks noChangeShapeType="1"/>
        </xdr:cNvSpPr>
      </xdr:nvSpPr>
      <xdr:spPr bwMode="auto">
        <a:xfrm flipH="1" flipV="1">
          <a:off x="2537460" y="3200400"/>
          <a:ext cx="2286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830580</xdr:colOff>
      <xdr:row>22</xdr:row>
      <xdr:rowOff>655320</xdr:rowOff>
    </xdr:from>
    <xdr:to>
      <xdr:col>0</xdr:col>
      <xdr:colOff>2423160</xdr:colOff>
      <xdr:row>22</xdr:row>
      <xdr:rowOff>655320</xdr:rowOff>
    </xdr:to>
    <xdr:sp macro="" textlink="">
      <xdr:nvSpPr>
        <xdr:cNvPr id="91" name="Line 213">
          <a:extLst>
            <a:ext uri="{FF2B5EF4-FFF2-40B4-BE49-F238E27FC236}">
              <a16:creationId xmlns:a16="http://schemas.microsoft.com/office/drawing/2014/main" id="{D593B648-62AF-4D29-AECC-46E2E62D8FC4}"/>
            </a:ext>
          </a:extLst>
        </xdr:cNvPr>
        <xdr:cNvSpPr>
          <a:spLocks noChangeShapeType="1"/>
        </xdr:cNvSpPr>
      </xdr:nvSpPr>
      <xdr:spPr bwMode="auto">
        <a:xfrm>
          <a:off x="830580" y="3840480"/>
          <a:ext cx="91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830580</xdr:colOff>
      <xdr:row>22</xdr:row>
      <xdr:rowOff>1303020</xdr:rowOff>
    </xdr:from>
    <xdr:to>
      <xdr:col>0</xdr:col>
      <xdr:colOff>2446020</xdr:colOff>
      <xdr:row>22</xdr:row>
      <xdr:rowOff>1303020</xdr:rowOff>
    </xdr:to>
    <xdr:sp macro="" textlink="">
      <xdr:nvSpPr>
        <xdr:cNvPr id="92" name="Line 214">
          <a:extLst>
            <a:ext uri="{FF2B5EF4-FFF2-40B4-BE49-F238E27FC236}">
              <a16:creationId xmlns:a16="http://schemas.microsoft.com/office/drawing/2014/main" id="{126229EA-9499-4507-9026-4C354A0983B2}"/>
            </a:ext>
          </a:extLst>
        </xdr:cNvPr>
        <xdr:cNvSpPr>
          <a:spLocks noChangeShapeType="1"/>
        </xdr:cNvSpPr>
      </xdr:nvSpPr>
      <xdr:spPr bwMode="auto">
        <a:xfrm flipV="1">
          <a:off x="830580" y="3840480"/>
          <a:ext cx="91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2407920</xdr:colOff>
      <xdr:row>22</xdr:row>
      <xdr:rowOff>571500</xdr:rowOff>
    </xdr:from>
    <xdr:to>
      <xdr:col>0</xdr:col>
      <xdr:colOff>2415540</xdr:colOff>
      <xdr:row>22</xdr:row>
      <xdr:rowOff>1325880</xdr:rowOff>
    </xdr:to>
    <xdr:sp macro="" textlink="">
      <xdr:nvSpPr>
        <xdr:cNvPr id="93" name="Line 215">
          <a:extLst>
            <a:ext uri="{FF2B5EF4-FFF2-40B4-BE49-F238E27FC236}">
              <a16:creationId xmlns:a16="http://schemas.microsoft.com/office/drawing/2014/main" id="{24B1E341-3E97-43B6-941A-57272F46FB66}"/>
            </a:ext>
          </a:extLst>
        </xdr:cNvPr>
        <xdr:cNvSpPr>
          <a:spLocks noChangeShapeType="1"/>
        </xdr:cNvSpPr>
      </xdr:nvSpPr>
      <xdr:spPr bwMode="auto">
        <a:xfrm>
          <a:off x="92202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1402080</xdr:colOff>
      <xdr:row>22</xdr:row>
      <xdr:rowOff>662940</xdr:rowOff>
    </xdr:from>
    <xdr:to>
      <xdr:col>0</xdr:col>
      <xdr:colOff>1402080</xdr:colOff>
      <xdr:row>22</xdr:row>
      <xdr:rowOff>1310640</xdr:rowOff>
    </xdr:to>
    <xdr:sp macro="" textlink="">
      <xdr:nvSpPr>
        <xdr:cNvPr id="94" name="Line 216">
          <a:extLst>
            <a:ext uri="{FF2B5EF4-FFF2-40B4-BE49-F238E27FC236}">
              <a16:creationId xmlns:a16="http://schemas.microsoft.com/office/drawing/2014/main" id="{C8EF43E4-57D8-4B8C-9C96-B08B85C31F26}"/>
            </a:ext>
          </a:extLst>
        </xdr:cNvPr>
        <xdr:cNvSpPr>
          <a:spLocks noChangeShapeType="1"/>
        </xdr:cNvSpPr>
      </xdr:nvSpPr>
      <xdr:spPr bwMode="auto">
        <a:xfrm>
          <a:off x="92202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861060</xdr:colOff>
      <xdr:row>22</xdr:row>
      <xdr:rowOff>213360</xdr:rowOff>
    </xdr:from>
    <xdr:to>
      <xdr:col>0</xdr:col>
      <xdr:colOff>2415540</xdr:colOff>
      <xdr:row>22</xdr:row>
      <xdr:rowOff>640080</xdr:rowOff>
    </xdr:to>
    <xdr:sp macro="" textlink="">
      <xdr:nvSpPr>
        <xdr:cNvPr id="95" name="Line 218">
          <a:extLst>
            <a:ext uri="{FF2B5EF4-FFF2-40B4-BE49-F238E27FC236}">
              <a16:creationId xmlns:a16="http://schemas.microsoft.com/office/drawing/2014/main" id="{0ED133E0-721E-465A-9FD4-B2590CF3885D}"/>
            </a:ext>
          </a:extLst>
        </xdr:cNvPr>
        <xdr:cNvSpPr>
          <a:spLocks noChangeShapeType="1"/>
        </xdr:cNvSpPr>
      </xdr:nvSpPr>
      <xdr:spPr bwMode="auto">
        <a:xfrm flipH="1" flipV="1">
          <a:off x="861060" y="3840480"/>
          <a:ext cx="609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723900</xdr:colOff>
      <xdr:row>22</xdr:row>
      <xdr:rowOff>899160</xdr:rowOff>
    </xdr:from>
    <xdr:to>
      <xdr:col>1</xdr:col>
      <xdr:colOff>1394460</xdr:colOff>
      <xdr:row>22</xdr:row>
      <xdr:rowOff>899160</xdr:rowOff>
    </xdr:to>
    <xdr:sp macro="" textlink="">
      <xdr:nvSpPr>
        <xdr:cNvPr id="96" name="Line 219">
          <a:extLst>
            <a:ext uri="{FF2B5EF4-FFF2-40B4-BE49-F238E27FC236}">
              <a16:creationId xmlns:a16="http://schemas.microsoft.com/office/drawing/2014/main" id="{0522E956-5AD1-48A4-84FE-AE115A63FE3B}"/>
            </a:ext>
          </a:extLst>
        </xdr:cNvPr>
        <xdr:cNvSpPr>
          <a:spLocks noChangeShapeType="1"/>
        </xdr:cNvSpPr>
      </xdr:nvSpPr>
      <xdr:spPr bwMode="auto">
        <a:xfrm flipV="1">
          <a:off x="1645920" y="3840480"/>
          <a:ext cx="198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723900</xdr:colOff>
      <xdr:row>22</xdr:row>
      <xdr:rowOff>1295400</xdr:rowOff>
    </xdr:from>
    <xdr:to>
      <xdr:col>1</xdr:col>
      <xdr:colOff>2415540</xdr:colOff>
      <xdr:row>22</xdr:row>
      <xdr:rowOff>1303020</xdr:rowOff>
    </xdr:to>
    <xdr:sp macro="" textlink="">
      <xdr:nvSpPr>
        <xdr:cNvPr id="97" name="Line 220">
          <a:extLst>
            <a:ext uri="{FF2B5EF4-FFF2-40B4-BE49-F238E27FC236}">
              <a16:creationId xmlns:a16="http://schemas.microsoft.com/office/drawing/2014/main" id="{33D83043-13F6-4BE4-980A-B888DB6B233A}"/>
            </a:ext>
          </a:extLst>
        </xdr:cNvPr>
        <xdr:cNvSpPr>
          <a:spLocks noChangeShapeType="1"/>
        </xdr:cNvSpPr>
      </xdr:nvSpPr>
      <xdr:spPr bwMode="auto">
        <a:xfrm>
          <a:off x="1645920" y="3840480"/>
          <a:ext cx="198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2392680</xdr:colOff>
      <xdr:row>22</xdr:row>
      <xdr:rowOff>411480</xdr:rowOff>
    </xdr:from>
    <xdr:to>
      <xdr:col>1</xdr:col>
      <xdr:colOff>2392680</xdr:colOff>
      <xdr:row>22</xdr:row>
      <xdr:rowOff>1325880</xdr:rowOff>
    </xdr:to>
    <xdr:sp macro="" textlink="">
      <xdr:nvSpPr>
        <xdr:cNvPr id="98" name="Line 221">
          <a:extLst>
            <a:ext uri="{FF2B5EF4-FFF2-40B4-BE49-F238E27FC236}">
              <a16:creationId xmlns:a16="http://schemas.microsoft.com/office/drawing/2014/main" id="{3576DA76-DF5F-4761-A538-260C6FA39254}"/>
            </a:ext>
          </a:extLst>
        </xdr:cNvPr>
        <xdr:cNvSpPr>
          <a:spLocks noChangeShapeType="1"/>
        </xdr:cNvSpPr>
      </xdr:nvSpPr>
      <xdr:spPr bwMode="auto">
        <a:xfrm>
          <a:off x="184404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1394460</xdr:colOff>
      <xdr:row>22</xdr:row>
      <xdr:rowOff>876300</xdr:rowOff>
    </xdr:from>
    <xdr:to>
      <xdr:col>1</xdr:col>
      <xdr:colOff>1394460</xdr:colOff>
      <xdr:row>22</xdr:row>
      <xdr:rowOff>1318260</xdr:rowOff>
    </xdr:to>
    <xdr:sp macro="" textlink="">
      <xdr:nvSpPr>
        <xdr:cNvPr id="99" name="Line 222">
          <a:extLst>
            <a:ext uri="{FF2B5EF4-FFF2-40B4-BE49-F238E27FC236}">
              <a16:creationId xmlns:a16="http://schemas.microsoft.com/office/drawing/2014/main" id="{4255C034-8D4E-4B42-8CBC-40A225D64F1A}"/>
            </a:ext>
          </a:extLst>
        </xdr:cNvPr>
        <xdr:cNvSpPr>
          <a:spLocks noChangeShapeType="1"/>
        </xdr:cNvSpPr>
      </xdr:nvSpPr>
      <xdr:spPr bwMode="auto">
        <a:xfrm>
          <a:off x="184404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731520</xdr:colOff>
      <xdr:row>22</xdr:row>
      <xdr:rowOff>182880</xdr:rowOff>
    </xdr:from>
    <xdr:to>
      <xdr:col>1</xdr:col>
      <xdr:colOff>2415540</xdr:colOff>
      <xdr:row>22</xdr:row>
      <xdr:rowOff>441960</xdr:rowOff>
    </xdr:to>
    <xdr:sp macro="" textlink="">
      <xdr:nvSpPr>
        <xdr:cNvPr id="100" name="Line 224">
          <a:extLst>
            <a:ext uri="{FF2B5EF4-FFF2-40B4-BE49-F238E27FC236}">
              <a16:creationId xmlns:a16="http://schemas.microsoft.com/office/drawing/2014/main" id="{323BE933-C8F4-4997-8B2F-09970A7F4816}"/>
            </a:ext>
          </a:extLst>
        </xdr:cNvPr>
        <xdr:cNvSpPr>
          <a:spLocks noChangeShapeType="1"/>
        </xdr:cNvSpPr>
      </xdr:nvSpPr>
      <xdr:spPr bwMode="auto">
        <a:xfrm flipH="1" flipV="1">
          <a:off x="1653540" y="3840480"/>
          <a:ext cx="1905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670560</xdr:colOff>
      <xdr:row>22</xdr:row>
      <xdr:rowOff>899160</xdr:rowOff>
    </xdr:from>
    <xdr:to>
      <xdr:col>2</xdr:col>
      <xdr:colOff>1394460</xdr:colOff>
      <xdr:row>22</xdr:row>
      <xdr:rowOff>899160</xdr:rowOff>
    </xdr:to>
    <xdr:sp macro="" textlink="">
      <xdr:nvSpPr>
        <xdr:cNvPr id="101" name="Line 225">
          <a:extLst>
            <a:ext uri="{FF2B5EF4-FFF2-40B4-BE49-F238E27FC236}">
              <a16:creationId xmlns:a16="http://schemas.microsoft.com/office/drawing/2014/main" id="{4473A8E6-6022-4A24-A175-979E2F183A72}"/>
            </a:ext>
          </a:extLst>
        </xdr:cNvPr>
        <xdr:cNvSpPr>
          <a:spLocks noChangeShapeType="1"/>
        </xdr:cNvSpPr>
      </xdr:nvSpPr>
      <xdr:spPr bwMode="auto">
        <a:xfrm flipV="1">
          <a:off x="2514600" y="3840480"/>
          <a:ext cx="2514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693420</xdr:colOff>
      <xdr:row>22</xdr:row>
      <xdr:rowOff>1295400</xdr:rowOff>
    </xdr:from>
    <xdr:to>
      <xdr:col>2</xdr:col>
      <xdr:colOff>2415540</xdr:colOff>
      <xdr:row>22</xdr:row>
      <xdr:rowOff>1303020</xdr:rowOff>
    </xdr:to>
    <xdr:sp macro="" textlink="">
      <xdr:nvSpPr>
        <xdr:cNvPr id="102" name="Line 226">
          <a:extLst>
            <a:ext uri="{FF2B5EF4-FFF2-40B4-BE49-F238E27FC236}">
              <a16:creationId xmlns:a16="http://schemas.microsoft.com/office/drawing/2014/main" id="{140AA7C8-5675-4E03-A7F7-A8C405A6C528}"/>
            </a:ext>
          </a:extLst>
        </xdr:cNvPr>
        <xdr:cNvSpPr>
          <a:spLocks noChangeShapeType="1"/>
        </xdr:cNvSpPr>
      </xdr:nvSpPr>
      <xdr:spPr bwMode="auto">
        <a:xfrm>
          <a:off x="2537460" y="3840480"/>
          <a:ext cx="2286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2407920</xdr:colOff>
      <xdr:row>22</xdr:row>
      <xdr:rowOff>358140</xdr:rowOff>
    </xdr:from>
    <xdr:to>
      <xdr:col>2</xdr:col>
      <xdr:colOff>2430780</xdr:colOff>
      <xdr:row>22</xdr:row>
      <xdr:rowOff>1295400</xdr:rowOff>
    </xdr:to>
    <xdr:sp macro="" textlink="">
      <xdr:nvSpPr>
        <xdr:cNvPr id="103" name="Line 227">
          <a:extLst>
            <a:ext uri="{FF2B5EF4-FFF2-40B4-BE49-F238E27FC236}">
              <a16:creationId xmlns:a16="http://schemas.microsoft.com/office/drawing/2014/main" id="{F75F359E-AD3D-46D6-B86D-69F416383DEA}"/>
            </a:ext>
          </a:extLst>
        </xdr:cNvPr>
        <xdr:cNvSpPr>
          <a:spLocks noChangeShapeType="1"/>
        </xdr:cNvSpPr>
      </xdr:nvSpPr>
      <xdr:spPr bwMode="auto">
        <a:xfrm>
          <a:off x="276606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693420</xdr:colOff>
      <xdr:row>22</xdr:row>
      <xdr:rowOff>922020</xdr:rowOff>
    </xdr:from>
    <xdr:to>
      <xdr:col>2</xdr:col>
      <xdr:colOff>1356360</xdr:colOff>
      <xdr:row>22</xdr:row>
      <xdr:rowOff>1295400</xdr:rowOff>
    </xdr:to>
    <xdr:sp macro="" textlink="">
      <xdr:nvSpPr>
        <xdr:cNvPr id="104" name="Line 228">
          <a:extLst>
            <a:ext uri="{FF2B5EF4-FFF2-40B4-BE49-F238E27FC236}">
              <a16:creationId xmlns:a16="http://schemas.microsoft.com/office/drawing/2014/main" id="{8E662892-7F32-4D0F-B750-8B8F09AD96E4}"/>
            </a:ext>
          </a:extLst>
        </xdr:cNvPr>
        <xdr:cNvSpPr>
          <a:spLocks noChangeShapeType="1"/>
        </xdr:cNvSpPr>
      </xdr:nvSpPr>
      <xdr:spPr bwMode="auto">
        <a:xfrm>
          <a:off x="2537460" y="3840480"/>
          <a:ext cx="2286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693420</xdr:colOff>
      <xdr:row>22</xdr:row>
      <xdr:rowOff>198120</xdr:rowOff>
    </xdr:from>
    <xdr:to>
      <xdr:col>2</xdr:col>
      <xdr:colOff>2415540</xdr:colOff>
      <xdr:row>22</xdr:row>
      <xdr:rowOff>396240</xdr:rowOff>
    </xdr:to>
    <xdr:sp macro="" textlink="">
      <xdr:nvSpPr>
        <xdr:cNvPr id="105" name="Line 230">
          <a:extLst>
            <a:ext uri="{FF2B5EF4-FFF2-40B4-BE49-F238E27FC236}">
              <a16:creationId xmlns:a16="http://schemas.microsoft.com/office/drawing/2014/main" id="{EF432137-B5C8-4F6C-82BC-EBE57DD28D06}"/>
            </a:ext>
          </a:extLst>
        </xdr:cNvPr>
        <xdr:cNvSpPr>
          <a:spLocks noChangeShapeType="1"/>
        </xdr:cNvSpPr>
      </xdr:nvSpPr>
      <xdr:spPr bwMode="auto">
        <a:xfrm flipH="1" flipV="1">
          <a:off x="2537460" y="3840480"/>
          <a:ext cx="2286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1432560</xdr:colOff>
      <xdr:row>18</xdr:row>
      <xdr:rowOff>655320</xdr:rowOff>
    </xdr:from>
    <xdr:to>
      <xdr:col>2</xdr:col>
      <xdr:colOff>2438400</xdr:colOff>
      <xdr:row>18</xdr:row>
      <xdr:rowOff>1303020</xdr:rowOff>
    </xdr:to>
    <xdr:sp macro="" textlink="">
      <xdr:nvSpPr>
        <xdr:cNvPr id="106" name="Line 231">
          <a:extLst>
            <a:ext uri="{FF2B5EF4-FFF2-40B4-BE49-F238E27FC236}">
              <a16:creationId xmlns:a16="http://schemas.microsoft.com/office/drawing/2014/main" id="{DF1FA54F-3ADF-47C2-8E8E-AF040F972D89}"/>
            </a:ext>
          </a:extLst>
        </xdr:cNvPr>
        <xdr:cNvSpPr>
          <a:spLocks noChangeShapeType="1"/>
        </xdr:cNvSpPr>
      </xdr:nvSpPr>
      <xdr:spPr bwMode="auto">
        <a:xfrm flipH="1">
          <a:off x="276606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1417320</xdr:colOff>
      <xdr:row>22</xdr:row>
      <xdr:rowOff>662940</xdr:rowOff>
    </xdr:from>
    <xdr:to>
      <xdr:col>0</xdr:col>
      <xdr:colOff>2415540</xdr:colOff>
      <xdr:row>22</xdr:row>
      <xdr:rowOff>1280160</xdr:rowOff>
    </xdr:to>
    <xdr:sp macro="" textlink="">
      <xdr:nvSpPr>
        <xdr:cNvPr id="107" name="Line 232">
          <a:extLst>
            <a:ext uri="{FF2B5EF4-FFF2-40B4-BE49-F238E27FC236}">
              <a16:creationId xmlns:a16="http://schemas.microsoft.com/office/drawing/2014/main" id="{16229738-809C-485E-9E2F-D5BC1457B94D}"/>
            </a:ext>
          </a:extLst>
        </xdr:cNvPr>
        <xdr:cNvSpPr>
          <a:spLocks noChangeShapeType="1"/>
        </xdr:cNvSpPr>
      </xdr:nvSpPr>
      <xdr:spPr bwMode="auto">
        <a:xfrm>
          <a:off x="92202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1394460</xdr:colOff>
      <xdr:row>22</xdr:row>
      <xdr:rowOff>304800</xdr:rowOff>
    </xdr:from>
    <xdr:to>
      <xdr:col>1</xdr:col>
      <xdr:colOff>1554480</xdr:colOff>
      <xdr:row>22</xdr:row>
      <xdr:rowOff>899160</xdr:rowOff>
    </xdr:to>
    <xdr:sp macro="" textlink="">
      <xdr:nvSpPr>
        <xdr:cNvPr id="108" name="Line 233">
          <a:extLst>
            <a:ext uri="{FF2B5EF4-FFF2-40B4-BE49-F238E27FC236}">
              <a16:creationId xmlns:a16="http://schemas.microsoft.com/office/drawing/2014/main" id="{C97BD310-FD92-4DD3-B4C2-4B58C6F493D0}"/>
            </a:ext>
          </a:extLst>
        </xdr:cNvPr>
        <xdr:cNvSpPr>
          <a:spLocks noChangeShapeType="1"/>
        </xdr:cNvSpPr>
      </xdr:nvSpPr>
      <xdr:spPr bwMode="auto">
        <a:xfrm flipV="1">
          <a:off x="184404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1394460</xdr:colOff>
      <xdr:row>22</xdr:row>
      <xdr:rowOff>396240</xdr:rowOff>
    </xdr:from>
    <xdr:to>
      <xdr:col>2</xdr:col>
      <xdr:colOff>2407920</xdr:colOff>
      <xdr:row>22</xdr:row>
      <xdr:rowOff>876300</xdr:rowOff>
    </xdr:to>
    <xdr:sp macro="" textlink="">
      <xdr:nvSpPr>
        <xdr:cNvPr id="109" name="Line 234">
          <a:extLst>
            <a:ext uri="{FF2B5EF4-FFF2-40B4-BE49-F238E27FC236}">
              <a16:creationId xmlns:a16="http://schemas.microsoft.com/office/drawing/2014/main" id="{44C1A055-D8FF-4A17-901B-625F4E575DA9}"/>
            </a:ext>
          </a:extLst>
        </xdr:cNvPr>
        <xdr:cNvSpPr>
          <a:spLocks noChangeShapeType="1"/>
        </xdr:cNvSpPr>
      </xdr:nvSpPr>
      <xdr:spPr bwMode="auto">
        <a:xfrm flipV="1">
          <a:off x="276606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1394460</xdr:colOff>
      <xdr:row>22</xdr:row>
      <xdr:rowOff>899160</xdr:rowOff>
    </xdr:from>
    <xdr:to>
      <xdr:col>2</xdr:col>
      <xdr:colOff>2430780</xdr:colOff>
      <xdr:row>22</xdr:row>
      <xdr:rowOff>1295400</xdr:rowOff>
    </xdr:to>
    <xdr:sp macro="" textlink="">
      <xdr:nvSpPr>
        <xdr:cNvPr id="110" name="Line 235">
          <a:extLst>
            <a:ext uri="{FF2B5EF4-FFF2-40B4-BE49-F238E27FC236}">
              <a16:creationId xmlns:a16="http://schemas.microsoft.com/office/drawing/2014/main" id="{31FEF76D-37E5-4415-943F-023491FA7785}"/>
            </a:ext>
          </a:extLst>
        </xdr:cNvPr>
        <xdr:cNvSpPr>
          <a:spLocks noChangeShapeType="1"/>
        </xdr:cNvSpPr>
      </xdr:nvSpPr>
      <xdr:spPr bwMode="auto">
        <a:xfrm flipH="1" flipV="1">
          <a:off x="276606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883920</xdr:colOff>
      <xdr:row>26</xdr:row>
      <xdr:rowOff>655320</xdr:rowOff>
    </xdr:from>
    <xdr:to>
      <xdr:col>0</xdr:col>
      <xdr:colOff>2438400</xdr:colOff>
      <xdr:row>26</xdr:row>
      <xdr:rowOff>662940</xdr:rowOff>
    </xdr:to>
    <xdr:sp macro="" textlink="">
      <xdr:nvSpPr>
        <xdr:cNvPr id="111" name="Line 241">
          <a:extLst>
            <a:ext uri="{FF2B5EF4-FFF2-40B4-BE49-F238E27FC236}">
              <a16:creationId xmlns:a16="http://schemas.microsoft.com/office/drawing/2014/main" id="{E5EE2FAE-CD10-43FD-BB4D-08511B69DDFF}"/>
            </a:ext>
          </a:extLst>
        </xdr:cNvPr>
        <xdr:cNvSpPr>
          <a:spLocks noChangeShapeType="1"/>
        </xdr:cNvSpPr>
      </xdr:nvSpPr>
      <xdr:spPr bwMode="auto">
        <a:xfrm>
          <a:off x="883920" y="4480560"/>
          <a:ext cx="381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883920</xdr:colOff>
      <xdr:row>26</xdr:row>
      <xdr:rowOff>1310640</xdr:rowOff>
    </xdr:from>
    <xdr:to>
      <xdr:col>0</xdr:col>
      <xdr:colOff>2453640</xdr:colOff>
      <xdr:row>26</xdr:row>
      <xdr:rowOff>1310640</xdr:rowOff>
    </xdr:to>
    <xdr:sp macro="" textlink="">
      <xdr:nvSpPr>
        <xdr:cNvPr id="112" name="Line 242">
          <a:extLst>
            <a:ext uri="{FF2B5EF4-FFF2-40B4-BE49-F238E27FC236}">
              <a16:creationId xmlns:a16="http://schemas.microsoft.com/office/drawing/2014/main" id="{84052E3B-ECFC-49AA-AB4D-DA05D666FEE2}"/>
            </a:ext>
          </a:extLst>
        </xdr:cNvPr>
        <xdr:cNvSpPr>
          <a:spLocks noChangeShapeType="1"/>
        </xdr:cNvSpPr>
      </xdr:nvSpPr>
      <xdr:spPr bwMode="auto">
        <a:xfrm>
          <a:off x="883920" y="4480560"/>
          <a:ext cx="381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2423160</xdr:colOff>
      <xdr:row>26</xdr:row>
      <xdr:rowOff>556260</xdr:rowOff>
    </xdr:from>
    <xdr:to>
      <xdr:col>0</xdr:col>
      <xdr:colOff>2430780</xdr:colOff>
      <xdr:row>26</xdr:row>
      <xdr:rowOff>1310640</xdr:rowOff>
    </xdr:to>
    <xdr:sp macro="" textlink="">
      <xdr:nvSpPr>
        <xdr:cNvPr id="113" name="Line 243">
          <a:extLst>
            <a:ext uri="{FF2B5EF4-FFF2-40B4-BE49-F238E27FC236}">
              <a16:creationId xmlns:a16="http://schemas.microsoft.com/office/drawing/2014/main" id="{EB0BA506-9802-456B-92C0-5F2D6BC8D129}"/>
            </a:ext>
          </a:extLst>
        </xdr:cNvPr>
        <xdr:cNvSpPr>
          <a:spLocks noChangeShapeType="1"/>
        </xdr:cNvSpPr>
      </xdr:nvSpPr>
      <xdr:spPr bwMode="auto">
        <a:xfrm>
          <a:off x="922020" y="44805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1417320</xdr:colOff>
      <xdr:row>26</xdr:row>
      <xdr:rowOff>670560</xdr:rowOff>
    </xdr:from>
    <xdr:to>
      <xdr:col>0</xdr:col>
      <xdr:colOff>1417320</xdr:colOff>
      <xdr:row>26</xdr:row>
      <xdr:rowOff>1318260</xdr:rowOff>
    </xdr:to>
    <xdr:sp macro="" textlink="">
      <xdr:nvSpPr>
        <xdr:cNvPr id="114" name="Line 244">
          <a:extLst>
            <a:ext uri="{FF2B5EF4-FFF2-40B4-BE49-F238E27FC236}">
              <a16:creationId xmlns:a16="http://schemas.microsoft.com/office/drawing/2014/main" id="{0C48396B-D959-458F-8685-0ED1FC05F5CB}"/>
            </a:ext>
          </a:extLst>
        </xdr:cNvPr>
        <xdr:cNvSpPr>
          <a:spLocks noChangeShapeType="1"/>
        </xdr:cNvSpPr>
      </xdr:nvSpPr>
      <xdr:spPr bwMode="auto">
        <a:xfrm>
          <a:off x="922020" y="44805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891540</xdr:colOff>
      <xdr:row>26</xdr:row>
      <xdr:rowOff>220980</xdr:rowOff>
    </xdr:from>
    <xdr:to>
      <xdr:col>0</xdr:col>
      <xdr:colOff>2095500</xdr:colOff>
      <xdr:row>26</xdr:row>
      <xdr:rowOff>655320</xdr:rowOff>
    </xdr:to>
    <xdr:sp macro="" textlink="">
      <xdr:nvSpPr>
        <xdr:cNvPr id="115" name="Line 246">
          <a:extLst>
            <a:ext uri="{FF2B5EF4-FFF2-40B4-BE49-F238E27FC236}">
              <a16:creationId xmlns:a16="http://schemas.microsoft.com/office/drawing/2014/main" id="{49FCD0D6-9452-410F-9122-9ED780A2C5B1}"/>
            </a:ext>
          </a:extLst>
        </xdr:cNvPr>
        <xdr:cNvSpPr>
          <a:spLocks noChangeShapeType="1"/>
        </xdr:cNvSpPr>
      </xdr:nvSpPr>
      <xdr:spPr bwMode="auto">
        <a:xfrm flipH="1" flipV="1">
          <a:off x="891540" y="4480560"/>
          <a:ext cx="304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1417320</xdr:colOff>
      <xdr:row>26</xdr:row>
      <xdr:rowOff>640080</xdr:rowOff>
    </xdr:from>
    <xdr:to>
      <xdr:col>0</xdr:col>
      <xdr:colOff>2133600</xdr:colOff>
      <xdr:row>26</xdr:row>
      <xdr:rowOff>1318260</xdr:rowOff>
    </xdr:to>
    <xdr:sp macro="" textlink="">
      <xdr:nvSpPr>
        <xdr:cNvPr id="116" name="Line 247">
          <a:extLst>
            <a:ext uri="{FF2B5EF4-FFF2-40B4-BE49-F238E27FC236}">
              <a16:creationId xmlns:a16="http://schemas.microsoft.com/office/drawing/2014/main" id="{869C83E8-91E7-45E6-902C-D9DE8264C994}"/>
            </a:ext>
          </a:extLst>
        </xdr:cNvPr>
        <xdr:cNvSpPr>
          <a:spLocks noChangeShapeType="1"/>
        </xdr:cNvSpPr>
      </xdr:nvSpPr>
      <xdr:spPr bwMode="auto">
        <a:xfrm flipV="1">
          <a:off x="922020" y="44805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1402080</xdr:colOff>
      <xdr:row>26</xdr:row>
      <xdr:rowOff>312420</xdr:rowOff>
    </xdr:from>
    <xdr:to>
      <xdr:col>1</xdr:col>
      <xdr:colOff>1409700</xdr:colOff>
      <xdr:row>26</xdr:row>
      <xdr:rowOff>1318260</xdr:rowOff>
    </xdr:to>
    <xdr:sp macro="" textlink="">
      <xdr:nvSpPr>
        <xdr:cNvPr id="117" name="Line 251">
          <a:extLst>
            <a:ext uri="{FF2B5EF4-FFF2-40B4-BE49-F238E27FC236}">
              <a16:creationId xmlns:a16="http://schemas.microsoft.com/office/drawing/2014/main" id="{4B12D386-C31D-4AB9-99E8-B073B999C67A}"/>
            </a:ext>
          </a:extLst>
        </xdr:cNvPr>
        <xdr:cNvSpPr>
          <a:spLocks noChangeShapeType="1"/>
        </xdr:cNvSpPr>
      </xdr:nvSpPr>
      <xdr:spPr bwMode="auto">
        <a:xfrm flipH="1">
          <a:off x="1844040" y="44805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777240</xdr:colOff>
      <xdr:row>26</xdr:row>
      <xdr:rowOff>861060</xdr:rowOff>
    </xdr:from>
    <xdr:to>
      <xdr:col>1</xdr:col>
      <xdr:colOff>2423160</xdr:colOff>
      <xdr:row>26</xdr:row>
      <xdr:rowOff>861060</xdr:rowOff>
    </xdr:to>
    <xdr:sp macro="" textlink="">
      <xdr:nvSpPr>
        <xdr:cNvPr id="118" name="Line 253">
          <a:extLst>
            <a:ext uri="{FF2B5EF4-FFF2-40B4-BE49-F238E27FC236}">
              <a16:creationId xmlns:a16="http://schemas.microsoft.com/office/drawing/2014/main" id="{88747269-8596-4FDC-BB56-005D2100DA30}"/>
            </a:ext>
          </a:extLst>
        </xdr:cNvPr>
        <xdr:cNvSpPr>
          <a:spLocks noChangeShapeType="1"/>
        </xdr:cNvSpPr>
      </xdr:nvSpPr>
      <xdr:spPr bwMode="auto">
        <a:xfrm>
          <a:off x="1699260" y="4480560"/>
          <a:ext cx="1447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777240</xdr:colOff>
      <xdr:row>26</xdr:row>
      <xdr:rowOff>1295400</xdr:rowOff>
    </xdr:from>
    <xdr:to>
      <xdr:col>1</xdr:col>
      <xdr:colOff>2446020</xdr:colOff>
      <xdr:row>26</xdr:row>
      <xdr:rowOff>1303020</xdr:rowOff>
    </xdr:to>
    <xdr:sp macro="" textlink="">
      <xdr:nvSpPr>
        <xdr:cNvPr id="119" name="Line 254">
          <a:extLst>
            <a:ext uri="{FF2B5EF4-FFF2-40B4-BE49-F238E27FC236}">
              <a16:creationId xmlns:a16="http://schemas.microsoft.com/office/drawing/2014/main" id="{89DDF76B-C545-497E-8F2B-717A9D39A096}"/>
            </a:ext>
          </a:extLst>
        </xdr:cNvPr>
        <xdr:cNvSpPr>
          <a:spLocks noChangeShapeType="1"/>
        </xdr:cNvSpPr>
      </xdr:nvSpPr>
      <xdr:spPr bwMode="auto">
        <a:xfrm>
          <a:off x="1699260" y="4480560"/>
          <a:ext cx="1447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2415540</xdr:colOff>
      <xdr:row>26</xdr:row>
      <xdr:rowOff>510540</xdr:rowOff>
    </xdr:from>
    <xdr:to>
      <xdr:col>1</xdr:col>
      <xdr:colOff>2423160</xdr:colOff>
      <xdr:row>26</xdr:row>
      <xdr:rowOff>1325880</xdr:rowOff>
    </xdr:to>
    <xdr:sp macro="" textlink="">
      <xdr:nvSpPr>
        <xdr:cNvPr id="120" name="Line 255">
          <a:extLst>
            <a:ext uri="{FF2B5EF4-FFF2-40B4-BE49-F238E27FC236}">
              <a16:creationId xmlns:a16="http://schemas.microsoft.com/office/drawing/2014/main" id="{C68D83CD-01F4-4CFE-85B1-1939F4061D88}"/>
            </a:ext>
          </a:extLst>
        </xdr:cNvPr>
        <xdr:cNvSpPr>
          <a:spLocks noChangeShapeType="1"/>
        </xdr:cNvSpPr>
      </xdr:nvSpPr>
      <xdr:spPr bwMode="auto">
        <a:xfrm>
          <a:off x="1844040" y="44805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777240</xdr:colOff>
      <xdr:row>26</xdr:row>
      <xdr:rowOff>190500</xdr:rowOff>
    </xdr:from>
    <xdr:to>
      <xdr:col>1</xdr:col>
      <xdr:colOff>2430780</xdr:colOff>
      <xdr:row>26</xdr:row>
      <xdr:rowOff>525780</xdr:rowOff>
    </xdr:to>
    <xdr:sp macro="" textlink="">
      <xdr:nvSpPr>
        <xdr:cNvPr id="121" name="Line 258">
          <a:extLst>
            <a:ext uri="{FF2B5EF4-FFF2-40B4-BE49-F238E27FC236}">
              <a16:creationId xmlns:a16="http://schemas.microsoft.com/office/drawing/2014/main" id="{B9A80C91-0116-43CB-8D54-0973001333BA}"/>
            </a:ext>
          </a:extLst>
        </xdr:cNvPr>
        <xdr:cNvSpPr>
          <a:spLocks noChangeShapeType="1"/>
        </xdr:cNvSpPr>
      </xdr:nvSpPr>
      <xdr:spPr bwMode="auto">
        <a:xfrm flipH="1" flipV="1">
          <a:off x="1699260" y="4480560"/>
          <a:ext cx="1447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1066800</xdr:colOff>
      <xdr:row>26</xdr:row>
      <xdr:rowOff>365760</xdr:rowOff>
    </xdr:from>
    <xdr:to>
      <xdr:col>1</xdr:col>
      <xdr:colOff>1066800</xdr:colOff>
      <xdr:row>26</xdr:row>
      <xdr:rowOff>365760</xdr:rowOff>
    </xdr:to>
    <xdr:sp macro="" textlink="">
      <xdr:nvSpPr>
        <xdr:cNvPr id="122" name="Line 263">
          <a:extLst>
            <a:ext uri="{FF2B5EF4-FFF2-40B4-BE49-F238E27FC236}">
              <a16:creationId xmlns:a16="http://schemas.microsoft.com/office/drawing/2014/main" id="{6299B2C9-5D5F-4B95-9768-963AB1C913C8}"/>
            </a:ext>
          </a:extLst>
        </xdr:cNvPr>
        <xdr:cNvSpPr>
          <a:spLocks noChangeShapeType="1"/>
        </xdr:cNvSpPr>
      </xdr:nvSpPr>
      <xdr:spPr bwMode="auto">
        <a:xfrm>
          <a:off x="1844040" y="44805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777240</xdr:colOff>
      <xdr:row>26</xdr:row>
      <xdr:rowOff>312420</xdr:rowOff>
    </xdr:from>
    <xdr:to>
      <xdr:col>1</xdr:col>
      <xdr:colOff>1424940</xdr:colOff>
      <xdr:row>26</xdr:row>
      <xdr:rowOff>838200</xdr:rowOff>
    </xdr:to>
    <xdr:sp macro="" textlink="">
      <xdr:nvSpPr>
        <xdr:cNvPr id="123" name="Line 264">
          <a:extLst>
            <a:ext uri="{FF2B5EF4-FFF2-40B4-BE49-F238E27FC236}">
              <a16:creationId xmlns:a16="http://schemas.microsoft.com/office/drawing/2014/main" id="{3393E3E5-C6EE-4E37-9F27-B180B488C540}"/>
            </a:ext>
          </a:extLst>
        </xdr:cNvPr>
        <xdr:cNvSpPr>
          <a:spLocks noChangeShapeType="1"/>
        </xdr:cNvSpPr>
      </xdr:nvSpPr>
      <xdr:spPr bwMode="auto">
        <a:xfrm flipH="1">
          <a:off x="1699260" y="4480560"/>
          <a:ext cx="1447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1424940</xdr:colOff>
      <xdr:row>26</xdr:row>
      <xdr:rowOff>342900</xdr:rowOff>
    </xdr:from>
    <xdr:to>
      <xdr:col>2</xdr:col>
      <xdr:colOff>1424940</xdr:colOff>
      <xdr:row>26</xdr:row>
      <xdr:rowOff>1325880</xdr:rowOff>
    </xdr:to>
    <xdr:sp macro="" textlink="">
      <xdr:nvSpPr>
        <xdr:cNvPr id="124" name="Line 268">
          <a:extLst>
            <a:ext uri="{FF2B5EF4-FFF2-40B4-BE49-F238E27FC236}">
              <a16:creationId xmlns:a16="http://schemas.microsoft.com/office/drawing/2014/main" id="{D09E9744-FB76-40E4-9A57-1140D3D7A80F}"/>
            </a:ext>
          </a:extLst>
        </xdr:cNvPr>
        <xdr:cNvSpPr>
          <a:spLocks noChangeShapeType="1"/>
        </xdr:cNvSpPr>
      </xdr:nvSpPr>
      <xdr:spPr bwMode="auto">
        <a:xfrm flipH="1">
          <a:off x="2766060" y="44805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746760</xdr:colOff>
      <xdr:row>26</xdr:row>
      <xdr:rowOff>342900</xdr:rowOff>
    </xdr:from>
    <xdr:to>
      <xdr:col>2</xdr:col>
      <xdr:colOff>1417320</xdr:colOff>
      <xdr:row>26</xdr:row>
      <xdr:rowOff>868680</xdr:rowOff>
    </xdr:to>
    <xdr:sp macro="" textlink="">
      <xdr:nvSpPr>
        <xdr:cNvPr id="125" name="Line 270">
          <a:extLst>
            <a:ext uri="{FF2B5EF4-FFF2-40B4-BE49-F238E27FC236}">
              <a16:creationId xmlns:a16="http://schemas.microsoft.com/office/drawing/2014/main" id="{46B119B0-A977-4E34-823C-663D34C0C829}"/>
            </a:ext>
          </a:extLst>
        </xdr:cNvPr>
        <xdr:cNvSpPr>
          <a:spLocks noChangeShapeType="1"/>
        </xdr:cNvSpPr>
      </xdr:nvSpPr>
      <xdr:spPr bwMode="auto">
        <a:xfrm flipV="1">
          <a:off x="2590800" y="4480560"/>
          <a:ext cx="1752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731520</xdr:colOff>
      <xdr:row>26</xdr:row>
      <xdr:rowOff>1310640</xdr:rowOff>
    </xdr:from>
    <xdr:to>
      <xdr:col>2</xdr:col>
      <xdr:colOff>2423160</xdr:colOff>
      <xdr:row>26</xdr:row>
      <xdr:rowOff>1310640</xdr:rowOff>
    </xdr:to>
    <xdr:sp macro="" textlink="">
      <xdr:nvSpPr>
        <xdr:cNvPr id="126" name="Line 271">
          <a:extLst>
            <a:ext uri="{FF2B5EF4-FFF2-40B4-BE49-F238E27FC236}">
              <a16:creationId xmlns:a16="http://schemas.microsoft.com/office/drawing/2014/main" id="{48252028-D0A0-4A34-8CB5-87BFB6FD17EA}"/>
            </a:ext>
          </a:extLst>
        </xdr:cNvPr>
        <xdr:cNvSpPr>
          <a:spLocks noChangeShapeType="1"/>
        </xdr:cNvSpPr>
      </xdr:nvSpPr>
      <xdr:spPr bwMode="auto">
        <a:xfrm>
          <a:off x="2575560" y="4480560"/>
          <a:ext cx="1905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2415540</xdr:colOff>
      <xdr:row>26</xdr:row>
      <xdr:rowOff>510540</xdr:rowOff>
    </xdr:from>
    <xdr:to>
      <xdr:col>2</xdr:col>
      <xdr:colOff>2423160</xdr:colOff>
      <xdr:row>26</xdr:row>
      <xdr:rowOff>1325880</xdr:rowOff>
    </xdr:to>
    <xdr:sp macro="" textlink="">
      <xdr:nvSpPr>
        <xdr:cNvPr id="127" name="Line 272">
          <a:extLst>
            <a:ext uri="{FF2B5EF4-FFF2-40B4-BE49-F238E27FC236}">
              <a16:creationId xmlns:a16="http://schemas.microsoft.com/office/drawing/2014/main" id="{7487FA95-0EAE-4944-A14D-E2C8C9959AB7}"/>
            </a:ext>
          </a:extLst>
        </xdr:cNvPr>
        <xdr:cNvSpPr>
          <a:spLocks noChangeShapeType="1"/>
        </xdr:cNvSpPr>
      </xdr:nvSpPr>
      <xdr:spPr bwMode="auto">
        <a:xfrm>
          <a:off x="2766060" y="44805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746760</xdr:colOff>
      <xdr:row>26</xdr:row>
      <xdr:rowOff>190500</xdr:rowOff>
    </xdr:from>
    <xdr:to>
      <xdr:col>2</xdr:col>
      <xdr:colOff>2423160</xdr:colOff>
      <xdr:row>26</xdr:row>
      <xdr:rowOff>518160</xdr:rowOff>
    </xdr:to>
    <xdr:sp macro="" textlink="">
      <xdr:nvSpPr>
        <xdr:cNvPr id="128" name="Line 274">
          <a:extLst>
            <a:ext uri="{FF2B5EF4-FFF2-40B4-BE49-F238E27FC236}">
              <a16:creationId xmlns:a16="http://schemas.microsoft.com/office/drawing/2014/main" id="{B8075F98-BB60-4D73-817A-16EA3E57817F}"/>
            </a:ext>
          </a:extLst>
        </xdr:cNvPr>
        <xdr:cNvSpPr>
          <a:spLocks noChangeShapeType="1"/>
        </xdr:cNvSpPr>
      </xdr:nvSpPr>
      <xdr:spPr bwMode="auto">
        <a:xfrm flipH="1" flipV="1">
          <a:off x="2590800" y="4480560"/>
          <a:ext cx="1752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1066800</xdr:colOff>
      <xdr:row>26</xdr:row>
      <xdr:rowOff>365760</xdr:rowOff>
    </xdr:from>
    <xdr:to>
      <xdr:col>2</xdr:col>
      <xdr:colOff>1066800</xdr:colOff>
      <xdr:row>26</xdr:row>
      <xdr:rowOff>365760</xdr:rowOff>
    </xdr:to>
    <xdr:sp macro="" textlink="">
      <xdr:nvSpPr>
        <xdr:cNvPr id="129" name="Line 275">
          <a:extLst>
            <a:ext uri="{FF2B5EF4-FFF2-40B4-BE49-F238E27FC236}">
              <a16:creationId xmlns:a16="http://schemas.microsoft.com/office/drawing/2014/main" id="{28BBF026-91D5-4D07-91C2-7B05C3E60971}"/>
            </a:ext>
          </a:extLst>
        </xdr:cNvPr>
        <xdr:cNvSpPr>
          <a:spLocks noChangeShapeType="1"/>
        </xdr:cNvSpPr>
      </xdr:nvSpPr>
      <xdr:spPr bwMode="auto">
        <a:xfrm>
          <a:off x="2766060" y="44805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746760</xdr:colOff>
      <xdr:row>26</xdr:row>
      <xdr:rowOff>868680</xdr:rowOff>
    </xdr:from>
    <xdr:to>
      <xdr:col>2</xdr:col>
      <xdr:colOff>1409700</xdr:colOff>
      <xdr:row>26</xdr:row>
      <xdr:rowOff>1280160</xdr:rowOff>
    </xdr:to>
    <xdr:sp macro="" textlink="">
      <xdr:nvSpPr>
        <xdr:cNvPr id="130" name="Line 276">
          <a:extLst>
            <a:ext uri="{FF2B5EF4-FFF2-40B4-BE49-F238E27FC236}">
              <a16:creationId xmlns:a16="http://schemas.microsoft.com/office/drawing/2014/main" id="{EEA778E5-1DA1-46FB-B83F-324A0E291941}"/>
            </a:ext>
          </a:extLst>
        </xdr:cNvPr>
        <xdr:cNvSpPr>
          <a:spLocks noChangeShapeType="1"/>
        </xdr:cNvSpPr>
      </xdr:nvSpPr>
      <xdr:spPr bwMode="auto">
        <a:xfrm flipH="1" flipV="1">
          <a:off x="2590800" y="4480560"/>
          <a:ext cx="1752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1402080</xdr:colOff>
      <xdr:row>26</xdr:row>
      <xdr:rowOff>525780</xdr:rowOff>
    </xdr:from>
    <xdr:to>
      <xdr:col>2</xdr:col>
      <xdr:colOff>2423160</xdr:colOff>
      <xdr:row>26</xdr:row>
      <xdr:rowOff>1303020</xdr:rowOff>
    </xdr:to>
    <xdr:sp macro="" textlink="">
      <xdr:nvSpPr>
        <xdr:cNvPr id="131" name="Line 277">
          <a:extLst>
            <a:ext uri="{FF2B5EF4-FFF2-40B4-BE49-F238E27FC236}">
              <a16:creationId xmlns:a16="http://schemas.microsoft.com/office/drawing/2014/main" id="{EA462F9E-F872-497D-853D-88B8790EF245}"/>
            </a:ext>
          </a:extLst>
        </xdr:cNvPr>
        <xdr:cNvSpPr>
          <a:spLocks noChangeShapeType="1"/>
        </xdr:cNvSpPr>
      </xdr:nvSpPr>
      <xdr:spPr bwMode="auto">
        <a:xfrm flipH="1">
          <a:off x="2766060" y="44805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1417320</xdr:colOff>
      <xdr:row>30</xdr:row>
      <xdr:rowOff>327660</xdr:rowOff>
    </xdr:from>
    <xdr:to>
      <xdr:col>0</xdr:col>
      <xdr:colOff>1417320</xdr:colOff>
      <xdr:row>30</xdr:row>
      <xdr:rowOff>1287780</xdr:rowOff>
    </xdr:to>
    <xdr:sp macro="" textlink="">
      <xdr:nvSpPr>
        <xdr:cNvPr id="132" name="Line 280">
          <a:extLst>
            <a:ext uri="{FF2B5EF4-FFF2-40B4-BE49-F238E27FC236}">
              <a16:creationId xmlns:a16="http://schemas.microsoft.com/office/drawing/2014/main" id="{3158560B-0C7E-48AC-8F77-CB734A08840D}"/>
            </a:ext>
          </a:extLst>
        </xdr:cNvPr>
        <xdr:cNvSpPr>
          <a:spLocks noChangeShapeType="1"/>
        </xdr:cNvSpPr>
      </xdr:nvSpPr>
      <xdr:spPr bwMode="auto">
        <a:xfrm flipH="1">
          <a:off x="922020" y="51206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914400</xdr:colOff>
      <xdr:row>30</xdr:row>
      <xdr:rowOff>845820</xdr:rowOff>
    </xdr:from>
    <xdr:to>
      <xdr:col>0</xdr:col>
      <xdr:colOff>2415540</xdr:colOff>
      <xdr:row>30</xdr:row>
      <xdr:rowOff>845820</xdr:rowOff>
    </xdr:to>
    <xdr:sp macro="" textlink="">
      <xdr:nvSpPr>
        <xdr:cNvPr id="133" name="Line 282">
          <a:extLst>
            <a:ext uri="{FF2B5EF4-FFF2-40B4-BE49-F238E27FC236}">
              <a16:creationId xmlns:a16="http://schemas.microsoft.com/office/drawing/2014/main" id="{D6A96864-9DF6-4819-AD69-388EF56DF1DF}"/>
            </a:ext>
          </a:extLst>
        </xdr:cNvPr>
        <xdr:cNvSpPr>
          <a:spLocks noChangeShapeType="1"/>
        </xdr:cNvSpPr>
      </xdr:nvSpPr>
      <xdr:spPr bwMode="auto">
        <a:xfrm>
          <a:off x="914400" y="5120640"/>
          <a:ext cx="76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899160</xdr:colOff>
      <xdr:row>30</xdr:row>
      <xdr:rowOff>1295400</xdr:rowOff>
    </xdr:from>
    <xdr:to>
      <xdr:col>0</xdr:col>
      <xdr:colOff>2430780</xdr:colOff>
      <xdr:row>30</xdr:row>
      <xdr:rowOff>1295400</xdr:rowOff>
    </xdr:to>
    <xdr:sp macro="" textlink="">
      <xdr:nvSpPr>
        <xdr:cNvPr id="134" name="Line 283">
          <a:extLst>
            <a:ext uri="{FF2B5EF4-FFF2-40B4-BE49-F238E27FC236}">
              <a16:creationId xmlns:a16="http://schemas.microsoft.com/office/drawing/2014/main" id="{4BF3FFAE-038B-4E99-AD82-C526759DECCA}"/>
            </a:ext>
          </a:extLst>
        </xdr:cNvPr>
        <xdr:cNvSpPr>
          <a:spLocks noChangeShapeType="1"/>
        </xdr:cNvSpPr>
      </xdr:nvSpPr>
      <xdr:spPr bwMode="auto">
        <a:xfrm>
          <a:off x="899160" y="5120640"/>
          <a:ext cx="228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2407920</xdr:colOff>
      <xdr:row>30</xdr:row>
      <xdr:rowOff>495300</xdr:rowOff>
    </xdr:from>
    <xdr:to>
      <xdr:col>0</xdr:col>
      <xdr:colOff>2415540</xdr:colOff>
      <xdr:row>30</xdr:row>
      <xdr:rowOff>1310640</xdr:rowOff>
    </xdr:to>
    <xdr:sp macro="" textlink="">
      <xdr:nvSpPr>
        <xdr:cNvPr id="135" name="Line 284">
          <a:extLst>
            <a:ext uri="{FF2B5EF4-FFF2-40B4-BE49-F238E27FC236}">
              <a16:creationId xmlns:a16="http://schemas.microsoft.com/office/drawing/2014/main" id="{92A8850D-B210-4C65-91B6-1038FDD08E6D}"/>
            </a:ext>
          </a:extLst>
        </xdr:cNvPr>
        <xdr:cNvSpPr>
          <a:spLocks noChangeShapeType="1"/>
        </xdr:cNvSpPr>
      </xdr:nvSpPr>
      <xdr:spPr bwMode="auto">
        <a:xfrm>
          <a:off x="922020" y="51206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899160</xdr:colOff>
      <xdr:row>30</xdr:row>
      <xdr:rowOff>228600</xdr:rowOff>
    </xdr:from>
    <xdr:to>
      <xdr:col>0</xdr:col>
      <xdr:colOff>2415540</xdr:colOff>
      <xdr:row>30</xdr:row>
      <xdr:rowOff>525780</xdr:rowOff>
    </xdr:to>
    <xdr:sp macro="" textlink="">
      <xdr:nvSpPr>
        <xdr:cNvPr id="136" name="Line 286">
          <a:extLst>
            <a:ext uri="{FF2B5EF4-FFF2-40B4-BE49-F238E27FC236}">
              <a16:creationId xmlns:a16="http://schemas.microsoft.com/office/drawing/2014/main" id="{B5C10ACC-9155-472A-B722-0241A43F2703}"/>
            </a:ext>
          </a:extLst>
        </xdr:cNvPr>
        <xdr:cNvSpPr>
          <a:spLocks noChangeShapeType="1"/>
        </xdr:cNvSpPr>
      </xdr:nvSpPr>
      <xdr:spPr bwMode="auto">
        <a:xfrm flipH="1" flipV="1">
          <a:off x="899160" y="5120640"/>
          <a:ext cx="228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1066800</xdr:colOff>
      <xdr:row>30</xdr:row>
      <xdr:rowOff>365760</xdr:rowOff>
    </xdr:from>
    <xdr:to>
      <xdr:col>0</xdr:col>
      <xdr:colOff>1066800</xdr:colOff>
      <xdr:row>30</xdr:row>
      <xdr:rowOff>365760</xdr:rowOff>
    </xdr:to>
    <xdr:sp macro="" textlink="">
      <xdr:nvSpPr>
        <xdr:cNvPr id="137" name="Line 287">
          <a:extLst>
            <a:ext uri="{FF2B5EF4-FFF2-40B4-BE49-F238E27FC236}">
              <a16:creationId xmlns:a16="http://schemas.microsoft.com/office/drawing/2014/main" id="{E1F42CFA-2EFB-4C81-80FB-86BD3EA379D0}"/>
            </a:ext>
          </a:extLst>
        </xdr:cNvPr>
        <xdr:cNvSpPr>
          <a:spLocks noChangeShapeType="1"/>
        </xdr:cNvSpPr>
      </xdr:nvSpPr>
      <xdr:spPr bwMode="auto">
        <a:xfrm>
          <a:off x="922020" y="51206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899160</xdr:colOff>
      <xdr:row>30</xdr:row>
      <xdr:rowOff>327660</xdr:rowOff>
    </xdr:from>
    <xdr:to>
      <xdr:col>0</xdr:col>
      <xdr:colOff>1409700</xdr:colOff>
      <xdr:row>30</xdr:row>
      <xdr:rowOff>853440</xdr:rowOff>
    </xdr:to>
    <xdr:sp macro="" textlink="">
      <xdr:nvSpPr>
        <xdr:cNvPr id="138" name="Line 288">
          <a:extLst>
            <a:ext uri="{FF2B5EF4-FFF2-40B4-BE49-F238E27FC236}">
              <a16:creationId xmlns:a16="http://schemas.microsoft.com/office/drawing/2014/main" id="{42880373-366A-4733-8F30-8AB9B1F2805C}"/>
            </a:ext>
          </a:extLst>
        </xdr:cNvPr>
        <xdr:cNvSpPr>
          <a:spLocks noChangeShapeType="1"/>
        </xdr:cNvSpPr>
      </xdr:nvSpPr>
      <xdr:spPr bwMode="auto">
        <a:xfrm flipH="1">
          <a:off x="899160" y="5120640"/>
          <a:ext cx="228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1402080</xdr:colOff>
      <xdr:row>30</xdr:row>
      <xdr:rowOff>876300</xdr:rowOff>
    </xdr:from>
    <xdr:to>
      <xdr:col>0</xdr:col>
      <xdr:colOff>2407920</xdr:colOff>
      <xdr:row>30</xdr:row>
      <xdr:rowOff>1295400</xdr:rowOff>
    </xdr:to>
    <xdr:sp macro="" textlink="">
      <xdr:nvSpPr>
        <xdr:cNvPr id="139" name="Line 289">
          <a:extLst>
            <a:ext uri="{FF2B5EF4-FFF2-40B4-BE49-F238E27FC236}">
              <a16:creationId xmlns:a16="http://schemas.microsoft.com/office/drawing/2014/main" id="{373AC9D9-A583-4006-9152-BF6322FC79A4}"/>
            </a:ext>
          </a:extLst>
        </xdr:cNvPr>
        <xdr:cNvSpPr>
          <a:spLocks noChangeShapeType="1"/>
        </xdr:cNvSpPr>
      </xdr:nvSpPr>
      <xdr:spPr bwMode="auto">
        <a:xfrm flipH="1">
          <a:off x="922020" y="51206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1394460</xdr:colOff>
      <xdr:row>30</xdr:row>
      <xdr:rowOff>327660</xdr:rowOff>
    </xdr:from>
    <xdr:to>
      <xdr:col>1</xdr:col>
      <xdr:colOff>1402080</xdr:colOff>
      <xdr:row>30</xdr:row>
      <xdr:rowOff>1303020</xdr:rowOff>
    </xdr:to>
    <xdr:sp macro="" textlink="">
      <xdr:nvSpPr>
        <xdr:cNvPr id="140" name="Line 292">
          <a:extLst>
            <a:ext uri="{FF2B5EF4-FFF2-40B4-BE49-F238E27FC236}">
              <a16:creationId xmlns:a16="http://schemas.microsoft.com/office/drawing/2014/main" id="{B334952C-6DEB-4123-9D91-A4D3CFEAAF5F}"/>
            </a:ext>
          </a:extLst>
        </xdr:cNvPr>
        <xdr:cNvSpPr>
          <a:spLocks noChangeShapeType="1"/>
        </xdr:cNvSpPr>
      </xdr:nvSpPr>
      <xdr:spPr bwMode="auto">
        <a:xfrm flipH="1">
          <a:off x="1844040" y="51206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777240</xdr:colOff>
      <xdr:row>30</xdr:row>
      <xdr:rowOff>845820</xdr:rowOff>
    </xdr:from>
    <xdr:to>
      <xdr:col>1</xdr:col>
      <xdr:colOff>2400300</xdr:colOff>
      <xdr:row>30</xdr:row>
      <xdr:rowOff>853440</xdr:rowOff>
    </xdr:to>
    <xdr:sp macro="" textlink="">
      <xdr:nvSpPr>
        <xdr:cNvPr id="141" name="Line 294">
          <a:extLst>
            <a:ext uri="{FF2B5EF4-FFF2-40B4-BE49-F238E27FC236}">
              <a16:creationId xmlns:a16="http://schemas.microsoft.com/office/drawing/2014/main" id="{F3110858-04B9-49E4-8F0D-7531F6B0A57A}"/>
            </a:ext>
          </a:extLst>
        </xdr:cNvPr>
        <xdr:cNvSpPr>
          <a:spLocks noChangeShapeType="1"/>
        </xdr:cNvSpPr>
      </xdr:nvSpPr>
      <xdr:spPr bwMode="auto">
        <a:xfrm>
          <a:off x="1699260" y="5120640"/>
          <a:ext cx="1447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777240</xdr:colOff>
      <xdr:row>30</xdr:row>
      <xdr:rowOff>1295400</xdr:rowOff>
    </xdr:from>
    <xdr:to>
      <xdr:col>1</xdr:col>
      <xdr:colOff>2423160</xdr:colOff>
      <xdr:row>30</xdr:row>
      <xdr:rowOff>1295400</xdr:rowOff>
    </xdr:to>
    <xdr:sp macro="" textlink="">
      <xdr:nvSpPr>
        <xdr:cNvPr id="142" name="Line 295">
          <a:extLst>
            <a:ext uri="{FF2B5EF4-FFF2-40B4-BE49-F238E27FC236}">
              <a16:creationId xmlns:a16="http://schemas.microsoft.com/office/drawing/2014/main" id="{E7C13D3A-CD02-4626-91DF-887A5312F5EF}"/>
            </a:ext>
          </a:extLst>
        </xdr:cNvPr>
        <xdr:cNvSpPr>
          <a:spLocks noChangeShapeType="1"/>
        </xdr:cNvSpPr>
      </xdr:nvSpPr>
      <xdr:spPr bwMode="auto">
        <a:xfrm flipV="1">
          <a:off x="1699260" y="5120640"/>
          <a:ext cx="1447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2407920</xdr:colOff>
      <xdr:row>30</xdr:row>
      <xdr:rowOff>495300</xdr:rowOff>
    </xdr:from>
    <xdr:to>
      <xdr:col>1</xdr:col>
      <xdr:colOff>2415540</xdr:colOff>
      <xdr:row>30</xdr:row>
      <xdr:rowOff>1310640</xdr:rowOff>
    </xdr:to>
    <xdr:sp macro="" textlink="">
      <xdr:nvSpPr>
        <xdr:cNvPr id="143" name="Line 296">
          <a:extLst>
            <a:ext uri="{FF2B5EF4-FFF2-40B4-BE49-F238E27FC236}">
              <a16:creationId xmlns:a16="http://schemas.microsoft.com/office/drawing/2014/main" id="{12BA570E-0FDD-4C4B-A87B-8ACED7AA270C}"/>
            </a:ext>
          </a:extLst>
        </xdr:cNvPr>
        <xdr:cNvSpPr>
          <a:spLocks noChangeShapeType="1"/>
        </xdr:cNvSpPr>
      </xdr:nvSpPr>
      <xdr:spPr bwMode="auto">
        <a:xfrm>
          <a:off x="1844040" y="51206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792480</xdr:colOff>
      <xdr:row>30</xdr:row>
      <xdr:rowOff>198120</xdr:rowOff>
    </xdr:from>
    <xdr:to>
      <xdr:col>1</xdr:col>
      <xdr:colOff>2407920</xdr:colOff>
      <xdr:row>30</xdr:row>
      <xdr:rowOff>510540</xdr:rowOff>
    </xdr:to>
    <xdr:sp macro="" textlink="">
      <xdr:nvSpPr>
        <xdr:cNvPr id="144" name="Line 298">
          <a:extLst>
            <a:ext uri="{FF2B5EF4-FFF2-40B4-BE49-F238E27FC236}">
              <a16:creationId xmlns:a16="http://schemas.microsoft.com/office/drawing/2014/main" id="{76644CA0-E143-47C7-B00F-98FBF4D213D1}"/>
            </a:ext>
          </a:extLst>
        </xdr:cNvPr>
        <xdr:cNvSpPr>
          <a:spLocks noChangeShapeType="1"/>
        </xdr:cNvSpPr>
      </xdr:nvSpPr>
      <xdr:spPr bwMode="auto">
        <a:xfrm flipH="1" flipV="1">
          <a:off x="1714500" y="5120640"/>
          <a:ext cx="1295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1066800</xdr:colOff>
      <xdr:row>30</xdr:row>
      <xdr:rowOff>365760</xdr:rowOff>
    </xdr:from>
    <xdr:to>
      <xdr:col>1</xdr:col>
      <xdr:colOff>1066800</xdr:colOff>
      <xdr:row>30</xdr:row>
      <xdr:rowOff>365760</xdr:rowOff>
    </xdr:to>
    <xdr:sp macro="" textlink="">
      <xdr:nvSpPr>
        <xdr:cNvPr id="145" name="Line 299">
          <a:extLst>
            <a:ext uri="{FF2B5EF4-FFF2-40B4-BE49-F238E27FC236}">
              <a16:creationId xmlns:a16="http://schemas.microsoft.com/office/drawing/2014/main" id="{5B008B5B-23A3-4844-9852-6D7DB7739509}"/>
            </a:ext>
          </a:extLst>
        </xdr:cNvPr>
        <xdr:cNvSpPr>
          <a:spLocks noChangeShapeType="1"/>
        </xdr:cNvSpPr>
      </xdr:nvSpPr>
      <xdr:spPr bwMode="auto">
        <a:xfrm>
          <a:off x="1844040" y="51206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784860</xdr:colOff>
      <xdr:row>30</xdr:row>
      <xdr:rowOff>312420</xdr:rowOff>
    </xdr:from>
    <xdr:to>
      <xdr:col>1</xdr:col>
      <xdr:colOff>1409700</xdr:colOff>
      <xdr:row>30</xdr:row>
      <xdr:rowOff>838200</xdr:rowOff>
    </xdr:to>
    <xdr:sp macro="" textlink="">
      <xdr:nvSpPr>
        <xdr:cNvPr id="146" name="Line 300">
          <a:extLst>
            <a:ext uri="{FF2B5EF4-FFF2-40B4-BE49-F238E27FC236}">
              <a16:creationId xmlns:a16="http://schemas.microsoft.com/office/drawing/2014/main" id="{06CAF521-27EA-41F5-8EB8-E411F5F12F36}"/>
            </a:ext>
          </a:extLst>
        </xdr:cNvPr>
        <xdr:cNvSpPr>
          <a:spLocks noChangeShapeType="1"/>
        </xdr:cNvSpPr>
      </xdr:nvSpPr>
      <xdr:spPr bwMode="auto">
        <a:xfrm flipH="1">
          <a:off x="1706880" y="5120640"/>
          <a:ext cx="1371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1409700</xdr:colOff>
      <xdr:row>30</xdr:row>
      <xdr:rowOff>541020</xdr:rowOff>
    </xdr:from>
    <xdr:to>
      <xdr:col>1</xdr:col>
      <xdr:colOff>2385060</xdr:colOff>
      <xdr:row>30</xdr:row>
      <xdr:rowOff>845820</xdr:rowOff>
    </xdr:to>
    <xdr:sp macro="" textlink="">
      <xdr:nvSpPr>
        <xdr:cNvPr id="147" name="Line 301">
          <a:extLst>
            <a:ext uri="{FF2B5EF4-FFF2-40B4-BE49-F238E27FC236}">
              <a16:creationId xmlns:a16="http://schemas.microsoft.com/office/drawing/2014/main" id="{E33C78A2-89F6-4B6A-8F33-B62D1A728ECC}"/>
            </a:ext>
          </a:extLst>
        </xdr:cNvPr>
        <xdr:cNvSpPr>
          <a:spLocks noChangeShapeType="1"/>
        </xdr:cNvSpPr>
      </xdr:nvSpPr>
      <xdr:spPr bwMode="auto">
        <a:xfrm flipH="1">
          <a:off x="1844040" y="51206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1394460</xdr:colOff>
      <xdr:row>30</xdr:row>
      <xdr:rowOff>335280</xdr:rowOff>
    </xdr:from>
    <xdr:to>
      <xdr:col>2</xdr:col>
      <xdr:colOff>1417320</xdr:colOff>
      <xdr:row>30</xdr:row>
      <xdr:rowOff>1310640</xdr:rowOff>
    </xdr:to>
    <xdr:sp macro="" textlink="">
      <xdr:nvSpPr>
        <xdr:cNvPr id="148" name="Line 304">
          <a:extLst>
            <a:ext uri="{FF2B5EF4-FFF2-40B4-BE49-F238E27FC236}">
              <a16:creationId xmlns:a16="http://schemas.microsoft.com/office/drawing/2014/main" id="{063948E0-871F-4EEA-A4BA-9636328DAF15}"/>
            </a:ext>
          </a:extLst>
        </xdr:cNvPr>
        <xdr:cNvSpPr>
          <a:spLocks noChangeShapeType="1"/>
        </xdr:cNvSpPr>
      </xdr:nvSpPr>
      <xdr:spPr bwMode="auto">
        <a:xfrm flipH="1">
          <a:off x="2766060" y="51206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746760</xdr:colOff>
      <xdr:row>30</xdr:row>
      <xdr:rowOff>845820</xdr:rowOff>
    </xdr:from>
    <xdr:to>
      <xdr:col>2</xdr:col>
      <xdr:colOff>2400300</xdr:colOff>
      <xdr:row>30</xdr:row>
      <xdr:rowOff>853440</xdr:rowOff>
    </xdr:to>
    <xdr:sp macro="" textlink="">
      <xdr:nvSpPr>
        <xdr:cNvPr id="149" name="Line 306">
          <a:extLst>
            <a:ext uri="{FF2B5EF4-FFF2-40B4-BE49-F238E27FC236}">
              <a16:creationId xmlns:a16="http://schemas.microsoft.com/office/drawing/2014/main" id="{1533ABC8-FEFB-40E6-938A-BB4F4E94C5B7}"/>
            </a:ext>
          </a:extLst>
        </xdr:cNvPr>
        <xdr:cNvSpPr>
          <a:spLocks noChangeShapeType="1"/>
        </xdr:cNvSpPr>
      </xdr:nvSpPr>
      <xdr:spPr bwMode="auto">
        <a:xfrm>
          <a:off x="2590800" y="5120640"/>
          <a:ext cx="1752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754380</xdr:colOff>
      <xdr:row>30</xdr:row>
      <xdr:rowOff>1295400</xdr:rowOff>
    </xdr:from>
    <xdr:to>
      <xdr:col>2</xdr:col>
      <xdr:colOff>2423160</xdr:colOff>
      <xdr:row>30</xdr:row>
      <xdr:rowOff>1295400</xdr:rowOff>
    </xdr:to>
    <xdr:sp macro="" textlink="">
      <xdr:nvSpPr>
        <xdr:cNvPr id="150" name="Line 307">
          <a:extLst>
            <a:ext uri="{FF2B5EF4-FFF2-40B4-BE49-F238E27FC236}">
              <a16:creationId xmlns:a16="http://schemas.microsoft.com/office/drawing/2014/main" id="{562A52E5-335F-4AA4-98BE-2D491E84E886}"/>
            </a:ext>
          </a:extLst>
        </xdr:cNvPr>
        <xdr:cNvSpPr>
          <a:spLocks noChangeShapeType="1"/>
        </xdr:cNvSpPr>
      </xdr:nvSpPr>
      <xdr:spPr bwMode="auto">
        <a:xfrm flipV="1">
          <a:off x="2598420" y="5120640"/>
          <a:ext cx="1676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2407920</xdr:colOff>
      <xdr:row>30</xdr:row>
      <xdr:rowOff>495300</xdr:rowOff>
    </xdr:from>
    <xdr:to>
      <xdr:col>2</xdr:col>
      <xdr:colOff>2415540</xdr:colOff>
      <xdr:row>30</xdr:row>
      <xdr:rowOff>1310640</xdr:rowOff>
    </xdr:to>
    <xdr:sp macro="" textlink="">
      <xdr:nvSpPr>
        <xdr:cNvPr id="151" name="Line 308">
          <a:extLst>
            <a:ext uri="{FF2B5EF4-FFF2-40B4-BE49-F238E27FC236}">
              <a16:creationId xmlns:a16="http://schemas.microsoft.com/office/drawing/2014/main" id="{BD0473A9-8C65-4495-B1A6-29676533A385}"/>
            </a:ext>
          </a:extLst>
        </xdr:cNvPr>
        <xdr:cNvSpPr>
          <a:spLocks noChangeShapeType="1"/>
        </xdr:cNvSpPr>
      </xdr:nvSpPr>
      <xdr:spPr bwMode="auto">
        <a:xfrm>
          <a:off x="2766060" y="51206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777240</xdr:colOff>
      <xdr:row>30</xdr:row>
      <xdr:rowOff>213360</xdr:rowOff>
    </xdr:from>
    <xdr:to>
      <xdr:col>2</xdr:col>
      <xdr:colOff>2407920</xdr:colOff>
      <xdr:row>30</xdr:row>
      <xdr:rowOff>541020</xdr:rowOff>
    </xdr:to>
    <xdr:sp macro="" textlink="">
      <xdr:nvSpPr>
        <xdr:cNvPr id="152" name="Line 310">
          <a:extLst>
            <a:ext uri="{FF2B5EF4-FFF2-40B4-BE49-F238E27FC236}">
              <a16:creationId xmlns:a16="http://schemas.microsoft.com/office/drawing/2014/main" id="{16282604-19BE-4DF5-8581-8A7B6F59CFB3}"/>
            </a:ext>
          </a:extLst>
        </xdr:cNvPr>
        <xdr:cNvSpPr>
          <a:spLocks noChangeShapeType="1"/>
        </xdr:cNvSpPr>
      </xdr:nvSpPr>
      <xdr:spPr bwMode="auto">
        <a:xfrm flipH="1" flipV="1">
          <a:off x="2621280" y="5120640"/>
          <a:ext cx="1447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1066800</xdr:colOff>
      <xdr:row>30</xdr:row>
      <xdr:rowOff>365760</xdr:rowOff>
    </xdr:from>
    <xdr:to>
      <xdr:col>2</xdr:col>
      <xdr:colOff>1066800</xdr:colOff>
      <xdr:row>30</xdr:row>
      <xdr:rowOff>365760</xdr:rowOff>
    </xdr:to>
    <xdr:sp macro="" textlink="">
      <xdr:nvSpPr>
        <xdr:cNvPr id="153" name="Line 311">
          <a:extLst>
            <a:ext uri="{FF2B5EF4-FFF2-40B4-BE49-F238E27FC236}">
              <a16:creationId xmlns:a16="http://schemas.microsoft.com/office/drawing/2014/main" id="{6F367F86-4858-42CE-820C-9DBE162CC211}"/>
            </a:ext>
          </a:extLst>
        </xdr:cNvPr>
        <xdr:cNvSpPr>
          <a:spLocks noChangeShapeType="1"/>
        </xdr:cNvSpPr>
      </xdr:nvSpPr>
      <xdr:spPr bwMode="auto">
        <a:xfrm>
          <a:off x="2766060" y="51206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762000</xdr:colOff>
      <xdr:row>30</xdr:row>
      <xdr:rowOff>845820</xdr:rowOff>
    </xdr:from>
    <xdr:to>
      <xdr:col>2</xdr:col>
      <xdr:colOff>1379220</xdr:colOff>
      <xdr:row>30</xdr:row>
      <xdr:rowOff>1280160</xdr:rowOff>
    </xdr:to>
    <xdr:sp macro="" textlink="">
      <xdr:nvSpPr>
        <xdr:cNvPr id="154" name="Line 312">
          <a:extLst>
            <a:ext uri="{FF2B5EF4-FFF2-40B4-BE49-F238E27FC236}">
              <a16:creationId xmlns:a16="http://schemas.microsoft.com/office/drawing/2014/main" id="{E3C467EE-5CFB-405B-B588-5E43DC439A2C}"/>
            </a:ext>
          </a:extLst>
        </xdr:cNvPr>
        <xdr:cNvSpPr>
          <a:spLocks noChangeShapeType="1"/>
        </xdr:cNvSpPr>
      </xdr:nvSpPr>
      <xdr:spPr bwMode="auto">
        <a:xfrm flipH="1" flipV="1">
          <a:off x="2606040" y="5120640"/>
          <a:ext cx="1600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1409700</xdr:colOff>
      <xdr:row>30</xdr:row>
      <xdr:rowOff>533400</xdr:rowOff>
    </xdr:from>
    <xdr:to>
      <xdr:col>2</xdr:col>
      <xdr:colOff>2407920</xdr:colOff>
      <xdr:row>30</xdr:row>
      <xdr:rowOff>861060</xdr:rowOff>
    </xdr:to>
    <xdr:sp macro="" textlink="">
      <xdr:nvSpPr>
        <xdr:cNvPr id="155" name="Line 313">
          <a:extLst>
            <a:ext uri="{FF2B5EF4-FFF2-40B4-BE49-F238E27FC236}">
              <a16:creationId xmlns:a16="http://schemas.microsoft.com/office/drawing/2014/main" id="{30FB6330-9416-4E5C-A035-BC9D1CEC36B9}"/>
            </a:ext>
          </a:extLst>
        </xdr:cNvPr>
        <xdr:cNvSpPr>
          <a:spLocks noChangeShapeType="1"/>
        </xdr:cNvSpPr>
      </xdr:nvSpPr>
      <xdr:spPr bwMode="auto">
        <a:xfrm flipH="1">
          <a:off x="2766060" y="51206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1394460</xdr:colOff>
      <xdr:row>30</xdr:row>
      <xdr:rowOff>845820</xdr:rowOff>
    </xdr:from>
    <xdr:to>
      <xdr:col>2</xdr:col>
      <xdr:colOff>2407920</xdr:colOff>
      <xdr:row>30</xdr:row>
      <xdr:rowOff>1272540</xdr:rowOff>
    </xdr:to>
    <xdr:sp macro="" textlink="">
      <xdr:nvSpPr>
        <xdr:cNvPr id="156" name="Line 314">
          <a:extLst>
            <a:ext uri="{FF2B5EF4-FFF2-40B4-BE49-F238E27FC236}">
              <a16:creationId xmlns:a16="http://schemas.microsoft.com/office/drawing/2014/main" id="{AB2B678D-D012-433E-B5FF-9ABCAE6F93FF}"/>
            </a:ext>
          </a:extLst>
        </xdr:cNvPr>
        <xdr:cNvSpPr>
          <a:spLocks noChangeShapeType="1"/>
        </xdr:cNvSpPr>
      </xdr:nvSpPr>
      <xdr:spPr bwMode="auto">
        <a:xfrm flipH="1">
          <a:off x="2766060" y="51206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784860</xdr:colOff>
      <xdr:row>2</xdr:row>
      <xdr:rowOff>632460</xdr:rowOff>
    </xdr:from>
    <xdr:to>
      <xdr:col>2</xdr:col>
      <xdr:colOff>1394460</xdr:colOff>
      <xdr:row>2</xdr:row>
      <xdr:rowOff>1295400</xdr:rowOff>
    </xdr:to>
    <xdr:sp macro="" textlink="">
      <xdr:nvSpPr>
        <xdr:cNvPr id="157" name="Line 109">
          <a:extLst>
            <a:ext uri="{FF2B5EF4-FFF2-40B4-BE49-F238E27FC236}">
              <a16:creationId xmlns:a16="http://schemas.microsoft.com/office/drawing/2014/main" id="{91E2F2D8-5F0E-487E-B566-19FAED5BD8BF}"/>
            </a:ext>
          </a:extLst>
        </xdr:cNvPr>
        <xdr:cNvSpPr>
          <a:spLocks noChangeShapeType="1"/>
        </xdr:cNvSpPr>
      </xdr:nvSpPr>
      <xdr:spPr bwMode="auto">
        <a:xfrm flipV="1">
          <a:off x="2628900" y="640080"/>
          <a:ext cx="1371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784860</xdr:colOff>
      <xdr:row>6</xdr:row>
      <xdr:rowOff>678180</xdr:rowOff>
    </xdr:from>
    <xdr:to>
      <xdr:col>0</xdr:col>
      <xdr:colOff>1402080</xdr:colOff>
      <xdr:row>6</xdr:row>
      <xdr:rowOff>1295400</xdr:rowOff>
    </xdr:to>
    <xdr:sp macro="" textlink="">
      <xdr:nvSpPr>
        <xdr:cNvPr id="158" name="Line 116">
          <a:extLst>
            <a:ext uri="{FF2B5EF4-FFF2-40B4-BE49-F238E27FC236}">
              <a16:creationId xmlns:a16="http://schemas.microsoft.com/office/drawing/2014/main" id="{1E92BAC4-F310-46AC-B198-4FB93DC6C818}"/>
            </a:ext>
          </a:extLst>
        </xdr:cNvPr>
        <xdr:cNvSpPr>
          <a:spLocks noChangeShapeType="1"/>
        </xdr:cNvSpPr>
      </xdr:nvSpPr>
      <xdr:spPr bwMode="auto">
        <a:xfrm flipV="1">
          <a:off x="784860" y="1280160"/>
          <a:ext cx="1371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777240</xdr:colOff>
      <xdr:row>6</xdr:row>
      <xdr:rowOff>655320</xdr:rowOff>
    </xdr:from>
    <xdr:to>
      <xdr:col>1</xdr:col>
      <xdr:colOff>1371600</xdr:colOff>
      <xdr:row>6</xdr:row>
      <xdr:rowOff>1295400</xdr:rowOff>
    </xdr:to>
    <xdr:sp macro="" textlink="">
      <xdr:nvSpPr>
        <xdr:cNvPr id="159" name="Line 123">
          <a:extLst>
            <a:ext uri="{FF2B5EF4-FFF2-40B4-BE49-F238E27FC236}">
              <a16:creationId xmlns:a16="http://schemas.microsoft.com/office/drawing/2014/main" id="{053035FC-0B61-4A70-87B6-FA4A7D8E03DD}"/>
            </a:ext>
          </a:extLst>
        </xdr:cNvPr>
        <xdr:cNvSpPr>
          <a:spLocks noChangeShapeType="1"/>
        </xdr:cNvSpPr>
      </xdr:nvSpPr>
      <xdr:spPr bwMode="auto">
        <a:xfrm flipH="1">
          <a:off x="1699260" y="1280160"/>
          <a:ext cx="1447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723900</xdr:colOff>
      <xdr:row>6</xdr:row>
      <xdr:rowOff>655320</xdr:rowOff>
    </xdr:from>
    <xdr:to>
      <xdr:col>2</xdr:col>
      <xdr:colOff>1386840</xdr:colOff>
      <xdr:row>6</xdr:row>
      <xdr:rowOff>1287780</xdr:rowOff>
    </xdr:to>
    <xdr:sp macro="" textlink="">
      <xdr:nvSpPr>
        <xdr:cNvPr id="160" name="Line 132">
          <a:extLst>
            <a:ext uri="{FF2B5EF4-FFF2-40B4-BE49-F238E27FC236}">
              <a16:creationId xmlns:a16="http://schemas.microsoft.com/office/drawing/2014/main" id="{251B31A9-0877-42EE-9E7D-614039D3889F}"/>
            </a:ext>
          </a:extLst>
        </xdr:cNvPr>
        <xdr:cNvSpPr>
          <a:spLocks noChangeShapeType="1"/>
        </xdr:cNvSpPr>
      </xdr:nvSpPr>
      <xdr:spPr bwMode="auto">
        <a:xfrm flipH="1" flipV="1">
          <a:off x="2567940" y="1280160"/>
          <a:ext cx="198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830580</xdr:colOff>
      <xdr:row>22</xdr:row>
      <xdr:rowOff>678180</xdr:rowOff>
    </xdr:from>
    <xdr:to>
      <xdr:col>0</xdr:col>
      <xdr:colOff>1417320</xdr:colOff>
      <xdr:row>22</xdr:row>
      <xdr:rowOff>1295400</xdr:rowOff>
    </xdr:to>
    <xdr:sp macro="" textlink="">
      <xdr:nvSpPr>
        <xdr:cNvPr id="161" name="Line 232">
          <a:extLst>
            <a:ext uri="{FF2B5EF4-FFF2-40B4-BE49-F238E27FC236}">
              <a16:creationId xmlns:a16="http://schemas.microsoft.com/office/drawing/2014/main" id="{57CAB3C4-1C2D-4C80-AD44-10BCF857F70A}"/>
            </a:ext>
          </a:extLst>
        </xdr:cNvPr>
        <xdr:cNvSpPr>
          <a:spLocks noChangeShapeType="1"/>
        </xdr:cNvSpPr>
      </xdr:nvSpPr>
      <xdr:spPr bwMode="auto">
        <a:xfrm flipV="1">
          <a:off x="830580" y="3840480"/>
          <a:ext cx="91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830580</xdr:colOff>
      <xdr:row>34</xdr:row>
      <xdr:rowOff>586740</xdr:rowOff>
    </xdr:from>
    <xdr:to>
      <xdr:col>0</xdr:col>
      <xdr:colOff>2430780</xdr:colOff>
      <xdr:row>34</xdr:row>
      <xdr:rowOff>601980</xdr:rowOff>
    </xdr:to>
    <xdr:sp macro="" textlink="">
      <xdr:nvSpPr>
        <xdr:cNvPr id="162" name="Line 19">
          <a:extLst>
            <a:ext uri="{FF2B5EF4-FFF2-40B4-BE49-F238E27FC236}">
              <a16:creationId xmlns:a16="http://schemas.microsoft.com/office/drawing/2014/main" id="{9DB82A3D-6C58-42DD-A97B-2F54341C7879}"/>
            </a:ext>
          </a:extLst>
        </xdr:cNvPr>
        <xdr:cNvSpPr>
          <a:spLocks noChangeShapeType="1"/>
        </xdr:cNvSpPr>
      </xdr:nvSpPr>
      <xdr:spPr bwMode="auto">
        <a:xfrm flipV="1">
          <a:off x="830580" y="5760720"/>
          <a:ext cx="91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815340</xdr:colOff>
      <xdr:row>34</xdr:row>
      <xdr:rowOff>1226820</xdr:rowOff>
    </xdr:from>
    <xdr:to>
      <xdr:col>0</xdr:col>
      <xdr:colOff>2430780</xdr:colOff>
      <xdr:row>34</xdr:row>
      <xdr:rowOff>1242060</xdr:rowOff>
    </xdr:to>
    <xdr:sp macro="" textlink="">
      <xdr:nvSpPr>
        <xdr:cNvPr id="163" name="Line 20">
          <a:extLst>
            <a:ext uri="{FF2B5EF4-FFF2-40B4-BE49-F238E27FC236}">
              <a16:creationId xmlns:a16="http://schemas.microsoft.com/office/drawing/2014/main" id="{D6569BE7-0B8E-4FC8-9438-24E7C643412C}"/>
            </a:ext>
          </a:extLst>
        </xdr:cNvPr>
        <xdr:cNvSpPr>
          <a:spLocks noChangeShapeType="1"/>
        </xdr:cNvSpPr>
      </xdr:nvSpPr>
      <xdr:spPr bwMode="auto">
        <a:xfrm flipV="1">
          <a:off x="815340" y="5760720"/>
          <a:ext cx="1066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2423160</xdr:colOff>
      <xdr:row>34</xdr:row>
      <xdr:rowOff>502920</xdr:rowOff>
    </xdr:from>
    <xdr:to>
      <xdr:col>0</xdr:col>
      <xdr:colOff>2430780</xdr:colOff>
      <xdr:row>34</xdr:row>
      <xdr:rowOff>1249680</xdr:rowOff>
    </xdr:to>
    <xdr:sp macro="" textlink="">
      <xdr:nvSpPr>
        <xdr:cNvPr id="164" name="Line 21">
          <a:extLst>
            <a:ext uri="{FF2B5EF4-FFF2-40B4-BE49-F238E27FC236}">
              <a16:creationId xmlns:a16="http://schemas.microsoft.com/office/drawing/2014/main" id="{48E42AC1-EA1B-445D-A023-1FF601D868D8}"/>
            </a:ext>
          </a:extLst>
        </xdr:cNvPr>
        <xdr:cNvSpPr>
          <a:spLocks noChangeShapeType="1"/>
        </xdr:cNvSpPr>
      </xdr:nvSpPr>
      <xdr:spPr bwMode="auto">
        <a:xfrm>
          <a:off x="922020" y="57607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1402080</xdr:colOff>
      <xdr:row>34</xdr:row>
      <xdr:rowOff>601980</xdr:rowOff>
    </xdr:from>
    <xdr:to>
      <xdr:col>0</xdr:col>
      <xdr:colOff>1402080</xdr:colOff>
      <xdr:row>34</xdr:row>
      <xdr:rowOff>1249680</xdr:rowOff>
    </xdr:to>
    <xdr:sp macro="" textlink="">
      <xdr:nvSpPr>
        <xdr:cNvPr id="165" name="Line 22">
          <a:extLst>
            <a:ext uri="{FF2B5EF4-FFF2-40B4-BE49-F238E27FC236}">
              <a16:creationId xmlns:a16="http://schemas.microsoft.com/office/drawing/2014/main" id="{49CDC653-0991-431E-9482-A77BDC02EDED}"/>
            </a:ext>
          </a:extLst>
        </xdr:cNvPr>
        <xdr:cNvSpPr>
          <a:spLocks noChangeShapeType="1"/>
        </xdr:cNvSpPr>
      </xdr:nvSpPr>
      <xdr:spPr bwMode="auto">
        <a:xfrm>
          <a:off x="922020" y="57607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815340</xdr:colOff>
      <xdr:row>34</xdr:row>
      <xdr:rowOff>160020</xdr:rowOff>
    </xdr:from>
    <xdr:to>
      <xdr:col>0</xdr:col>
      <xdr:colOff>1402080</xdr:colOff>
      <xdr:row>34</xdr:row>
      <xdr:rowOff>586740</xdr:rowOff>
    </xdr:to>
    <xdr:sp macro="" textlink="">
      <xdr:nvSpPr>
        <xdr:cNvPr id="166" name="Line 108">
          <a:extLst>
            <a:ext uri="{FF2B5EF4-FFF2-40B4-BE49-F238E27FC236}">
              <a16:creationId xmlns:a16="http://schemas.microsoft.com/office/drawing/2014/main" id="{C68BFB54-4FC6-4CBE-9554-634305238469}"/>
            </a:ext>
          </a:extLst>
        </xdr:cNvPr>
        <xdr:cNvSpPr>
          <a:spLocks noChangeShapeType="1"/>
        </xdr:cNvSpPr>
      </xdr:nvSpPr>
      <xdr:spPr bwMode="auto">
        <a:xfrm flipH="1" flipV="1">
          <a:off x="815340" y="5760720"/>
          <a:ext cx="1066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1402080</xdr:colOff>
      <xdr:row>34</xdr:row>
      <xdr:rowOff>586740</xdr:rowOff>
    </xdr:from>
    <xdr:to>
      <xdr:col>0</xdr:col>
      <xdr:colOff>2400300</xdr:colOff>
      <xdr:row>34</xdr:row>
      <xdr:rowOff>1234440</xdr:rowOff>
    </xdr:to>
    <xdr:sp macro="" textlink="">
      <xdr:nvSpPr>
        <xdr:cNvPr id="167" name="Line 109">
          <a:extLst>
            <a:ext uri="{FF2B5EF4-FFF2-40B4-BE49-F238E27FC236}">
              <a16:creationId xmlns:a16="http://schemas.microsoft.com/office/drawing/2014/main" id="{1FCDBF8B-BBF9-4925-AA8D-D8BC501ADAB5}"/>
            </a:ext>
          </a:extLst>
        </xdr:cNvPr>
        <xdr:cNvSpPr>
          <a:spLocks noChangeShapeType="1"/>
        </xdr:cNvSpPr>
      </xdr:nvSpPr>
      <xdr:spPr bwMode="auto">
        <a:xfrm flipH="1">
          <a:off x="922020" y="57607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861060</xdr:colOff>
      <xdr:row>38</xdr:row>
      <xdr:rowOff>586740</xdr:rowOff>
    </xdr:from>
    <xdr:to>
      <xdr:col>0</xdr:col>
      <xdr:colOff>2369820</xdr:colOff>
      <xdr:row>38</xdr:row>
      <xdr:rowOff>586740</xdr:rowOff>
    </xdr:to>
    <xdr:sp macro="" textlink="">
      <xdr:nvSpPr>
        <xdr:cNvPr id="168" name="Line 110">
          <a:extLst>
            <a:ext uri="{FF2B5EF4-FFF2-40B4-BE49-F238E27FC236}">
              <a16:creationId xmlns:a16="http://schemas.microsoft.com/office/drawing/2014/main" id="{053F791D-FA6C-43D1-8E9D-05C33A58E628}"/>
            </a:ext>
          </a:extLst>
        </xdr:cNvPr>
        <xdr:cNvSpPr>
          <a:spLocks noChangeShapeType="1"/>
        </xdr:cNvSpPr>
      </xdr:nvSpPr>
      <xdr:spPr bwMode="auto">
        <a:xfrm>
          <a:off x="861060" y="6400800"/>
          <a:ext cx="609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845820</xdr:colOff>
      <xdr:row>38</xdr:row>
      <xdr:rowOff>1226820</xdr:rowOff>
    </xdr:from>
    <xdr:to>
      <xdr:col>0</xdr:col>
      <xdr:colOff>2377440</xdr:colOff>
      <xdr:row>38</xdr:row>
      <xdr:rowOff>1226820</xdr:rowOff>
    </xdr:to>
    <xdr:sp macro="" textlink="">
      <xdr:nvSpPr>
        <xdr:cNvPr id="169" name="Line 111">
          <a:extLst>
            <a:ext uri="{FF2B5EF4-FFF2-40B4-BE49-F238E27FC236}">
              <a16:creationId xmlns:a16="http://schemas.microsoft.com/office/drawing/2014/main" id="{2BD3E8C0-F1C9-4A36-8446-DD9B5067E18B}"/>
            </a:ext>
          </a:extLst>
        </xdr:cNvPr>
        <xdr:cNvSpPr>
          <a:spLocks noChangeShapeType="1"/>
        </xdr:cNvSpPr>
      </xdr:nvSpPr>
      <xdr:spPr bwMode="auto">
        <a:xfrm>
          <a:off x="845820" y="6400800"/>
          <a:ext cx="762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2354580</xdr:colOff>
      <xdr:row>38</xdr:row>
      <xdr:rowOff>502920</xdr:rowOff>
    </xdr:from>
    <xdr:to>
      <xdr:col>0</xdr:col>
      <xdr:colOff>2362200</xdr:colOff>
      <xdr:row>38</xdr:row>
      <xdr:rowOff>1249680</xdr:rowOff>
    </xdr:to>
    <xdr:sp macro="" textlink="">
      <xdr:nvSpPr>
        <xdr:cNvPr id="170" name="Line 112">
          <a:extLst>
            <a:ext uri="{FF2B5EF4-FFF2-40B4-BE49-F238E27FC236}">
              <a16:creationId xmlns:a16="http://schemas.microsoft.com/office/drawing/2014/main" id="{631297DB-B9A4-4E9D-A28E-C052E3E9DF8D}"/>
            </a:ext>
          </a:extLst>
        </xdr:cNvPr>
        <xdr:cNvSpPr>
          <a:spLocks noChangeShapeType="1"/>
        </xdr:cNvSpPr>
      </xdr:nvSpPr>
      <xdr:spPr bwMode="auto">
        <a:xfrm>
          <a:off x="922020" y="64008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1348740</xdr:colOff>
      <xdr:row>38</xdr:row>
      <xdr:rowOff>601980</xdr:rowOff>
    </xdr:from>
    <xdr:to>
      <xdr:col>0</xdr:col>
      <xdr:colOff>1348740</xdr:colOff>
      <xdr:row>38</xdr:row>
      <xdr:rowOff>1249680</xdr:rowOff>
    </xdr:to>
    <xdr:sp macro="" textlink="">
      <xdr:nvSpPr>
        <xdr:cNvPr id="171" name="Line 113">
          <a:extLst>
            <a:ext uri="{FF2B5EF4-FFF2-40B4-BE49-F238E27FC236}">
              <a16:creationId xmlns:a16="http://schemas.microsoft.com/office/drawing/2014/main" id="{1BCB4714-7809-422F-AB92-ABB4BA1D6C42}"/>
            </a:ext>
          </a:extLst>
        </xdr:cNvPr>
        <xdr:cNvSpPr>
          <a:spLocks noChangeShapeType="1"/>
        </xdr:cNvSpPr>
      </xdr:nvSpPr>
      <xdr:spPr bwMode="auto">
        <a:xfrm>
          <a:off x="922020" y="64008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861060</xdr:colOff>
      <xdr:row>38</xdr:row>
      <xdr:rowOff>160020</xdr:rowOff>
    </xdr:from>
    <xdr:to>
      <xdr:col>0</xdr:col>
      <xdr:colOff>1333500</xdr:colOff>
      <xdr:row>38</xdr:row>
      <xdr:rowOff>586740</xdr:rowOff>
    </xdr:to>
    <xdr:sp macro="" textlink="">
      <xdr:nvSpPr>
        <xdr:cNvPr id="172" name="Line 115">
          <a:extLst>
            <a:ext uri="{FF2B5EF4-FFF2-40B4-BE49-F238E27FC236}">
              <a16:creationId xmlns:a16="http://schemas.microsoft.com/office/drawing/2014/main" id="{172BCC51-11C1-48C6-A3DE-15C0CFDE5321}"/>
            </a:ext>
          </a:extLst>
        </xdr:cNvPr>
        <xdr:cNvSpPr>
          <a:spLocks noChangeShapeType="1"/>
        </xdr:cNvSpPr>
      </xdr:nvSpPr>
      <xdr:spPr bwMode="auto">
        <a:xfrm flipH="1" flipV="1">
          <a:off x="861060" y="6400800"/>
          <a:ext cx="609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1371600</xdr:colOff>
      <xdr:row>38</xdr:row>
      <xdr:rowOff>609600</xdr:rowOff>
    </xdr:from>
    <xdr:to>
      <xdr:col>0</xdr:col>
      <xdr:colOff>2377440</xdr:colOff>
      <xdr:row>38</xdr:row>
      <xdr:rowOff>1264920</xdr:rowOff>
    </xdr:to>
    <xdr:sp macro="" textlink="">
      <xdr:nvSpPr>
        <xdr:cNvPr id="173" name="Line 116">
          <a:extLst>
            <a:ext uri="{FF2B5EF4-FFF2-40B4-BE49-F238E27FC236}">
              <a16:creationId xmlns:a16="http://schemas.microsoft.com/office/drawing/2014/main" id="{DE01F0A4-8E58-4AC4-947D-226C96F630F1}"/>
            </a:ext>
          </a:extLst>
        </xdr:cNvPr>
        <xdr:cNvSpPr>
          <a:spLocks noChangeShapeType="1"/>
        </xdr:cNvSpPr>
      </xdr:nvSpPr>
      <xdr:spPr bwMode="auto">
        <a:xfrm>
          <a:off x="922020" y="64008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746760</xdr:colOff>
      <xdr:row>38</xdr:row>
      <xdr:rowOff>586740</xdr:rowOff>
    </xdr:from>
    <xdr:to>
      <xdr:col>1</xdr:col>
      <xdr:colOff>2369820</xdr:colOff>
      <xdr:row>38</xdr:row>
      <xdr:rowOff>586740</xdr:rowOff>
    </xdr:to>
    <xdr:sp macro="" textlink="">
      <xdr:nvSpPr>
        <xdr:cNvPr id="174" name="Line 117">
          <a:extLst>
            <a:ext uri="{FF2B5EF4-FFF2-40B4-BE49-F238E27FC236}">
              <a16:creationId xmlns:a16="http://schemas.microsoft.com/office/drawing/2014/main" id="{EC80E639-E73C-4C6D-852C-CE10539BDB85}"/>
            </a:ext>
          </a:extLst>
        </xdr:cNvPr>
        <xdr:cNvSpPr>
          <a:spLocks noChangeShapeType="1"/>
        </xdr:cNvSpPr>
      </xdr:nvSpPr>
      <xdr:spPr bwMode="auto">
        <a:xfrm>
          <a:off x="1668780" y="6400800"/>
          <a:ext cx="1752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708660</xdr:colOff>
      <xdr:row>38</xdr:row>
      <xdr:rowOff>1226820</xdr:rowOff>
    </xdr:from>
    <xdr:to>
      <xdr:col>1</xdr:col>
      <xdr:colOff>2362200</xdr:colOff>
      <xdr:row>38</xdr:row>
      <xdr:rowOff>1226820</xdr:rowOff>
    </xdr:to>
    <xdr:sp macro="" textlink="">
      <xdr:nvSpPr>
        <xdr:cNvPr id="175" name="Line 118">
          <a:extLst>
            <a:ext uri="{FF2B5EF4-FFF2-40B4-BE49-F238E27FC236}">
              <a16:creationId xmlns:a16="http://schemas.microsoft.com/office/drawing/2014/main" id="{B62BA922-B03E-4A1E-B050-85B4E3C2A39E}"/>
            </a:ext>
          </a:extLst>
        </xdr:cNvPr>
        <xdr:cNvSpPr>
          <a:spLocks noChangeShapeType="1"/>
        </xdr:cNvSpPr>
      </xdr:nvSpPr>
      <xdr:spPr bwMode="auto">
        <a:xfrm flipV="1">
          <a:off x="1630680" y="6400800"/>
          <a:ext cx="2133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2354580</xdr:colOff>
      <xdr:row>38</xdr:row>
      <xdr:rowOff>502920</xdr:rowOff>
    </xdr:from>
    <xdr:to>
      <xdr:col>1</xdr:col>
      <xdr:colOff>2362200</xdr:colOff>
      <xdr:row>38</xdr:row>
      <xdr:rowOff>1249680</xdr:rowOff>
    </xdr:to>
    <xdr:sp macro="" textlink="">
      <xdr:nvSpPr>
        <xdr:cNvPr id="176" name="Line 119">
          <a:extLst>
            <a:ext uri="{FF2B5EF4-FFF2-40B4-BE49-F238E27FC236}">
              <a16:creationId xmlns:a16="http://schemas.microsoft.com/office/drawing/2014/main" id="{DFDD8E6F-969A-4115-9CDD-BA5D175BBF0F}"/>
            </a:ext>
          </a:extLst>
        </xdr:cNvPr>
        <xdr:cNvSpPr>
          <a:spLocks noChangeShapeType="1"/>
        </xdr:cNvSpPr>
      </xdr:nvSpPr>
      <xdr:spPr bwMode="auto">
        <a:xfrm>
          <a:off x="1844040" y="64008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1325880</xdr:colOff>
      <xdr:row>38</xdr:row>
      <xdr:rowOff>601980</xdr:rowOff>
    </xdr:from>
    <xdr:to>
      <xdr:col>1</xdr:col>
      <xdr:colOff>1325880</xdr:colOff>
      <xdr:row>38</xdr:row>
      <xdr:rowOff>1249680</xdr:rowOff>
    </xdr:to>
    <xdr:sp macro="" textlink="">
      <xdr:nvSpPr>
        <xdr:cNvPr id="177" name="Line 120">
          <a:extLst>
            <a:ext uri="{FF2B5EF4-FFF2-40B4-BE49-F238E27FC236}">
              <a16:creationId xmlns:a16="http://schemas.microsoft.com/office/drawing/2014/main" id="{292A60A3-3AAA-4FDB-A9AE-ED3EC46D9F3F}"/>
            </a:ext>
          </a:extLst>
        </xdr:cNvPr>
        <xdr:cNvSpPr>
          <a:spLocks noChangeShapeType="1"/>
        </xdr:cNvSpPr>
      </xdr:nvSpPr>
      <xdr:spPr bwMode="auto">
        <a:xfrm>
          <a:off x="1844040" y="64008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746760</xdr:colOff>
      <xdr:row>38</xdr:row>
      <xdr:rowOff>129540</xdr:rowOff>
    </xdr:from>
    <xdr:to>
      <xdr:col>1</xdr:col>
      <xdr:colOff>1333500</xdr:colOff>
      <xdr:row>38</xdr:row>
      <xdr:rowOff>586740</xdr:rowOff>
    </xdr:to>
    <xdr:sp macro="" textlink="">
      <xdr:nvSpPr>
        <xdr:cNvPr id="178" name="Line 122">
          <a:extLst>
            <a:ext uri="{FF2B5EF4-FFF2-40B4-BE49-F238E27FC236}">
              <a16:creationId xmlns:a16="http://schemas.microsoft.com/office/drawing/2014/main" id="{6F7E557F-5197-4E34-9C35-85A36E3FDC94}"/>
            </a:ext>
          </a:extLst>
        </xdr:cNvPr>
        <xdr:cNvSpPr>
          <a:spLocks noChangeShapeType="1"/>
        </xdr:cNvSpPr>
      </xdr:nvSpPr>
      <xdr:spPr bwMode="auto">
        <a:xfrm flipH="1" flipV="1">
          <a:off x="1668780" y="6370320"/>
          <a:ext cx="175260" cy="3048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1821180</xdr:colOff>
      <xdr:row>38</xdr:row>
      <xdr:rowOff>586740</xdr:rowOff>
    </xdr:from>
    <xdr:to>
      <xdr:col>1</xdr:col>
      <xdr:colOff>2346960</xdr:colOff>
      <xdr:row>38</xdr:row>
      <xdr:rowOff>1242060</xdr:rowOff>
    </xdr:to>
    <xdr:sp macro="" textlink="">
      <xdr:nvSpPr>
        <xdr:cNvPr id="179" name="Line 123">
          <a:extLst>
            <a:ext uri="{FF2B5EF4-FFF2-40B4-BE49-F238E27FC236}">
              <a16:creationId xmlns:a16="http://schemas.microsoft.com/office/drawing/2014/main" id="{03FEB273-ACC1-4155-BE22-4B8315CE93AA}"/>
            </a:ext>
          </a:extLst>
        </xdr:cNvPr>
        <xdr:cNvSpPr>
          <a:spLocks noChangeShapeType="1"/>
        </xdr:cNvSpPr>
      </xdr:nvSpPr>
      <xdr:spPr bwMode="auto">
        <a:xfrm flipH="1">
          <a:off x="1844040" y="64008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1325880</xdr:colOff>
      <xdr:row>38</xdr:row>
      <xdr:rowOff>586740</xdr:rowOff>
    </xdr:from>
    <xdr:to>
      <xdr:col>1</xdr:col>
      <xdr:colOff>1805940</xdr:colOff>
      <xdr:row>38</xdr:row>
      <xdr:rowOff>1234440</xdr:rowOff>
    </xdr:to>
    <xdr:sp macro="" textlink="">
      <xdr:nvSpPr>
        <xdr:cNvPr id="180" name="Line 125">
          <a:extLst>
            <a:ext uri="{FF2B5EF4-FFF2-40B4-BE49-F238E27FC236}">
              <a16:creationId xmlns:a16="http://schemas.microsoft.com/office/drawing/2014/main" id="{4597254E-836F-4054-9EF1-F2DFC9200462}"/>
            </a:ext>
          </a:extLst>
        </xdr:cNvPr>
        <xdr:cNvSpPr>
          <a:spLocks noChangeShapeType="1"/>
        </xdr:cNvSpPr>
      </xdr:nvSpPr>
      <xdr:spPr bwMode="auto">
        <a:xfrm>
          <a:off x="1844040" y="64008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723900</xdr:colOff>
      <xdr:row>38</xdr:row>
      <xdr:rowOff>586740</xdr:rowOff>
    </xdr:from>
    <xdr:to>
      <xdr:col>2</xdr:col>
      <xdr:colOff>2369820</xdr:colOff>
      <xdr:row>38</xdr:row>
      <xdr:rowOff>586740</xdr:rowOff>
    </xdr:to>
    <xdr:sp macro="" textlink="">
      <xdr:nvSpPr>
        <xdr:cNvPr id="181" name="Line 126">
          <a:extLst>
            <a:ext uri="{FF2B5EF4-FFF2-40B4-BE49-F238E27FC236}">
              <a16:creationId xmlns:a16="http://schemas.microsoft.com/office/drawing/2014/main" id="{5585E5F6-611E-4C09-B37E-4AA664434F98}"/>
            </a:ext>
          </a:extLst>
        </xdr:cNvPr>
        <xdr:cNvSpPr>
          <a:spLocks noChangeShapeType="1"/>
        </xdr:cNvSpPr>
      </xdr:nvSpPr>
      <xdr:spPr bwMode="auto">
        <a:xfrm>
          <a:off x="2567940" y="6400800"/>
          <a:ext cx="198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723900</xdr:colOff>
      <xdr:row>38</xdr:row>
      <xdr:rowOff>1226820</xdr:rowOff>
    </xdr:from>
    <xdr:to>
      <xdr:col>2</xdr:col>
      <xdr:colOff>2369820</xdr:colOff>
      <xdr:row>38</xdr:row>
      <xdr:rowOff>1226820</xdr:rowOff>
    </xdr:to>
    <xdr:sp macro="" textlink="">
      <xdr:nvSpPr>
        <xdr:cNvPr id="182" name="Line 127">
          <a:extLst>
            <a:ext uri="{FF2B5EF4-FFF2-40B4-BE49-F238E27FC236}">
              <a16:creationId xmlns:a16="http://schemas.microsoft.com/office/drawing/2014/main" id="{B6372CC9-7818-45B7-8F44-B522DE3C516E}"/>
            </a:ext>
          </a:extLst>
        </xdr:cNvPr>
        <xdr:cNvSpPr>
          <a:spLocks noChangeShapeType="1"/>
        </xdr:cNvSpPr>
      </xdr:nvSpPr>
      <xdr:spPr bwMode="auto">
        <a:xfrm>
          <a:off x="2567940" y="6400800"/>
          <a:ext cx="198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2354580</xdr:colOff>
      <xdr:row>38</xdr:row>
      <xdr:rowOff>502920</xdr:rowOff>
    </xdr:from>
    <xdr:to>
      <xdr:col>2</xdr:col>
      <xdr:colOff>2362200</xdr:colOff>
      <xdr:row>38</xdr:row>
      <xdr:rowOff>1249680</xdr:rowOff>
    </xdr:to>
    <xdr:sp macro="" textlink="">
      <xdr:nvSpPr>
        <xdr:cNvPr id="183" name="Line 128">
          <a:extLst>
            <a:ext uri="{FF2B5EF4-FFF2-40B4-BE49-F238E27FC236}">
              <a16:creationId xmlns:a16="http://schemas.microsoft.com/office/drawing/2014/main" id="{BBED6D31-2202-41F5-A363-C12D77844F52}"/>
            </a:ext>
          </a:extLst>
        </xdr:cNvPr>
        <xdr:cNvSpPr>
          <a:spLocks noChangeShapeType="1"/>
        </xdr:cNvSpPr>
      </xdr:nvSpPr>
      <xdr:spPr bwMode="auto">
        <a:xfrm>
          <a:off x="2766060" y="64008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1325880</xdr:colOff>
      <xdr:row>38</xdr:row>
      <xdr:rowOff>601980</xdr:rowOff>
    </xdr:from>
    <xdr:to>
      <xdr:col>2</xdr:col>
      <xdr:colOff>1325880</xdr:colOff>
      <xdr:row>38</xdr:row>
      <xdr:rowOff>1249680</xdr:rowOff>
    </xdr:to>
    <xdr:sp macro="" textlink="">
      <xdr:nvSpPr>
        <xdr:cNvPr id="184" name="Line 129">
          <a:extLst>
            <a:ext uri="{FF2B5EF4-FFF2-40B4-BE49-F238E27FC236}">
              <a16:creationId xmlns:a16="http://schemas.microsoft.com/office/drawing/2014/main" id="{FA6710CA-4BB6-44B0-A5BF-05C70ED4895C}"/>
            </a:ext>
          </a:extLst>
        </xdr:cNvPr>
        <xdr:cNvSpPr>
          <a:spLocks noChangeShapeType="1"/>
        </xdr:cNvSpPr>
      </xdr:nvSpPr>
      <xdr:spPr bwMode="auto">
        <a:xfrm>
          <a:off x="2766060" y="64008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693420</xdr:colOff>
      <xdr:row>38</xdr:row>
      <xdr:rowOff>129540</xdr:rowOff>
    </xdr:from>
    <xdr:to>
      <xdr:col>2</xdr:col>
      <xdr:colOff>1333500</xdr:colOff>
      <xdr:row>38</xdr:row>
      <xdr:rowOff>586740</xdr:rowOff>
    </xdr:to>
    <xdr:sp macro="" textlink="">
      <xdr:nvSpPr>
        <xdr:cNvPr id="185" name="Line 131">
          <a:extLst>
            <a:ext uri="{FF2B5EF4-FFF2-40B4-BE49-F238E27FC236}">
              <a16:creationId xmlns:a16="http://schemas.microsoft.com/office/drawing/2014/main" id="{E1E2AA7A-C284-4A20-92F5-273803DEC4B2}"/>
            </a:ext>
          </a:extLst>
        </xdr:cNvPr>
        <xdr:cNvSpPr>
          <a:spLocks noChangeShapeType="1"/>
        </xdr:cNvSpPr>
      </xdr:nvSpPr>
      <xdr:spPr bwMode="auto">
        <a:xfrm flipH="1" flipV="1">
          <a:off x="2537460" y="6370320"/>
          <a:ext cx="228600" cy="3048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1325880</xdr:colOff>
      <xdr:row>38</xdr:row>
      <xdr:rowOff>586740</xdr:rowOff>
    </xdr:from>
    <xdr:to>
      <xdr:col>2</xdr:col>
      <xdr:colOff>1828800</xdr:colOff>
      <xdr:row>38</xdr:row>
      <xdr:rowOff>1234440</xdr:rowOff>
    </xdr:to>
    <xdr:sp macro="" textlink="">
      <xdr:nvSpPr>
        <xdr:cNvPr id="186" name="Line 132">
          <a:extLst>
            <a:ext uri="{FF2B5EF4-FFF2-40B4-BE49-F238E27FC236}">
              <a16:creationId xmlns:a16="http://schemas.microsoft.com/office/drawing/2014/main" id="{B494668F-5277-441B-944B-18798A20FD78}"/>
            </a:ext>
          </a:extLst>
        </xdr:cNvPr>
        <xdr:cNvSpPr>
          <a:spLocks noChangeShapeType="1"/>
        </xdr:cNvSpPr>
      </xdr:nvSpPr>
      <xdr:spPr bwMode="auto">
        <a:xfrm flipV="1">
          <a:off x="2766060" y="64008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1821180</xdr:colOff>
      <xdr:row>38</xdr:row>
      <xdr:rowOff>586740</xdr:rowOff>
    </xdr:from>
    <xdr:to>
      <xdr:col>2</xdr:col>
      <xdr:colOff>2354580</xdr:colOff>
      <xdr:row>38</xdr:row>
      <xdr:rowOff>1242060</xdr:rowOff>
    </xdr:to>
    <xdr:sp macro="" textlink="">
      <xdr:nvSpPr>
        <xdr:cNvPr id="187" name="Line 133">
          <a:extLst>
            <a:ext uri="{FF2B5EF4-FFF2-40B4-BE49-F238E27FC236}">
              <a16:creationId xmlns:a16="http://schemas.microsoft.com/office/drawing/2014/main" id="{D90AF76D-4105-4B1E-BC48-9FF9FC2F4793}"/>
            </a:ext>
          </a:extLst>
        </xdr:cNvPr>
        <xdr:cNvSpPr>
          <a:spLocks noChangeShapeType="1"/>
        </xdr:cNvSpPr>
      </xdr:nvSpPr>
      <xdr:spPr bwMode="auto">
        <a:xfrm>
          <a:off x="2766060" y="64008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723900</xdr:colOff>
      <xdr:row>34</xdr:row>
      <xdr:rowOff>601980</xdr:rowOff>
    </xdr:from>
    <xdr:to>
      <xdr:col>1</xdr:col>
      <xdr:colOff>1417320</xdr:colOff>
      <xdr:row>34</xdr:row>
      <xdr:rowOff>601980</xdr:rowOff>
    </xdr:to>
    <xdr:sp macro="" textlink="">
      <xdr:nvSpPr>
        <xdr:cNvPr id="188" name="Line 59">
          <a:extLst>
            <a:ext uri="{FF2B5EF4-FFF2-40B4-BE49-F238E27FC236}">
              <a16:creationId xmlns:a16="http://schemas.microsoft.com/office/drawing/2014/main" id="{2A7B8FAE-B48A-4D9E-8151-D008094AE63F}"/>
            </a:ext>
          </a:extLst>
        </xdr:cNvPr>
        <xdr:cNvSpPr>
          <a:spLocks noChangeShapeType="1"/>
        </xdr:cNvSpPr>
      </xdr:nvSpPr>
      <xdr:spPr bwMode="auto">
        <a:xfrm>
          <a:off x="1645920" y="5760720"/>
          <a:ext cx="198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701040</xdr:colOff>
      <xdr:row>34</xdr:row>
      <xdr:rowOff>1249680</xdr:rowOff>
    </xdr:from>
    <xdr:to>
      <xdr:col>1</xdr:col>
      <xdr:colOff>2423160</xdr:colOff>
      <xdr:row>34</xdr:row>
      <xdr:rowOff>1264920</xdr:rowOff>
    </xdr:to>
    <xdr:sp macro="" textlink="">
      <xdr:nvSpPr>
        <xdr:cNvPr id="189" name="Line 168">
          <a:extLst>
            <a:ext uri="{FF2B5EF4-FFF2-40B4-BE49-F238E27FC236}">
              <a16:creationId xmlns:a16="http://schemas.microsoft.com/office/drawing/2014/main" id="{3EF9CF93-0B3B-42DF-B330-F4DE058036A2}"/>
            </a:ext>
          </a:extLst>
        </xdr:cNvPr>
        <xdr:cNvSpPr>
          <a:spLocks noChangeShapeType="1"/>
        </xdr:cNvSpPr>
      </xdr:nvSpPr>
      <xdr:spPr bwMode="auto">
        <a:xfrm>
          <a:off x="1623060" y="5760720"/>
          <a:ext cx="2209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2415540</xdr:colOff>
      <xdr:row>34</xdr:row>
      <xdr:rowOff>175260</xdr:rowOff>
    </xdr:from>
    <xdr:to>
      <xdr:col>1</xdr:col>
      <xdr:colOff>2423160</xdr:colOff>
      <xdr:row>34</xdr:row>
      <xdr:rowOff>1257300</xdr:rowOff>
    </xdr:to>
    <xdr:sp macro="" textlink="">
      <xdr:nvSpPr>
        <xdr:cNvPr id="190" name="Line 169">
          <a:extLst>
            <a:ext uri="{FF2B5EF4-FFF2-40B4-BE49-F238E27FC236}">
              <a16:creationId xmlns:a16="http://schemas.microsoft.com/office/drawing/2014/main" id="{FF130F23-8171-427D-BEFE-03256D2DDD2C}"/>
            </a:ext>
          </a:extLst>
        </xdr:cNvPr>
        <xdr:cNvSpPr>
          <a:spLocks noChangeShapeType="1"/>
        </xdr:cNvSpPr>
      </xdr:nvSpPr>
      <xdr:spPr bwMode="auto">
        <a:xfrm>
          <a:off x="1844040" y="57607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1394460</xdr:colOff>
      <xdr:row>34</xdr:row>
      <xdr:rowOff>601980</xdr:rowOff>
    </xdr:from>
    <xdr:to>
      <xdr:col>1</xdr:col>
      <xdr:colOff>1394460</xdr:colOff>
      <xdr:row>34</xdr:row>
      <xdr:rowOff>1249680</xdr:rowOff>
    </xdr:to>
    <xdr:sp macro="" textlink="">
      <xdr:nvSpPr>
        <xdr:cNvPr id="191" name="Line 170">
          <a:extLst>
            <a:ext uri="{FF2B5EF4-FFF2-40B4-BE49-F238E27FC236}">
              <a16:creationId xmlns:a16="http://schemas.microsoft.com/office/drawing/2014/main" id="{D72BC18A-541A-49DC-BB30-03D755F56EED}"/>
            </a:ext>
          </a:extLst>
        </xdr:cNvPr>
        <xdr:cNvSpPr>
          <a:spLocks noChangeShapeType="1"/>
        </xdr:cNvSpPr>
      </xdr:nvSpPr>
      <xdr:spPr bwMode="auto">
        <a:xfrm>
          <a:off x="1844040" y="57607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701040</xdr:colOff>
      <xdr:row>34</xdr:row>
      <xdr:rowOff>129540</xdr:rowOff>
    </xdr:from>
    <xdr:to>
      <xdr:col>1</xdr:col>
      <xdr:colOff>1394460</xdr:colOff>
      <xdr:row>34</xdr:row>
      <xdr:rowOff>586740</xdr:rowOff>
    </xdr:to>
    <xdr:sp macro="" textlink="">
      <xdr:nvSpPr>
        <xdr:cNvPr id="192" name="Line 172">
          <a:extLst>
            <a:ext uri="{FF2B5EF4-FFF2-40B4-BE49-F238E27FC236}">
              <a16:creationId xmlns:a16="http://schemas.microsoft.com/office/drawing/2014/main" id="{E1C60304-C2A7-4462-964E-CFA572A769CC}"/>
            </a:ext>
          </a:extLst>
        </xdr:cNvPr>
        <xdr:cNvSpPr>
          <a:spLocks noChangeShapeType="1"/>
        </xdr:cNvSpPr>
      </xdr:nvSpPr>
      <xdr:spPr bwMode="auto">
        <a:xfrm flipH="1" flipV="1">
          <a:off x="1623060" y="5730240"/>
          <a:ext cx="220980" cy="3048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1394460</xdr:colOff>
      <xdr:row>34</xdr:row>
      <xdr:rowOff>266700</xdr:rowOff>
    </xdr:from>
    <xdr:to>
      <xdr:col>1</xdr:col>
      <xdr:colOff>2415540</xdr:colOff>
      <xdr:row>34</xdr:row>
      <xdr:rowOff>609600</xdr:rowOff>
    </xdr:to>
    <xdr:sp macro="" textlink="">
      <xdr:nvSpPr>
        <xdr:cNvPr id="193" name="Line 173">
          <a:extLst>
            <a:ext uri="{FF2B5EF4-FFF2-40B4-BE49-F238E27FC236}">
              <a16:creationId xmlns:a16="http://schemas.microsoft.com/office/drawing/2014/main" id="{6424D617-E97C-40EA-9D49-B5F7DCA630A2}"/>
            </a:ext>
          </a:extLst>
        </xdr:cNvPr>
        <xdr:cNvSpPr>
          <a:spLocks noChangeShapeType="1"/>
        </xdr:cNvSpPr>
      </xdr:nvSpPr>
      <xdr:spPr bwMode="auto">
        <a:xfrm flipV="1">
          <a:off x="1844040" y="57607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1394460</xdr:colOff>
      <xdr:row>34</xdr:row>
      <xdr:rowOff>601980</xdr:rowOff>
    </xdr:from>
    <xdr:to>
      <xdr:col>1</xdr:col>
      <xdr:colOff>2407920</xdr:colOff>
      <xdr:row>34</xdr:row>
      <xdr:rowOff>1234440</xdr:rowOff>
    </xdr:to>
    <xdr:sp macro="" textlink="">
      <xdr:nvSpPr>
        <xdr:cNvPr id="194" name="Line 174">
          <a:extLst>
            <a:ext uri="{FF2B5EF4-FFF2-40B4-BE49-F238E27FC236}">
              <a16:creationId xmlns:a16="http://schemas.microsoft.com/office/drawing/2014/main" id="{648E5048-6023-4D06-8388-F3C80DC67360}"/>
            </a:ext>
          </a:extLst>
        </xdr:cNvPr>
        <xdr:cNvSpPr>
          <a:spLocks noChangeShapeType="1"/>
        </xdr:cNvSpPr>
      </xdr:nvSpPr>
      <xdr:spPr bwMode="auto">
        <a:xfrm>
          <a:off x="1844040" y="57607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662940</xdr:colOff>
      <xdr:row>34</xdr:row>
      <xdr:rowOff>601980</xdr:rowOff>
    </xdr:from>
    <xdr:to>
      <xdr:col>2</xdr:col>
      <xdr:colOff>1409700</xdr:colOff>
      <xdr:row>34</xdr:row>
      <xdr:rowOff>601980</xdr:rowOff>
    </xdr:to>
    <xdr:sp macro="" textlink="">
      <xdr:nvSpPr>
        <xdr:cNvPr id="195" name="Line 180">
          <a:extLst>
            <a:ext uri="{FF2B5EF4-FFF2-40B4-BE49-F238E27FC236}">
              <a16:creationId xmlns:a16="http://schemas.microsoft.com/office/drawing/2014/main" id="{7ECD9BA7-0868-454A-B103-6B911D248F7E}"/>
            </a:ext>
          </a:extLst>
        </xdr:cNvPr>
        <xdr:cNvSpPr>
          <a:spLocks noChangeShapeType="1"/>
        </xdr:cNvSpPr>
      </xdr:nvSpPr>
      <xdr:spPr bwMode="auto">
        <a:xfrm flipV="1">
          <a:off x="2506980" y="5760720"/>
          <a:ext cx="2590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693420</xdr:colOff>
      <xdr:row>34</xdr:row>
      <xdr:rowOff>1226820</xdr:rowOff>
    </xdr:from>
    <xdr:to>
      <xdr:col>2</xdr:col>
      <xdr:colOff>2430780</xdr:colOff>
      <xdr:row>34</xdr:row>
      <xdr:rowOff>1226820</xdr:rowOff>
    </xdr:to>
    <xdr:sp macro="" textlink="">
      <xdr:nvSpPr>
        <xdr:cNvPr id="196" name="Line 181">
          <a:extLst>
            <a:ext uri="{FF2B5EF4-FFF2-40B4-BE49-F238E27FC236}">
              <a16:creationId xmlns:a16="http://schemas.microsoft.com/office/drawing/2014/main" id="{D93A7D15-AF69-4F00-A5D0-FC906043362F}"/>
            </a:ext>
          </a:extLst>
        </xdr:cNvPr>
        <xdr:cNvSpPr>
          <a:spLocks noChangeShapeType="1"/>
        </xdr:cNvSpPr>
      </xdr:nvSpPr>
      <xdr:spPr bwMode="auto">
        <a:xfrm flipV="1">
          <a:off x="2537460" y="5760720"/>
          <a:ext cx="2286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2407920</xdr:colOff>
      <xdr:row>34</xdr:row>
      <xdr:rowOff>175260</xdr:rowOff>
    </xdr:from>
    <xdr:to>
      <xdr:col>2</xdr:col>
      <xdr:colOff>2438400</xdr:colOff>
      <xdr:row>34</xdr:row>
      <xdr:rowOff>1257300</xdr:rowOff>
    </xdr:to>
    <xdr:sp macro="" textlink="">
      <xdr:nvSpPr>
        <xdr:cNvPr id="197" name="Line 182">
          <a:extLst>
            <a:ext uri="{FF2B5EF4-FFF2-40B4-BE49-F238E27FC236}">
              <a16:creationId xmlns:a16="http://schemas.microsoft.com/office/drawing/2014/main" id="{2807AF7F-121A-48D6-B571-5297676BB387}"/>
            </a:ext>
          </a:extLst>
        </xdr:cNvPr>
        <xdr:cNvSpPr>
          <a:spLocks noChangeShapeType="1"/>
        </xdr:cNvSpPr>
      </xdr:nvSpPr>
      <xdr:spPr bwMode="auto">
        <a:xfrm>
          <a:off x="2766060" y="57607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1394460</xdr:colOff>
      <xdr:row>34</xdr:row>
      <xdr:rowOff>601980</xdr:rowOff>
    </xdr:from>
    <xdr:to>
      <xdr:col>2</xdr:col>
      <xdr:colOff>1394460</xdr:colOff>
      <xdr:row>34</xdr:row>
      <xdr:rowOff>1249680</xdr:rowOff>
    </xdr:to>
    <xdr:sp macro="" textlink="">
      <xdr:nvSpPr>
        <xdr:cNvPr id="198" name="Line 183">
          <a:extLst>
            <a:ext uri="{FF2B5EF4-FFF2-40B4-BE49-F238E27FC236}">
              <a16:creationId xmlns:a16="http://schemas.microsoft.com/office/drawing/2014/main" id="{E1214F3B-1EC2-4F97-BFA2-A98CEBA7D6CF}"/>
            </a:ext>
          </a:extLst>
        </xdr:cNvPr>
        <xdr:cNvSpPr>
          <a:spLocks noChangeShapeType="1"/>
        </xdr:cNvSpPr>
      </xdr:nvSpPr>
      <xdr:spPr bwMode="auto">
        <a:xfrm>
          <a:off x="2766060" y="57607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670560</xdr:colOff>
      <xdr:row>34</xdr:row>
      <xdr:rowOff>129540</xdr:rowOff>
    </xdr:from>
    <xdr:to>
      <xdr:col>2</xdr:col>
      <xdr:colOff>1394460</xdr:colOff>
      <xdr:row>34</xdr:row>
      <xdr:rowOff>586740</xdr:rowOff>
    </xdr:to>
    <xdr:sp macro="" textlink="">
      <xdr:nvSpPr>
        <xdr:cNvPr id="199" name="Line 185">
          <a:extLst>
            <a:ext uri="{FF2B5EF4-FFF2-40B4-BE49-F238E27FC236}">
              <a16:creationId xmlns:a16="http://schemas.microsoft.com/office/drawing/2014/main" id="{3B9CE1BB-27B4-4035-96EE-46EE7AE0F98C}"/>
            </a:ext>
          </a:extLst>
        </xdr:cNvPr>
        <xdr:cNvSpPr>
          <a:spLocks noChangeShapeType="1"/>
        </xdr:cNvSpPr>
      </xdr:nvSpPr>
      <xdr:spPr bwMode="auto">
        <a:xfrm flipH="1" flipV="1">
          <a:off x="2514600" y="5730240"/>
          <a:ext cx="251460" cy="3048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1394460</xdr:colOff>
      <xdr:row>34</xdr:row>
      <xdr:rowOff>266700</xdr:rowOff>
    </xdr:from>
    <xdr:to>
      <xdr:col>2</xdr:col>
      <xdr:colOff>2407920</xdr:colOff>
      <xdr:row>34</xdr:row>
      <xdr:rowOff>609600</xdr:rowOff>
    </xdr:to>
    <xdr:sp macro="" textlink="">
      <xdr:nvSpPr>
        <xdr:cNvPr id="200" name="Line 186">
          <a:extLst>
            <a:ext uri="{FF2B5EF4-FFF2-40B4-BE49-F238E27FC236}">
              <a16:creationId xmlns:a16="http://schemas.microsoft.com/office/drawing/2014/main" id="{4FD96E80-107B-4B7F-8174-5016A217F59B}"/>
            </a:ext>
          </a:extLst>
        </xdr:cNvPr>
        <xdr:cNvSpPr>
          <a:spLocks noChangeShapeType="1"/>
        </xdr:cNvSpPr>
      </xdr:nvSpPr>
      <xdr:spPr bwMode="auto">
        <a:xfrm flipV="1">
          <a:off x="2766060" y="57607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1394460</xdr:colOff>
      <xdr:row>34</xdr:row>
      <xdr:rowOff>274320</xdr:rowOff>
    </xdr:from>
    <xdr:to>
      <xdr:col>2</xdr:col>
      <xdr:colOff>2392680</xdr:colOff>
      <xdr:row>34</xdr:row>
      <xdr:rowOff>1242060</xdr:rowOff>
    </xdr:to>
    <xdr:sp macro="" textlink="">
      <xdr:nvSpPr>
        <xdr:cNvPr id="201" name="Line 187">
          <a:extLst>
            <a:ext uri="{FF2B5EF4-FFF2-40B4-BE49-F238E27FC236}">
              <a16:creationId xmlns:a16="http://schemas.microsoft.com/office/drawing/2014/main" id="{78F666A3-25D6-4965-BA2D-03FA5716E55B}"/>
            </a:ext>
          </a:extLst>
        </xdr:cNvPr>
        <xdr:cNvSpPr>
          <a:spLocks noChangeShapeType="1"/>
        </xdr:cNvSpPr>
      </xdr:nvSpPr>
      <xdr:spPr bwMode="auto">
        <a:xfrm flipH="1">
          <a:off x="2766060" y="57607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845820</xdr:colOff>
      <xdr:row>42</xdr:row>
      <xdr:rowOff>632460</xdr:rowOff>
    </xdr:from>
    <xdr:to>
      <xdr:col>0</xdr:col>
      <xdr:colOff>2385060</xdr:colOff>
      <xdr:row>42</xdr:row>
      <xdr:rowOff>632460</xdr:rowOff>
    </xdr:to>
    <xdr:sp macro="" textlink="">
      <xdr:nvSpPr>
        <xdr:cNvPr id="202" name="Line 207">
          <a:extLst>
            <a:ext uri="{FF2B5EF4-FFF2-40B4-BE49-F238E27FC236}">
              <a16:creationId xmlns:a16="http://schemas.microsoft.com/office/drawing/2014/main" id="{20E6ADEB-4A7E-4D7C-81BA-160CBDD086DE}"/>
            </a:ext>
          </a:extLst>
        </xdr:cNvPr>
        <xdr:cNvSpPr>
          <a:spLocks noChangeShapeType="1"/>
        </xdr:cNvSpPr>
      </xdr:nvSpPr>
      <xdr:spPr bwMode="auto">
        <a:xfrm flipV="1">
          <a:off x="845820" y="7040880"/>
          <a:ext cx="762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861060</xdr:colOff>
      <xdr:row>42</xdr:row>
      <xdr:rowOff>1272540</xdr:rowOff>
    </xdr:from>
    <xdr:to>
      <xdr:col>0</xdr:col>
      <xdr:colOff>2392680</xdr:colOff>
      <xdr:row>42</xdr:row>
      <xdr:rowOff>1272540</xdr:rowOff>
    </xdr:to>
    <xdr:sp macro="" textlink="">
      <xdr:nvSpPr>
        <xdr:cNvPr id="203" name="Line 208">
          <a:extLst>
            <a:ext uri="{FF2B5EF4-FFF2-40B4-BE49-F238E27FC236}">
              <a16:creationId xmlns:a16="http://schemas.microsoft.com/office/drawing/2014/main" id="{A9E73B18-CEA6-4319-A44C-1FE33BE85AB5}"/>
            </a:ext>
          </a:extLst>
        </xdr:cNvPr>
        <xdr:cNvSpPr>
          <a:spLocks noChangeShapeType="1"/>
        </xdr:cNvSpPr>
      </xdr:nvSpPr>
      <xdr:spPr bwMode="auto">
        <a:xfrm>
          <a:off x="861060" y="7040880"/>
          <a:ext cx="609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2377440</xdr:colOff>
      <xdr:row>42</xdr:row>
      <xdr:rowOff>541020</xdr:rowOff>
    </xdr:from>
    <xdr:to>
      <xdr:col>0</xdr:col>
      <xdr:colOff>2385060</xdr:colOff>
      <xdr:row>42</xdr:row>
      <xdr:rowOff>1287780</xdr:rowOff>
    </xdr:to>
    <xdr:sp macro="" textlink="">
      <xdr:nvSpPr>
        <xdr:cNvPr id="204" name="Line 209">
          <a:extLst>
            <a:ext uri="{FF2B5EF4-FFF2-40B4-BE49-F238E27FC236}">
              <a16:creationId xmlns:a16="http://schemas.microsoft.com/office/drawing/2014/main" id="{8CF8085D-0E7B-4D2C-93E3-23C54487BFE3}"/>
            </a:ext>
          </a:extLst>
        </xdr:cNvPr>
        <xdr:cNvSpPr>
          <a:spLocks noChangeShapeType="1"/>
        </xdr:cNvSpPr>
      </xdr:nvSpPr>
      <xdr:spPr bwMode="auto">
        <a:xfrm>
          <a:off x="922020" y="70408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1363980</xdr:colOff>
      <xdr:row>42</xdr:row>
      <xdr:rowOff>647700</xdr:rowOff>
    </xdr:from>
    <xdr:to>
      <xdr:col>0</xdr:col>
      <xdr:colOff>1363980</xdr:colOff>
      <xdr:row>42</xdr:row>
      <xdr:rowOff>1295400</xdr:rowOff>
    </xdr:to>
    <xdr:sp macro="" textlink="">
      <xdr:nvSpPr>
        <xdr:cNvPr id="205" name="Line 210">
          <a:extLst>
            <a:ext uri="{FF2B5EF4-FFF2-40B4-BE49-F238E27FC236}">
              <a16:creationId xmlns:a16="http://schemas.microsoft.com/office/drawing/2014/main" id="{959F3FE7-A47E-4EE9-9179-2B75DAAD1D76}"/>
            </a:ext>
          </a:extLst>
        </xdr:cNvPr>
        <xdr:cNvSpPr>
          <a:spLocks noChangeShapeType="1"/>
        </xdr:cNvSpPr>
      </xdr:nvSpPr>
      <xdr:spPr bwMode="auto">
        <a:xfrm>
          <a:off x="922020" y="70408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861060</xdr:colOff>
      <xdr:row>42</xdr:row>
      <xdr:rowOff>144780</xdr:rowOff>
    </xdr:from>
    <xdr:to>
      <xdr:col>0</xdr:col>
      <xdr:colOff>2369820</xdr:colOff>
      <xdr:row>42</xdr:row>
      <xdr:rowOff>601980</xdr:rowOff>
    </xdr:to>
    <xdr:sp macro="" textlink="">
      <xdr:nvSpPr>
        <xdr:cNvPr id="206" name="Line 212">
          <a:extLst>
            <a:ext uri="{FF2B5EF4-FFF2-40B4-BE49-F238E27FC236}">
              <a16:creationId xmlns:a16="http://schemas.microsoft.com/office/drawing/2014/main" id="{D9866377-FF4A-4F78-B283-2F5D5DEF7D60}"/>
            </a:ext>
          </a:extLst>
        </xdr:cNvPr>
        <xdr:cNvSpPr>
          <a:spLocks noChangeShapeType="1"/>
        </xdr:cNvSpPr>
      </xdr:nvSpPr>
      <xdr:spPr bwMode="auto">
        <a:xfrm flipH="1" flipV="1">
          <a:off x="861060" y="7025640"/>
          <a:ext cx="60960" cy="1524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1363980</xdr:colOff>
      <xdr:row>42</xdr:row>
      <xdr:rowOff>632460</xdr:rowOff>
    </xdr:from>
    <xdr:to>
      <xdr:col>0</xdr:col>
      <xdr:colOff>2369820</xdr:colOff>
      <xdr:row>42</xdr:row>
      <xdr:rowOff>1280160</xdr:rowOff>
    </xdr:to>
    <xdr:sp macro="" textlink="">
      <xdr:nvSpPr>
        <xdr:cNvPr id="207" name="Line 231">
          <a:extLst>
            <a:ext uri="{FF2B5EF4-FFF2-40B4-BE49-F238E27FC236}">
              <a16:creationId xmlns:a16="http://schemas.microsoft.com/office/drawing/2014/main" id="{C5585620-B37E-44BB-97EC-A4720E8D17D9}"/>
            </a:ext>
          </a:extLst>
        </xdr:cNvPr>
        <xdr:cNvSpPr>
          <a:spLocks noChangeShapeType="1"/>
        </xdr:cNvSpPr>
      </xdr:nvSpPr>
      <xdr:spPr bwMode="auto">
        <a:xfrm flipH="1">
          <a:off x="922020" y="70408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731520</xdr:colOff>
      <xdr:row>42</xdr:row>
      <xdr:rowOff>632460</xdr:rowOff>
    </xdr:from>
    <xdr:to>
      <xdr:col>1</xdr:col>
      <xdr:colOff>2385060</xdr:colOff>
      <xdr:row>42</xdr:row>
      <xdr:rowOff>632460</xdr:rowOff>
    </xdr:to>
    <xdr:sp macro="" textlink="">
      <xdr:nvSpPr>
        <xdr:cNvPr id="208" name="Line 213">
          <a:extLst>
            <a:ext uri="{FF2B5EF4-FFF2-40B4-BE49-F238E27FC236}">
              <a16:creationId xmlns:a16="http://schemas.microsoft.com/office/drawing/2014/main" id="{97A52F0D-DA8F-4182-9BD6-3528616AE3C8}"/>
            </a:ext>
          </a:extLst>
        </xdr:cNvPr>
        <xdr:cNvSpPr>
          <a:spLocks noChangeShapeType="1"/>
        </xdr:cNvSpPr>
      </xdr:nvSpPr>
      <xdr:spPr bwMode="auto">
        <a:xfrm flipV="1">
          <a:off x="1653540" y="7040880"/>
          <a:ext cx="1905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723900</xdr:colOff>
      <xdr:row>42</xdr:row>
      <xdr:rowOff>1272540</xdr:rowOff>
    </xdr:from>
    <xdr:to>
      <xdr:col>1</xdr:col>
      <xdr:colOff>2407920</xdr:colOff>
      <xdr:row>42</xdr:row>
      <xdr:rowOff>1272540</xdr:rowOff>
    </xdr:to>
    <xdr:sp macro="" textlink="">
      <xdr:nvSpPr>
        <xdr:cNvPr id="209" name="Line 214">
          <a:extLst>
            <a:ext uri="{FF2B5EF4-FFF2-40B4-BE49-F238E27FC236}">
              <a16:creationId xmlns:a16="http://schemas.microsoft.com/office/drawing/2014/main" id="{C574EDD4-0B3E-493E-9DAC-0ABAC5823E23}"/>
            </a:ext>
          </a:extLst>
        </xdr:cNvPr>
        <xdr:cNvSpPr>
          <a:spLocks noChangeShapeType="1"/>
        </xdr:cNvSpPr>
      </xdr:nvSpPr>
      <xdr:spPr bwMode="auto">
        <a:xfrm flipV="1">
          <a:off x="1645920" y="7040880"/>
          <a:ext cx="198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2377440</xdr:colOff>
      <xdr:row>42</xdr:row>
      <xdr:rowOff>541020</xdr:rowOff>
    </xdr:from>
    <xdr:to>
      <xdr:col>1</xdr:col>
      <xdr:colOff>2385060</xdr:colOff>
      <xdr:row>42</xdr:row>
      <xdr:rowOff>1287780</xdr:rowOff>
    </xdr:to>
    <xdr:sp macro="" textlink="">
      <xdr:nvSpPr>
        <xdr:cNvPr id="210" name="Line 215">
          <a:extLst>
            <a:ext uri="{FF2B5EF4-FFF2-40B4-BE49-F238E27FC236}">
              <a16:creationId xmlns:a16="http://schemas.microsoft.com/office/drawing/2014/main" id="{9D75F723-4BB9-42CC-BD77-C0739D4D5BEB}"/>
            </a:ext>
          </a:extLst>
        </xdr:cNvPr>
        <xdr:cNvSpPr>
          <a:spLocks noChangeShapeType="1"/>
        </xdr:cNvSpPr>
      </xdr:nvSpPr>
      <xdr:spPr bwMode="auto">
        <a:xfrm>
          <a:off x="1844040" y="70408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1371600</xdr:colOff>
      <xdr:row>42</xdr:row>
      <xdr:rowOff>647700</xdr:rowOff>
    </xdr:from>
    <xdr:to>
      <xdr:col>1</xdr:col>
      <xdr:colOff>1371600</xdr:colOff>
      <xdr:row>42</xdr:row>
      <xdr:rowOff>1295400</xdr:rowOff>
    </xdr:to>
    <xdr:sp macro="" textlink="">
      <xdr:nvSpPr>
        <xdr:cNvPr id="211" name="Line 216">
          <a:extLst>
            <a:ext uri="{FF2B5EF4-FFF2-40B4-BE49-F238E27FC236}">
              <a16:creationId xmlns:a16="http://schemas.microsoft.com/office/drawing/2014/main" id="{935BB8DF-59ED-436F-A80C-9AD00273CFF1}"/>
            </a:ext>
          </a:extLst>
        </xdr:cNvPr>
        <xdr:cNvSpPr>
          <a:spLocks noChangeShapeType="1"/>
        </xdr:cNvSpPr>
      </xdr:nvSpPr>
      <xdr:spPr bwMode="auto">
        <a:xfrm>
          <a:off x="1844040" y="70408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746760</xdr:colOff>
      <xdr:row>42</xdr:row>
      <xdr:rowOff>175260</xdr:rowOff>
    </xdr:from>
    <xdr:to>
      <xdr:col>1</xdr:col>
      <xdr:colOff>2377440</xdr:colOff>
      <xdr:row>42</xdr:row>
      <xdr:rowOff>617220</xdr:rowOff>
    </xdr:to>
    <xdr:sp macro="" textlink="">
      <xdr:nvSpPr>
        <xdr:cNvPr id="212" name="Line 218">
          <a:extLst>
            <a:ext uri="{FF2B5EF4-FFF2-40B4-BE49-F238E27FC236}">
              <a16:creationId xmlns:a16="http://schemas.microsoft.com/office/drawing/2014/main" id="{9C3C5A8A-936B-4A78-9265-12DFBEF5565D}"/>
            </a:ext>
          </a:extLst>
        </xdr:cNvPr>
        <xdr:cNvSpPr>
          <a:spLocks noChangeShapeType="1"/>
        </xdr:cNvSpPr>
      </xdr:nvSpPr>
      <xdr:spPr bwMode="auto">
        <a:xfrm flipH="1" flipV="1">
          <a:off x="1668780" y="7040880"/>
          <a:ext cx="1752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1394460</xdr:colOff>
      <xdr:row>42</xdr:row>
      <xdr:rowOff>647700</xdr:rowOff>
    </xdr:from>
    <xdr:to>
      <xdr:col>1</xdr:col>
      <xdr:colOff>2369820</xdr:colOff>
      <xdr:row>42</xdr:row>
      <xdr:rowOff>1280160</xdr:rowOff>
    </xdr:to>
    <xdr:sp macro="" textlink="">
      <xdr:nvSpPr>
        <xdr:cNvPr id="213" name="Line 232">
          <a:extLst>
            <a:ext uri="{FF2B5EF4-FFF2-40B4-BE49-F238E27FC236}">
              <a16:creationId xmlns:a16="http://schemas.microsoft.com/office/drawing/2014/main" id="{EA60AC33-ECB8-498A-A0A8-A2DE1851E941}"/>
            </a:ext>
          </a:extLst>
        </xdr:cNvPr>
        <xdr:cNvSpPr>
          <a:spLocks noChangeShapeType="1"/>
        </xdr:cNvSpPr>
      </xdr:nvSpPr>
      <xdr:spPr bwMode="auto">
        <a:xfrm>
          <a:off x="1844040" y="70408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1363980</xdr:colOff>
      <xdr:row>42</xdr:row>
      <xdr:rowOff>876300</xdr:rowOff>
    </xdr:from>
    <xdr:to>
      <xdr:col>2</xdr:col>
      <xdr:colOff>1363980</xdr:colOff>
      <xdr:row>42</xdr:row>
      <xdr:rowOff>1295400</xdr:rowOff>
    </xdr:to>
    <xdr:sp macro="" textlink="">
      <xdr:nvSpPr>
        <xdr:cNvPr id="214" name="Line 97">
          <a:extLst>
            <a:ext uri="{FF2B5EF4-FFF2-40B4-BE49-F238E27FC236}">
              <a16:creationId xmlns:a16="http://schemas.microsoft.com/office/drawing/2014/main" id="{9A9DEB37-CAB8-4B76-B54A-2D27498A7C91}"/>
            </a:ext>
          </a:extLst>
        </xdr:cNvPr>
        <xdr:cNvSpPr>
          <a:spLocks noChangeShapeType="1"/>
        </xdr:cNvSpPr>
      </xdr:nvSpPr>
      <xdr:spPr bwMode="auto">
        <a:xfrm>
          <a:off x="2766060" y="70408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708660</xdr:colOff>
      <xdr:row>42</xdr:row>
      <xdr:rowOff>868680</xdr:rowOff>
    </xdr:from>
    <xdr:to>
      <xdr:col>2</xdr:col>
      <xdr:colOff>1356360</xdr:colOff>
      <xdr:row>42</xdr:row>
      <xdr:rowOff>883920</xdr:rowOff>
    </xdr:to>
    <xdr:sp macro="" textlink="">
      <xdr:nvSpPr>
        <xdr:cNvPr id="215" name="Line 225">
          <a:extLst>
            <a:ext uri="{FF2B5EF4-FFF2-40B4-BE49-F238E27FC236}">
              <a16:creationId xmlns:a16="http://schemas.microsoft.com/office/drawing/2014/main" id="{D21FC607-A5EA-4EED-957F-48FA9DFAB806}"/>
            </a:ext>
          </a:extLst>
        </xdr:cNvPr>
        <xdr:cNvSpPr>
          <a:spLocks noChangeShapeType="1"/>
        </xdr:cNvSpPr>
      </xdr:nvSpPr>
      <xdr:spPr bwMode="auto">
        <a:xfrm>
          <a:off x="2552700" y="7040880"/>
          <a:ext cx="2133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701040</xdr:colOff>
      <xdr:row>42</xdr:row>
      <xdr:rowOff>1272540</xdr:rowOff>
    </xdr:from>
    <xdr:to>
      <xdr:col>2</xdr:col>
      <xdr:colOff>2385060</xdr:colOff>
      <xdr:row>42</xdr:row>
      <xdr:rowOff>1272540</xdr:rowOff>
    </xdr:to>
    <xdr:sp macro="" textlink="">
      <xdr:nvSpPr>
        <xdr:cNvPr id="216" name="Line 226">
          <a:extLst>
            <a:ext uri="{FF2B5EF4-FFF2-40B4-BE49-F238E27FC236}">
              <a16:creationId xmlns:a16="http://schemas.microsoft.com/office/drawing/2014/main" id="{0DC7A467-F233-4EB2-A973-D67CCD737617}"/>
            </a:ext>
          </a:extLst>
        </xdr:cNvPr>
        <xdr:cNvSpPr>
          <a:spLocks noChangeShapeType="1"/>
        </xdr:cNvSpPr>
      </xdr:nvSpPr>
      <xdr:spPr bwMode="auto">
        <a:xfrm flipV="1">
          <a:off x="2545080" y="7040880"/>
          <a:ext cx="2209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2377440</xdr:colOff>
      <xdr:row>42</xdr:row>
      <xdr:rowOff>320040</xdr:rowOff>
    </xdr:from>
    <xdr:to>
      <xdr:col>2</xdr:col>
      <xdr:colOff>2400300</xdr:colOff>
      <xdr:row>42</xdr:row>
      <xdr:rowOff>1303020</xdr:rowOff>
    </xdr:to>
    <xdr:sp macro="" textlink="">
      <xdr:nvSpPr>
        <xdr:cNvPr id="217" name="Line 227">
          <a:extLst>
            <a:ext uri="{FF2B5EF4-FFF2-40B4-BE49-F238E27FC236}">
              <a16:creationId xmlns:a16="http://schemas.microsoft.com/office/drawing/2014/main" id="{701FBA54-D0CC-4DC7-9A66-44EB8B7554C6}"/>
            </a:ext>
          </a:extLst>
        </xdr:cNvPr>
        <xdr:cNvSpPr>
          <a:spLocks noChangeShapeType="1"/>
        </xdr:cNvSpPr>
      </xdr:nvSpPr>
      <xdr:spPr bwMode="auto">
        <a:xfrm>
          <a:off x="2766060" y="70408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708660</xdr:colOff>
      <xdr:row>42</xdr:row>
      <xdr:rowOff>175260</xdr:rowOff>
    </xdr:from>
    <xdr:to>
      <xdr:col>2</xdr:col>
      <xdr:colOff>2354580</xdr:colOff>
      <xdr:row>42</xdr:row>
      <xdr:rowOff>381000</xdr:rowOff>
    </xdr:to>
    <xdr:sp macro="" textlink="">
      <xdr:nvSpPr>
        <xdr:cNvPr id="218" name="Line 230">
          <a:extLst>
            <a:ext uri="{FF2B5EF4-FFF2-40B4-BE49-F238E27FC236}">
              <a16:creationId xmlns:a16="http://schemas.microsoft.com/office/drawing/2014/main" id="{EF14D503-DA88-45D2-830D-4B8FACC5DB0F}"/>
            </a:ext>
          </a:extLst>
        </xdr:cNvPr>
        <xdr:cNvSpPr>
          <a:spLocks noChangeShapeType="1"/>
        </xdr:cNvSpPr>
      </xdr:nvSpPr>
      <xdr:spPr bwMode="auto">
        <a:xfrm flipH="1" flipV="1">
          <a:off x="2552700" y="7040880"/>
          <a:ext cx="2133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1363980</xdr:colOff>
      <xdr:row>42</xdr:row>
      <xdr:rowOff>266700</xdr:rowOff>
    </xdr:from>
    <xdr:to>
      <xdr:col>2</xdr:col>
      <xdr:colOff>1554480</xdr:colOff>
      <xdr:row>42</xdr:row>
      <xdr:rowOff>868680</xdr:rowOff>
    </xdr:to>
    <xdr:sp macro="" textlink="">
      <xdr:nvSpPr>
        <xdr:cNvPr id="219" name="Line 234">
          <a:extLst>
            <a:ext uri="{FF2B5EF4-FFF2-40B4-BE49-F238E27FC236}">
              <a16:creationId xmlns:a16="http://schemas.microsoft.com/office/drawing/2014/main" id="{C368EC8C-ACB9-4A1B-B14A-51155D9AF7C6}"/>
            </a:ext>
          </a:extLst>
        </xdr:cNvPr>
        <xdr:cNvSpPr>
          <a:spLocks noChangeShapeType="1"/>
        </xdr:cNvSpPr>
      </xdr:nvSpPr>
      <xdr:spPr bwMode="auto">
        <a:xfrm flipV="1">
          <a:off x="2766060" y="70408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1363980</xdr:colOff>
      <xdr:row>42</xdr:row>
      <xdr:rowOff>381000</xdr:rowOff>
    </xdr:from>
    <xdr:to>
      <xdr:col>2</xdr:col>
      <xdr:colOff>2377440</xdr:colOff>
      <xdr:row>42</xdr:row>
      <xdr:rowOff>1287780</xdr:rowOff>
    </xdr:to>
    <xdr:sp macro="" textlink="">
      <xdr:nvSpPr>
        <xdr:cNvPr id="220" name="Line 235">
          <a:extLst>
            <a:ext uri="{FF2B5EF4-FFF2-40B4-BE49-F238E27FC236}">
              <a16:creationId xmlns:a16="http://schemas.microsoft.com/office/drawing/2014/main" id="{7737A0EB-3EE3-4597-BBE2-0FD48FC8117F}"/>
            </a:ext>
          </a:extLst>
        </xdr:cNvPr>
        <xdr:cNvSpPr>
          <a:spLocks noChangeShapeType="1"/>
        </xdr:cNvSpPr>
      </xdr:nvSpPr>
      <xdr:spPr bwMode="auto">
        <a:xfrm flipH="1">
          <a:off x="2766060" y="70408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1386840</xdr:colOff>
      <xdr:row>46</xdr:row>
      <xdr:rowOff>274320</xdr:rowOff>
    </xdr:from>
    <xdr:to>
      <xdr:col>0</xdr:col>
      <xdr:colOff>1394460</xdr:colOff>
      <xdr:row>46</xdr:row>
      <xdr:rowOff>1257300</xdr:rowOff>
    </xdr:to>
    <xdr:sp macro="" textlink="">
      <xdr:nvSpPr>
        <xdr:cNvPr id="221" name="Line 268">
          <a:extLst>
            <a:ext uri="{FF2B5EF4-FFF2-40B4-BE49-F238E27FC236}">
              <a16:creationId xmlns:a16="http://schemas.microsoft.com/office/drawing/2014/main" id="{6793E21F-5718-4C65-AC6E-14C7A0718E16}"/>
            </a:ext>
          </a:extLst>
        </xdr:cNvPr>
        <xdr:cNvSpPr>
          <a:spLocks noChangeShapeType="1"/>
        </xdr:cNvSpPr>
      </xdr:nvSpPr>
      <xdr:spPr bwMode="auto">
        <a:xfrm flipH="1">
          <a:off x="922020" y="76809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868680</xdr:colOff>
      <xdr:row>46</xdr:row>
      <xdr:rowOff>822960</xdr:rowOff>
    </xdr:from>
    <xdr:to>
      <xdr:col>0</xdr:col>
      <xdr:colOff>2400300</xdr:colOff>
      <xdr:row>46</xdr:row>
      <xdr:rowOff>838200</xdr:rowOff>
    </xdr:to>
    <xdr:sp macro="" textlink="">
      <xdr:nvSpPr>
        <xdr:cNvPr id="222" name="Line 270">
          <a:extLst>
            <a:ext uri="{FF2B5EF4-FFF2-40B4-BE49-F238E27FC236}">
              <a16:creationId xmlns:a16="http://schemas.microsoft.com/office/drawing/2014/main" id="{8F6A878A-FD9B-4F14-833F-0D74A1A81DE1}"/>
            </a:ext>
          </a:extLst>
        </xdr:cNvPr>
        <xdr:cNvSpPr>
          <a:spLocks noChangeShapeType="1"/>
        </xdr:cNvSpPr>
      </xdr:nvSpPr>
      <xdr:spPr bwMode="auto">
        <a:xfrm>
          <a:off x="868680" y="7680960"/>
          <a:ext cx="533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883920</xdr:colOff>
      <xdr:row>46</xdr:row>
      <xdr:rowOff>1257300</xdr:rowOff>
    </xdr:from>
    <xdr:to>
      <xdr:col>0</xdr:col>
      <xdr:colOff>2415540</xdr:colOff>
      <xdr:row>46</xdr:row>
      <xdr:rowOff>1257300</xdr:rowOff>
    </xdr:to>
    <xdr:sp macro="" textlink="">
      <xdr:nvSpPr>
        <xdr:cNvPr id="223" name="Line 271">
          <a:extLst>
            <a:ext uri="{FF2B5EF4-FFF2-40B4-BE49-F238E27FC236}">
              <a16:creationId xmlns:a16="http://schemas.microsoft.com/office/drawing/2014/main" id="{F10529AB-AC07-4F12-BE54-019CD7C22093}"/>
            </a:ext>
          </a:extLst>
        </xdr:cNvPr>
        <xdr:cNvSpPr>
          <a:spLocks noChangeShapeType="1"/>
        </xdr:cNvSpPr>
      </xdr:nvSpPr>
      <xdr:spPr bwMode="auto">
        <a:xfrm>
          <a:off x="883920" y="7680960"/>
          <a:ext cx="381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2392680</xdr:colOff>
      <xdr:row>46</xdr:row>
      <xdr:rowOff>457200</xdr:rowOff>
    </xdr:from>
    <xdr:to>
      <xdr:col>0</xdr:col>
      <xdr:colOff>2400300</xdr:colOff>
      <xdr:row>46</xdr:row>
      <xdr:rowOff>1264920</xdr:rowOff>
    </xdr:to>
    <xdr:sp macro="" textlink="">
      <xdr:nvSpPr>
        <xdr:cNvPr id="224" name="Line 272">
          <a:extLst>
            <a:ext uri="{FF2B5EF4-FFF2-40B4-BE49-F238E27FC236}">
              <a16:creationId xmlns:a16="http://schemas.microsoft.com/office/drawing/2014/main" id="{A3AC9921-F8BF-435D-BEF1-6495435B3C93}"/>
            </a:ext>
          </a:extLst>
        </xdr:cNvPr>
        <xdr:cNvSpPr>
          <a:spLocks noChangeShapeType="1"/>
        </xdr:cNvSpPr>
      </xdr:nvSpPr>
      <xdr:spPr bwMode="auto">
        <a:xfrm>
          <a:off x="922020" y="76809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868680</xdr:colOff>
      <xdr:row>46</xdr:row>
      <xdr:rowOff>175260</xdr:rowOff>
    </xdr:from>
    <xdr:to>
      <xdr:col>0</xdr:col>
      <xdr:colOff>2400300</xdr:colOff>
      <xdr:row>46</xdr:row>
      <xdr:rowOff>480060</xdr:rowOff>
    </xdr:to>
    <xdr:sp macro="" textlink="">
      <xdr:nvSpPr>
        <xdr:cNvPr id="225" name="Line 274">
          <a:extLst>
            <a:ext uri="{FF2B5EF4-FFF2-40B4-BE49-F238E27FC236}">
              <a16:creationId xmlns:a16="http://schemas.microsoft.com/office/drawing/2014/main" id="{31C6E5AA-7634-4E9E-BD53-3457961DB1C5}"/>
            </a:ext>
          </a:extLst>
        </xdr:cNvPr>
        <xdr:cNvSpPr>
          <a:spLocks noChangeShapeType="1"/>
        </xdr:cNvSpPr>
      </xdr:nvSpPr>
      <xdr:spPr bwMode="auto">
        <a:xfrm flipH="1" flipV="1">
          <a:off x="868680" y="7680960"/>
          <a:ext cx="533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1066800</xdr:colOff>
      <xdr:row>46</xdr:row>
      <xdr:rowOff>365760</xdr:rowOff>
    </xdr:from>
    <xdr:to>
      <xdr:col>0</xdr:col>
      <xdr:colOff>1066800</xdr:colOff>
      <xdr:row>46</xdr:row>
      <xdr:rowOff>365760</xdr:rowOff>
    </xdr:to>
    <xdr:sp macro="" textlink="">
      <xdr:nvSpPr>
        <xdr:cNvPr id="226" name="Line 275">
          <a:extLst>
            <a:ext uri="{FF2B5EF4-FFF2-40B4-BE49-F238E27FC236}">
              <a16:creationId xmlns:a16="http://schemas.microsoft.com/office/drawing/2014/main" id="{B17A3690-CCC2-4ED0-B926-767537320228}"/>
            </a:ext>
          </a:extLst>
        </xdr:cNvPr>
        <xdr:cNvSpPr>
          <a:spLocks noChangeShapeType="1"/>
        </xdr:cNvSpPr>
      </xdr:nvSpPr>
      <xdr:spPr bwMode="auto">
        <a:xfrm>
          <a:off x="922020" y="76809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1386840</xdr:colOff>
      <xdr:row>46</xdr:row>
      <xdr:rowOff>464820</xdr:rowOff>
    </xdr:from>
    <xdr:to>
      <xdr:col>0</xdr:col>
      <xdr:colOff>2415540</xdr:colOff>
      <xdr:row>46</xdr:row>
      <xdr:rowOff>1257300</xdr:rowOff>
    </xdr:to>
    <xdr:sp macro="" textlink="">
      <xdr:nvSpPr>
        <xdr:cNvPr id="227" name="Line 277">
          <a:extLst>
            <a:ext uri="{FF2B5EF4-FFF2-40B4-BE49-F238E27FC236}">
              <a16:creationId xmlns:a16="http://schemas.microsoft.com/office/drawing/2014/main" id="{F082AE7D-8B6F-493D-A468-D66DABF52D52}"/>
            </a:ext>
          </a:extLst>
        </xdr:cNvPr>
        <xdr:cNvSpPr>
          <a:spLocks noChangeShapeType="1"/>
        </xdr:cNvSpPr>
      </xdr:nvSpPr>
      <xdr:spPr bwMode="auto">
        <a:xfrm flipH="1">
          <a:off x="922020" y="76809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1363980</xdr:colOff>
      <xdr:row>46</xdr:row>
      <xdr:rowOff>297180</xdr:rowOff>
    </xdr:from>
    <xdr:to>
      <xdr:col>1</xdr:col>
      <xdr:colOff>1386840</xdr:colOff>
      <xdr:row>46</xdr:row>
      <xdr:rowOff>1280160</xdr:rowOff>
    </xdr:to>
    <xdr:sp macro="" textlink="">
      <xdr:nvSpPr>
        <xdr:cNvPr id="228" name="Line 304">
          <a:extLst>
            <a:ext uri="{FF2B5EF4-FFF2-40B4-BE49-F238E27FC236}">
              <a16:creationId xmlns:a16="http://schemas.microsoft.com/office/drawing/2014/main" id="{0414948E-2F56-42FD-A831-04C7321A92D5}"/>
            </a:ext>
          </a:extLst>
        </xdr:cNvPr>
        <xdr:cNvSpPr>
          <a:spLocks noChangeShapeType="1"/>
        </xdr:cNvSpPr>
      </xdr:nvSpPr>
      <xdr:spPr bwMode="auto">
        <a:xfrm flipH="1">
          <a:off x="1844040" y="76809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746760</xdr:colOff>
      <xdr:row>46</xdr:row>
      <xdr:rowOff>822960</xdr:rowOff>
    </xdr:from>
    <xdr:to>
      <xdr:col>1</xdr:col>
      <xdr:colOff>2392680</xdr:colOff>
      <xdr:row>46</xdr:row>
      <xdr:rowOff>822960</xdr:rowOff>
    </xdr:to>
    <xdr:sp macro="" textlink="">
      <xdr:nvSpPr>
        <xdr:cNvPr id="229" name="Line 306">
          <a:extLst>
            <a:ext uri="{FF2B5EF4-FFF2-40B4-BE49-F238E27FC236}">
              <a16:creationId xmlns:a16="http://schemas.microsoft.com/office/drawing/2014/main" id="{EAC8987F-709B-4009-947A-49BC21539834}"/>
            </a:ext>
          </a:extLst>
        </xdr:cNvPr>
        <xdr:cNvSpPr>
          <a:spLocks noChangeShapeType="1"/>
        </xdr:cNvSpPr>
      </xdr:nvSpPr>
      <xdr:spPr bwMode="auto">
        <a:xfrm flipV="1">
          <a:off x="1668780" y="7680960"/>
          <a:ext cx="1752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746760</xdr:colOff>
      <xdr:row>46</xdr:row>
      <xdr:rowOff>1257300</xdr:rowOff>
    </xdr:from>
    <xdr:to>
      <xdr:col>1</xdr:col>
      <xdr:colOff>2415540</xdr:colOff>
      <xdr:row>46</xdr:row>
      <xdr:rowOff>1257300</xdr:rowOff>
    </xdr:to>
    <xdr:sp macro="" textlink="">
      <xdr:nvSpPr>
        <xdr:cNvPr id="230" name="Line 307">
          <a:extLst>
            <a:ext uri="{FF2B5EF4-FFF2-40B4-BE49-F238E27FC236}">
              <a16:creationId xmlns:a16="http://schemas.microsoft.com/office/drawing/2014/main" id="{6693BA8E-D4F2-4C8B-9486-1F2F66C46BD7}"/>
            </a:ext>
          </a:extLst>
        </xdr:cNvPr>
        <xdr:cNvSpPr>
          <a:spLocks noChangeShapeType="1"/>
        </xdr:cNvSpPr>
      </xdr:nvSpPr>
      <xdr:spPr bwMode="auto">
        <a:xfrm flipV="1">
          <a:off x="1668780" y="7680960"/>
          <a:ext cx="1752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2392680</xdr:colOff>
      <xdr:row>46</xdr:row>
      <xdr:rowOff>457200</xdr:rowOff>
    </xdr:from>
    <xdr:to>
      <xdr:col>1</xdr:col>
      <xdr:colOff>2400300</xdr:colOff>
      <xdr:row>46</xdr:row>
      <xdr:rowOff>1264920</xdr:rowOff>
    </xdr:to>
    <xdr:sp macro="" textlink="">
      <xdr:nvSpPr>
        <xdr:cNvPr id="231" name="Line 308">
          <a:extLst>
            <a:ext uri="{FF2B5EF4-FFF2-40B4-BE49-F238E27FC236}">
              <a16:creationId xmlns:a16="http://schemas.microsoft.com/office/drawing/2014/main" id="{296B11DB-7C8B-4A9D-93CB-503875181785}"/>
            </a:ext>
          </a:extLst>
        </xdr:cNvPr>
        <xdr:cNvSpPr>
          <a:spLocks noChangeShapeType="1"/>
        </xdr:cNvSpPr>
      </xdr:nvSpPr>
      <xdr:spPr bwMode="auto">
        <a:xfrm>
          <a:off x="1844040" y="76809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746760</xdr:colOff>
      <xdr:row>46</xdr:row>
      <xdr:rowOff>152400</xdr:rowOff>
    </xdr:from>
    <xdr:to>
      <xdr:col>1</xdr:col>
      <xdr:colOff>2392680</xdr:colOff>
      <xdr:row>46</xdr:row>
      <xdr:rowOff>472440</xdr:rowOff>
    </xdr:to>
    <xdr:sp macro="" textlink="">
      <xdr:nvSpPr>
        <xdr:cNvPr id="232" name="Line 310">
          <a:extLst>
            <a:ext uri="{FF2B5EF4-FFF2-40B4-BE49-F238E27FC236}">
              <a16:creationId xmlns:a16="http://schemas.microsoft.com/office/drawing/2014/main" id="{5A2E7E84-FEE3-4933-B88D-BC6921739F99}"/>
            </a:ext>
          </a:extLst>
        </xdr:cNvPr>
        <xdr:cNvSpPr>
          <a:spLocks noChangeShapeType="1"/>
        </xdr:cNvSpPr>
      </xdr:nvSpPr>
      <xdr:spPr bwMode="auto">
        <a:xfrm flipH="1" flipV="1">
          <a:off x="1668780" y="7673340"/>
          <a:ext cx="175260" cy="762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1066800</xdr:colOff>
      <xdr:row>46</xdr:row>
      <xdr:rowOff>365760</xdr:rowOff>
    </xdr:from>
    <xdr:to>
      <xdr:col>1</xdr:col>
      <xdr:colOff>1066800</xdr:colOff>
      <xdr:row>46</xdr:row>
      <xdr:rowOff>365760</xdr:rowOff>
    </xdr:to>
    <xdr:sp macro="" textlink="">
      <xdr:nvSpPr>
        <xdr:cNvPr id="233" name="Line 311">
          <a:extLst>
            <a:ext uri="{FF2B5EF4-FFF2-40B4-BE49-F238E27FC236}">
              <a16:creationId xmlns:a16="http://schemas.microsoft.com/office/drawing/2014/main" id="{C5083963-A66A-4A32-9A6E-B21E4970FC38}"/>
            </a:ext>
          </a:extLst>
        </xdr:cNvPr>
        <xdr:cNvSpPr>
          <a:spLocks noChangeShapeType="1"/>
        </xdr:cNvSpPr>
      </xdr:nvSpPr>
      <xdr:spPr bwMode="auto">
        <a:xfrm>
          <a:off x="1844040" y="76809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1394460</xdr:colOff>
      <xdr:row>46</xdr:row>
      <xdr:rowOff>495300</xdr:rowOff>
    </xdr:from>
    <xdr:to>
      <xdr:col>1</xdr:col>
      <xdr:colOff>2392680</xdr:colOff>
      <xdr:row>46</xdr:row>
      <xdr:rowOff>815340</xdr:rowOff>
    </xdr:to>
    <xdr:sp macro="" textlink="">
      <xdr:nvSpPr>
        <xdr:cNvPr id="234" name="Line 313">
          <a:extLst>
            <a:ext uri="{FF2B5EF4-FFF2-40B4-BE49-F238E27FC236}">
              <a16:creationId xmlns:a16="http://schemas.microsoft.com/office/drawing/2014/main" id="{FEEF3F82-8F32-4C6F-BEE0-649A6AE0E612}"/>
            </a:ext>
          </a:extLst>
        </xdr:cNvPr>
        <xdr:cNvSpPr>
          <a:spLocks noChangeShapeType="1"/>
        </xdr:cNvSpPr>
      </xdr:nvSpPr>
      <xdr:spPr bwMode="auto">
        <a:xfrm flipH="1">
          <a:off x="1844040" y="76809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1371600</xdr:colOff>
      <xdr:row>46</xdr:row>
      <xdr:rowOff>822960</xdr:rowOff>
    </xdr:from>
    <xdr:to>
      <xdr:col>1</xdr:col>
      <xdr:colOff>2385060</xdr:colOff>
      <xdr:row>46</xdr:row>
      <xdr:rowOff>1249680</xdr:rowOff>
    </xdr:to>
    <xdr:sp macro="" textlink="">
      <xdr:nvSpPr>
        <xdr:cNvPr id="235" name="Line 314">
          <a:extLst>
            <a:ext uri="{FF2B5EF4-FFF2-40B4-BE49-F238E27FC236}">
              <a16:creationId xmlns:a16="http://schemas.microsoft.com/office/drawing/2014/main" id="{44474389-DEF4-4123-B9D4-5446F476F174}"/>
            </a:ext>
          </a:extLst>
        </xdr:cNvPr>
        <xdr:cNvSpPr>
          <a:spLocks noChangeShapeType="1"/>
        </xdr:cNvSpPr>
      </xdr:nvSpPr>
      <xdr:spPr bwMode="auto">
        <a:xfrm flipH="1">
          <a:off x="1844040" y="76809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754380</xdr:colOff>
      <xdr:row>14</xdr:row>
      <xdr:rowOff>678180</xdr:rowOff>
    </xdr:from>
    <xdr:to>
      <xdr:col>1</xdr:col>
      <xdr:colOff>1363980</xdr:colOff>
      <xdr:row>14</xdr:row>
      <xdr:rowOff>1295400</xdr:rowOff>
    </xdr:to>
    <xdr:sp macro="" textlink="">
      <xdr:nvSpPr>
        <xdr:cNvPr id="236" name="Line 174">
          <a:extLst>
            <a:ext uri="{FF2B5EF4-FFF2-40B4-BE49-F238E27FC236}">
              <a16:creationId xmlns:a16="http://schemas.microsoft.com/office/drawing/2014/main" id="{B6B30EC0-C8D7-4718-A268-11C041172893}"/>
            </a:ext>
          </a:extLst>
        </xdr:cNvPr>
        <xdr:cNvSpPr>
          <a:spLocks noChangeShapeType="1"/>
        </xdr:cNvSpPr>
      </xdr:nvSpPr>
      <xdr:spPr bwMode="auto">
        <a:xfrm flipH="1">
          <a:off x="1676400" y="2560320"/>
          <a:ext cx="1676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746760</xdr:colOff>
      <xdr:row>14</xdr:row>
      <xdr:rowOff>678180</xdr:rowOff>
    </xdr:from>
    <xdr:to>
      <xdr:col>2</xdr:col>
      <xdr:colOff>1371600</xdr:colOff>
      <xdr:row>14</xdr:row>
      <xdr:rowOff>1295400</xdr:rowOff>
    </xdr:to>
    <xdr:sp macro="" textlink="">
      <xdr:nvSpPr>
        <xdr:cNvPr id="237" name="Line 174">
          <a:extLst>
            <a:ext uri="{FF2B5EF4-FFF2-40B4-BE49-F238E27FC236}">
              <a16:creationId xmlns:a16="http://schemas.microsoft.com/office/drawing/2014/main" id="{99DFC9C3-372D-457C-ABBD-6999F5DCC0AB}"/>
            </a:ext>
          </a:extLst>
        </xdr:cNvPr>
        <xdr:cNvSpPr>
          <a:spLocks noChangeShapeType="1"/>
        </xdr:cNvSpPr>
      </xdr:nvSpPr>
      <xdr:spPr bwMode="auto">
        <a:xfrm flipH="1">
          <a:off x="2590800" y="2560320"/>
          <a:ext cx="1752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693420</xdr:colOff>
      <xdr:row>18</xdr:row>
      <xdr:rowOff>655320</xdr:rowOff>
    </xdr:from>
    <xdr:to>
      <xdr:col>2</xdr:col>
      <xdr:colOff>1447800</xdr:colOff>
      <xdr:row>18</xdr:row>
      <xdr:rowOff>1295400</xdr:rowOff>
    </xdr:to>
    <xdr:sp macro="" textlink="">
      <xdr:nvSpPr>
        <xdr:cNvPr id="238" name="Line 231">
          <a:extLst>
            <a:ext uri="{FF2B5EF4-FFF2-40B4-BE49-F238E27FC236}">
              <a16:creationId xmlns:a16="http://schemas.microsoft.com/office/drawing/2014/main" id="{96F92CD9-2724-4EB0-9E32-CABDD64BA60B}"/>
            </a:ext>
          </a:extLst>
        </xdr:cNvPr>
        <xdr:cNvSpPr>
          <a:spLocks noChangeShapeType="1"/>
        </xdr:cNvSpPr>
      </xdr:nvSpPr>
      <xdr:spPr bwMode="auto">
        <a:xfrm flipH="1">
          <a:off x="2537460" y="3200400"/>
          <a:ext cx="2286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373380</xdr:colOff>
      <xdr:row>2</xdr:row>
      <xdr:rowOff>426720</xdr:rowOff>
    </xdr:from>
    <xdr:to>
      <xdr:col>1</xdr:col>
      <xdr:colOff>541020</xdr:colOff>
      <xdr:row>2</xdr:row>
      <xdr:rowOff>1463040</xdr:rowOff>
    </xdr:to>
    <xdr:sp macro="" textlink="">
      <xdr:nvSpPr>
        <xdr:cNvPr id="239" name="Freeform 13">
          <a:extLst>
            <a:ext uri="{FF2B5EF4-FFF2-40B4-BE49-F238E27FC236}">
              <a16:creationId xmlns:a16="http://schemas.microsoft.com/office/drawing/2014/main" id="{E32AFEDC-7A36-411D-A219-651F862A02AE}"/>
            </a:ext>
          </a:extLst>
        </xdr:cNvPr>
        <xdr:cNvSpPr>
          <a:spLocks/>
        </xdr:cNvSpPr>
      </xdr:nvSpPr>
      <xdr:spPr bwMode="auto">
        <a:xfrm>
          <a:off x="1295400" y="64008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403860</xdr:colOff>
      <xdr:row>2</xdr:row>
      <xdr:rowOff>1280160</xdr:rowOff>
    </xdr:from>
    <xdr:to>
      <xdr:col>1</xdr:col>
      <xdr:colOff>876300</xdr:colOff>
      <xdr:row>2</xdr:row>
      <xdr:rowOff>1280160</xdr:rowOff>
    </xdr:to>
    <xdr:sp macro="" textlink="">
      <xdr:nvSpPr>
        <xdr:cNvPr id="240" name="Line 100">
          <a:extLst>
            <a:ext uri="{FF2B5EF4-FFF2-40B4-BE49-F238E27FC236}">
              <a16:creationId xmlns:a16="http://schemas.microsoft.com/office/drawing/2014/main" id="{D9B70EBF-E35E-4401-9C4C-3C38D00FEF90}"/>
            </a:ext>
          </a:extLst>
        </xdr:cNvPr>
        <xdr:cNvSpPr>
          <a:spLocks noChangeShapeType="1"/>
        </xdr:cNvSpPr>
      </xdr:nvSpPr>
      <xdr:spPr bwMode="auto">
        <a:xfrm flipH="1">
          <a:off x="1325880" y="64008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876300</xdr:colOff>
      <xdr:row>2</xdr:row>
      <xdr:rowOff>175260</xdr:rowOff>
    </xdr:from>
    <xdr:to>
      <xdr:col>1</xdr:col>
      <xdr:colOff>899160</xdr:colOff>
      <xdr:row>2</xdr:row>
      <xdr:rowOff>1295400</xdr:rowOff>
    </xdr:to>
    <xdr:sp macro="" textlink="">
      <xdr:nvSpPr>
        <xdr:cNvPr id="241" name="Line 101">
          <a:extLst>
            <a:ext uri="{FF2B5EF4-FFF2-40B4-BE49-F238E27FC236}">
              <a16:creationId xmlns:a16="http://schemas.microsoft.com/office/drawing/2014/main" id="{5EF0E64A-3686-4211-AA28-C9958E9ED5EC}"/>
            </a:ext>
          </a:extLst>
        </xdr:cNvPr>
        <xdr:cNvSpPr>
          <a:spLocks noChangeShapeType="1"/>
        </xdr:cNvSpPr>
      </xdr:nvSpPr>
      <xdr:spPr bwMode="auto">
        <a:xfrm>
          <a:off x="1798320" y="640080"/>
          <a:ext cx="228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441960</xdr:colOff>
      <xdr:row>2</xdr:row>
      <xdr:rowOff>632460</xdr:rowOff>
    </xdr:from>
    <xdr:to>
      <xdr:col>1</xdr:col>
      <xdr:colOff>891540</xdr:colOff>
      <xdr:row>2</xdr:row>
      <xdr:rowOff>640080</xdr:rowOff>
    </xdr:to>
    <xdr:sp macro="" textlink="">
      <xdr:nvSpPr>
        <xdr:cNvPr id="242" name="Line 102">
          <a:extLst>
            <a:ext uri="{FF2B5EF4-FFF2-40B4-BE49-F238E27FC236}">
              <a16:creationId xmlns:a16="http://schemas.microsoft.com/office/drawing/2014/main" id="{BE86CEA1-52C5-4A7D-A9EC-465D4C77D350}"/>
            </a:ext>
          </a:extLst>
        </xdr:cNvPr>
        <xdr:cNvSpPr>
          <a:spLocks noChangeShapeType="1"/>
        </xdr:cNvSpPr>
      </xdr:nvSpPr>
      <xdr:spPr bwMode="auto">
        <a:xfrm flipH="1">
          <a:off x="1363980" y="64008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510540</xdr:colOff>
      <xdr:row>2</xdr:row>
      <xdr:rowOff>647700</xdr:rowOff>
    </xdr:from>
    <xdr:to>
      <xdr:col>1</xdr:col>
      <xdr:colOff>883920</xdr:colOff>
      <xdr:row>2</xdr:row>
      <xdr:rowOff>883920</xdr:rowOff>
    </xdr:to>
    <xdr:sp macro="" textlink="">
      <xdr:nvSpPr>
        <xdr:cNvPr id="243" name="Line 106">
          <a:extLst>
            <a:ext uri="{FF2B5EF4-FFF2-40B4-BE49-F238E27FC236}">
              <a16:creationId xmlns:a16="http://schemas.microsoft.com/office/drawing/2014/main" id="{2A62BA91-2BE3-49F6-A470-3020DC3C951A}"/>
            </a:ext>
          </a:extLst>
        </xdr:cNvPr>
        <xdr:cNvSpPr>
          <a:spLocks noChangeShapeType="1"/>
        </xdr:cNvSpPr>
      </xdr:nvSpPr>
      <xdr:spPr bwMode="auto">
        <a:xfrm flipH="1">
          <a:off x="1432560" y="640080"/>
          <a:ext cx="3733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274320</xdr:colOff>
      <xdr:row>2</xdr:row>
      <xdr:rowOff>441960</xdr:rowOff>
    </xdr:from>
    <xdr:to>
      <xdr:col>2</xdr:col>
      <xdr:colOff>441960</xdr:colOff>
      <xdr:row>2</xdr:row>
      <xdr:rowOff>1478280</xdr:rowOff>
    </xdr:to>
    <xdr:sp macro="" textlink="">
      <xdr:nvSpPr>
        <xdr:cNvPr id="244" name="Freeform 13">
          <a:extLst>
            <a:ext uri="{FF2B5EF4-FFF2-40B4-BE49-F238E27FC236}">
              <a16:creationId xmlns:a16="http://schemas.microsoft.com/office/drawing/2014/main" id="{5D2938BC-6906-41D8-BD2E-9109D48BBA93}"/>
            </a:ext>
          </a:extLst>
        </xdr:cNvPr>
        <xdr:cNvSpPr>
          <a:spLocks/>
        </xdr:cNvSpPr>
      </xdr:nvSpPr>
      <xdr:spPr bwMode="auto">
        <a:xfrm>
          <a:off x="2118360" y="64008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304800</xdr:colOff>
      <xdr:row>2</xdr:row>
      <xdr:rowOff>1295400</xdr:rowOff>
    </xdr:from>
    <xdr:to>
      <xdr:col>2</xdr:col>
      <xdr:colOff>777240</xdr:colOff>
      <xdr:row>2</xdr:row>
      <xdr:rowOff>1295400</xdr:rowOff>
    </xdr:to>
    <xdr:sp macro="" textlink="">
      <xdr:nvSpPr>
        <xdr:cNvPr id="245" name="Line 100">
          <a:extLst>
            <a:ext uri="{FF2B5EF4-FFF2-40B4-BE49-F238E27FC236}">
              <a16:creationId xmlns:a16="http://schemas.microsoft.com/office/drawing/2014/main" id="{DC50B711-F1C0-4FA8-A494-732541747318}"/>
            </a:ext>
          </a:extLst>
        </xdr:cNvPr>
        <xdr:cNvSpPr>
          <a:spLocks noChangeShapeType="1"/>
        </xdr:cNvSpPr>
      </xdr:nvSpPr>
      <xdr:spPr bwMode="auto">
        <a:xfrm flipH="1">
          <a:off x="2148840" y="64008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777240</xdr:colOff>
      <xdr:row>2</xdr:row>
      <xdr:rowOff>160020</xdr:rowOff>
    </xdr:from>
    <xdr:to>
      <xdr:col>2</xdr:col>
      <xdr:colOff>784860</xdr:colOff>
      <xdr:row>2</xdr:row>
      <xdr:rowOff>1318260</xdr:rowOff>
    </xdr:to>
    <xdr:sp macro="" textlink="">
      <xdr:nvSpPr>
        <xdr:cNvPr id="246" name="Line 101">
          <a:extLst>
            <a:ext uri="{FF2B5EF4-FFF2-40B4-BE49-F238E27FC236}">
              <a16:creationId xmlns:a16="http://schemas.microsoft.com/office/drawing/2014/main" id="{05E4A02E-0F13-4B3B-9095-C389CE66FE6B}"/>
            </a:ext>
          </a:extLst>
        </xdr:cNvPr>
        <xdr:cNvSpPr>
          <a:spLocks noChangeShapeType="1"/>
        </xdr:cNvSpPr>
      </xdr:nvSpPr>
      <xdr:spPr bwMode="auto">
        <a:xfrm>
          <a:off x="2621280" y="640080"/>
          <a:ext cx="76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327660</xdr:colOff>
      <xdr:row>2</xdr:row>
      <xdr:rowOff>640080</xdr:rowOff>
    </xdr:from>
    <xdr:to>
      <xdr:col>2</xdr:col>
      <xdr:colOff>777240</xdr:colOff>
      <xdr:row>2</xdr:row>
      <xdr:rowOff>647700</xdr:rowOff>
    </xdr:to>
    <xdr:sp macro="" textlink="">
      <xdr:nvSpPr>
        <xdr:cNvPr id="247" name="Line 102">
          <a:extLst>
            <a:ext uri="{FF2B5EF4-FFF2-40B4-BE49-F238E27FC236}">
              <a16:creationId xmlns:a16="http://schemas.microsoft.com/office/drawing/2014/main" id="{2922BC8E-B37B-46C3-9DB2-2CB77196E7E1}"/>
            </a:ext>
          </a:extLst>
        </xdr:cNvPr>
        <xdr:cNvSpPr>
          <a:spLocks noChangeShapeType="1"/>
        </xdr:cNvSpPr>
      </xdr:nvSpPr>
      <xdr:spPr bwMode="auto">
        <a:xfrm flipH="1">
          <a:off x="2171700" y="64008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403860</xdr:colOff>
      <xdr:row>2</xdr:row>
      <xdr:rowOff>632460</xdr:rowOff>
    </xdr:from>
    <xdr:to>
      <xdr:col>2</xdr:col>
      <xdr:colOff>777240</xdr:colOff>
      <xdr:row>2</xdr:row>
      <xdr:rowOff>899160</xdr:rowOff>
    </xdr:to>
    <xdr:sp macro="" textlink="">
      <xdr:nvSpPr>
        <xdr:cNvPr id="248" name="Line 106">
          <a:extLst>
            <a:ext uri="{FF2B5EF4-FFF2-40B4-BE49-F238E27FC236}">
              <a16:creationId xmlns:a16="http://schemas.microsoft.com/office/drawing/2014/main" id="{CFBD2497-73C3-4EC8-8CEE-4439923ED3AE}"/>
            </a:ext>
          </a:extLst>
        </xdr:cNvPr>
        <xdr:cNvSpPr>
          <a:spLocks noChangeShapeType="1"/>
        </xdr:cNvSpPr>
      </xdr:nvSpPr>
      <xdr:spPr bwMode="auto">
        <a:xfrm flipH="1">
          <a:off x="2247900" y="640080"/>
          <a:ext cx="3733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274320</xdr:colOff>
      <xdr:row>6</xdr:row>
      <xdr:rowOff>441960</xdr:rowOff>
    </xdr:from>
    <xdr:to>
      <xdr:col>0</xdr:col>
      <xdr:colOff>441960</xdr:colOff>
      <xdr:row>6</xdr:row>
      <xdr:rowOff>1478280</xdr:rowOff>
    </xdr:to>
    <xdr:sp macro="" textlink="">
      <xdr:nvSpPr>
        <xdr:cNvPr id="249" name="Freeform 13">
          <a:extLst>
            <a:ext uri="{FF2B5EF4-FFF2-40B4-BE49-F238E27FC236}">
              <a16:creationId xmlns:a16="http://schemas.microsoft.com/office/drawing/2014/main" id="{71CC12AF-4137-45DC-B368-765A6AA3DCE5}"/>
            </a:ext>
          </a:extLst>
        </xdr:cNvPr>
        <xdr:cNvSpPr>
          <a:spLocks/>
        </xdr:cNvSpPr>
      </xdr:nvSpPr>
      <xdr:spPr bwMode="auto">
        <a:xfrm>
          <a:off x="274320" y="128016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304800</xdr:colOff>
      <xdr:row>6</xdr:row>
      <xdr:rowOff>1303020</xdr:rowOff>
    </xdr:from>
    <xdr:to>
      <xdr:col>0</xdr:col>
      <xdr:colOff>777240</xdr:colOff>
      <xdr:row>6</xdr:row>
      <xdr:rowOff>1303020</xdr:rowOff>
    </xdr:to>
    <xdr:sp macro="" textlink="">
      <xdr:nvSpPr>
        <xdr:cNvPr id="250" name="Line 100">
          <a:extLst>
            <a:ext uri="{FF2B5EF4-FFF2-40B4-BE49-F238E27FC236}">
              <a16:creationId xmlns:a16="http://schemas.microsoft.com/office/drawing/2014/main" id="{A28C4538-005D-46FE-8974-2720507D916E}"/>
            </a:ext>
          </a:extLst>
        </xdr:cNvPr>
        <xdr:cNvSpPr>
          <a:spLocks noChangeShapeType="1"/>
        </xdr:cNvSpPr>
      </xdr:nvSpPr>
      <xdr:spPr bwMode="auto">
        <a:xfrm flipH="1">
          <a:off x="304800" y="128016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777240</xdr:colOff>
      <xdr:row>6</xdr:row>
      <xdr:rowOff>213360</xdr:rowOff>
    </xdr:from>
    <xdr:to>
      <xdr:col>0</xdr:col>
      <xdr:colOff>777240</xdr:colOff>
      <xdr:row>6</xdr:row>
      <xdr:rowOff>1325880</xdr:rowOff>
    </xdr:to>
    <xdr:sp macro="" textlink="">
      <xdr:nvSpPr>
        <xdr:cNvPr id="251" name="Line 101">
          <a:extLst>
            <a:ext uri="{FF2B5EF4-FFF2-40B4-BE49-F238E27FC236}">
              <a16:creationId xmlns:a16="http://schemas.microsoft.com/office/drawing/2014/main" id="{DC2FFBFE-9177-4A7F-8B30-075D8BFDAE0F}"/>
            </a:ext>
          </a:extLst>
        </xdr:cNvPr>
        <xdr:cNvSpPr>
          <a:spLocks noChangeShapeType="1"/>
        </xdr:cNvSpPr>
      </xdr:nvSpPr>
      <xdr:spPr bwMode="auto">
        <a:xfrm>
          <a:off x="77724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327660</xdr:colOff>
      <xdr:row>6</xdr:row>
      <xdr:rowOff>647700</xdr:rowOff>
    </xdr:from>
    <xdr:to>
      <xdr:col>0</xdr:col>
      <xdr:colOff>777240</xdr:colOff>
      <xdr:row>6</xdr:row>
      <xdr:rowOff>655320</xdr:rowOff>
    </xdr:to>
    <xdr:sp macro="" textlink="">
      <xdr:nvSpPr>
        <xdr:cNvPr id="252" name="Line 102">
          <a:extLst>
            <a:ext uri="{FF2B5EF4-FFF2-40B4-BE49-F238E27FC236}">
              <a16:creationId xmlns:a16="http://schemas.microsoft.com/office/drawing/2014/main" id="{5857388D-76AA-489E-B90B-61FF0E4C26F3}"/>
            </a:ext>
          </a:extLst>
        </xdr:cNvPr>
        <xdr:cNvSpPr>
          <a:spLocks noChangeShapeType="1"/>
        </xdr:cNvSpPr>
      </xdr:nvSpPr>
      <xdr:spPr bwMode="auto">
        <a:xfrm flipH="1">
          <a:off x="327660" y="128016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411480</xdr:colOff>
      <xdr:row>6</xdr:row>
      <xdr:rowOff>662940</xdr:rowOff>
    </xdr:from>
    <xdr:to>
      <xdr:col>0</xdr:col>
      <xdr:colOff>777240</xdr:colOff>
      <xdr:row>6</xdr:row>
      <xdr:rowOff>899160</xdr:rowOff>
    </xdr:to>
    <xdr:sp macro="" textlink="">
      <xdr:nvSpPr>
        <xdr:cNvPr id="253" name="Line 106">
          <a:extLst>
            <a:ext uri="{FF2B5EF4-FFF2-40B4-BE49-F238E27FC236}">
              <a16:creationId xmlns:a16="http://schemas.microsoft.com/office/drawing/2014/main" id="{D6037FD4-969D-46CC-AC06-DDF0E6D9A02B}"/>
            </a:ext>
          </a:extLst>
        </xdr:cNvPr>
        <xdr:cNvSpPr>
          <a:spLocks noChangeShapeType="1"/>
        </xdr:cNvSpPr>
      </xdr:nvSpPr>
      <xdr:spPr bwMode="auto">
        <a:xfrm flipH="1">
          <a:off x="411480" y="1280160"/>
          <a:ext cx="3657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274320</xdr:colOff>
      <xdr:row>6</xdr:row>
      <xdr:rowOff>441960</xdr:rowOff>
    </xdr:from>
    <xdr:to>
      <xdr:col>1</xdr:col>
      <xdr:colOff>441960</xdr:colOff>
      <xdr:row>6</xdr:row>
      <xdr:rowOff>1478280</xdr:rowOff>
    </xdr:to>
    <xdr:sp macro="" textlink="">
      <xdr:nvSpPr>
        <xdr:cNvPr id="254" name="Freeform 13">
          <a:extLst>
            <a:ext uri="{FF2B5EF4-FFF2-40B4-BE49-F238E27FC236}">
              <a16:creationId xmlns:a16="http://schemas.microsoft.com/office/drawing/2014/main" id="{2E4EC9F8-65F9-469F-BCED-BBB3BC61AD97}"/>
            </a:ext>
          </a:extLst>
        </xdr:cNvPr>
        <xdr:cNvSpPr>
          <a:spLocks/>
        </xdr:cNvSpPr>
      </xdr:nvSpPr>
      <xdr:spPr bwMode="auto">
        <a:xfrm>
          <a:off x="1196340" y="128016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304800</xdr:colOff>
      <xdr:row>6</xdr:row>
      <xdr:rowOff>1295400</xdr:rowOff>
    </xdr:from>
    <xdr:to>
      <xdr:col>1</xdr:col>
      <xdr:colOff>777240</xdr:colOff>
      <xdr:row>6</xdr:row>
      <xdr:rowOff>1295400</xdr:rowOff>
    </xdr:to>
    <xdr:sp macro="" textlink="">
      <xdr:nvSpPr>
        <xdr:cNvPr id="255" name="Line 100">
          <a:extLst>
            <a:ext uri="{FF2B5EF4-FFF2-40B4-BE49-F238E27FC236}">
              <a16:creationId xmlns:a16="http://schemas.microsoft.com/office/drawing/2014/main" id="{84EC98F3-39BC-49C4-9612-1793C6001D1F}"/>
            </a:ext>
          </a:extLst>
        </xdr:cNvPr>
        <xdr:cNvSpPr>
          <a:spLocks noChangeShapeType="1"/>
        </xdr:cNvSpPr>
      </xdr:nvSpPr>
      <xdr:spPr bwMode="auto">
        <a:xfrm flipH="1">
          <a:off x="1226820" y="128016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777240</xdr:colOff>
      <xdr:row>6</xdr:row>
      <xdr:rowOff>213360</xdr:rowOff>
    </xdr:from>
    <xdr:to>
      <xdr:col>1</xdr:col>
      <xdr:colOff>777240</xdr:colOff>
      <xdr:row>6</xdr:row>
      <xdr:rowOff>1325880</xdr:rowOff>
    </xdr:to>
    <xdr:sp macro="" textlink="">
      <xdr:nvSpPr>
        <xdr:cNvPr id="256" name="Line 101">
          <a:extLst>
            <a:ext uri="{FF2B5EF4-FFF2-40B4-BE49-F238E27FC236}">
              <a16:creationId xmlns:a16="http://schemas.microsoft.com/office/drawing/2014/main" id="{F5FFF147-41F0-442C-BD55-FB78B586C97D}"/>
            </a:ext>
          </a:extLst>
        </xdr:cNvPr>
        <xdr:cNvSpPr>
          <a:spLocks noChangeShapeType="1"/>
        </xdr:cNvSpPr>
      </xdr:nvSpPr>
      <xdr:spPr bwMode="auto">
        <a:xfrm>
          <a:off x="169926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327660</xdr:colOff>
      <xdr:row>6</xdr:row>
      <xdr:rowOff>640080</xdr:rowOff>
    </xdr:from>
    <xdr:to>
      <xdr:col>1</xdr:col>
      <xdr:colOff>777240</xdr:colOff>
      <xdr:row>6</xdr:row>
      <xdr:rowOff>647700</xdr:rowOff>
    </xdr:to>
    <xdr:sp macro="" textlink="">
      <xdr:nvSpPr>
        <xdr:cNvPr id="257" name="Line 102">
          <a:extLst>
            <a:ext uri="{FF2B5EF4-FFF2-40B4-BE49-F238E27FC236}">
              <a16:creationId xmlns:a16="http://schemas.microsoft.com/office/drawing/2014/main" id="{E8580881-5414-4513-8266-609A25FD830A}"/>
            </a:ext>
          </a:extLst>
        </xdr:cNvPr>
        <xdr:cNvSpPr>
          <a:spLocks noChangeShapeType="1"/>
        </xdr:cNvSpPr>
      </xdr:nvSpPr>
      <xdr:spPr bwMode="auto">
        <a:xfrm flipH="1">
          <a:off x="1249680" y="128016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403860</xdr:colOff>
      <xdr:row>6</xdr:row>
      <xdr:rowOff>662940</xdr:rowOff>
    </xdr:from>
    <xdr:to>
      <xdr:col>1</xdr:col>
      <xdr:colOff>769620</xdr:colOff>
      <xdr:row>6</xdr:row>
      <xdr:rowOff>899160</xdr:rowOff>
    </xdr:to>
    <xdr:sp macro="" textlink="">
      <xdr:nvSpPr>
        <xdr:cNvPr id="258" name="Line 106">
          <a:extLst>
            <a:ext uri="{FF2B5EF4-FFF2-40B4-BE49-F238E27FC236}">
              <a16:creationId xmlns:a16="http://schemas.microsoft.com/office/drawing/2014/main" id="{9FD30A02-980D-4CC4-B4C2-52D30CEE075D}"/>
            </a:ext>
          </a:extLst>
        </xdr:cNvPr>
        <xdr:cNvSpPr>
          <a:spLocks noChangeShapeType="1"/>
        </xdr:cNvSpPr>
      </xdr:nvSpPr>
      <xdr:spPr bwMode="auto">
        <a:xfrm flipH="1">
          <a:off x="1325880" y="1280160"/>
          <a:ext cx="3657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198120</xdr:colOff>
      <xdr:row>6</xdr:row>
      <xdr:rowOff>441960</xdr:rowOff>
    </xdr:from>
    <xdr:to>
      <xdr:col>2</xdr:col>
      <xdr:colOff>365760</xdr:colOff>
      <xdr:row>6</xdr:row>
      <xdr:rowOff>1478280</xdr:rowOff>
    </xdr:to>
    <xdr:sp macro="" textlink="">
      <xdr:nvSpPr>
        <xdr:cNvPr id="259" name="Freeform 13">
          <a:extLst>
            <a:ext uri="{FF2B5EF4-FFF2-40B4-BE49-F238E27FC236}">
              <a16:creationId xmlns:a16="http://schemas.microsoft.com/office/drawing/2014/main" id="{D427284E-6CA7-4E91-B1A0-EFAFE2BF5A78}"/>
            </a:ext>
          </a:extLst>
        </xdr:cNvPr>
        <xdr:cNvSpPr>
          <a:spLocks/>
        </xdr:cNvSpPr>
      </xdr:nvSpPr>
      <xdr:spPr bwMode="auto">
        <a:xfrm>
          <a:off x="2042160" y="128016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228600</xdr:colOff>
      <xdr:row>6</xdr:row>
      <xdr:rowOff>1303020</xdr:rowOff>
    </xdr:from>
    <xdr:to>
      <xdr:col>2</xdr:col>
      <xdr:colOff>701040</xdr:colOff>
      <xdr:row>6</xdr:row>
      <xdr:rowOff>1303020</xdr:rowOff>
    </xdr:to>
    <xdr:sp macro="" textlink="">
      <xdr:nvSpPr>
        <xdr:cNvPr id="260" name="Line 100">
          <a:extLst>
            <a:ext uri="{FF2B5EF4-FFF2-40B4-BE49-F238E27FC236}">
              <a16:creationId xmlns:a16="http://schemas.microsoft.com/office/drawing/2014/main" id="{F6B97816-B881-4CC3-9CD9-88C37713B11C}"/>
            </a:ext>
          </a:extLst>
        </xdr:cNvPr>
        <xdr:cNvSpPr>
          <a:spLocks noChangeShapeType="1"/>
        </xdr:cNvSpPr>
      </xdr:nvSpPr>
      <xdr:spPr bwMode="auto">
        <a:xfrm flipH="1">
          <a:off x="2072640" y="128016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708660</xdr:colOff>
      <xdr:row>6</xdr:row>
      <xdr:rowOff>213360</xdr:rowOff>
    </xdr:from>
    <xdr:to>
      <xdr:col>2</xdr:col>
      <xdr:colOff>708660</xdr:colOff>
      <xdr:row>6</xdr:row>
      <xdr:rowOff>1325880</xdr:rowOff>
    </xdr:to>
    <xdr:sp macro="" textlink="">
      <xdr:nvSpPr>
        <xdr:cNvPr id="261" name="Line 101">
          <a:extLst>
            <a:ext uri="{FF2B5EF4-FFF2-40B4-BE49-F238E27FC236}">
              <a16:creationId xmlns:a16="http://schemas.microsoft.com/office/drawing/2014/main" id="{2A117631-0856-4FD8-88D8-12730690289E}"/>
            </a:ext>
          </a:extLst>
        </xdr:cNvPr>
        <xdr:cNvSpPr>
          <a:spLocks noChangeShapeType="1"/>
        </xdr:cNvSpPr>
      </xdr:nvSpPr>
      <xdr:spPr bwMode="auto">
        <a:xfrm>
          <a:off x="255270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259080</xdr:colOff>
      <xdr:row>6</xdr:row>
      <xdr:rowOff>647700</xdr:rowOff>
    </xdr:from>
    <xdr:to>
      <xdr:col>2</xdr:col>
      <xdr:colOff>708660</xdr:colOff>
      <xdr:row>6</xdr:row>
      <xdr:rowOff>655320</xdr:rowOff>
    </xdr:to>
    <xdr:sp macro="" textlink="">
      <xdr:nvSpPr>
        <xdr:cNvPr id="262" name="Line 102">
          <a:extLst>
            <a:ext uri="{FF2B5EF4-FFF2-40B4-BE49-F238E27FC236}">
              <a16:creationId xmlns:a16="http://schemas.microsoft.com/office/drawing/2014/main" id="{95EA54D2-C6E0-40B6-964A-B394DEB74C24}"/>
            </a:ext>
          </a:extLst>
        </xdr:cNvPr>
        <xdr:cNvSpPr>
          <a:spLocks noChangeShapeType="1"/>
        </xdr:cNvSpPr>
      </xdr:nvSpPr>
      <xdr:spPr bwMode="auto">
        <a:xfrm flipH="1">
          <a:off x="2103120" y="128016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327660</xdr:colOff>
      <xdr:row>6</xdr:row>
      <xdr:rowOff>662940</xdr:rowOff>
    </xdr:from>
    <xdr:to>
      <xdr:col>2</xdr:col>
      <xdr:colOff>701040</xdr:colOff>
      <xdr:row>6</xdr:row>
      <xdr:rowOff>899160</xdr:rowOff>
    </xdr:to>
    <xdr:sp macro="" textlink="">
      <xdr:nvSpPr>
        <xdr:cNvPr id="263" name="Line 106">
          <a:extLst>
            <a:ext uri="{FF2B5EF4-FFF2-40B4-BE49-F238E27FC236}">
              <a16:creationId xmlns:a16="http://schemas.microsoft.com/office/drawing/2014/main" id="{F9C8F63C-D28C-4F10-B91F-7C59372BD938}"/>
            </a:ext>
          </a:extLst>
        </xdr:cNvPr>
        <xdr:cNvSpPr>
          <a:spLocks noChangeShapeType="1"/>
        </xdr:cNvSpPr>
      </xdr:nvSpPr>
      <xdr:spPr bwMode="auto">
        <a:xfrm flipH="1">
          <a:off x="2171700" y="1280160"/>
          <a:ext cx="3733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381000</xdr:colOff>
      <xdr:row>10</xdr:row>
      <xdr:rowOff>441960</xdr:rowOff>
    </xdr:from>
    <xdr:to>
      <xdr:col>0</xdr:col>
      <xdr:colOff>548640</xdr:colOff>
      <xdr:row>10</xdr:row>
      <xdr:rowOff>1478280</xdr:rowOff>
    </xdr:to>
    <xdr:sp macro="" textlink="">
      <xdr:nvSpPr>
        <xdr:cNvPr id="264" name="Freeform 13">
          <a:extLst>
            <a:ext uri="{FF2B5EF4-FFF2-40B4-BE49-F238E27FC236}">
              <a16:creationId xmlns:a16="http://schemas.microsoft.com/office/drawing/2014/main" id="{76A841E5-A3DC-4A8C-B1D2-3FC1F9A048D5}"/>
            </a:ext>
          </a:extLst>
        </xdr:cNvPr>
        <xdr:cNvSpPr>
          <a:spLocks/>
        </xdr:cNvSpPr>
      </xdr:nvSpPr>
      <xdr:spPr bwMode="auto">
        <a:xfrm>
          <a:off x="381000" y="192024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411480</xdr:colOff>
      <xdr:row>10</xdr:row>
      <xdr:rowOff>1303020</xdr:rowOff>
    </xdr:from>
    <xdr:to>
      <xdr:col>0</xdr:col>
      <xdr:colOff>883920</xdr:colOff>
      <xdr:row>10</xdr:row>
      <xdr:rowOff>1303020</xdr:rowOff>
    </xdr:to>
    <xdr:sp macro="" textlink="">
      <xdr:nvSpPr>
        <xdr:cNvPr id="265" name="Line 100">
          <a:extLst>
            <a:ext uri="{FF2B5EF4-FFF2-40B4-BE49-F238E27FC236}">
              <a16:creationId xmlns:a16="http://schemas.microsoft.com/office/drawing/2014/main" id="{251C0E54-B0CA-4C1D-95B6-5F31123DB100}"/>
            </a:ext>
          </a:extLst>
        </xdr:cNvPr>
        <xdr:cNvSpPr>
          <a:spLocks noChangeShapeType="1"/>
        </xdr:cNvSpPr>
      </xdr:nvSpPr>
      <xdr:spPr bwMode="auto">
        <a:xfrm flipH="1">
          <a:off x="411480" y="192024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883920</xdr:colOff>
      <xdr:row>10</xdr:row>
      <xdr:rowOff>213360</xdr:rowOff>
    </xdr:from>
    <xdr:to>
      <xdr:col>0</xdr:col>
      <xdr:colOff>883920</xdr:colOff>
      <xdr:row>10</xdr:row>
      <xdr:rowOff>1325880</xdr:rowOff>
    </xdr:to>
    <xdr:sp macro="" textlink="">
      <xdr:nvSpPr>
        <xdr:cNvPr id="266" name="Line 101">
          <a:extLst>
            <a:ext uri="{FF2B5EF4-FFF2-40B4-BE49-F238E27FC236}">
              <a16:creationId xmlns:a16="http://schemas.microsoft.com/office/drawing/2014/main" id="{BC7B01B7-ABD9-451F-9B68-057A29737E31}"/>
            </a:ext>
          </a:extLst>
        </xdr:cNvPr>
        <xdr:cNvSpPr>
          <a:spLocks noChangeShapeType="1"/>
        </xdr:cNvSpPr>
      </xdr:nvSpPr>
      <xdr:spPr bwMode="auto">
        <a:xfrm>
          <a:off x="88392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441960</xdr:colOff>
      <xdr:row>10</xdr:row>
      <xdr:rowOff>647700</xdr:rowOff>
    </xdr:from>
    <xdr:to>
      <xdr:col>0</xdr:col>
      <xdr:colOff>891540</xdr:colOff>
      <xdr:row>10</xdr:row>
      <xdr:rowOff>655320</xdr:rowOff>
    </xdr:to>
    <xdr:sp macro="" textlink="">
      <xdr:nvSpPr>
        <xdr:cNvPr id="267" name="Line 102">
          <a:extLst>
            <a:ext uri="{FF2B5EF4-FFF2-40B4-BE49-F238E27FC236}">
              <a16:creationId xmlns:a16="http://schemas.microsoft.com/office/drawing/2014/main" id="{5B629906-D2F9-475E-A833-6213B826C089}"/>
            </a:ext>
          </a:extLst>
        </xdr:cNvPr>
        <xdr:cNvSpPr>
          <a:spLocks noChangeShapeType="1"/>
        </xdr:cNvSpPr>
      </xdr:nvSpPr>
      <xdr:spPr bwMode="auto">
        <a:xfrm flipH="1">
          <a:off x="441960" y="192024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502920</xdr:colOff>
      <xdr:row>10</xdr:row>
      <xdr:rowOff>662940</xdr:rowOff>
    </xdr:from>
    <xdr:to>
      <xdr:col>0</xdr:col>
      <xdr:colOff>883920</xdr:colOff>
      <xdr:row>10</xdr:row>
      <xdr:rowOff>899160</xdr:rowOff>
    </xdr:to>
    <xdr:sp macro="" textlink="">
      <xdr:nvSpPr>
        <xdr:cNvPr id="268" name="Line 106">
          <a:extLst>
            <a:ext uri="{FF2B5EF4-FFF2-40B4-BE49-F238E27FC236}">
              <a16:creationId xmlns:a16="http://schemas.microsoft.com/office/drawing/2014/main" id="{73B2CDB5-9E57-45AD-8033-B6025F080182}"/>
            </a:ext>
          </a:extLst>
        </xdr:cNvPr>
        <xdr:cNvSpPr>
          <a:spLocks noChangeShapeType="1"/>
        </xdr:cNvSpPr>
      </xdr:nvSpPr>
      <xdr:spPr bwMode="auto">
        <a:xfrm flipH="1">
          <a:off x="502920" y="1920240"/>
          <a:ext cx="3810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251460</xdr:colOff>
      <xdr:row>10</xdr:row>
      <xdr:rowOff>441960</xdr:rowOff>
    </xdr:from>
    <xdr:to>
      <xdr:col>1</xdr:col>
      <xdr:colOff>419100</xdr:colOff>
      <xdr:row>10</xdr:row>
      <xdr:rowOff>1478280</xdr:rowOff>
    </xdr:to>
    <xdr:sp macro="" textlink="">
      <xdr:nvSpPr>
        <xdr:cNvPr id="269" name="Freeform 13">
          <a:extLst>
            <a:ext uri="{FF2B5EF4-FFF2-40B4-BE49-F238E27FC236}">
              <a16:creationId xmlns:a16="http://schemas.microsoft.com/office/drawing/2014/main" id="{808C8C74-2E5B-4A24-9374-BF3D696DEE07}"/>
            </a:ext>
          </a:extLst>
        </xdr:cNvPr>
        <xdr:cNvSpPr>
          <a:spLocks/>
        </xdr:cNvSpPr>
      </xdr:nvSpPr>
      <xdr:spPr bwMode="auto">
        <a:xfrm>
          <a:off x="1173480" y="192024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281940</xdr:colOff>
      <xdr:row>10</xdr:row>
      <xdr:rowOff>1303020</xdr:rowOff>
    </xdr:from>
    <xdr:to>
      <xdr:col>1</xdr:col>
      <xdr:colOff>754380</xdr:colOff>
      <xdr:row>10</xdr:row>
      <xdr:rowOff>1303020</xdr:rowOff>
    </xdr:to>
    <xdr:sp macro="" textlink="">
      <xdr:nvSpPr>
        <xdr:cNvPr id="270" name="Line 100">
          <a:extLst>
            <a:ext uri="{FF2B5EF4-FFF2-40B4-BE49-F238E27FC236}">
              <a16:creationId xmlns:a16="http://schemas.microsoft.com/office/drawing/2014/main" id="{DE2E1D81-C098-490F-9E6D-EE67D3AA09C7}"/>
            </a:ext>
          </a:extLst>
        </xdr:cNvPr>
        <xdr:cNvSpPr>
          <a:spLocks noChangeShapeType="1"/>
        </xdr:cNvSpPr>
      </xdr:nvSpPr>
      <xdr:spPr bwMode="auto">
        <a:xfrm flipH="1">
          <a:off x="1203960" y="192024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762000</xdr:colOff>
      <xdr:row>10</xdr:row>
      <xdr:rowOff>213360</xdr:rowOff>
    </xdr:from>
    <xdr:to>
      <xdr:col>1</xdr:col>
      <xdr:colOff>762000</xdr:colOff>
      <xdr:row>10</xdr:row>
      <xdr:rowOff>1325880</xdr:rowOff>
    </xdr:to>
    <xdr:sp macro="" textlink="">
      <xdr:nvSpPr>
        <xdr:cNvPr id="271" name="Line 101">
          <a:extLst>
            <a:ext uri="{FF2B5EF4-FFF2-40B4-BE49-F238E27FC236}">
              <a16:creationId xmlns:a16="http://schemas.microsoft.com/office/drawing/2014/main" id="{F2E508A1-209B-41DE-9584-99E738C912F4}"/>
            </a:ext>
          </a:extLst>
        </xdr:cNvPr>
        <xdr:cNvSpPr>
          <a:spLocks noChangeShapeType="1"/>
        </xdr:cNvSpPr>
      </xdr:nvSpPr>
      <xdr:spPr bwMode="auto">
        <a:xfrm>
          <a:off x="168402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312420</xdr:colOff>
      <xdr:row>10</xdr:row>
      <xdr:rowOff>647700</xdr:rowOff>
    </xdr:from>
    <xdr:to>
      <xdr:col>1</xdr:col>
      <xdr:colOff>762000</xdr:colOff>
      <xdr:row>10</xdr:row>
      <xdr:rowOff>655320</xdr:rowOff>
    </xdr:to>
    <xdr:sp macro="" textlink="">
      <xdr:nvSpPr>
        <xdr:cNvPr id="272" name="Line 102">
          <a:extLst>
            <a:ext uri="{FF2B5EF4-FFF2-40B4-BE49-F238E27FC236}">
              <a16:creationId xmlns:a16="http://schemas.microsoft.com/office/drawing/2014/main" id="{F6DFF077-A899-4397-BB83-F0AC73349C46}"/>
            </a:ext>
          </a:extLst>
        </xdr:cNvPr>
        <xdr:cNvSpPr>
          <a:spLocks noChangeShapeType="1"/>
        </xdr:cNvSpPr>
      </xdr:nvSpPr>
      <xdr:spPr bwMode="auto">
        <a:xfrm flipH="1">
          <a:off x="1234440" y="192024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373380</xdr:colOff>
      <xdr:row>10</xdr:row>
      <xdr:rowOff>662940</xdr:rowOff>
    </xdr:from>
    <xdr:to>
      <xdr:col>1</xdr:col>
      <xdr:colOff>746760</xdr:colOff>
      <xdr:row>10</xdr:row>
      <xdr:rowOff>899160</xdr:rowOff>
    </xdr:to>
    <xdr:sp macro="" textlink="">
      <xdr:nvSpPr>
        <xdr:cNvPr id="273" name="Line 106">
          <a:extLst>
            <a:ext uri="{FF2B5EF4-FFF2-40B4-BE49-F238E27FC236}">
              <a16:creationId xmlns:a16="http://schemas.microsoft.com/office/drawing/2014/main" id="{6D9503CF-2141-47E7-B784-19C9E0C8BCD8}"/>
            </a:ext>
          </a:extLst>
        </xdr:cNvPr>
        <xdr:cNvSpPr>
          <a:spLocks noChangeShapeType="1"/>
        </xdr:cNvSpPr>
      </xdr:nvSpPr>
      <xdr:spPr bwMode="auto">
        <a:xfrm flipH="1">
          <a:off x="1295400" y="1920240"/>
          <a:ext cx="3733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220980</xdr:colOff>
      <xdr:row>10</xdr:row>
      <xdr:rowOff>441960</xdr:rowOff>
    </xdr:from>
    <xdr:to>
      <xdr:col>2</xdr:col>
      <xdr:colOff>388620</xdr:colOff>
      <xdr:row>10</xdr:row>
      <xdr:rowOff>1478280</xdr:rowOff>
    </xdr:to>
    <xdr:sp macro="" textlink="">
      <xdr:nvSpPr>
        <xdr:cNvPr id="274" name="Freeform 13">
          <a:extLst>
            <a:ext uri="{FF2B5EF4-FFF2-40B4-BE49-F238E27FC236}">
              <a16:creationId xmlns:a16="http://schemas.microsoft.com/office/drawing/2014/main" id="{294974E4-3D92-48C6-9B11-B06C1FBCF8E3}"/>
            </a:ext>
          </a:extLst>
        </xdr:cNvPr>
        <xdr:cNvSpPr>
          <a:spLocks/>
        </xdr:cNvSpPr>
      </xdr:nvSpPr>
      <xdr:spPr bwMode="auto">
        <a:xfrm>
          <a:off x="2065020" y="192024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251460</xdr:colOff>
      <xdr:row>10</xdr:row>
      <xdr:rowOff>1303020</xdr:rowOff>
    </xdr:from>
    <xdr:to>
      <xdr:col>2</xdr:col>
      <xdr:colOff>723900</xdr:colOff>
      <xdr:row>10</xdr:row>
      <xdr:rowOff>1303020</xdr:rowOff>
    </xdr:to>
    <xdr:sp macro="" textlink="">
      <xdr:nvSpPr>
        <xdr:cNvPr id="275" name="Line 100">
          <a:extLst>
            <a:ext uri="{FF2B5EF4-FFF2-40B4-BE49-F238E27FC236}">
              <a16:creationId xmlns:a16="http://schemas.microsoft.com/office/drawing/2014/main" id="{A628FB44-EDC8-4972-BBA2-B2E651FB24A7}"/>
            </a:ext>
          </a:extLst>
        </xdr:cNvPr>
        <xdr:cNvSpPr>
          <a:spLocks noChangeShapeType="1"/>
        </xdr:cNvSpPr>
      </xdr:nvSpPr>
      <xdr:spPr bwMode="auto">
        <a:xfrm flipH="1">
          <a:off x="2095500" y="192024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731520</xdr:colOff>
      <xdr:row>10</xdr:row>
      <xdr:rowOff>213360</xdr:rowOff>
    </xdr:from>
    <xdr:to>
      <xdr:col>2</xdr:col>
      <xdr:colOff>731520</xdr:colOff>
      <xdr:row>10</xdr:row>
      <xdr:rowOff>1325880</xdr:rowOff>
    </xdr:to>
    <xdr:sp macro="" textlink="">
      <xdr:nvSpPr>
        <xdr:cNvPr id="276" name="Line 101">
          <a:extLst>
            <a:ext uri="{FF2B5EF4-FFF2-40B4-BE49-F238E27FC236}">
              <a16:creationId xmlns:a16="http://schemas.microsoft.com/office/drawing/2014/main" id="{97A93FA6-1B2B-44B7-8154-F5934CA34753}"/>
            </a:ext>
          </a:extLst>
        </xdr:cNvPr>
        <xdr:cNvSpPr>
          <a:spLocks noChangeShapeType="1"/>
        </xdr:cNvSpPr>
      </xdr:nvSpPr>
      <xdr:spPr bwMode="auto">
        <a:xfrm>
          <a:off x="257556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281940</xdr:colOff>
      <xdr:row>10</xdr:row>
      <xdr:rowOff>647700</xdr:rowOff>
    </xdr:from>
    <xdr:to>
      <xdr:col>2</xdr:col>
      <xdr:colOff>731520</xdr:colOff>
      <xdr:row>10</xdr:row>
      <xdr:rowOff>655320</xdr:rowOff>
    </xdr:to>
    <xdr:sp macro="" textlink="">
      <xdr:nvSpPr>
        <xdr:cNvPr id="277" name="Line 102">
          <a:extLst>
            <a:ext uri="{FF2B5EF4-FFF2-40B4-BE49-F238E27FC236}">
              <a16:creationId xmlns:a16="http://schemas.microsoft.com/office/drawing/2014/main" id="{D2FC2697-49D7-47CD-90C2-4CE525EF8770}"/>
            </a:ext>
          </a:extLst>
        </xdr:cNvPr>
        <xdr:cNvSpPr>
          <a:spLocks noChangeShapeType="1"/>
        </xdr:cNvSpPr>
      </xdr:nvSpPr>
      <xdr:spPr bwMode="auto">
        <a:xfrm flipH="1">
          <a:off x="2125980" y="192024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342900</xdr:colOff>
      <xdr:row>10</xdr:row>
      <xdr:rowOff>662940</xdr:rowOff>
    </xdr:from>
    <xdr:to>
      <xdr:col>2</xdr:col>
      <xdr:colOff>716280</xdr:colOff>
      <xdr:row>10</xdr:row>
      <xdr:rowOff>899160</xdr:rowOff>
    </xdr:to>
    <xdr:sp macro="" textlink="">
      <xdr:nvSpPr>
        <xdr:cNvPr id="278" name="Line 106">
          <a:extLst>
            <a:ext uri="{FF2B5EF4-FFF2-40B4-BE49-F238E27FC236}">
              <a16:creationId xmlns:a16="http://schemas.microsoft.com/office/drawing/2014/main" id="{ADDB72B2-94B6-4CAD-B473-20057B789ECB}"/>
            </a:ext>
          </a:extLst>
        </xdr:cNvPr>
        <xdr:cNvSpPr>
          <a:spLocks noChangeShapeType="1"/>
        </xdr:cNvSpPr>
      </xdr:nvSpPr>
      <xdr:spPr bwMode="auto">
        <a:xfrm flipH="1">
          <a:off x="2186940" y="1920240"/>
          <a:ext cx="3733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381000</xdr:colOff>
      <xdr:row>14</xdr:row>
      <xdr:rowOff>441960</xdr:rowOff>
    </xdr:from>
    <xdr:to>
      <xdr:col>0</xdr:col>
      <xdr:colOff>548640</xdr:colOff>
      <xdr:row>14</xdr:row>
      <xdr:rowOff>1478280</xdr:rowOff>
    </xdr:to>
    <xdr:sp macro="" textlink="">
      <xdr:nvSpPr>
        <xdr:cNvPr id="279" name="Freeform 13">
          <a:extLst>
            <a:ext uri="{FF2B5EF4-FFF2-40B4-BE49-F238E27FC236}">
              <a16:creationId xmlns:a16="http://schemas.microsoft.com/office/drawing/2014/main" id="{F58FA774-9B35-4736-B80B-87B765129ADD}"/>
            </a:ext>
          </a:extLst>
        </xdr:cNvPr>
        <xdr:cNvSpPr>
          <a:spLocks/>
        </xdr:cNvSpPr>
      </xdr:nvSpPr>
      <xdr:spPr bwMode="auto">
        <a:xfrm>
          <a:off x="381000" y="256032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411480</xdr:colOff>
      <xdr:row>14</xdr:row>
      <xdr:rowOff>1303020</xdr:rowOff>
    </xdr:from>
    <xdr:to>
      <xdr:col>0</xdr:col>
      <xdr:colOff>883920</xdr:colOff>
      <xdr:row>14</xdr:row>
      <xdr:rowOff>1303020</xdr:rowOff>
    </xdr:to>
    <xdr:sp macro="" textlink="">
      <xdr:nvSpPr>
        <xdr:cNvPr id="280" name="Line 100">
          <a:extLst>
            <a:ext uri="{FF2B5EF4-FFF2-40B4-BE49-F238E27FC236}">
              <a16:creationId xmlns:a16="http://schemas.microsoft.com/office/drawing/2014/main" id="{FB3B137C-307F-42DF-99FB-DB3CDB5D3B33}"/>
            </a:ext>
          </a:extLst>
        </xdr:cNvPr>
        <xdr:cNvSpPr>
          <a:spLocks noChangeShapeType="1"/>
        </xdr:cNvSpPr>
      </xdr:nvSpPr>
      <xdr:spPr bwMode="auto">
        <a:xfrm flipH="1">
          <a:off x="411480" y="256032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883920</xdr:colOff>
      <xdr:row>14</xdr:row>
      <xdr:rowOff>213360</xdr:rowOff>
    </xdr:from>
    <xdr:to>
      <xdr:col>0</xdr:col>
      <xdr:colOff>883920</xdr:colOff>
      <xdr:row>14</xdr:row>
      <xdr:rowOff>1325880</xdr:rowOff>
    </xdr:to>
    <xdr:sp macro="" textlink="">
      <xdr:nvSpPr>
        <xdr:cNvPr id="281" name="Line 101">
          <a:extLst>
            <a:ext uri="{FF2B5EF4-FFF2-40B4-BE49-F238E27FC236}">
              <a16:creationId xmlns:a16="http://schemas.microsoft.com/office/drawing/2014/main" id="{E557BDFC-D820-463C-8676-E07D5DE650BA}"/>
            </a:ext>
          </a:extLst>
        </xdr:cNvPr>
        <xdr:cNvSpPr>
          <a:spLocks noChangeShapeType="1"/>
        </xdr:cNvSpPr>
      </xdr:nvSpPr>
      <xdr:spPr bwMode="auto">
        <a:xfrm>
          <a:off x="88392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441960</xdr:colOff>
      <xdr:row>14</xdr:row>
      <xdr:rowOff>655320</xdr:rowOff>
    </xdr:from>
    <xdr:to>
      <xdr:col>0</xdr:col>
      <xdr:colOff>1417320</xdr:colOff>
      <xdr:row>14</xdr:row>
      <xdr:rowOff>655320</xdr:rowOff>
    </xdr:to>
    <xdr:sp macro="" textlink="">
      <xdr:nvSpPr>
        <xdr:cNvPr id="282" name="Line 102">
          <a:extLst>
            <a:ext uri="{FF2B5EF4-FFF2-40B4-BE49-F238E27FC236}">
              <a16:creationId xmlns:a16="http://schemas.microsoft.com/office/drawing/2014/main" id="{C8C8EE07-341C-41A0-9468-D13D59261C86}"/>
            </a:ext>
          </a:extLst>
        </xdr:cNvPr>
        <xdr:cNvSpPr>
          <a:spLocks noChangeShapeType="1"/>
        </xdr:cNvSpPr>
      </xdr:nvSpPr>
      <xdr:spPr bwMode="auto">
        <a:xfrm flipH="1">
          <a:off x="441960" y="2560320"/>
          <a:ext cx="4800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502920</xdr:colOff>
      <xdr:row>14</xdr:row>
      <xdr:rowOff>662940</xdr:rowOff>
    </xdr:from>
    <xdr:to>
      <xdr:col>0</xdr:col>
      <xdr:colOff>883920</xdr:colOff>
      <xdr:row>14</xdr:row>
      <xdr:rowOff>899160</xdr:rowOff>
    </xdr:to>
    <xdr:sp macro="" textlink="">
      <xdr:nvSpPr>
        <xdr:cNvPr id="283" name="Line 106">
          <a:extLst>
            <a:ext uri="{FF2B5EF4-FFF2-40B4-BE49-F238E27FC236}">
              <a16:creationId xmlns:a16="http://schemas.microsoft.com/office/drawing/2014/main" id="{067EEDDF-FAB7-4310-80F0-992B544CCB73}"/>
            </a:ext>
          </a:extLst>
        </xdr:cNvPr>
        <xdr:cNvSpPr>
          <a:spLocks noChangeShapeType="1"/>
        </xdr:cNvSpPr>
      </xdr:nvSpPr>
      <xdr:spPr bwMode="auto">
        <a:xfrm flipH="1">
          <a:off x="502920" y="2560320"/>
          <a:ext cx="3810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251460</xdr:colOff>
      <xdr:row>14</xdr:row>
      <xdr:rowOff>441960</xdr:rowOff>
    </xdr:from>
    <xdr:to>
      <xdr:col>1</xdr:col>
      <xdr:colOff>419100</xdr:colOff>
      <xdr:row>14</xdr:row>
      <xdr:rowOff>1478280</xdr:rowOff>
    </xdr:to>
    <xdr:sp macro="" textlink="">
      <xdr:nvSpPr>
        <xdr:cNvPr id="284" name="Freeform 13">
          <a:extLst>
            <a:ext uri="{FF2B5EF4-FFF2-40B4-BE49-F238E27FC236}">
              <a16:creationId xmlns:a16="http://schemas.microsoft.com/office/drawing/2014/main" id="{C5388414-F258-4869-8F8B-45BD4CEF1BE2}"/>
            </a:ext>
          </a:extLst>
        </xdr:cNvPr>
        <xdr:cNvSpPr>
          <a:spLocks/>
        </xdr:cNvSpPr>
      </xdr:nvSpPr>
      <xdr:spPr bwMode="auto">
        <a:xfrm>
          <a:off x="1173480" y="256032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281940</xdr:colOff>
      <xdr:row>14</xdr:row>
      <xdr:rowOff>1303020</xdr:rowOff>
    </xdr:from>
    <xdr:to>
      <xdr:col>1</xdr:col>
      <xdr:colOff>754380</xdr:colOff>
      <xdr:row>14</xdr:row>
      <xdr:rowOff>1303020</xdr:rowOff>
    </xdr:to>
    <xdr:sp macro="" textlink="">
      <xdr:nvSpPr>
        <xdr:cNvPr id="285" name="Line 100">
          <a:extLst>
            <a:ext uri="{FF2B5EF4-FFF2-40B4-BE49-F238E27FC236}">
              <a16:creationId xmlns:a16="http://schemas.microsoft.com/office/drawing/2014/main" id="{51400941-3256-4BC0-A447-9EFA2CF342EC}"/>
            </a:ext>
          </a:extLst>
        </xdr:cNvPr>
        <xdr:cNvSpPr>
          <a:spLocks noChangeShapeType="1"/>
        </xdr:cNvSpPr>
      </xdr:nvSpPr>
      <xdr:spPr bwMode="auto">
        <a:xfrm flipH="1">
          <a:off x="1203960" y="256032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762000</xdr:colOff>
      <xdr:row>14</xdr:row>
      <xdr:rowOff>213360</xdr:rowOff>
    </xdr:from>
    <xdr:to>
      <xdr:col>1</xdr:col>
      <xdr:colOff>762000</xdr:colOff>
      <xdr:row>14</xdr:row>
      <xdr:rowOff>1325880</xdr:rowOff>
    </xdr:to>
    <xdr:sp macro="" textlink="">
      <xdr:nvSpPr>
        <xdr:cNvPr id="286" name="Line 101">
          <a:extLst>
            <a:ext uri="{FF2B5EF4-FFF2-40B4-BE49-F238E27FC236}">
              <a16:creationId xmlns:a16="http://schemas.microsoft.com/office/drawing/2014/main" id="{F9CA4EED-504B-4690-9AB4-D7FE68E0FA87}"/>
            </a:ext>
          </a:extLst>
        </xdr:cNvPr>
        <xdr:cNvSpPr>
          <a:spLocks noChangeShapeType="1"/>
        </xdr:cNvSpPr>
      </xdr:nvSpPr>
      <xdr:spPr bwMode="auto">
        <a:xfrm>
          <a:off x="168402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312420</xdr:colOff>
      <xdr:row>14</xdr:row>
      <xdr:rowOff>655320</xdr:rowOff>
    </xdr:from>
    <xdr:to>
      <xdr:col>1</xdr:col>
      <xdr:colOff>1386840</xdr:colOff>
      <xdr:row>14</xdr:row>
      <xdr:rowOff>655320</xdr:rowOff>
    </xdr:to>
    <xdr:sp macro="" textlink="">
      <xdr:nvSpPr>
        <xdr:cNvPr id="287" name="Line 102">
          <a:extLst>
            <a:ext uri="{FF2B5EF4-FFF2-40B4-BE49-F238E27FC236}">
              <a16:creationId xmlns:a16="http://schemas.microsoft.com/office/drawing/2014/main" id="{A9C979B7-8368-4249-A473-E47068A50F31}"/>
            </a:ext>
          </a:extLst>
        </xdr:cNvPr>
        <xdr:cNvSpPr>
          <a:spLocks noChangeShapeType="1"/>
        </xdr:cNvSpPr>
      </xdr:nvSpPr>
      <xdr:spPr bwMode="auto">
        <a:xfrm flipH="1" flipV="1">
          <a:off x="1234440" y="2560320"/>
          <a:ext cx="6096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373380</xdr:colOff>
      <xdr:row>14</xdr:row>
      <xdr:rowOff>662940</xdr:rowOff>
    </xdr:from>
    <xdr:to>
      <xdr:col>1</xdr:col>
      <xdr:colOff>746760</xdr:colOff>
      <xdr:row>14</xdr:row>
      <xdr:rowOff>899160</xdr:rowOff>
    </xdr:to>
    <xdr:sp macro="" textlink="">
      <xdr:nvSpPr>
        <xdr:cNvPr id="288" name="Line 106">
          <a:extLst>
            <a:ext uri="{FF2B5EF4-FFF2-40B4-BE49-F238E27FC236}">
              <a16:creationId xmlns:a16="http://schemas.microsoft.com/office/drawing/2014/main" id="{8E371AA6-5EB2-4641-AC0D-55388FAB16D9}"/>
            </a:ext>
          </a:extLst>
        </xdr:cNvPr>
        <xdr:cNvSpPr>
          <a:spLocks noChangeShapeType="1"/>
        </xdr:cNvSpPr>
      </xdr:nvSpPr>
      <xdr:spPr bwMode="auto">
        <a:xfrm flipH="1">
          <a:off x="1295400" y="2560320"/>
          <a:ext cx="3733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220980</xdr:colOff>
      <xdr:row>14</xdr:row>
      <xdr:rowOff>441960</xdr:rowOff>
    </xdr:from>
    <xdr:to>
      <xdr:col>2</xdr:col>
      <xdr:colOff>388620</xdr:colOff>
      <xdr:row>14</xdr:row>
      <xdr:rowOff>1478280</xdr:rowOff>
    </xdr:to>
    <xdr:sp macro="" textlink="">
      <xdr:nvSpPr>
        <xdr:cNvPr id="289" name="Freeform 13">
          <a:extLst>
            <a:ext uri="{FF2B5EF4-FFF2-40B4-BE49-F238E27FC236}">
              <a16:creationId xmlns:a16="http://schemas.microsoft.com/office/drawing/2014/main" id="{9050E39E-4C4A-46B7-AB1D-09C9E1725213}"/>
            </a:ext>
          </a:extLst>
        </xdr:cNvPr>
        <xdr:cNvSpPr>
          <a:spLocks/>
        </xdr:cNvSpPr>
      </xdr:nvSpPr>
      <xdr:spPr bwMode="auto">
        <a:xfrm>
          <a:off x="2065020" y="256032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251460</xdr:colOff>
      <xdr:row>14</xdr:row>
      <xdr:rowOff>1303020</xdr:rowOff>
    </xdr:from>
    <xdr:to>
      <xdr:col>2</xdr:col>
      <xdr:colOff>723900</xdr:colOff>
      <xdr:row>14</xdr:row>
      <xdr:rowOff>1303020</xdr:rowOff>
    </xdr:to>
    <xdr:sp macro="" textlink="">
      <xdr:nvSpPr>
        <xdr:cNvPr id="290" name="Line 100">
          <a:extLst>
            <a:ext uri="{FF2B5EF4-FFF2-40B4-BE49-F238E27FC236}">
              <a16:creationId xmlns:a16="http://schemas.microsoft.com/office/drawing/2014/main" id="{26414E30-480F-4EDC-93B0-70CFF7449736}"/>
            </a:ext>
          </a:extLst>
        </xdr:cNvPr>
        <xdr:cNvSpPr>
          <a:spLocks noChangeShapeType="1"/>
        </xdr:cNvSpPr>
      </xdr:nvSpPr>
      <xdr:spPr bwMode="auto">
        <a:xfrm flipH="1">
          <a:off x="2095500" y="256032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731520</xdr:colOff>
      <xdr:row>14</xdr:row>
      <xdr:rowOff>213360</xdr:rowOff>
    </xdr:from>
    <xdr:to>
      <xdr:col>2</xdr:col>
      <xdr:colOff>731520</xdr:colOff>
      <xdr:row>14</xdr:row>
      <xdr:rowOff>1325880</xdr:rowOff>
    </xdr:to>
    <xdr:sp macro="" textlink="">
      <xdr:nvSpPr>
        <xdr:cNvPr id="291" name="Line 101">
          <a:extLst>
            <a:ext uri="{FF2B5EF4-FFF2-40B4-BE49-F238E27FC236}">
              <a16:creationId xmlns:a16="http://schemas.microsoft.com/office/drawing/2014/main" id="{0B1D381C-7879-429C-BCFF-DB5DC945594A}"/>
            </a:ext>
          </a:extLst>
        </xdr:cNvPr>
        <xdr:cNvSpPr>
          <a:spLocks noChangeShapeType="1"/>
        </xdr:cNvSpPr>
      </xdr:nvSpPr>
      <xdr:spPr bwMode="auto">
        <a:xfrm>
          <a:off x="257556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281940</xdr:colOff>
      <xdr:row>14</xdr:row>
      <xdr:rowOff>655320</xdr:rowOff>
    </xdr:from>
    <xdr:to>
      <xdr:col>2</xdr:col>
      <xdr:colOff>1356360</xdr:colOff>
      <xdr:row>14</xdr:row>
      <xdr:rowOff>655320</xdr:rowOff>
    </xdr:to>
    <xdr:sp macro="" textlink="">
      <xdr:nvSpPr>
        <xdr:cNvPr id="292" name="Line 102">
          <a:extLst>
            <a:ext uri="{FF2B5EF4-FFF2-40B4-BE49-F238E27FC236}">
              <a16:creationId xmlns:a16="http://schemas.microsoft.com/office/drawing/2014/main" id="{63ED3C18-D5D7-402B-A8FE-A91291018F63}"/>
            </a:ext>
          </a:extLst>
        </xdr:cNvPr>
        <xdr:cNvSpPr>
          <a:spLocks noChangeShapeType="1"/>
        </xdr:cNvSpPr>
      </xdr:nvSpPr>
      <xdr:spPr bwMode="auto">
        <a:xfrm flipH="1">
          <a:off x="2125980" y="2560320"/>
          <a:ext cx="6400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342900</xdr:colOff>
      <xdr:row>14</xdr:row>
      <xdr:rowOff>662940</xdr:rowOff>
    </xdr:from>
    <xdr:to>
      <xdr:col>2</xdr:col>
      <xdr:colOff>716280</xdr:colOff>
      <xdr:row>14</xdr:row>
      <xdr:rowOff>899160</xdr:rowOff>
    </xdr:to>
    <xdr:sp macro="" textlink="">
      <xdr:nvSpPr>
        <xdr:cNvPr id="293" name="Line 106">
          <a:extLst>
            <a:ext uri="{FF2B5EF4-FFF2-40B4-BE49-F238E27FC236}">
              <a16:creationId xmlns:a16="http://schemas.microsoft.com/office/drawing/2014/main" id="{667788F2-962A-4AFA-8A40-95C19F29489D}"/>
            </a:ext>
          </a:extLst>
        </xdr:cNvPr>
        <xdr:cNvSpPr>
          <a:spLocks noChangeShapeType="1"/>
        </xdr:cNvSpPr>
      </xdr:nvSpPr>
      <xdr:spPr bwMode="auto">
        <a:xfrm flipH="1">
          <a:off x="2186940" y="2560320"/>
          <a:ext cx="3733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312420</xdr:colOff>
      <xdr:row>18</xdr:row>
      <xdr:rowOff>441960</xdr:rowOff>
    </xdr:from>
    <xdr:to>
      <xdr:col>0</xdr:col>
      <xdr:colOff>480060</xdr:colOff>
      <xdr:row>18</xdr:row>
      <xdr:rowOff>1478280</xdr:rowOff>
    </xdr:to>
    <xdr:sp macro="" textlink="">
      <xdr:nvSpPr>
        <xdr:cNvPr id="294" name="Freeform 13">
          <a:extLst>
            <a:ext uri="{FF2B5EF4-FFF2-40B4-BE49-F238E27FC236}">
              <a16:creationId xmlns:a16="http://schemas.microsoft.com/office/drawing/2014/main" id="{9A22C2E7-76FF-4AF6-B256-53B3A4963A99}"/>
            </a:ext>
          </a:extLst>
        </xdr:cNvPr>
        <xdr:cNvSpPr>
          <a:spLocks/>
        </xdr:cNvSpPr>
      </xdr:nvSpPr>
      <xdr:spPr bwMode="auto">
        <a:xfrm>
          <a:off x="312420" y="320040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342900</xdr:colOff>
      <xdr:row>18</xdr:row>
      <xdr:rowOff>1303020</xdr:rowOff>
    </xdr:from>
    <xdr:to>
      <xdr:col>0</xdr:col>
      <xdr:colOff>815340</xdr:colOff>
      <xdr:row>18</xdr:row>
      <xdr:rowOff>1303020</xdr:rowOff>
    </xdr:to>
    <xdr:sp macro="" textlink="">
      <xdr:nvSpPr>
        <xdr:cNvPr id="295" name="Line 100">
          <a:extLst>
            <a:ext uri="{FF2B5EF4-FFF2-40B4-BE49-F238E27FC236}">
              <a16:creationId xmlns:a16="http://schemas.microsoft.com/office/drawing/2014/main" id="{56F862D7-7F6B-4E00-87BF-6DABA1DBC4E4}"/>
            </a:ext>
          </a:extLst>
        </xdr:cNvPr>
        <xdr:cNvSpPr>
          <a:spLocks noChangeShapeType="1"/>
        </xdr:cNvSpPr>
      </xdr:nvSpPr>
      <xdr:spPr bwMode="auto">
        <a:xfrm flipH="1">
          <a:off x="342900" y="320040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830580</xdr:colOff>
      <xdr:row>18</xdr:row>
      <xdr:rowOff>213360</xdr:rowOff>
    </xdr:from>
    <xdr:to>
      <xdr:col>0</xdr:col>
      <xdr:colOff>830580</xdr:colOff>
      <xdr:row>18</xdr:row>
      <xdr:rowOff>1325880</xdr:rowOff>
    </xdr:to>
    <xdr:sp macro="" textlink="">
      <xdr:nvSpPr>
        <xdr:cNvPr id="296" name="Line 101">
          <a:extLst>
            <a:ext uri="{FF2B5EF4-FFF2-40B4-BE49-F238E27FC236}">
              <a16:creationId xmlns:a16="http://schemas.microsoft.com/office/drawing/2014/main" id="{A99A4CB9-7435-4B8A-BCA4-744E0F116B32}"/>
            </a:ext>
          </a:extLst>
        </xdr:cNvPr>
        <xdr:cNvSpPr>
          <a:spLocks noChangeShapeType="1"/>
        </xdr:cNvSpPr>
      </xdr:nvSpPr>
      <xdr:spPr bwMode="auto">
        <a:xfrm>
          <a:off x="83058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381000</xdr:colOff>
      <xdr:row>18</xdr:row>
      <xdr:rowOff>655320</xdr:rowOff>
    </xdr:from>
    <xdr:to>
      <xdr:col>0</xdr:col>
      <xdr:colOff>1463040</xdr:colOff>
      <xdr:row>18</xdr:row>
      <xdr:rowOff>655320</xdr:rowOff>
    </xdr:to>
    <xdr:sp macro="" textlink="">
      <xdr:nvSpPr>
        <xdr:cNvPr id="297" name="Line 102">
          <a:extLst>
            <a:ext uri="{FF2B5EF4-FFF2-40B4-BE49-F238E27FC236}">
              <a16:creationId xmlns:a16="http://schemas.microsoft.com/office/drawing/2014/main" id="{F5D944B8-2FD8-412B-A2EF-5624EB66929E}"/>
            </a:ext>
          </a:extLst>
        </xdr:cNvPr>
        <xdr:cNvSpPr>
          <a:spLocks noChangeShapeType="1"/>
        </xdr:cNvSpPr>
      </xdr:nvSpPr>
      <xdr:spPr bwMode="auto">
        <a:xfrm flipH="1">
          <a:off x="381000" y="3200400"/>
          <a:ext cx="5410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441960</xdr:colOff>
      <xdr:row>18</xdr:row>
      <xdr:rowOff>662940</xdr:rowOff>
    </xdr:from>
    <xdr:to>
      <xdr:col>0</xdr:col>
      <xdr:colOff>822960</xdr:colOff>
      <xdr:row>18</xdr:row>
      <xdr:rowOff>899160</xdr:rowOff>
    </xdr:to>
    <xdr:sp macro="" textlink="">
      <xdr:nvSpPr>
        <xdr:cNvPr id="298" name="Line 106">
          <a:extLst>
            <a:ext uri="{FF2B5EF4-FFF2-40B4-BE49-F238E27FC236}">
              <a16:creationId xmlns:a16="http://schemas.microsoft.com/office/drawing/2014/main" id="{372EBF1D-C53E-4971-9C49-D947697D20BC}"/>
            </a:ext>
          </a:extLst>
        </xdr:cNvPr>
        <xdr:cNvSpPr>
          <a:spLocks noChangeShapeType="1"/>
        </xdr:cNvSpPr>
      </xdr:nvSpPr>
      <xdr:spPr bwMode="auto">
        <a:xfrm flipH="1">
          <a:off x="441960" y="3200400"/>
          <a:ext cx="3810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190500</xdr:colOff>
      <xdr:row>18</xdr:row>
      <xdr:rowOff>441960</xdr:rowOff>
    </xdr:from>
    <xdr:to>
      <xdr:col>1</xdr:col>
      <xdr:colOff>358140</xdr:colOff>
      <xdr:row>18</xdr:row>
      <xdr:rowOff>1478280</xdr:rowOff>
    </xdr:to>
    <xdr:sp macro="" textlink="">
      <xdr:nvSpPr>
        <xdr:cNvPr id="299" name="Freeform 13">
          <a:extLst>
            <a:ext uri="{FF2B5EF4-FFF2-40B4-BE49-F238E27FC236}">
              <a16:creationId xmlns:a16="http://schemas.microsoft.com/office/drawing/2014/main" id="{3BA99F89-68DA-41BE-9AB2-C25BE4F83470}"/>
            </a:ext>
          </a:extLst>
        </xdr:cNvPr>
        <xdr:cNvSpPr>
          <a:spLocks/>
        </xdr:cNvSpPr>
      </xdr:nvSpPr>
      <xdr:spPr bwMode="auto">
        <a:xfrm>
          <a:off x="1112520" y="320040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220980</xdr:colOff>
      <xdr:row>18</xdr:row>
      <xdr:rowOff>1303020</xdr:rowOff>
    </xdr:from>
    <xdr:to>
      <xdr:col>1</xdr:col>
      <xdr:colOff>693420</xdr:colOff>
      <xdr:row>18</xdr:row>
      <xdr:rowOff>1303020</xdr:rowOff>
    </xdr:to>
    <xdr:sp macro="" textlink="">
      <xdr:nvSpPr>
        <xdr:cNvPr id="300" name="Line 100">
          <a:extLst>
            <a:ext uri="{FF2B5EF4-FFF2-40B4-BE49-F238E27FC236}">
              <a16:creationId xmlns:a16="http://schemas.microsoft.com/office/drawing/2014/main" id="{30D0B772-28CD-449A-8661-B8D5CEE17538}"/>
            </a:ext>
          </a:extLst>
        </xdr:cNvPr>
        <xdr:cNvSpPr>
          <a:spLocks noChangeShapeType="1"/>
        </xdr:cNvSpPr>
      </xdr:nvSpPr>
      <xdr:spPr bwMode="auto">
        <a:xfrm flipH="1">
          <a:off x="1143000" y="320040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701040</xdr:colOff>
      <xdr:row>18</xdr:row>
      <xdr:rowOff>175260</xdr:rowOff>
    </xdr:from>
    <xdr:to>
      <xdr:col>1</xdr:col>
      <xdr:colOff>701040</xdr:colOff>
      <xdr:row>18</xdr:row>
      <xdr:rowOff>1333500</xdr:rowOff>
    </xdr:to>
    <xdr:sp macro="" textlink="">
      <xdr:nvSpPr>
        <xdr:cNvPr id="301" name="Line 101">
          <a:extLst>
            <a:ext uri="{FF2B5EF4-FFF2-40B4-BE49-F238E27FC236}">
              <a16:creationId xmlns:a16="http://schemas.microsoft.com/office/drawing/2014/main" id="{A5AB7A59-C67D-4EF3-8187-1B640B28D274}"/>
            </a:ext>
          </a:extLst>
        </xdr:cNvPr>
        <xdr:cNvSpPr>
          <a:spLocks noChangeShapeType="1"/>
        </xdr:cNvSpPr>
      </xdr:nvSpPr>
      <xdr:spPr bwMode="auto">
        <a:xfrm flipH="1">
          <a:off x="162306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251460</xdr:colOff>
      <xdr:row>18</xdr:row>
      <xdr:rowOff>655320</xdr:rowOff>
    </xdr:from>
    <xdr:to>
      <xdr:col>1</xdr:col>
      <xdr:colOff>2453640</xdr:colOff>
      <xdr:row>18</xdr:row>
      <xdr:rowOff>655320</xdr:rowOff>
    </xdr:to>
    <xdr:sp macro="" textlink="">
      <xdr:nvSpPr>
        <xdr:cNvPr id="302" name="Line 102">
          <a:extLst>
            <a:ext uri="{FF2B5EF4-FFF2-40B4-BE49-F238E27FC236}">
              <a16:creationId xmlns:a16="http://schemas.microsoft.com/office/drawing/2014/main" id="{3F3E5FC7-9CA6-4829-B08C-124FEDF6A100}"/>
            </a:ext>
          </a:extLst>
        </xdr:cNvPr>
        <xdr:cNvSpPr>
          <a:spLocks noChangeShapeType="1"/>
        </xdr:cNvSpPr>
      </xdr:nvSpPr>
      <xdr:spPr bwMode="auto">
        <a:xfrm flipH="1">
          <a:off x="1173480" y="3200400"/>
          <a:ext cx="6705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327660</xdr:colOff>
      <xdr:row>18</xdr:row>
      <xdr:rowOff>662940</xdr:rowOff>
    </xdr:from>
    <xdr:to>
      <xdr:col>1</xdr:col>
      <xdr:colOff>701040</xdr:colOff>
      <xdr:row>18</xdr:row>
      <xdr:rowOff>899160</xdr:rowOff>
    </xdr:to>
    <xdr:sp macro="" textlink="">
      <xdr:nvSpPr>
        <xdr:cNvPr id="303" name="Line 106">
          <a:extLst>
            <a:ext uri="{FF2B5EF4-FFF2-40B4-BE49-F238E27FC236}">
              <a16:creationId xmlns:a16="http://schemas.microsoft.com/office/drawing/2014/main" id="{E721D7BD-5706-42D8-A435-D31ABD926CC9}"/>
            </a:ext>
          </a:extLst>
        </xdr:cNvPr>
        <xdr:cNvSpPr>
          <a:spLocks noChangeShapeType="1"/>
        </xdr:cNvSpPr>
      </xdr:nvSpPr>
      <xdr:spPr bwMode="auto">
        <a:xfrm flipH="1">
          <a:off x="1249680" y="3200400"/>
          <a:ext cx="3733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160020</xdr:colOff>
      <xdr:row>18</xdr:row>
      <xdr:rowOff>441960</xdr:rowOff>
    </xdr:from>
    <xdr:to>
      <xdr:col>2</xdr:col>
      <xdr:colOff>327660</xdr:colOff>
      <xdr:row>18</xdr:row>
      <xdr:rowOff>1478280</xdr:rowOff>
    </xdr:to>
    <xdr:sp macro="" textlink="">
      <xdr:nvSpPr>
        <xdr:cNvPr id="304" name="Freeform 13">
          <a:extLst>
            <a:ext uri="{FF2B5EF4-FFF2-40B4-BE49-F238E27FC236}">
              <a16:creationId xmlns:a16="http://schemas.microsoft.com/office/drawing/2014/main" id="{962D9B8B-024F-477C-B132-6DD1A99822E8}"/>
            </a:ext>
          </a:extLst>
        </xdr:cNvPr>
        <xdr:cNvSpPr>
          <a:spLocks/>
        </xdr:cNvSpPr>
      </xdr:nvSpPr>
      <xdr:spPr bwMode="auto">
        <a:xfrm>
          <a:off x="2004060" y="320040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190500</xdr:colOff>
      <xdr:row>18</xdr:row>
      <xdr:rowOff>1303020</xdr:rowOff>
    </xdr:from>
    <xdr:to>
      <xdr:col>2</xdr:col>
      <xdr:colOff>662940</xdr:colOff>
      <xdr:row>18</xdr:row>
      <xdr:rowOff>1303020</xdr:rowOff>
    </xdr:to>
    <xdr:sp macro="" textlink="">
      <xdr:nvSpPr>
        <xdr:cNvPr id="305" name="Line 100">
          <a:extLst>
            <a:ext uri="{FF2B5EF4-FFF2-40B4-BE49-F238E27FC236}">
              <a16:creationId xmlns:a16="http://schemas.microsoft.com/office/drawing/2014/main" id="{5F1889A4-5F99-4C17-BEB7-27479454A94F}"/>
            </a:ext>
          </a:extLst>
        </xdr:cNvPr>
        <xdr:cNvSpPr>
          <a:spLocks noChangeShapeType="1"/>
        </xdr:cNvSpPr>
      </xdr:nvSpPr>
      <xdr:spPr bwMode="auto">
        <a:xfrm flipH="1">
          <a:off x="2034540" y="320040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670560</xdr:colOff>
      <xdr:row>18</xdr:row>
      <xdr:rowOff>175260</xdr:rowOff>
    </xdr:from>
    <xdr:to>
      <xdr:col>2</xdr:col>
      <xdr:colOff>678180</xdr:colOff>
      <xdr:row>18</xdr:row>
      <xdr:rowOff>1333500</xdr:rowOff>
    </xdr:to>
    <xdr:sp macro="" textlink="">
      <xdr:nvSpPr>
        <xdr:cNvPr id="306" name="Line 101">
          <a:extLst>
            <a:ext uri="{FF2B5EF4-FFF2-40B4-BE49-F238E27FC236}">
              <a16:creationId xmlns:a16="http://schemas.microsoft.com/office/drawing/2014/main" id="{BDF46730-B212-4542-95A7-14C010CE8EA4}"/>
            </a:ext>
          </a:extLst>
        </xdr:cNvPr>
        <xdr:cNvSpPr>
          <a:spLocks noChangeShapeType="1"/>
        </xdr:cNvSpPr>
      </xdr:nvSpPr>
      <xdr:spPr bwMode="auto">
        <a:xfrm flipH="1">
          <a:off x="2514600" y="3200400"/>
          <a:ext cx="76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220980</xdr:colOff>
      <xdr:row>18</xdr:row>
      <xdr:rowOff>647700</xdr:rowOff>
    </xdr:from>
    <xdr:to>
      <xdr:col>2</xdr:col>
      <xdr:colOff>2453640</xdr:colOff>
      <xdr:row>18</xdr:row>
      <xdr:rowOff>655320</xdr:rowOff>
    </xdr:to>
    <xdr:sp macro="" textlink="">
      <xdr:nvSpPr>
        <xdr:cNvPr id="307" name="Line 102">
          <a:extLst>
            <a:ext uri="{FF2B5EF4-FFF2-40B4-BE49-F238E27FC236}">
              <a16:creationId xmlns:a16="http://schemas.microsoft.com/office/drawing/2014/main" id="{7D286818-0193-4550-AF94-3BB4A4BF01CB}"/>
            </a:ext>
          </a:extLst>
        </xdr:cNvPr>
        <xdr:cNvSpPr>
          <a:spLocks noChangeShapeType="1"/>
        </xdr:cNvSpPr>
      </xdr:nvSpPr>
      <xdr:spPr bwMode="auto">
        <a:xfrm flipH="1">
          <a:off x="2065020" y="3200400"/>
          <a:ext cx="7010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297180</xdr:colOff>
      <xdr:row>18</xdr:row>
      <xdr:rowOff>662940</xdr:rowOff>
    </xdr:from>
    <xdr:to>
      <xdr:col>2</xdr:col>
      <xdr:colOff>670560</xdr:colOff>
      <xdr:row>18</xdr:row>
      <xdr:rowOff>899160</xdr:rowOff>
    </xdr:to>
    <xdr:sp macro="" textlink="">
      <xdr:nvSpPr>
        <xdr:cNvPr id="308" name="Line 106">
          <a:extLst>
            <a:ext uri="{FF2B5EF4-FFF2-40B4-BE49-F238E27FC236}">
              <a16:creationId xmlns:a16="http://schemas.microsoft.com/office/drawing/2014/main" id="{B36FB74F-492A-4285-8473-16C56E71B42D}"/>
            </a:ext>
          </a:extLst>
        </xdr:cNvPr>
        <xdr:cNvSpPr>
          <a:spLocks noChangeShapeType="1"/>
        </xdr:cNvSpPr>
      </xdr:nvSpPr>
      <xdr:spPr bwMode="auto">
        <a:xfrm flipH="1">
          <a:off x="2141220" y="3200400"/>
          <a:ext cx="3733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312420</xdr:colOff>
      <xdr:row>22</xdr:row>
      <xdr:rowOff>441960</xdr:rowOff>
    </xdr:from>
    <xdr:to>
      <xdr:col>0</xdr:col>
      <xdr:colOff>480060</xdr:colOff>
      <xdr:row>22</xdr:row>
      <xdr:rowOff>1478280</xdr:rowOff>
    </xdr:to>
    <xdr:sp macro="" textlink="">
      <xdr:nvSpPr>
        <xdr:cNvPr id="309" name="Freeform 13">
          <a:extLst>
            <a:ext uri="{FF2B5EF4-FFF2-40B4-BE49-F238E27FC236}">
              <a16:creationId xmlns:a16="http://schemas.microsoft.com/office/drawing/2014/main" id="{A8AED42C-2470-424E-923C-A27AF9D1712F}"/>
            </a:ext>
          </a:extLst>
        </xdr:cNvPr>
        <xdr:cNvSpPr>
          <a:spLocks/>
        </xdr:cNvSpPr>
      </xdr:nvSpPr>
      <xdr:spPr bwMode="auto">
        <a:xfrm>
          <a:off x="312420" y="384048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342900</xdr:colOff>
      <xdr:row>22</xdr:row>
      <xdr:rowOff>1303020</xdr:rowOff>
    </xdr:from>
    <xdr:to>
      <xdr:col>0</xdr:col>
      <xdr:colOff>815340</xdr:colOff>
      <xdr:row>22</xdr:row>
      <xdr:rowOff>1303020</xdr:rowOff>
    </xdr:to>
    <xdr:sp macro="" textlink="">
      <xdr:nvSpPr>
        <xdr:cNvPr id="310" name="Line 100">
          <a:extLst>
            <a:ext uri="{FF2B5EF4-FFF2-40B4-BE49-F238E27FC236}">
              <a16:creationId xmlns:a16="http://schemas.microsoft.com/office/drawing/2014/main" id="{65DEAEE2-369B-42C1-818E-5D070F24C57B}"/>
            </a:ext>
          </a:extLst>
        </xdr:cNvPr>
        <xdr:cNvSpPr>
          <a:spLocks noChangeShapeType="1"/>
        </xdr:cNvSpPr>
      </xdr:nvSpPr>
      <xdr:spPr bwMode="auto">
        <a:xfrm flipH="1">
          <a:off x="342900" y="384048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830580</xdr:colOff>
      <xdr:row>22</xdr:row>
      <xdr:rowOff>175260</xdr:rowOff>
    </xdr:from>
    <xdr:to>
      <xdr:col>0</xdr:col>
      <xdr:colOff>830580</xdr:colOff>
      <xdr:row>22</xdr:row>
      <xdr:rowOff>1333500</xdr:rowOff>
    </xdr:to>
    <xdr:sp macro="" textlink="">
      <xdr:nvSpPr>
        <xdr:cNvPr id="311" name="Line 101">
          <a:extLst>
            <a:ext uri="{FF2B5EF4-FFF2-40B4-BE49-F238E27FC236}">
              <a16:creationId xmlns:a16="http://schemas.microsoft.com/office/drawing/2014/main" id="{2B712E84-0D48-4C43-B94D-1FF65524A1EF}"/>
            </a:ext>
          </a:extLst>
        </xdr:cNvPr>
        <xdr:cNvSpPr>
          <a:spLocks noChangeShapeType="1"/>
        </xdr:cNvSpPr>
      </xdr:nvSpPr>
      <xdr:spPr bwMode="auto">
        <a:xfrm flipH="1">
          <a:off x="83058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381000</xdr:colOff>
      <xdr:row>22</xdr:row>
      <xdr:rowOff>655320</xdr:rowOff>
    </xdr:from>
    <xdr:to>
      <xdr:col>0</xdr:col>
      <xdr:colOff>830580</xdr:colOff>
      <xdr:row>22</xdr:row>
      <xdr:rowOff>655320</xdr:rowOff>
    </xdr:to>
    <xdr:sp macro="" textlink="">
      <xdr:nvSpPr>
        <xdr:cNvPr id="312" name="Line 102">
          <a:extLst>
            <a:ext uri="{FF2B5EF4-FFF2-40B4-BE49-F238E27FC236}">
              <a16:creationId xmlns:a16="http://schemas.microsoft.com/office/drawing/2014/main" id="{EC15E143-3699-4942-9913-13B746A87C07}"/>
            </a:ext>
          </a:extLst>
        </xdr:cNvPr>
        <xdr:cNvSpPr>
          <a:spLocks noChangeShapeType="1"/>
        </xdr:cNvSpPr>
      </xdr:nvSpPr>
      <xdr:spPr bwMode="auto">
        <a:xfrm flipH="1">
          <a:off x="381000" y="384048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441960</xdr:colOff>
      <xdr:row>22</xdr:row>
      <xdr:rowOff>662940</xdr:rowOff>
    </xdr:from>
    <xdr:to>
      <xdr:col>0</xdr:col>
      <xdr:colOff>822960</xdr:colOff>
      <xdr:row>22</xdr:row>
      <xdr:rowOff>899160</xdr:rowOff>
    </xdr:to>
    <xdr:sp macro="" textlink="">
      <xdr:nvSpPr>
        <xdr:cNvPr id="313" name="Line 106">
          <a:extLst>
            <a:ext uri="{FF2B5EF4-FFF2-40B4-BE49-F238E27FC236}">
              <a16:creationId xmlns:a16="http://schemas.microsoft.com/office/drawing/2014/main" id="{E7E9FBDE-B222-4E84-BF39-268C80EBEC1E}"/>
            </a:ext>
          </a:extLst>
        </xdr:cNvPr>
        <xdr:cNvSpPr>
          <a:spLocks noChangeShapeType="1"/>
        </xdr:cNvSpPr>
      </xdr:nvSpPr>
      <xdr:spPr bwMode="auto">
        <a:xfrm flipH="1">
          <a:off x="441960" y="3840480"/>
          <a:ext cx="3810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190500</xdr:colOff>
      <xdr:row>22</xdr:row>
      <xdr:rowOff>441960</xdr:rowOff>
    </xdr:from>
    <xdr:to>
      <xdr:col>1</xdr:col>
      <xdr:colOff>358140</xdr:colOff>
      <xdr:row>22</xdr:row>
      <xdr:rowOff>1478280</xdr:rowOff>
    </xdr:to>
    <xdr:sp macro="" textlink="">
      <xdr:nvSpPr>
        <xdr:cNvPr id="314" name="Freeform 13">
          <a:extLst>
            <a:ext uri="{FF2B5EF4-FFF2-40B4-BE49-F238E27FC236}">
              <a16:creationId xmlns:a16="http://schemas.microsoft.com/office/drawing/2014/main" id="{18D38BF6-B469-4D9A-A101-7144BF9E5B0C}"/>
            </a:ext>
          </a:extLst>
        </xdr:cNvPr>
        <xdr:cNvSpPr>
          <a:spLocks/>
        </xdr:cNvSpPr>
      </xdr:nvSpPr>
      <xdr:spPr bwMode="auto">
        <a:xfrm>
          <a:off x="1112520" y="384048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220980</xdr:colOff>
      <xdr:row>22</xdr:row>
      <xdr:rowOff>1303020</xdr:rowOff>
    </xdr:from>
    <xdr:to>
      <xdr:col>1</xdr:col>
      <xdr:colOff>693420</xdr:colOff>
      <xdr:row>22</xdr:row>
      <xdr:rowOff>1303020</xdr:rowOff>
    </xdr:to>
    <xdr:sp macro="" textlink="">
      <xdr:nvSpPr>
        <xdr:cNvPr id="315" name="Line 100">
          <a:extLst>
            <a:ext uri="{FF2B5EF4-FFF2-40B4-BE49-F238E27FC236}">
              <a16:creationId xmlns:a16="http://schemas.microsoft.com/office/drawing/2014/main" id="{4B089CDB-6BC1-4E5A-B727-18D066F8CB04}"/>
            </a:ext>
          </a:extLst>
        </xdr:cNvPr>
        <xdr:cNvSpPr>
          <a:spLocks noChangeShapeType="1"/>
        </xdr:cNvSpPr>
      </xdr:nvSpPr>
      <xdr:spPr bwMode="auto">
        <a:xfrm flipH="1">
          <a:off x="1143000" y="384048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701040</xdr:colOff>
      <xdr:row>22</xdr:row>
      <xdr:rowOff>137160</xdr:rowOff>
    </xdr:from>
    <xdr:to>
      <xdr:col>1</xdr:col>
      <xdr:colOff>708660</xdr:colOff>
      <xdr:row>22</xdr:row>
      <xdr:rowOff>1325880</xdr:rowOff>
    </xdr:to>
    <xdr:sp macro="" textlink="">
      <xdr:nvSpPr>
        <xdr:cNvPr id="316" name="Line 101">
          <a:extLst>
            <a:ext uri="{FF2B5EF4-FFF2-40B4-BE49-F238E27FC236}">
              <a16:creationId xmlns:a16="http://schemas.microsoft.com/office/drawing/2014/main" id="{6F63635D-5453-456D-9924-DB48881D9A01}"/>
            </a:ext>
          </a:extLst>
        </xdr:cNvPr>
        <xdr:cNvSpPr>
          <a:spLocks noChangeShapeType="1"/>
        </xdr:cNvSpPr>
      </xdr:nvSpPr>
      <xdr:spPr bwMode="auto">
        <a:xfrm flipH="1">
          <a:off x="1623060" y="3817620"/>
          <a:ext cx="7620" cy="2286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251460</xdr:colOff>
      <xdr:row>22</xdr:row>
      <xdr:rowOff>655320</xdr:rowOff>
    </xdr:from>
    <xdr:to>
      <xdr:col>1</xdr:col>
      <xdr:colOff>701040</xdr:colOff>
      <xdr:row>22</xdr:row>
      <xdr:rowOff>655320</xdr:rowOff>
    </xdr:to>
    <xdr:sp macro="" textlink="">
      <xdr:nvSpPr>
        <xdr:cNvPr id="317" name="Line 102">
          <a:extLst>
            <a:ext uri="{FF2B5EF4-FFF2-40B4-BE49-F238E27FC236}">
              <a16:creationId xmlns:a16="http://schemas.microsoft.com/office/drawing/2014/main" id="{ADF6383C-3784-41ED-9E33-05169A8A91F6}"/>
            </a:ext>
          </a:extLst>
        </xdr:cNvPr>
        <xdr:cNvSpPr>
          <a:spLocks noChangeShapeType="1"/>
        </xdr:cNvSpPr>
      </xdr:nvSpPr>
      <xdr:spPr bwMode="auto">
        <a:xfrm flipH="1">
          <a:off x="1173480" y="384048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327660</xdr:colOff>
      <xdr:row>22</xdr:row>
      <xdr:rowOff>662940</xdr:rowOff>
    </xdr:from>
    <xdr:to>
      <xdr:col>1</xdr:col>
      <xdr:colOff>701040</xdr:colOff>
      <xdr:row>22</xdr:row>
      <xdr:rowOff>899160</xdr:rowOff>
    </xdr:to>
    <xdr:sp macro="" textlink="">
      <xdr:nvSpPr>
        <xdr:cNvPr id="318" name="Line 106">
          <a:extLst>
            <a:ext uri="{FF2B5EF4-FFF2-40B4-BE49-F238E27FC236}">
              <a16:creationId xmlns:a16="http://schemas.microsoft.com/office/drawing/2014/main" id="{333DA098-9845-43A8-A55C-EADD142316A2}"/>
            </a:ext>
          </a:extLst>
        </xdr:cNvPr>
        <xdr:cNvSpPr>
          <a:spLocks noChangeShapeType="1"/>
        </xdr:cNvSpPr>
      </xdr:nvSpPr>
      <xdr:spPr bwMode="auto">
        <a:xfrm flipH="1">
          <a:off x="1249680" y="3840480"/>
          <a:ext cx="3733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160020</xdr:colOff>
      <xdr:row>22</xdr:row>
      <xdr:rowOff>441960</xdr:rowOff>
    </xdr:from>
    <xdr:to>
      <xdr:col>2</xdr:col>
      <xdr:colOff>327660</xdr:colOff>
      <xdr:row>22</xdr:row>
      <xdr:rowOff>1478280</xdr:rowOff>
    </xdr:to>
    <xdr:sp macro="" textlink="">
      <xdr:nvSpPr>
        <xdr:cNvPr id="319" name="Freeform 13">
          <a:extLst>
            <a:ext uri="{FF2B5EF4-FFF2-40B4-BE49-F238E27FC236}">
              <a16:creationId xmlns:a16="http://schemas.microsoft.com/office/drawing/2014/main" id="{BE8F01B3-4C03-4C29-A9C2-4508851C374C}"/>
            </a:ext>
          </a:extLst>
        </xdr:cNvPr>
        <xdr:cNvSpPr>
          <a:spLocks/>
        </xdr:cNvSpPr>
      </xdr:nvSpPr>
      <xdr:spPr bwMode="auto">
        <a:xfrm>
          <a:off x="2004060" y="384048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190500</xdr:colOff>
      <xdr:row>22</xdr:row>
      <xdr:rowOff>1303020</xdr:rowOff>
    </xdr:from>
    <xdr:to>
      <xdr:col>2</xdr:col>
      <xdr:colOff>662940</xdr:colOff>
      <xdr:row>22</xdr:row>
      <xdr:rowOff>1303020</xdr:rowOff>
    </xdr:to>
    <xdr:sp macro="" textlink="">
      <xdr:nvSpPr>
        <xdr:cNvPr id="320" name="Line 100">
          <a:extLst>
            <a:ext uri="{FF2B5EF4-FFF2-40B4-BE49-F238E27FC236}">
              <a16:creationId xmlns:a16="http://schemas.microsoft.com/office/drawing/2014/main" id="{7699F077-6C8A-4357-A5DB-1BBC5DE464F3}"/>
            </a:ext>
          </a:extLst>
        </xdr:cNvPr>
        <xdr:cNvSpPr>
          <a:spLocks noChangeShapeType="1"/>
        </xdr:cNvSpPr>
      </xdr:nvSpPr>
      <xdr:spPr bwMode="auto">
        <a:xfrm flipH="1">
          <a:off x="2034540" y="384048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670560</xdr:colOff>
      <xdr:row>22</xdr:row>
      <xdr:rowOff>152400</xdr:rowOff>
    </xdr:from>
    <xdr:to>
      <xdr:col>2</xdr:col>
      <xdr:colOff>678180</xdr:colOff>
      <xdr:row>22</xdr:row>
      <xdr:rowOff>1325880</xdr:rowOff>
    </xdr:to>
    <xdr:sp macro="" textlink="">
      <xdr:nvSpPr>
        <xdr:cNvPr id="321" name="Line 101">
          <a:extLst>
            <a:ext uri="{FF2B5EF4-FFF2-40B4-BE49-F238E27FC236}">
              <a16:creationId xmlns:a16="http://schemas.microsoft.com/office/drawing/2014/main" id="{7CD4D0A6-9AC2-4712-89D3-B7817AC9BD9C}"/>
            </a:ext>
          </a:extLst>
        </xdr:cNvPr>
        <xdr:cNvSpPr>
          <a:spLocks noChangeShapeType="1"/>
        </xdr:cNvSpPr>
      </xdr:nvSpPr>
      <xdr:spPr bwMode="auto">
        <a:xfrm flipH="1">
          <a:off x="2514600" y="3832860"/>
          <a:ext cx="7620" cy="762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220980</xdr:colOff>
      <xdr:row>22</xdr:row>
      <xdr:rowOff>655320</xdr:rowOff>
    </xdr:from>
    <xdr:to>
      <xdr:col>2</xdr:col>
      <xdr:colOff>678180</xdr:colOff>
      <xdr:row>22</xdr:row>
      <xdr:rowOff>655320</xdr:rowOff>
    </xdr:to>
    <xdr:sp macro="" textlink="">
      <xdr:nvSpPr>
        <xdr:cNvPr id="322" name="Line 102">
          <a:extLst>
            <a:ext uri="{FF2B5EF4-FFF2-40B4-BE49-F238E27FC236}">
              <a16:creationId xmlns:a16="http://schemas.microsoft.com/office/drawing/2014/main" id="{B31903CB-A391-4D72-B052-B6B303A4AA37}"/>
            </a:ext>
          </a:extLst>
        </xdr:cNvPr>
        <xdr:cNvSpPr>
          <a:spLocks noChangeShapeType="1"/>
        </xdr:cNvSpPr>
      </xdr:nvSpPr>
      <xdr:spPr bwMode="auto">
        <a:xfrm flipH="1">
          <a:off x="2065020" y="3840480"/>
          <a:ext cx="4572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297180</xdr:colOff>
      <xdr:row>22</xdr:row>
      <xdr:rowOff>662940</xdr:rowOff>
    </xdr:from>
    <xdr:to>
      <xdr:col>2</xdr:col>
      <xdr:colOff>670560</xdr:colOff>
      <xdr:row>22</xdr:row>
      <xdr:rowOff>899160</xdr:rowOff>
    </xdr:to>
    <xdr:sp macro="" textlink="">
      <xdr:nvSpPr>
        <xdr:cNvPr id="323" name="Line 106">
          <a:extLst>
            <a:ext uri="{FF2B5EF4-FFF2-40B4-BE49-F238E27FC236}">
              <a16:creationId xmlns:a16="http://schemas.microsoft.com/office/drawing/2014/main" id="{C178E081-6BFE-47F2-BF26-CC3204086A0C}"/>
            </a:ext>
          </a:extLst>
        </xdr:cNvPr>
        <xdr:cNvSpPr>
          <a:spLocks noChangeShapeType="1"/>
        </xdr:cNvSpPr>
      </xdr:nvSpPr>
      <xdr:spPr bwMode="auto">
        <a:xfrm flipH="1">
          <a:off x="2141220" y="3840480"/>
          <a:ext cx="3733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365760</xdr:colOff>
      <xdr:row>26</xdr:row>
      <xdr:rowOff>449580</xdr:rowOff>
    </xdr:from>
    <xdr:to>
      <xdr:col>0</xdr:col>
      <xdr:colOff>533400</xdr:colOff>
      <xdr:row>26</xdr:row>
      <xdr:rowOff>1493520</xdr:rowOff>
    </xdr:to>
    <xdr:sp macro="" textlink="">
      <xdr:nvSpPr>
        <xdr:cNvPr id="324" name="Freeform 13">
          <a:extLst>
            <a:ext uri="{FF2B5EF4-FFF2-40B4-BE49-F238E27FC236}">
              <a16:creationId xmlns:a16="http://schemas.microsoft.com/office/drawing/2014/main" id="{8F37DB77-96B9-4EDF-B920-77AA8599EEA8}"/>
            </a:ext>
          </a:extLst>
        </xdr:cNvPr>
        <xdr:cNvSpPr>
          <a:spLocks/>
        </xdr:cNvSpPr>
      </xdr:nvSpPr>
      <xdr:spPr bwMode="auto">
        <a:xfrm>
          <a:off x="365760" y="448056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411480</xdr:colOff>
      <xdr:row>26</xdr:row>
      <xdr:rowOff>1310640</xdr:rowOff>
    </xdr:from>
    <xdr:to>
      <xdr:col>0</xdr:col>
      <xdr:colOff>883920</xdr:colOff>
      <xdr:row>26</xdr:row>
      <xdr:rowOff>1310640</xdr:rowOff>
    </xdr:to>
    <xdr:sp macro="" textlink="">
      <xdr:nvSpPr>
        <xdr:cNvPr id="325" name="Line 100">
          <a:extLst>
            <a:ext uri="{FF2B5EF4-FFF2-40B4-BE49-F238E27FC236}">
              <a16:creationId xmlns:a16="http://schemas.microsoft.com/office/drawing/2014/main" id="{C815E11D-B96E-45A3-881B-1A638C5E2F8D}"/>
            </a:ext>
          </a:extLst>
        </xdr:cNvPr>
        <xdr:cNvSpPr>
          <a:spLocks noChangeShapeType="1"/>
        </xdr:cNvSpPr>
      </xdr:nvSpPr>
      <xdr:spPr bwMode="auto">
        <a:xfrm flipH="1">
          <a:off x="411480" y="448056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883920</xdr:colOff>
      <xdr:row>26</xdr:row>
      <xdr:rowOff>167640</xdr:rowOff>
    </xdr:from>
    <xdr:to>
      <xdr:col>0</xdr:col>
      <xdr:colOff>883920</xdr:colOff>
      <xdr:row>26</xdr:row>
      <xdr:rowOff>1333500</xdr:rowOff>
    </xdr:to>
    <xdr:sp macro="" textlink="">
      <xdr:nvSpPr>
        <xdr:cNvPr id="326" name="Line 101">
          <a:extLst>
            <a:ext uri="{FF2B5EF4-FFF2-40B4-BE49-F238E27FC236}">
              <a16:creationId xmlns:a16="http://schemas.microsoft.com/office/drawing/2014/main" id="{3CF632DC-8A9F-43EA-A39D-1FBB8089C3AB}"/>
            </a:ext>
          </a:extLst>
        </xdr:cNvPr>
        <xdr:cNvSpPr>
          <a:spLocks noChangeShapeType="1"/>
        </xdr:cNvSpPr>
      </xdr:nvSpPr>
      <xdr:spPr bwMode="auto">
        <a:xfrm flipH="1">
          <a:off x="883920" y="44805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426720</xdr:colOff>
      <xdr:row>26</xdr:row>
      <xdr:rowOff>655320</xdr:rowOff>
    </xdr:from>
    <xdr:to>
      <xdr:col>0</xdr:col>
      <xdr:colOff>876300</xdr:colOff>
      <xdr:row>26</xdr:row>
      <xdr:rowOff>655320</xdr:rowOff>
    </xdr:to>
    <xdr:sp macro="" textlink="">
      <xdr:nvSpPr>
        <xdr:cNvPr id="327" name="Line 102">
          <a:extLst>
            <a:ext uri="{FF2B5EF4-FFF2-40B4-BE49-F238E27FC236}">
              <a16:creationId xmlns:a16="http://schemas.microsoft.com/office/drawing/2014/main" id="{727BB169-3DE3-4484-A645-5F789FC4BC44}"/>
            </a:ext>
          </a:extLst>
        </xdr:cNvPr>
        <xdr:cNvSpPr>
          <a:spLocks noChangeShapeType="1"/>
        </xdr:cNvSpPr>
      </xdr:nvSpPr>
      <xdr:spPr bwMode="auto">
        <a:xfrm flipH="1">
          <a:off x="426720" y="448056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502920</xdr:colOff>
      <xdr:row>26</xdr:row>
      <xdr:rowOff>670560</xdr:rowOff>
    </xdr:from>
    <xdr:to>
      <xdr:col>0</xdr:col>
      <xdr:colOff>868680</xdr:colOff>
      <xdr:row>26</xdr:row>
      <xdr:rowOff>914400</xdr:rowOff>
    </xdr:to>
    <xdr:sp macro="" textlink="">
      <xdr:nvSpPr>
        <xdr:cNvPr id="328" name="Line 106">
          <a:extLst>
            <a:ext uri="{FF2B5EF4-FFF2-40B4-BE49-F238E27FC236}">
              <a16:creationId xmlns:a16="http://schemas.microsoft.com/office/drawing/2014/main" id="{18FEB486-8358-41E4-9ED3-3D2670A46449}"/>
            </a:ext>
          </a:extLst>
        </xdr:cNvPr>
        <xdr:cNvSpPr>
          <a:spLocks noChangeShapeType="1"/>
        </xdr:cNvSpPr>
      </xdr:nvSpPr>
      <xdr:spPr bwMode="auto">
        <a:xfrm flipH="1">
          <a:off x="502920" y="4480560"/>
          <a:ext cx="3657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243840</xdr:colOff>
      <xdr:row>26</xdr:row>
      <xdr:rowOff>449580</xdr:rowOff>
    </xdr:from>
    <xdr:to>
      <xdr:col>1</xdr:col>
      <xdr:colOff>411480</xdr:colOff>
      <xdr:row>26</xdr:row>
      <xdr:rowOff>1493520</xdr:rowOff>
    </xdr:to>
    <xdr:sp macro="" textlink="">
      <xdr:nvSpPr>
        <xdr:cNvPr id="329" name="Freeform 13">
          <a:extLst>
            <a:ext uri="{FF2B5EF4-FFF2-40B4-BE49-F238E27FC236}">
              <a16:creationId xmlns:a16="http://schemas.microsoft.com/office/drawing/2014/main" id="{F1E6D775-954F-4FFF-B385-C48993D044F9}"/>
            </a:ext>
          </a:extLst>
        </xdr:cNvPr>
        <xdr:cNvSpPr>
          <a:spLocks/>
        </xdr:cNvSpPr>
      </xdr:nvSpPr>
      <xdr:spPr bwMode="auto">
        <a:xfrm>
          <a:off x="1165860" y="448056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281940</xdr:colOff>
      <xdr:row>26</xdr:row>
      <xdr:rowOff>1310640</xdr:rowOff>
    </xdr:from>
    <xdr:to>
      <xdr:col>1</xdr:col>
      <xdr:colOff>754380</xdr:colOff>
      <xdr:row>26</xdr:row>
      <xdr:rowOff>1310640</xdr:rowOff>
    </xdr:to>
    <xdr:sp macro="" textlink="">
      <xdr:nvSpPr>
        <xdr:cNvPr id="330" name="Line 100">
          <a:extLst>
            <a:ext uri="{FF2B5EF4-FFF2-40B4-BE49-F238E27FC236}">
              <a16:creationId xmlns:a16="http://schemas.microsoft.com/office/drawing/2014/main" id="{80CD55F5-9A2A-487D-B511-3A84FD7CA322}"/>
            </a:ext>
          </a:extLst>
        </xdr:cNvPr>
        <xdr:cNvSpPr>
          <a:spLocks noChangeShapeType="1"/>
        </xdr:cNvSpPr>
      </xdr:nvSpPr>
      <xdr:spPr bwMode="auto">
        <a:xfrm flipH="1">
          <a:off x="1203960" y="448056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754380</xdr:colOff>
      <xdr:row>26</xdr:row>
      <xdr:rowOff>137160</xdr:rowOff>
    </xdr:from>
    <xdr:to>
      <xdr:col>1</xdr:col>
      <xdr:colOff>762000</xdr:colOff>
      <xdr:row>26</xdr:row>
      <xdr:rowOff>1325880</xdr:rowOff>
    </xdr:to>
    <xdr:sp macro="" textlink="">
      <xdr:nvSpPr>
        <xdr:cNvPr id="331" name="Line 101">
          <a:extLst>
            <a:ext uri="{FF2B5EF4-FFF2-40B4-BE49-F238E27FC236}">
              <a16:creationId xmlns:a16="http://schemas.microsoft.com/office/drawing/2014/main" id="{CBD3C23E-9C0A-4B59-8E2D-3800CAA24F41}"/>
            </a:ext>
          </a:extLst>
        </xdr:cNvPr>
        <xdr:cNvSpPr>
          <a:spLocks noChangeShapeType="1"/>
        </xdr:cNvSpPr>
      </xdr:nvSpPr>
      <xdr:spPr bwMode="auto">
        <a:xfrm flipH="1">
          <a:off x="1676400" y="4457700"/>
          <a:ext cx="7620" cy="2286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304800</xdr:colOff>
      <xdr:row>26</xdr:row>
      <xdr:rowOff>655320</xdr:rowOff>
    </xdr:from>
    <xdr:to>
      <xdr:col>1</xdr:col>
      <xdr:colOff>754380</xdr:colOff>
      <xdr:row>26</xdr:row>
      <xdr:rowOff>655320</xdr:rowOff>
    </xdr:to>
    <xdr:sp macro="" textlink="">
      <xdr:nvSpPr>
        <xdr:cNvPr id="332" name="Line 102">
          <a:extLst>
            <a:ext uri="{FF2B5EF4-FFF2-40B4-BE49-F238E27FC236}">
              <a16:creationId xmlns:a16="http://schemas.microsoft.com/office/drawing/2014/main" id="{1D2DBB93-B962-49C4-962E-440296D33481}"/>
            </a:ext>
          </a:extLst>
        </xdr:cNvPr>
        <xdr:cNvSpPr>
          <a:spLocks noChangeShapeType="1"/>
        </xdr:cNvSpPr>
      </xdr:nvSpPr>
      <xdr:spPr bwMode="auto">
        <a:xfrm flipH="1">
          <a:off x="1226820" y="448056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373380</xdr:colOff>
      <xdr:row>26</xdr:row>
      <xdr:rowOff>670560</xdr:rowOff>
    </xdr:from>
    <xdr:to>
      <xdr:col>1</xdr:col>
      <xdr:colOff>739140</xdr:colOff>
      <xdr:row>26</xdr:row>
      <xdr:rowOff>914400</xdr:rowOff>
    </xdr:to>
    <xdr:sp macro="" textlink="">
      <xdr:nvSpPr>
        <xdr:cNvPr id="333" name="Line 106">
          <a:extLst>
            <a:ext uri="{FF2B5EF4-FFF2-40B4-BE49-F238E27FC236}">
              <a16:creationId xmlns:a16="http://schemas.microsoft.com/office/drawing/2014/main" id="{4E77DDB8-1AFC-400E-BA27-770073025FBD}"/>
            </a:ext>
          </a:extLst>
        </xdr:cNvPr>
        <xdr:cNvSpPr>
          <a:spLocks noChangeShapeType="1"/>
        </xdr:cNvSpPr>
      </xdr:nvSpPr>
      <xdr:spPr bwMode="auto">
        <a:xfrm flipH="1">
          <a:off x="1295400" y="4480560"/>
          <a:ext cx="3657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213360</xdr:colOff>
      <xdr:row>26</xdr:row>
      <xdr:rowOff>449580</xdr:rowOff>
    </xdr:from>
    <xdr:to>
      <xdr:col>2</xdr:col>
      <xdr:colOff>381000</xdr:colOff>
      <xdr:row>26</xdr:row>
      <xdr:rowOff>1493520</xdr:rowOff>
    </xdr:to>
    <xdr:sp macro="" textlink="">
      <xdr:nvSpPr>
        <xdr:cNvPr id="334" name="Freeform 13">
          <a:extLst>
            <a:ext uri="{FF2B5EF4-FFF2-40B4-BE49-F238E27FC236}">
              <a16:creationId xmlns:a16="http://schemas.microsoft.com/office/drawing/2014/main" id="{0E82152E-26C2-443B-93CE-52A61C0E999D}"/>
            </a:ext>
          </a:extLst>
        </xdr:cNvPr>
        <xdr:cNvSpPr>
          <a:spLocks/>
        </xdr:cNvSpPr>
      </xdr:nvSpPr>
      <xdr:spPr bwMode="auto">
        <a:xfrm>
          <a:off x="2057400" y="448056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251460</xdr:colOff>
      <xdr:row>26</xdr:row>
      <xdr:rowOff>1310640</xdr:rowOff>
    </xdr:from>
    <xdr:to>
      <xdr:col>2</xdr:col>
      <xdr:colOff>723900</xdr:colOff>
      <xdr:row>26</xdr:row>
      <xdr:rowOff>1310640</xdr:rowOff>
    </xdr:to>
    <xdr:sp macro="" textlink="">
      <xdr:nvSpPr>
        <xdr:cNvPr id="335" name="Line 100">
          <a:extLst>
            <a:ext uri="{FF2B5EF4-FFF2-40B4-BE49-F238E27FC236}">
              <a16:creationId xmlns:a16="http://schemas.microsoft.com/office/drawing/2014/main" id="{191D7792-D5DC-4000-A82D-B9C7EA8D33EF}"/>
            </a:ext>
          </a:extLst>
        </xdr:cNvPr>
        <xdr:cNvSpPr>
          <a:spLocks noChangeShapeType="1"/>
        </xdr:cNvSpPr>
      </xdr:nvSpPr>
      <xdr:spPr bwMode="auto">
        <a:xfrm flipH="1">
          <a:off x="2095500" y="448056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723900</xdr:colOff>
      <xdr:row>26</xdr:row>
      <xdr:rowOff>152400</xdr:rowOff>
    </xdr:from>
    <xdr:to>
      <xdr:col>2</xdr:col>
      <xdr:colOff>731520</xdr:colOff>
      <xdr:row>26</xdr:row>
      <xdr:rowOff>1325880</xdr:rowOff>
    </xdr:to>
    <xdr:sp macro="" textlink="">
      <xdr:nvSpPr>
        <xdr:cNvPr id="336" name="Line 101">
          <a:extLst>
            <a:ext uri="{FF2B5EF4-FFF2-40B4-BE49-F238E27FC236}">
              <a16:creationId xmlns:a16="http://schemas.microsoft.com/office/drawing/2014/main" id="{72484296-EAC9-4612-B02D-B1B5DA04FA0F}"/>
            </a:ext>
          </a:extLst>
        </xdr:cNvPr>
        <xdr:cNvSpPr>
          <a:spLocks noChangeShapeType="1"/>
        </xdr:cNvSpPr>
      </xdr:nvSpPr>
      <xdr:spPr bwMode="auto">
        <a:xfrm flipH="1">
          <a:off x="2567940" y="4472940"/>
          <a:ext cx="7620" cy="762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274320</xdr:colOff>
      <xdr:row>26</xdr:row>
      <xdr:rowOff>655320</xdr:rowOff>
    </xdr:from>
    <xdr:to>
      <xdr:col>2</xdr:col>
      <xdr:colOff>731520</xdr:colOff>
      <xdr:row>26</xdr:row>
      <xdr:rowOff>655320</xdr:rowOff>
    </xdr:to>
    <xdr:sp macro="" textlink="">
      <xdr:nvSpPr>
        <xdr:cNvPr id="337" name="Line 102">
          <a:extLst>
            <a:ext uri="{FF2B5EF4-FFF2-40B4-BE49-F238E27FC236}">
              <a16:creationId xmlns:a16="http://schemas.microsoft.com/office/drawing/2014/main" id="{AC943571-DE01-4DDA-99D3-7ACA4549DBB9}"/>
            </a:ext>
          </a:extLst>
        </xdr:cNvPr>
        <xdr:cNvSpPr>
          <a:spLocks noChangeShapeType="1"/>
        </xdr:cNvSpPr>
      </xdr:nvSpPr>
      <xdr:spPr bwMode="auto">
        <a:xfrm flipH="1">
          <a:off x="2118360" y="4480560"/>
          <a:ext cx="4572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342900</xdr:colOff>
      <xdr:row>26</xdr:row>
      <xdr:rowOff>670560</xdr:rowOff>
    </xdr:from>
    <xdr:to>
      <xdr:col>2</xdr:col>
      <xdr:colOff>708660</xdr:colOff>
      <xdr:row>26</xdr:row>
      <xdr:rowOff>914400</xdr:rowOff>
    </xdr:to>
    <xdr:sp macro="" textlink="">
      <xdr:nvSpPr>
        <xdr:cNvPr id="338" name="Line 106">
          <a:extLst>
            <a:ext uri="{FF2B5EF4-FFF2-40B4-BE49-F238E27FC236}">
              <a16:creationId xmlns:a16="http://schemas.microsoft.com/office/drawing/2014/main" id="{7CF18318-9A52-4D32-9704-CF6A5C1721D2}"/>
            </a:ext>
          </a:extLst>
        </xdr:cNvPr>
        <xdr:cNvSpPr>
          <a:spLocks noChangeShapeType="1"/>
        </xdr:cNvSpPr>
      </xdr:nvSpPr>
      <xdr:spPr bwMode="auto">
        <a:xfrm flipH="1">
          <a:off x="2186940" y="4480560"/>
          <a:ext cx="3657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381000</xdr:colOff>
      <xdr:row>30</xdr:row>
      <xdr:rowOff>434340</xdr:rowOff>
    </xdr:from>
    <xdr:to>
      <xdr:col>0</xdr:col>
      <xdr:colOff>548640</xdr:colOff>
      <xdr:row>30</xdr:row>
      <xdr:rowOff>1470660</xdr:rowOff>
    </xdr:to>
    <xdr:sp macro="" textlink="">
      <xdr:nvSpPr>
        <xdr:cNvPr id="339" name="Freeform 13">
          <a:extLst>
            <a:ext uri="{FF2B5EF4-FFF2-40B4-BE49-F238E27FC236}">
              <a16:creationId xmlns:a16="http://schemas.microsoft.com/office/drawing/2014/main" id="{B9D02A4C-E464-4813-BCC4-A6170278D7D5}"/>
            </a:ext>
          </a:extLst>
        </xdr:cNvPr>
        <xdr:cNvSpPr>
          <a:spLocks/>
        </xdr:cNvSpPr>
      </xdr:nvSpPr>
      <xdr:spPr bwMode="auto">
        <a:xfrm>
          <a:off x="381000" y="512064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411480</xdr:colOff>
      <xdr:row>30</xdr:row>
      <xdr:rowOff>1295400</xdr:rowOff>
    </xdr:from>
    <xdr:to>
      <xdr:col>0</xdr:col>
      <xdr:colOff>883920</xdr:colOff>
      <xdr:row>30</xdr:row>
      <xdr:rowOff>1295400</xdr:rowOff>
    </xdr:to>
    <xdr:sp macro="" textlink="">
      <xdr:nvSpPr>
        <xdr:cNvPr id="340" name="Line 100">
          <a:extLst>
            <a:ext uri="{FF2B5EF4-FFF2-40B4-BE49-F238E27FC236}">
              <a16:creationId xmlns:a16="http://schemas.microsoft.com/office/drawing/2014/main" id="{148F8B5C-EDB1-4C58-9A00-086C61BF8608}"/>
            </a:ext>
          </a:extLst>
        </xdr:cNvPr>
        <xdr:cNvSpPr>
          <a:spLocks noChangeShapeType="1"/>
        </xdr:cNvSpPr>
      </xdr:nvSpPr>
      <xdr:spPr bwMode="auto">
        <a:xfrm flipH="1">
          <a:off x="411480" y="512064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891540</xdr:colOff>
      <xdr:row>30</xdr:row>
      <xdr:rowOff>160020</xdr:rowOff>
    </xdr:from>
    <xdr:to>
      <xdr:col>0</xdr:col>
      <xdr:colOff>891540</xdr:colOff>
      <xdr:row>30</xdr:row>
      <xdr:rowOff>1310640</xdr:rowOff>
    </xdr:to>
    <xdr:sp macro="" textlink="">
      <xdr:nvSpPr>
        <xdr:cNvPr id="341" name="Line 101">
          <a:extLst>
            <a:ext uri="{FF2B5EF4-FFF2-40B4-BE49-F238E27FC236}">
              <a16:creationId xmlns:a16="http://schemas.microsoft.com/office/drawing/2014/main" id="{DD78B463-DF26-44ED-98D7-9A8E8E15CEF3}"/>
            </a:ext>
          </a:extLst>
        </xdr:cNvPr>
        <xdr:cNvSpPr>
          <a:spLocks noChangeShapeType="1"/>
        </xdr:cNvSpPr>
      </xdr:nvSpPr>
      <xdr:spPr bwMode="auto">
        <a:xfrm flipH="1">
          <a:off x="891540" y="51206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441960</xdr:colOff>
      <xdr:row>30</xdr:row>
      <xdr:rowOff>647700</xdr:rowOff>
    </xdr:from>
    <xdr:to>
      <xdr:col>0</xdr:col>
      <xdr:colOff>891540</xdr:colOff>
      <xdr:row>30</xdr:row>
      <xdr:rowOff>647700</xdr:rowOff>
    </xdr:to>
    <xdr:sp macro="" textlink="">
      <xdr:nvSpPr>
        <xdr:cNvPr id="342" name="Line 102">
          <a:extLst>
            <a:ext uri="{FF2B5EF4-FFF2-40B4-BE49-F238E27FC236}">
              <a16:creationId xmlns:a16="http://schemas.microsoft.com/office/drawing/2014/main" id="{424B0793-3FD8-48F5-84A4-409F9657FDEB}"/>
            </a:ext>
          </a:extLst>
        </xdr:cNvPr>
        <xdr:cNvSpPr>
          <a:spLocks noChangeShapeType="1"/>
        </xdr:cNvSpPr>
      </xdr:nvSpPr>
      <xdr:spPr bwMode="auto">
        <a:xfrm flipH="1">
          <a:off x="441960" y="512064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510540</xdr:colOff>
      <xdr:row>30</xdr:row>
      <xdr:rowOff>662940</xdr:rowOff>
    </xdr:from>
    <xdr:to>
      <xdr:col>0</xdr:col>
      <xdr:colOff>891540</xdr:colOff>
      <xdr:row>30</xdr:row>
      <xdr:rowOff>899160</xdr:rowOff>
    </xdr:to>
    <xdr:sp macro="" textlink="">
      <xdr:nvSpPr>
        <xdr:cNvPr id="343" name="Line 106">
          <a:extLst>
            <a:ext uri="{FF2B5EF4-FFF2-40B4-BE49-F238E27FC236}">
              <a16:creationId xmlns:a16="http://schemas.microsoft.com/office/drawing/2014/main" id="{90CEF10C-7C54-4C62-928F-E3BA1B24F496}"/>
            </a:ext>
          </a:extLst>
        </xdr:cNvPr>
        <xdr:cNvSpPr>
          <a:spLocks noChangeShapeType="1"/>
        </xdr:cNvSpPr>
      </xdr:nvSpPr>
      <xdr:spPr bwMode="auto">
        <a:xfrm flipH="1">
          <a:off x="510540" y="5120640"/>
          <a:ext cx="3810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259080</xdr:colOff>
      <xdr:row>30</xdr:row>
      <xdr:rowOff>434340</xdr:rowOff>
    </xdr:from>
    <xdr:to>
      <xdr:col>1</xdr:col>
      <xdr:colOff>426720</xdr:colOff>
      <xdr:row>30</xdr:row>
      <xdr:rowOff>1470660</xdr:rowOff>
    </xdr:to>
    <xdr:sp macro="" textlink="">
      <xdr:nvSpPr>
        <xdr:cNvPr id="344" name="Freeform 13">
          <a:extLst>
            <a:ext uri="{FF2B5EF4-FFF2-40B4-BE49-F238E27FC236}">
              <a16:creationId xmlns:a16="http://schemas.microsoft.com/office/drawing/2014/main" id="{6DEA8509-2EE1-44B5-9D98-02B92991C91A}"/>
            </a:ext>
          </a:extLst>
        </xdr:cNvPr>
        <xdr:cNvSpPr>
          <a:spLocks/>
        </xdr:cNvSpPr>
      </xdr:nvSpPr>
      <xdr:spPr bwMode="auto">
        <a:xfrm>
          <a:off x="1181100" y="512064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297180</xdr:colOff>
      <xdr:row>30</xdr:row>
      <xdr:rowOff>1295400</xdr:rowOff>
    </xdr:from>
    <xdr:to>
      <xdr:col>1</xdr:col>
      <xdr:colOff>769620</xdr:colOff>
      <xdr:row>30</xdr:row>
      <xdr:rowOff>1295400</xdr:rowOff>
    </xdr:to>
    <xdr:sp macro="" textlink="">
      <xdr:nvSpPr>
        <xdr:cNvPr id="345" name="Line 100">
          <a:extLst>
            <a:ext uri="{FF2B5EF4-FFF2-40B4-BE49-F238E27FC236}">
              <a16:creationId xmlns:a16="http://schemas.microsoft.com/office/drawing/2014/main" id="{2745F2DB-D566-4ED5-905A-64EDAB18E5E0}"/>
            </a:ext>
          </a:extLst>
        </xdr:cNvPr>
        <xdr:cNvSpPr>
          <a:spLocks noChangeShapeType="1"/>
        </xdr:cNvSpPr>
      </xdr:nvSpPr>
      <xdr:spPr bwMode="auto">
        <a:xfrm flipH="1">
          <a:off x="1219200" y="512064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777240</xdr:colOff>
      <xdr:row>30</xdr:row>
      <xdr:rowOff>137160</xdr:rowOff>
    </xdr:from>
    <xdr:to>
      <xdr:col>1</xdr:col>
      <xdr:colOff>784860</xdr:colOff>
      <xdr:row>30</xdr:row>
      <xdr:rowOff>1318260</xdr:rowOff>
    </xdr:to>
    <xdr:sp macro="" textlink="">
      <xdr:nvSpPr>
        <xdr:cNvPr id="346" name="Line 101">
          <a:extLst>
            <a:ext uri="{FF2B5EF4-FFF2-40B4-BE49-F238E27FC236}">
              <a16:creationId xmlns:a16="http://schemas.microsoft.com/office/drawing/2014/main" id="{D579A25F-DA9B-4E75-98AA-9C5F3D36412C}"/>
            </a:ext>
          </a:extLst>
        </xdr:cNvPr>
        <xdr:cNvSpPr>
          <a:spLocks noChangeShapeType="1"/>
        </xdr:cNvSpPr>
      </xdr:nvSpPr>
      <xdr:spPr bwMode="auto">
        <a:xfrm flipH="1">
          <a:off x="1699260" y="5097780"/>
          <a:ext cx="7620" cy="2286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327660</xdr:colOff>
      <xdr:row>30</xdr:row>
      <xdr:rowOff>662940</xdr:rowOff>
    </xdr:from>
    <xdr:to>
      <xdr:col>1</xdr:col>
      <xdr:colOff>777240</xdr:colOff>
      <xdr:row>30</xdr:row>
      <xdr:rowOff>662940</xdr:rowOff>
    </xdr:to>
    <xdr:sp macro="" textlink="">
      <xdr:nvSpPr>
        <xdr:cNvPr id="347" name="Line 102">
          <a:extLst>
            <a:ext uri="{FF2B5EF4-FFF2-40B4-BE49-F238E27FC236}">
              <a16:creationId xmlns:a16="http://schemas.microsoft.com/office/drawing/2014/main" id="{47537E1D-25E9-4B69-A2AB-BEEA65E0E0A1}"/>
            </a:ext>
          </a:extLst>
        </xdr:cNvPr>
        <xdr:cNvSpPr>
          <a:spLocks noChangeShapeType="1"/>
        </xdr:cNvSpPr>
      </xdr:nvSpPr>
      <xdr:spPr bwMode="auto">
        <a:xfrm flipH="1">
          <a:off x="1249680" y="512064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388620</xdr:colOff>
      <xdr:row>30</xdr:row>
      <xdr:rowOff>662940</xdr:rowOff>
    </xdr:from>
    <xdr:to>
      <xdr:col>1</xdr:col>
      <xdr:colOff>762000</xdr:colOff>
      <xdr:row>30</xdr:row>
      <xdr:rowOff>899160</xdr:rowOff>
    </xdr:to>
    <xdr:sp macro="" textlink="">
      <xdr:nvSpPr>
        <xdr:cNvPr id="348" name="Line 106">
          <a:extLst>
            <a:ext uri="{FF2B5EF4-FFF2-40B4-BE49-F238E27FC236}">
              <a16:creationId xmlns:a16="http://schemas.microsoft.com/office/drawing/2014/main" id="{BBFDB980-E507-4555-9827-9D8889054404}"/>
            </a:ext>
          </a:extLst>
        </xdr:cNvPr>
        <xdr:cNvSpPr>
          <a:spLocks noChangeShapeType="1"/>
        </xdr:cNvSpPr>
      </xdr:nvSpPr>
      <xdr:spPr bwMode="auto">
        <a:xfrm flipH="1">
          <a:off x="1310640" y="5120640"/>
          <a:ext cx="3733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228600</xdr:colOff>
      <xdr:row>30</xdr:row>
      <xdr:rowOff>434340</xdr:rowOff>
    </xdr:from>
    <xdr:to>
      <xdr:col>2</xdr:col>
      <xdr:colOff>396240</xdr:colOff>
      <xdr:row>30</xdr:row>
      <xdr:rowOff>1470660</xdr:rowOff>
    </xdr:to>
    <xdr:sp macro="" textlink="">
      <xdr:nvSpPr>
        <xdr:cNvPr id="349" name="Freeform 13">
          <a:extLst>
            <a:ext uri="{FF2B5EF4-FFF2-40B4-BE49-F238E27FC236}">
              <a16:creationId xmlns:a16="http://schemas.microsoft.com/office/drawing/2014/main" id="{5D11216B-F393-4CDE-AE27-EAB90385835C}"/>
            </a:ext>
          </a:extLst>
        </xdr:cNvPr>
        <xdr:cNvSpPr>
          <a:spLocks/>
        </xdr:cNvSpPr>
      </xdr:nvSpPr>
      <xdr:spPr bwMode="auto">
        <a:xfrm>
          <a:off x="2072640" y="512064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259080</xdr:colOff>
      <xdr:row>30</xdr:row>
      <xdr:rowOff>1295400</xdr:rowOff>
    </xdr:from>
    <xdr:to>
      <xdr:col>2</xdr:col>
      <xdr:colOff>731520</xdr:colOff>
      <xdr:row>30</xdr:row>
      <xdr:rowOff>1295400</xdr:rowOff>
    </xdr:to>
    <xdr:sp macro="" textlink="">
      <xdr:nvSpPr>
        <xdr:cNvPr id="350" name="Line 100">
          <a:extLst>
            <a:ext uri="{FF2B5EF4-FFF2-40B4-BE49-F238E27FC236}">
              <a16:creationId xmlns:a16="http://schemas.microsoft.com/office/drawing/2014/main" id="{A4F5FD5B-DC64-4C4E-87B9-C9E45BE0B801}"/>
            </a:ext>
          </a:extLst>
        </xdr:cNvPr>
        <xdr:cNvSpPr>
          <a:spLocks noChangeShapeType="1"/>
        </xdr:cNvSpPr>
      </xdr:nvSpPr>
      <xdr:spPr bwMode="auto">
        <a:xfrm flipH="1">
          <a:off x="2103120" y="512064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746760</xdr:colOff>
      <xdr:row>30</xdr:row>
      <xdr:rowOff>137160</xdr:rowOff>
    </xdr:from>
    <xdr:to>
      <xdr:col>2</xdr:col>
      <xdr:colOff>754380</xdr:colOff>
      <xdr:row>30</xdr:row>
      <xdr:rowOff>1310640</xdr:rowOff>
    </xdr:to>
    <xdr:sp macro="" textlink="">
      <xdr:nvSpPr>
        <xdr:cNvPr id="351" name="Line 101">
          <a:extLst>
            <a:ext uri="{FF2B5EF4-FFF2-40B4-BE49-F238E27FC236}">
              <a16:creationId xmlns:a16="http://schemas.microsoft.com/office/drawing/2014/main" id="{A545699B-A91E-45BE-B218-A89406119083}"/>
            </a:ext>
          </a:extLst>
        </xdr:cNvPr>
        <xdr:cNvSpPr>
          <a:spLocks noChangeShapeType="1"/>
        </xdr:cNvSpPr>
      </xdr:nvSpPr>
      <xdr:spPr bwMode="auto">
        <a:xfrm flipH="1">
          <a:off x="2590800" y="5097780"/>
          <a:ext cx="7620" cy="2286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297180</xdr:colOff>
      <xdr:row>30</xdr:row>
      <xdr:rowOff>647700</xdr:rowOff>
    </xdr:from>
    <xdr:to>
      <xdr:col>2</xdr:col>
      <xdr:colOff>754380</xdr:colOff>
      <xdr:row>30</xdr:row>
      <xdr:rowOff>647700</xdr:rowOff>
    </xdr:to>
    <xdr:sp macro="" textlink="">
      <xdr:nvSpPr>
        <xdr:cNvPr id="352" name="Line 102">
          <a:extLst>
            <a:ext uri="{FF2B5EF4-FFF2-40B4-BE49-F238E27FC236}">
              <a16:creationId xmlns:a16="http://schemas.microsoft.com/office/drawing/2014/main" id="{D9B41826-D697-4D6A-8024-ABF93BE8D314}"/>
            </a:ext>
          </a:extLst>
        </xdr:cNvPr>
        <xdr:cNvSpPr>
          <a:spLocks noChangeShapeType="1"/>
        </xdr:cNvSpPr>
      </xdr:nvSpPr>
      <xdr:spPr bwMode="auto">
        <a:xfrm flipH="1">
          <a:off x="2141220" y="5120640"/>
          <a:ext cx="4572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358140</xdr:colOff>
      <xdr:row>30</xdr:row>
      <xdr:rowOff>662940</xdr:rowOff>
    </xdr:from>
    <xdr:to>
      <xdr:col>2</xdr:col>
      <xdr:colOff>731520</xdr:colOff>
      <xdr:row>30</xdr:row>
      <xdr:rowOff>899160</xdr:rowOff>
    </xdr:to>
    <xdr:sp macro="" textlink="">
      <xdr:nvSpPr>
        <xdr:cNvPr id="353" name="Line 106">
          <a:extLst>
            <a:ext uri="{FF2B5EF4-FFF2-40B4-BE49-F238E27FC236}">
              <a16:creationId xmlns:a16="http://schemas.microsoft.com/office/drawing/2014/main" id="{7EF27A18-3422-4492-A67F-1489914FD06A}"/>
            </a:ext>
          </a:extLst>
        </xdr:cNvPr>
        <xdr:cNvSpPr>
          <a:spLocks noChangeShapeType="1"/>
        </xdr:cNvSpPr>
      </xdr:nvSpPr>
      <xdr:spPr bwMode="auto">
        <a:xfrm flipH="1">
          <a:off x="2202180" y="5120640"/>
          <a:ext cx="3733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304800</xdr:colOff>
      <xdr:row>34</xdr:row>
      <xdr:rowOff>396240</xdr:rowOff>
    </xdr:from>
    <xdr:to>
      <xdr:col>0</xdr:col>
      <xdr:colOff>472440</xdr:colOff>
      <xdr:row>34</xdr:row>
      <xdr:rowOff>1432560</xdr:rowOff>
    </xdr:to>
    <xdr:sp macro="" textlink="">
      <xdr:nvSpPr>
        <xdr:cNvPr id="354" name="Freeform 13">
          <a:extLst>
            <a:ext uri="{FF2B5EF4-FFF2-40B4-BE49-F238E27FC236}">
              <a16:creationId xmlns:a16="http://schemas.microsoft.com/office/drawing/2014/main" id="{10883AEF-AF1B-4450-843C-88205436C830}"/>
            </a:ext>
          </a:extLst>
        </xdr:cNvPr>
        <xdr:cNvSpPr>
          <a:spLocks/>
        </xdr:cNvSpPr>
      </xdr:nvSpPr>
      <xdr:spPr bwMode="auto">
        <a:xfrm>
          <a:off x="304800" y="576072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342900</xdr:colOff>
      <xdr:row>34</xdr:row>
      <xdr:rowOff>1249680</xdr:rowOff>
    </xdr:from>
    <xdr:to>
      <xdr:col>0</xdr:col>
      <xdr:colOff>815340</xdr:colOff>
      <xdr:row>34</xdr:row>
      <xdr:rowOff>1249680</xdr:rowOff>
    </xdr:to>
    <xdr:sp macro="" textlink="">
      <xdr:nvSpPr>
        <xdr:cNvPr id="355" name="Line 100">
          <a:extLst>
            <a:ext uri="{FF2B5EF4-FFF2-40B4-BE49-F238E27FC236}">
              <a16:creationId xmlns:a16="http://schemas.microsoft.com/office/drawing/2014/main" id="{BFB9508E-D212-4A87-A2DA-F0963D1FFBDF}"/>
            </a:ext>
          </a:extLst>
        </xdr:cNvPr>
        <xdr:cNvSpPr>
          <a:spLocks noChangeShapeType="1"/>
        </xdr:cNvSpPr>
      </xdr:nvSpPr>
      <xdr:spPr bwMode="auto">
        <a:xfrm flipH="1">
          <a:off x="342900" y="576072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815340</xdr:colOff>
      <xdr:row>34</xdr:row>
      <xdr:rowOff>106680</xdr:rowOff>
    </xdr:from>
    <xdr:to>
      <xdr:col>0</xdr:col>
      <xdr:colOff>815340</xdr:colOff>
      <xdr:row>34</xdr:row>
      <xdr:rowOff>1264920</xdr:rowOff>
    </xdr:to>
    <xdr:sp macro="" textlink="">
      <xdr:nvSpPr>
        <xdr:cNvPr id="356" name="Line 101">
          <a:extLst>
            <a:ext uri="{FF2B5EF4-FFF2-40B4-BE49-F238E27FC236}">
              <a16:creationId xmlns:a16="http://schemas.microsoft.com/office/drawing/2014/main" id="{047AD40D-AF76-4079-9E74-A59894934849}"/>
            </a:ext>
          </a:extLst>
        </xdr:cNvPr>
        <xdr:cNvSpPr>
          <a:spLocks noChangeShapeType="1"/>
        </xdr:cNvSpPr>
      </xdr:nvSpPr>
      <xdr:spPr bwMode="auto">
        <a:xfrm flipH="1">
          <a:off x="815340" y="5707380"/>
          <a:ext cx="0" cy="5334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365760</xdr:colOff>
      <xdr:row>34</xdr:row>
      <xdr:rowOff>601980</xdr:rowOff>
    </xdr:from>
    <xdr:to>
      <xdr:col>0</xdr:col>
      <xdr:colOff>815340</xdr:colOff>
      <xdr:row>34</xdr:row>
      <xdr:rowOff>601980</xdr:rowOff>
    </xdr:to>
    <xdr:sp macro="" textlink="">
      <xdr:nvSpPr>
        <xdr:cNvPr id="357" name="Line 102">
          <a:extLst>
            <a:ext uri="{FF2B5EF4-FFF2-40B4-BE49-F238E27FC236}">
              <a16:creationId xmlns:a16="http://schemas.microsoft.com/office/drawing/2014/main" id="{5EA578A4-A351-4949-879C-842EE9FAF944}"/>
            </a:ext>
          </a:extLst>
        </xdr:cNvPr>
        <xdr:cNvSpPr>
          <a:spLocks noChangeShapeType="1"/>
        </xdr:cNvSpPr>
      </xdr:nvSpPr>
      <xdr:spPr bwMode="auto">
        <a:xfrm flipH="1">
          <a:off x="365760" y="576072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441960</xdr:colOff>
      <xdr:row>34</xdr:row>
      <xdr:rowOff>609600</xdr:rowOff>
    </xdr:from>
    <xdr:to>
      <xdr:col>0</xdr:col>
      <xdr:colOff>807720</xdr:colOff>
      <xdr:row>34</xdr:row>
      <xdr:rowOff>845820</xdr:rowOff>
    </xdr:to>
    <xdr:sp macro="" textlink="">
      <xdr:nvSpPr>
        <xdr:cNvPr id="358" name="Line 106">
          <a:extLst>
            <a:ext uri="{FF2B5EF4-FFF2-40B4-BE49-F238E27FC236}">
              <a16:creationId xmlns:a16="http://schemas.microsoft.com/office/drawing/2014/main" id="{528FF5FF-6DB3-46E9-B917-AD22DD46D677}"/>
            </a:ext>
          </a:extLst>
        </xdr:cNvPr>
        <xdr:cNvSpPr>
          <a:spLocks noChangeShapeType="1"/>
        </xdr:cNvSpPr>
      </xdr:nvSpPr>
      <xdr:spPr bwMode="auto">
        <a:xfrm flipH="1">
          <a:off x="441960" y="5760720"/>
          <a:ext cx="3657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190500</xdr:colOff>
      <xdr:row>34</xdr:row>
      <xdr:rowOff>396240</xdr:rowOff>
    </xdr:from>
    <xdr:to>
      <xdr:col>1</xdr:col>
      <xdr:colOff>358140</xdr:colOff>
      <xdr:row>34</xdr:row>
      <xdr:rowOff>1432560</xdr:rowOff>
    </xdr:to>
    <xdr:sp macro="" textlink="">
      <xdr:nvSpPr>
        <xdr:cNvPr id="359" name="Freeform 13">
          <a:extLst>
            <a:ext uri="{FF2B5EF4-FFF2-40B4-BE49-F238E27FC236}">
              <a16:creationId xmlns:a16="http://schemas.microsoft.com/office/drawing/2014/main" id="{A6E84F52-9710-4C23-A241-CF066BBB3336}"/>
            </a:ext>
          </a:extLst>
        </xdr:cNvPr>
        <xdr:cNvSpPr>
          <a:spLocks/>
        </xdr:cNvSpPr>
      </xdr:nvSpPr>
      <xdr:spPr bwMode="auto">
        <a:xfrm>
          <a:off x="1112520" y="576072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220980</xdr:colOff>
      <xdr:row>34</xdr:row>
      <xdr:rowOff>1249680</xdr:rowOff>
    </xdr:from>
    <xdr:to>
      <xdr:col>1</xdr:col>
      <xdr:colOff>693420</xdr:colOff>
      <xdr:row>34</xdr:row>
      <xdr:rowOff>1249680</xdr:rowOff>
    </xdr:to>
    <xdr:sp macro="" textlink="">
      <xdr:nvSpPr>
        <xdr:cNvPr id="360" name="Line 100">
          <a:extLst>
            <a:ext uri="{FF2B5EF4-FFF2-40B4-BE49-F238E27FC236}">
              <a16:creationId xmlns:a16="http://schemas.microsoft.com/office/drawing/2014/main" id="{5C35CF6C-B32B-4FBE-89DB-54C579239B6B}"/>
            </a:ext>
          </a:extLst>
        </xdr:cNvPr>
        <xdr:cNvSpPr>
          <a:spLocks noChangeShapeType="1"/>
        </xdr:cNvSpPr>
      </xdr:nvSpPr>
      <xdr:spPr bwMode="auto">
        <a:xfrm flipH="1">
          <a:off x="1143000" y="576072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693420</xdr:colOff>
      <xdr:row>34</xdr:row>
      <xdr:rowOff>76200</xdr:rowOff>
    </xdr:from>
    <xdr:to>
      <xdr:col>1</xdr:col>
      <xdr:colOff>701040</xdr:colOff>
      <xdr:row>34</xdr:row>
      <xdr:rowOff>1264920</xdr:rowOff>
    </xdr:to>
    <xdr:sp macro="" textlink="">
      <xdr:nvSpPr>
        <xdr:cNvPr id="361" name="Line 101">
          <a:extLst>
            <a:ext uri="{FF2B5EF4-FFF2-40B4-BE49-F238E27FC236}">
              <a16:creationId xmlns:a16="http://schemas.microsoft.com/office/drawing/2014/main" id="{C9677275-1BB6-404C-964C-659C29BC4777}"/>
            </a:ext>
          </a:extLst>
        </xdr:cNvPr>
        <xdr:cNvSpPr>
          <a:spLocks noChangeShapeType="1"/>
        </xdr:cNvSpPr>
      </xdr:nvSpPr>
      <xdr:spPr bwMode="auto">
        <a:xfrm flipH="1">
          <a:off x="1615440" y="5676900"/>
          <a:ext cx="7620" cy="8382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243840</xdr:colOff>
      <xdr:row>34</xdr:row>
      <xdr:rowOff>601980</xdr:rowOff>
    </xdr:from>
    <xdr:to>
      <xdr:col>1</xdr:col>
      <xdr:colOff>693420</xdr:colOff>
      <xdr:row>34</xdr:row>
      <xdr:rowOff>601980</xdr:rowOff>
    </xdr:to>
    <xdr:sp macro="" textlink="">
      <xdr:nvSpPr>
        <xdr:cNvPr id="362" name="Line 102">
          <a:extLst>
            <a:ext uri="{FF2B5EF4-FFF2-40B4-BE49-F238E27FC236}">
              <a16:creationId xmlns:a16="http://schemas.microsoft.com/office/drawing/2014/main" id="{1E983E99-4F46-4582-A68E-B2123D1EB806}"/>
            </a:ext>
          </a:extLst>
        </xdr:cNvPr>
        <xdr:cNvSpPr>
          <a:spLocks noChangeShapeType="1"/>
        </xdr:cNvSpPr>
      </xdr:nvSpPr>
      <xdr:spPr bwMode="auto">
        <a:xfrm flipH="1">
          <a:off x="1165860" y="576072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327660</xdr:colOff>
      <xdr:row>34</xdr:row>
      <xdr:rowOff>609600</xdr:rowOff>
    </xdr:from>
    <xdr:to>
      <xdr:col>1</xdr:col>
      <xdr:colOff>693420</xdr:colOff>
      <xdr:row>34</xdr:row>
      <xdr:rowOff>845820</xdr:rowOff>
    </xdr:to>
    <xdr:sp macro="" textlink="">
      <xdr:nvSpPr>
        <xdr:cNvPr id="363" name="Line 106">
          <a:extLst>
            <a:ext uri="{FF2B5EF4-FFF2-40B4-BE49-F238E27FC236}">
              <a16:creationId xmlns:a16="http://schemas.microsoft.com/office/drawing/2014/main" id="{A5B3E843-D464-4A95-A7AA-5E0D126EF6F7}"/>
            </a:ext>
          </a:extLst>
        </xdr:cNvPr>
        <xdr:cNvSpPr>
          <a:spLocks noChangeShapeType="1"/>
        </xdr:cNvSpPr>
      </xdr:nvSpPr>
      <xdr:spPr bwMode="auto">
        <a:xfrm flipH="1">
          <a:off x="1249680" y="5760720"/>
          <a:ext cx="3657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160020</xdr:colOff>
      <xdr:row>34</xdr:row>
      <xdr:rowOff>396240</xdr:rowOff>
    </xdr:from>
    <xdr:to>
      <xdr:col>2</xdr:col>
      <xdr:colOff>327660</xdr:colOff>
      <xdr:row>34</xdr:row>
      <xdr:rowOff>1432560</xdr:rowOff>
    </xdr:to>
    <xdr:sp macro="" textlink="">
      <xdr:nvSpPr>
        <xdr:cNvPr id="364" name="Freeform 13">
          <a:extLst>
            <a:ext uri="{FF2B5EF4-FFF2-40B4-BE49-F238E27FC236}">
              <a16:creationId xmlns:a16="http://schemas.microsoft.com/office/drawing/2014/main" id="{9587C04A-9C5A-4ECA-B760-765DF2DF375E}"/>
            </a:ext>
          </a:extLst>
        </xdr:cNvPr>
        <xdr:cNvSpPr>
          <a:spLocks/>
        </xdr:cNvSpPr>
      </xdr:nvSpPr>
      <xdr:spPr bwMode="auto">
        <a:xfrm>
          <a:off x="2004060" y="576072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190500</xdr:colOff>
      <xdr:row>34</xdr:row>
      <xdr:rowOff>1249680</xdr:rowOff>
    </xdr:from>
    <xdr:to>
      <xdr:col>2</xdr:col>
      <xdr:colOff>662940</xdr:colOff>
      <xdr:row>34</xdr:row>
      <xdr:rowOff>1249680</xdr:rowOff>
    </xdr:to>
    <xdr:sp macro="" textlink="">
      <xdr:nvSpPr>
        <xdr:cNvPr id="365" name="Line 100">
          <a:extLst>
            <a:ext uri="{FF2B5EF4-FFF2-40B4-BE49-F238E27FC236}">
              <a16:creationId xmlns:a16="http://schemas.microsoft.com/office/drawing/2014/main" id="{68CE37D9-82B2-426E-8831-40815863EA42}"/>
            </a:ext>
          </a:extLst>
        </xdr:cNvPr>
        <xdr:cNvSpPr>
          <a:spLocks noChangeShapeType="1"/>
        </xdr:cNvSpPr>
      </xdr:nvSpPr>
      <xdr:spPr bwMode="auto">
        <a:xfrm flipH="1">
          <a:off x="2034540" y="576072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662940</xdr:colOff>
      <xdr:row>34</xdr:row>
      <xdr:rowOff>83820</xdr:rowOff>
    </xdr:from>
    <xdr:to>
      <xdr:col>2</xdr:col>
      <xdr:colOff>670560</xdr:colOff>
      <xdr:row>34</xdr:row>
      <xdr:rowOff>1257300</xdr:rowOff>
    </xdr:to>
    <xdr:sp macro="" textlink="">
      <xdr:nvSpPr>
        <xdr:cNvPr id="366" name="Line 101">
          <a:extLst>
            <a:ext uri="{FF2B5EF4-FFF2-40B4-BE49-F238E27FC236}">
              <a16:creationId xmlns:a16="http://schemas.microsoft.com/office/drawing/2014/main" id="{1635E2C4-6274-4D44-AA44-55F2772C4504}"/>
            </a:ext>
          </a:extLst>
        </xdr:cNvPr>
        <xdr:cNvSpPr>
          <a:spLocks noChangeShapeType="1"/>
        </xdr:cNvSpPr>
      </xdr:nvSpPr>
      <xdr:spPr bwMode="auto">
        <a:xfrm flipH="1">
          <a:off x="2506980" y="5684520"/>
          <a:ext cx="7620" cy="7620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213360</xdr:colOff>
      <xdr:row>34</xdr:row>
      <xdr:rowOff>601980</xdr:rowOff>
    </xdr:from>
    <xdr:to>
      <xdr:col>2</xdr:col>
      <xdr:colOff>670560</xdr:colOff>
      <xdr:row>34</xdr:row>
      <xdr:rowOff>601980</xdr:rowOff>
    </xdr:to>
    <xdr:sp macro="" textlink="">
      <xdr:nvSpPr>
        <xdr:cNvPr id="367" name="Line 102">
          <a:extLst>
            <a:ext uri="{FF2B5EF4-FFF2-40B4-BE49-F238E27FC236}">
              <a16:creationId xmlns:a16="http://schemas.microsoft.com/office/drawing/2014/main" id="{3B837AF5-7532-4A08-A22C-2B4D2002A788}"/>
            </a:ext>
          </a:extLst>
        </xdr:cNvPr>
        <xdr:cNvSpPr>
          <a:spLocks noChangeShapeType="1"/>
        </xdr:cNvSpPr>
      </xdr:nvSpPr>
      <xdr:spPr bwMode="auto">
        <a:xfrm flipH="1">
          <a:off x="2057400" y="5760720"/>
          <a:ext cx="4572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297180</xdr:colOff>
      <xdr:row>34</xdr:row>
      <xdr:rowOff>609600</xdr:rowOff>
    </xdr:from>
    <xdr:to>
      <xdr:col>2</xdr:col>
      <xdr:colOff>662940</xdr:colOff>
      <xdr:row>34</xdr:row>
      <xdr:rowOff>845820</xdr:rowOff>
    </xdr:to>
    <xdr:sp macro="" textlink="">
      <xdr:nvSpPr>
        <xdr:cNvPr id="368" name="Line 106">
          <a:extLst>
            <a:ext uri="{FF2B5EF4-FFF2-40B4-BE49-F238E27FC236}">
              <a16:creationId xmlns:a16="http://schemas.microsoft.com/office/drawing/2014/main" id="{24EFADE1-FB94-44F9-8C25-2B1F5FF6FF84}"/>
            </a:ext>
          </a:extLst>
        </xdr:cNvPr>
        <xdr:cNvSpPr>
          <a:spLocks noChangeShapeType="1"/>
        </xdr:cNvSpPr>
      </xdr:nvSpPr>
      <xdr:spPr bwMode="auto">
        <a:xfrm flipH="1">
          <a:off x="2141220" y="5760720"/>
          <a:ext cx="3657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342900</xdr:colOff>
      <xdr:row>38</xdr:row>
      <xdr:rowOff>381000</xdr:rowOff>
    </xdr:from>
    <xdr:to>
      <xdr:col>0</xdr:col>
      <xdr:colOff>510540</xdr:colOff>
      <xdr:row>38</xdr:row>
      <xdr:rowOff>1417320</xdr:rowOff>
    </xdr:to>
    <xdr:sp macro="" textlink="">
      <xdr:nvSpPr>
        <xdr:cNvPr id="369" name="Freeform 13">
          <a:extLst>
            <a:ext uri="{FF2B5EF4-FFF2-40B4-BE49-F238E27FC236}">
              <a16:creationId xmlns:a16="http://schemas.microsoft.com/office/drawing/2014/main" id="{739869D6-3AA1-49AF-8424-C760FACC458D}"/>
            </a:ext>
          </a:extLst>
        </xdr:cNvPr>
        <xdr:cNvSpPr>
          <a:spLocks/>
        </xdr:cNvSpPr>
      </xdr:nvSpPr>
      <xdr:spPr bwMode="auto">
        <a:xfrm>
          <a:off x="342900" y="640080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381000</xdr:colOff>
      <xdr:row>38</xdr:row>
      <xdr:rowOff>1226820</xdr:rowOff>
    </xdr:from>
    <xdr:to>
      <xdr:col>0</xdr:col>
      <xdr:colOff>853440</xdr:colOff>
      <xdr:row>38</xdr:row>
      <xdr:rowOff>1226820</xdr:rowOff>
    </xdr:to>
    <xdr:sp macro="" textlink="">
      <xdr:nvSpPr>
        <xdr:cNvPr id="370" name="Line 100">
          <a:extLst>
            <a:ext uri="{FF2B5EF4-FFF2-40B4-BE49-F238E27FC236}">
              <a16:creationId xmlns:a16="http://schemas.microsoft.com/office/drawing/2014/main" id="{61D22F5C-5B84-4B60-87CC-4861D559B471}"/>
            </a:ext>
          </a:extLst>
        </xdr:cNvPr>
        <xdr:cNvSpPr>
          <a:spLocks noChangeShapeType="1"/>
        </xdr:cNvSpPr>
      </xdr:nvSpPr>
      <xdr:spPr bwMode="auto">
        <a:xfrm flipH="1">
          <a:off x="381000" y="640080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861060</xdr:colOff>
      <xdr:row>38</xdr:row>
      <xdr:rowOff>106680</xdr:rowOff>
    </xdr:from>
    <xdr:to>
      <xdr:col>0</xdr:col>
      <xdr:colOff>861060</xdr:colOff>
      <xdr:row>38</xdr:row>
      <xdr:rowOff>1264920</xdr:rowOff>
    </xdr:to>
    <xdr:sp macro="" textlink="">
      <xdr:nvSpPr>
        <xdr:cNvPr id="371" name="Line 101">
          <a:extLst>
            <a:ext uri="{FF2B5EF4-FFF2-40B4-BE49-F238E27FC236}">
              <a16:creationId xmlns:a16="http://schemas.microsoft.com/office/drawing/2014/main" id="{4380CCC1-43E9-48D2-BF31-5CF0CDB4504F}"/>
            </a:ext>
          </a:extLst>
        </xdr:cNvPr>
        <xdr:cNvSpPr>
          <a:spLocks noChangeShapeType="1"/>
        </xdr:cNvSpPr>
      </xdr:nvSpPr>
      <xdr:spPr bwMode="auto">
        <a:xfrm flipH="1">
          <a:off x="861060" y="6347460"/>
          <a:ext cx="0" cy="5334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411480</xdr:colOff>
      <xdr:row>38</xdr:row>
      <xdr:rowOff>586740</xdr:rowOff>
    </xdr:from>
    <xdr:to>
      <xdr:col>0</xdr:col>
      <xdr:colOff>861060</xdr:colOff>
      <xdr:row>38</xdr:row>
      <xdr:rowOff>586740</xdr:rowOff>
    </xdr:to>
    <xdr:sp macro="" textlink="">
      <xdr:nvSpPr>
        <xdr:cNvPr id="372" name="Line 102">
          <a:extLst>
            <a:ext uri="{FF2B5EF4-FFF2-40B4-BE49-F238E27FC236}">
              <a16:creationId xmlns:a16="http://schemas.microsoft.com/office/drawing/2014/main" id="{4B0832F3-249D-4E81-BCDB-65310C86D88B}"/>
            </a:ext>
          </a:extLst>
        </xdr:cNvPr>
        <xdr:cNvSpPr>
          <a:spLocks noChangeShapeType="1"/>
        </xdr:cNvSpPr>
      </xdr:nvSpPr>
      <xdr:spPr bwMode="auto">
        <a:xfrm flipH="1">
          <a:off x="411480" y="640080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472440</xdr:colOff>
      <xdr:row>38</xdr:row>
      <xdr:rowOff>601980</xdr:rowOff>
    </xdr:from>
    <xdr:to>
      <xdr:col>0</xdr:col>
      <xdr:colOff>853440</xdr:colOff>
      <xdr:row>38</xdr:row>
      <xdr:rowOff>838200</xdr:rowOff>
    </xdr:to>
    <xdr:sp macro="" textlink="">
      <xdr:nvSpPr>
        <xdr:cNvPr id="373" name="Line 106">
          <a:extLst>
            <a:ext uri="{FF2B5EF4-FFF2-40B4-BE49-F238E27FC236}">
              <a16:creationId xmlns:a16="http://schemas.microsoft.com/office/drawing/2014/main" id="{B7CB8F59-7652-4E39-B18C-80F5B5D9F4A9}"/>
            </a:ext>
          </a:extLst>
        </xdr:cNvPr>
        <xdr:cNvSpPr>
          <a:spLocks noChangeShapeType="1"/>
        </xdr:cNvSpPr>
      </xdr:nvSpPr>
      <xdr:spPr bwMode="auto">
        <a:xfrm flipH="1">
          <a:off x="472440" y="6400800"/>
          <a:ext cx="3810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220980</xdr:colOff>
      <xdr:row>38</xdr:row>
      <xdr:rowOff>381000</xdr:rowOff>
    </xdr:from>
    <xdr:to>
      <xdr:col>1</xdr:col>
      <xdr:colOff>388620</xdr:colOff>
      <xdr:row>38</xdr:row>
      <xdr:rowOff>1417320</xdr:rowOff>
    </xdr:to>
    <xdr:sp macro="" textlink="">
      <xdr:nvSpPr>
        <xdr:cNvPr id="374" name="Freeform 13">
          <a:extLst>
            <a:ext uri="{FF2B5EF4-FFF2-40B4-BE49-F238E27FC236}">
              <a16:creationId xmlns:a16="http://schemas.microsoft.com/office/drawing/2014/main" id="{B44BBCC5-3332-4CEE-AB99-FACA2FE955F7}"/>
            </a:ext>
          </a:extLst>
        </xdr:cNvPr>
        <xdr:cNvSpPr>
          <a:spLocks/>
        </xdr:cNvSpPr>
      </xdr:nvSpPr>
      <xdr:spPr bwMode="auto">
        <a:xfrm>
          <a:off x="1143000" y="640080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251460</xdr:colOff>
      <xdr:row>38</xdr:row>
      <xdr:rowOff>1226820</xdr:rowOff>
    </xdr:from>
    <xdr:to>
      <xdr:col>1</xdr:col>
      <xdr:colOff>723900</xdr:colOff>
      <xdr:row>38</xdr:row>
      <xdr:rowOff>1226820</xdr:rowOff>
    </xdr:to>
    <xdr:sp macro="" textlink="">
      <xdr:nvSpPr>
        <xdr:cNvPr id="375" name="Line 100">
          <a:extLst>
            <a:ext uri="{FF2B5EF4-FFF2-40B4-BE49-F238E27FC236}">
              <a16:creationId xmlns:a16="http://schemas.microsoft.com/office/drawing/2014/main" id="{4A0E594F-8564-4123-AE4E-0FECDF96A208}"/>
            </a:ext>
          </a:extLst>
        </xdr:cNvPr>
        <xdr:cNvSpPr>
          <a:spLocks noChangeShapeType="1"/>
        </xdr:cNvSpPr>
      </xdr:nvSpPr>
      <xdr:spPr bwMode="auto">
        <a:xfrm flipH="1">
          <a:off x="1173480" y="640080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731520</xdr:colOff>
      <xdr:row>38</xdr:row>
      <xdr:rowOff>76200</xdr:rowOff>
    </xdr:from>
    <xdr:to>
      <xdr:col>1</xdr:col>
      <xdr:colOff>739140</xdr:colOff>
      <xdr:row>38</xdr:row>
      <xdr:rowOff>1257300</xdr:rowOff>
    </xdr:to>
    <xdr:sp macro="" textlink="">
      <xdr:nvSpPr>
        <xdr:cNvPr id="376" name="Line 101">
          <a:extLst>
            <a:ext uri="{FF2B5EF4-FFF2-40B4-BE49-F238E27FC236}">
              <a16:creationId xmlns:a16="http://schemas.microsoft.com/office/drawing/2014/main" id="{095C1AE0-1D8A-4FF5-A03E-527F39A34B2E}"/>
            </a:ext>
          </a:extLst>
        </xdr:cNvPr>
        <xdr:cNvSpPr>
          <a:spLocks noChangeShapeType="1"/>
        </xdr:cNvSpPr>
      </xdr:nvSpPr>
      <xdr:spPr bwMode="auto">
        <a:xfrm flipH="1">
          <a:off x="1653540" y="6316980"/>
          <a:ext cx="7620" cy="8382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281940</xdr:colOff>
      <xdr:row>38</xdr:row>
      <xdr:rowOff>601980</xdr:rowOff>
    </xdr:from>
    <xdr:to>
      <xdr:col>1</xdr:col>
      <xdr:colOff>731520</xdr:colOff>
      <xdr:row>38</xdr:row>
      <xdr:rowOff>601980</xdr:rowOff>
    </xdr:to>
    <xdr:sp macro="" textlink="">
      <xdr:nvSpPr>
        <xdr:cNvPr id="377" name="Line 102">
          <a:extLst>
            <a:ext uri="{FF2B5EF4-FFF2-40B4-BE49-F238E27FC236}">
              <a16:creationId xmlns:a16="http://schemas.microsoft.com/office/drawing/2014/main" id="{DCF76694-EB7A-4305-993C-E4FC6417F568}"/>
            </a:ext>
          </a:extLst>
        </xdr:cNvPr>
        <xdr:cNvSpPr>
          <a:spLocks noChangeShapeType="1"/>
        </xdr:cNvSpPr>
      </xdr:nvSpPr>
      <xdr:spPr bwMode="auto">
        <a:xfrm flipH="1">
          <a:off x="1203960" y="640080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342900</xdr:colOff>
      <xdr:row>38</xdr:row>
      <xdr:rowOff>601980</xdr:rowOff>
    </xdr:from>
    <xdr:to>
      <xdr:col>1</xdr:col>
      <xdr:colOff>716280</xdr:colOff>
      <xdr:row>38</xdr:row>
      <xdr:rowOff>838200</xdr:rowOff>
    </xdr:to>
    <xdr:sp macro="" textlink="">
      <xdr:nvSpPr>
        <xdr:cNvPr id="378" name="Line 106">
          <a:extLst>
            <a:ext uri="{FF2B5EF4-FFF2-40B4-BE49-F238E27FC236}">
              <a16:creationId xmlns:a16="http://schemas.microsoft.com/office/drawing/2014/main" id="{602ED304-7C3E-470E-8B22-7991D1C408F9}"/>
            </a:ext>
          </a:extLst>
        </xdr:cNvPr>
        <xdr:cNvSpPr>
          <a:spLocks noChangeShapeType="1"/>
        </xdr:cNvSpPr>
      </xdr:nvSpPr>
      <xdr:spPr bwMode="auto">
        <a:xfrm flipH="1">
          <a:off x="1264920" y="6400800"/>
          <a:ext cx="3733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190500</xdr:colOff>
      <xdr:row>38</xdr:row>
      <xdr:rowOff>381000</xdr:rowOff>
    </xdr:from>
    <xdr:to>
      <xdr:col>2</xdr:col>
      <xdr:colOff>358140</xdr:colOff>
      <xdr:row>38</xdr:row>
      <xdr:rowOff>1417320</xdr:rowOff>
    </xdr:to>
    <xdr:sp macro="" textlink="">
      <xdr:nvSpPr>
        <xdr:cNvPr id="379" name="Freeform 13">
          <a:extLst>
            <a:ext uri="{FF2B5EF4-FFF2-40B4-BE49-F238E27FC236}">
              <a16:creationId xmlns:a16="http://schemas.microsoft.com/office/drawing/2014/main" id="{E3E1FF51-CE69-441D-9E77-26D66D61AAC1}"/>
            </a:ext>
          </a:extLst>
        </xdr:cNvPr>
        <xdr:cNvSpPr>
          <a:spLocks/>
        </xdr:cNvSpPr>
      </xdr:nvSpPr>
      <xdr:spPr bwMode="auto">
        <a:xfrm>
          <a:off x="2034540" y="640080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220980</xdr:colOff>
      <xdr:row>38</xdr:row>
      <xdr:rowOff>1226820</xdr:rowOff>
    </xdr:from>
    <xdr:to>
      <xdr:col>2</xdr:col>
      <xdr:colOff>693420</xdr:colOff>
      <xdr:row>38</xdr:row>
      <xdr:rowOff>1226820</xdr:rowOff>
    </xdr:to>
    <xdr:sp macro="" textlink="">
      <xdr:nvSpPr>
        <xdr:cNvPr id="380" name="Line 100">
          <a:extLst>
            <a:ext uri="{FF2B5EF4-FFF2-40B4-BE49-F238E27FC236}">
              <a16:creationId xmlns:a16="http://schemas.microsoft.com/office/drawing/2014/main" id="{807A7DEC-4A5A-4A79-9609-2EBE0E6EAD69}"/>
            </a:ext>
          </a:extLst>
        </xdr:cNvPr>
        <xdr:cNvSpPr>
          <a:spLocks noChangeShapeType="1"/>
        </xdr:cNvSpPr>
      </xdr:nvSpPr>
      <xdr:spPr bwMode="auto">
        <a:xfrm flipH="1">
          <a:off x="2065020" y="640080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701040</xdr:colOff>
      <xdr:row>38</xdr:row>
      <xdr:rowOff>83820</xdr:rowOff>
    </xdr:from>
    <xdr:to>
      <xdr:col>2</xdr:col>
      <xdr:colOff>708660</xdr:colOff>
      <xdr:row>38</xdr:row>
      <xdr:rowOff>1257300</xdr:rowOff>
    </xdr:to>
    <xdr:sp macro="" textlink="">
      <xdr:nvSpPr>
        <xdr:cNvPr id="381" name="Line 101">
          <a:extLst>
            <a:ext uri="{FF2B5EF4-FFF2-40B4-BE49-F238E27FC236}">
              <a16:creationId xmlns:a16="http://schemas.microsoft.com/office/drawing/2014/main" id="{7A8C0FBF-E901-445F-BD74-9564A18DBDC6}"/>
            </a:ext>
          </a:extLst>
        </xdr:cNvPr>
        <xdr:cNvSpPr>
          <a:spLocks noChangeShapeType="1"/>
        </xdr:cNvSpPr>
      </xdr:nvSpPr>
      <xdr:spPr bwMode="auto">
        <a:xfrm flipH="1">
          <a:off x="2545080" y="6324600"/>
          <a:ext cx="7620" cy="7620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251460</xdr:colOff>
      <xdr:row>38</xdr:row>
      <xdr:rowOff>586740</xdr:rowOff>
    </xdr:from>
    <xdr:to>
      <xdr:col>2</xdr:col>
      <xdr:colOff>708660</xdr:colOff>
      <xdr:row>38</xdr:row>
      <xdr:rowOff>586740</xdr:rowOff>
    </xdr:to>
    <xdr:sp macro="" textlink="">
      <xdr:nvSpPr>
        <xdr:cNvPr id="382" name="Line 102">
          <a:extLst>
            <a:ext uri="{FF2B5EF4-FFF2-40B4-BE49-F238E27FC236}">
              <a16:creationId xmlns:a16="http://schemas.microsoft.com/office/drawing/2014/main" id="{1317BAD6-BC18-4439-98FE-69810FF6FE10}"/>
            </a:ext>
          </a:extLst>
        </xdr:cNvPr>
        <xdr:cNvSpPr>
          <a:spLocks noChangeShapeType="1"/>
        </xdr:cNvSpPr>
      </xdr:nvSpPr>
      <xdr:spPr bwMode="auto">
        <a:xfrm flipH="1">
          <a:off x="2095500" y="6400800"/>
          <a:ext cx="4572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327660</xdr:colOff>
      <xdr:row>38</xdr:row>
      <xdr:rowOff>601980</xdr:rowOff>
    </xdr:from>
    <xdr:to>
      <xdr:col>2</xdr:col>
      <xdr:colOff>701040</xdr:colOff>
      <xdr:row>38</xdr:row>
      <xdr:rowOff>838200</xdr:rowOff>
    </xdr:to>
    <xdr:sp macro="" textlink="">
      <xdr:nvSpPr>
        <xdr:cNvPr id="383" name="Line 106">
          <a:extLst>
            <a:ext uri="{FF2B5EF4-FFF2-40B4-BE49-F238E27FC236}">
              <a16:creationId xmlns:a16="http://schemas.microsoft.com/office/drawing/2014/main" id="{F9E7C3E0-49BD-48C8-8A38-FE4ADEF38417}"/>
            </a:ext>
          </a:extLst>
        </xdr:cNvPr>
        <xdr:cNvSpPr>
          <a:spLocks noChangeShapeType="1"/>
        </xdr:cNvSpPr>
      </xdr:nvSpPr>
      <xdr:spPr bwMode="auto">
        <a:xfrm flipH="1">
          <a:off x="2171700" y="6400800"/>
          <a:ext cx="3733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335280</xdr:colOff>
      <xdr:row>42</xdr:row>
      <xdr:rowOff>419100</xdr:rowOff>
    </xdr:from>
    <xdr:to>
      <xdr:col>0</xdr:col>
      <xdr:colOff>502920</xdr:colOff>
      <xdr:row>42</xdr:row>
      <xdr:rowOff>1455420</xdr:rowOff>
    </xdr:to>
    <xdr:sp macro="" textlink="">
      <xdr:nvSpPr>
        <xdr:cNvPr id="384" name="Freeform 13">
          <a:extLst>
            <a:ext uri="{FF2B5EF4-FFF2-40B4-BE49-F238E27FC236}">
              <a16:creationId xmlns:a16="http://schemas.microsoft.com/office/drawing/2014/main" id="{D582244C-7E9E-4D41-B5C2-9205F784C3B6}"/>
            </a:ext>
          </a:extLst>
        </xdr:cNvPr>
        <xdr:cNvSpPr>
          <a:spLocks/>
        </xdr:cNvSpPr>
      </xdr:nvSpPr>
      <xdr:spPr bwMode="auto">
        <a:xfrm>
          <a:off x="335280" y="704088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381000</xdr:colOff>
      <xdr:row>42</xdr:row>
      <xdr:rowOff>1272540</xdr:rowOff>
    </xdr:from>
    <xdr:to>
      <xdr:col>0</xdr:col>
      <xdr:colOff>853440</xdr:colOff>
      <xdr:row>42</xdr:row>
      <xdr:rowOff>1272540</xdr:rowOff>
    </xdr:to>
    <xdr:sp macro="" textlink="">
      <xdr:nvSpPr>
        <xdr:cNvPr id="385" name="Line 100">
          <a:extLst>
            <a:ext uri="{FF2B5EF4-FFF2-40B4-BE49-F238E27FC236}">
              <a16:creationId xmlns:a16="http://schemas.microsoft.com/office/drawing/2014/main" id="{CDDF011D-7C8B-43D2-B9B8-B25688E190B0}"/>
            </a:ext>
          </a:extLst>
        </xdr:cNvPr>
        <xdr:cNvSpPr>
          <a:spLocks noChangeShapeType="1"/>
        </xdr:cNvSpPr>
      </xdr:nvSpPr>
      <xdr:spPr bwMode="auto">
        <a:xfrm flipH="1">
          <a:off x="381000" y="704088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845820</xdr:colOff>
      <xdr:row>42</xdr:row>
      <xdr:rowOff>129540</xdr:rowOff>
    </xdr:from>
    <xdr:to>
      <xdr:col>0</xdr:col>
      <xdr:colOff>845820</xdr:colOff>
      <xdr:row>42</xdr:row>
      <xdr:rowOff>1287780</xdr:rowOff>
    </xdr:to>
    <xdr:sp macro="" textlink="">
      <xdr:nvSpPr>
        <xdr:cNvPr id="386" name="Line 101">
          <a:extLst>
            <a:ext uri="{FF2B5EF4-FFF2-40B4-BE49-F238E27FC236}">
              <a16:creationId xmlns:a16="http://schemas.microsoft.com/office/drawing/2014/main" id="{7A64C0A9-54B0-46B8-8ADA-134C607AA65E}"/>
            </a:ext>
          </a:extLst>
        </xdr:cNvPr>
        <xdr:cNvSpPr>
          <a:spLocks noChangeShapeType="1"/>
        </xdr:cNvSpPr>
      </xdr:nvSpPr>
      <xdr:spPr bwMode="auto">
        <a:xfrm flipH="1">
          <a:off x="845820" y="7010400"/>
          <a:ext cx="0" cy="3048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396240</xdr:colOff>
      <xdr:row>42</xdr:row>
      <xdr:rowOff>632460</xdr:rowOff>
    </xdr:from>
    <xdr:to>
      <xdr:col>0</xdr:col>
      <xdr:colOff>845820</xdr:colOff>
      <xdr:row>42</xdr:row>
      <xdr:rowOff>632460</xdr:rowOff>
    </xdr:to>
    <xdr:sp macro="" textlink="">
      <xdr:nvSpPr>
        <xdr:cNvPr id="387" name="Line 102">
          <a:extLst>
            <a:ext uri="{FF2B5EF4-FFF2-40B4-BE49-F238E27FC236}">
              <a16:creationId xmlns:a16="http://schemas.microsoft.com/office/drawing/2014/main" id="{0B037F69-16D5-4885-BC49-6E5293E1B0BC}"/>
            </a:ext>
          </a:extLst>
        </xdr:cNvPr>
        <xdr:cNvSpPr>
          <a:spLocks noChangeShapeType="1"/>
        </xdr:cNvSpPr>
      </xdr:nvSpPr>
      <xdr:spPr bwMode="auto">
        <a:xfrm flipH="1">
          <a:off x="396240" y="704088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472440</xdr:colOff>
      <xdr:row>42</xdr:row>
      <xdr:rowOff>647700</xdr:rowOff>
    </xdr:from>
    <xdr:to>
      <xdr:col>0</xdr:col>
      <xdr:colOff>838200</xdr:colOff>
      <xdr:row>42</xdr:row>
      <xdr:rowOff>883920</xdr:rowOff>
    </xdr:to>
    <xdr:sp macro="" textlink="">
      <xdr:nvSpPr>
        <xdr:cNvPr id="388" name="Line 106">
          <a:extLst>
            <a:ext uri="{FF2B5EF4-FFF2-40B4-BE49-F238E27FC236}">
              <a16:creationId xmlns:a16="http://schemas.microsoft.com/office/drawing/2014/main" id="{D71D8E78-290F-43FB-A3F2-DC9539C441FD}"/>
            </a:ext>
          </a:extLst>
        </xdr:cNvPr>
        <xdr:cNvSpPr>
          <a:spLocks noChangeShapeType="1"/>
        </xdr:cNvSpPr>
      </xdr:nvSpPr>
      <xdr:spPr bwMode="auto">
        <a:xfrm flipH="1">
          <a:off x="472440" y="7040880"/>
          <a:ext cx="3657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213360</xdr:colOff>
      <xdr:row>42</xdr:row>
      <xdr:rowOff>419100</xdr:rowOff>
    </xdr:from>
    <xdr:to>
      <xdr:col>1</xdr:col>
      <xdr:colOff>381000</xdr:colOff>
      <xdr:row>42</xdr:row>
      <xdr:rowOff>1455420</xdr:rowOff>
    </xdr:to>
    <xdr:sp macro="" textlink="">
      <xdr:nvSpPr>
        <xdr:cNvPr id="389" name="Freeform 13">
          <a:extLst>
            <a:ext uri="{FF2B5EF4-FFF2-40B4-BE49-F238E27FC236}">
              <a16:creationId xmlns:a16="http://schemas.microsoft.com/office/drawing/2014/main" id="{0C6CE97A-11C1-4B9C-8E8E-FB6DF83596B6}"/>
            </a:ext>
          </a:extLst>
        </xdr:cNvPr>
        <xdr:cNvSpPr>
          <a:spLocks/>
        </xdr:cNvSpPr>
      </xdr:nvSpPr>
      <xdr:spPr bwMode="auto">
        <a:xfrm>
          <a:off x="1135380" y="704088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251460</xdr:colOff>
      <xdr:row>42</xdr:row>
      <xdr:rowOff>1272540</xdr:rowOff>
    </xdr:from>
    <xdr:to>
      <xdr:col>1</xdr:col>
      <xdr:colOff>723900</xdr:colOff>
      <xdr:row>42</xdr:row>
      <xdr:rowOff>1272540</xdr:rowOff>
    </xdr:to>
    <xdr:sp macro="" textlink="">
      <xdr:nvSpPr>
        <xdr:cNvPr id="390" name="Line 100">
          <a:extLst>
            <a:ext uri="{FF2B5EF4-FFF2-40B4-BE49-F238E27FC236}">
              <a16:creationId xmlns:a16="http://schemas.microsoft.com/office/drawing/2014/main" id="{583C7BDE-4F9C-4454-B573-5E8ED35406A5}"/>
            </a:ext>
          </a:extLst>
        </xdr:cNvPr>
        <xdr:cNvSpPr>
          <a:spLocks noChangeShapeType="1"/>
        </xdr:cNvSpPr>
      </xdr:nvSpPr>
      <xdr:spPr bwMode="auto">
        <a:xfrm flipH="1">
          <a:off x="1173480" y="704088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723900</xdr:colOff>
      <xdr:row>42</xdr:row>
      <xdr:rowOff>106680</xdr:rowOff>
    </xdr:from>
    <xdr:to>
      <xdr:col>1</xdr:col>
      <xdr:colOff>731520</xdr:colOff>
      <xdr:row>42</xdr:row>
      <xdr:rowOff>1295400</xdr:rowOff>
    </xdr:to>
    <xdr:sp macro="" textlink="">
      <xdr:nvSpPr>
        <xdr:cNvPr id="391" name="Line 101">
          <a:extLst>
            <a:ext uri="{FF2B5EF4-FFF2-40B4-BE49-F238E27FC236}">
              <a16:creationId xmlns:a16="http://schemas.microsoft.com/office/drawing/2014/main" id="{4D309896-A831-4234-9317-D2651E8377D8}"/>
            </a:ext>
          </a:extLst>
        </xdr:cNvPr>
        <xdr:cNvSpPr>
          <a:spLocks noChangeShapeType="1"/>
        </xdr:cNvSpPr>
      </xdr:nvSpPr>
      <xdr:spPr bwMode="auto">
        <a:xfrm flipH="1">
          <a:off x="1645920" y="6987540"/>
          <a:ext cx="7620" cy="5334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274320</xdr:colOff>
      <xdr:row>42</xdr:row>
      <xdr:rowOff>632460</xdr:rowOff>
    </xdr:from>
    <xdr:to>
      <xdr:col>1</xdr:col>
      <xdr:colOff>723900</xdr:colOff>
      <xdr:row>42</xdr:row>
      <xdr:rowOff>632460</xdr:rowOff>
    </xdr:to>
    <xdr:sp macro="" textlink="">
      <xdr:nvSpPr>
        <xdr:cNvPr id="392" name="Line 102">
          <a:extLst>
            <a:ext uri="{FF2B5EF4-FFF2-40B4-BE49-F238E27FC236}">
              <a16:creationId xmlns:a16="http://schemas.microsoft.com/office/drawing/2014/main" id="{108A8DEC-9F16-4230-881B-A6FCFC30DC47}"/>
            </a:ext>
          </a:extLst>
        </xdr:cNvPr>
        <xdr:cNvSpPr>
          <a:spLocks noChangeShapeType="1"/>
        </xdr:cNvSpPr>
      </xdr:nvSpPr>
      <xdr:spPr bwMode="auto">
        <a:xfrm flipH="1">
          <a:off x="1196340" y="704088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342900</xdr:colOff>
      <xdr:row>42</xdr:row>
      <xdr:rowOff>647700</xdr:rowOff>
    </xdr:from>
    <xdr:to>
      <xdr:col>1</xdr:col>
      <xdr:colOff>708660</xdr:colOff>
      <xdr:row>42</xdr:row>
      <xdr:rowOff>883920</xdr:rowOff>
    </xdr:to>
    <xdr:sp macro="" textlink="">
      <xdr:nvSpPr>
        <xdr:cNvPr id="393" name="Line 106">
          <a:extLst>
            <a:ext uri="{FF2B5EF4-FFF2-40B4-BE49-F238E27FC236}">
              <a16:creationId xmlns:a16="http://schemas.microsoft.com/office/drawing/2014/main" id="{3ED443AC-4232-49BC-9E8A-9AA996F88F30}"/>
            </a:ext>
          </a:extLst>
        </xdr:cNvPr>
        <xdr:cNvSpPr>
          <a:spLocks noChangeShapeType="1"/>
        </xdr:cNvSpPr>
      </xdr:nvSpPr>
      <xdr:spPr bwMode="auto">
        <a:xfrm flipH="1">
          <a:off x="1264920" y="7040880"/>
          <a:ext cx="3657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190500</xdr:colOff>
      <xdr:row>42</xdr:row>
      <xdr:rowOff>419100</xdr:rowOff>
    </xdr:from>
    <xdr:to>
      <xdr:col>2</xdr:col>
      <xdr:colOff>358140</xdr:colOff>
      <xdr:row>42</xdr:row>
      <xdr:rowOff>1455420</xdr:rowOff>
    </xdr:to>
    <xdr:sp macro="" textlink="">
      <xdr:nvSpPr>
        <xdr:cNvPr id="394" name="Freeform 13">
          <a:extLst>
            <a:ext uri="{FF2B5EF4-FFF2-40B4-BE49-F238E27FC236}">
              <a16:creationId xmlns:a16="http://schemas.microsoft.com/office/drawing/2014/main" id="{572BE9B0-3347-4B00-BC70-A52635E7894C}"/>
            </a:ext>
          </a:extLst>
        </xdr:cNvPr>
        <xdr:cNvSpPr>
          <a:spLocks/>
        </xdr:cNvSpPr>
      </xdr:nvSpPr>
      <xdr:spPr bwMode="auto">
        <a:xfrm>
          <a:off x="2034540" y="704088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220980</xdr:colOff>
      <xdr:row>42</xdr:row>
      <xdr:rowOff>1272540</xdr:rowOff>
    </xdr:from>
    <xdr:to>
      <xdr:col>2</xdr:col>
      <xdr:colOff>693420</xdr:colOff>
      <xdr:row>42</xdr:row>
      <xdr:rowOff>1272540</xdr:rowOff>
    </xdr:to>
    <xdr:sp macro="" textlink="">
      <xdr:nvSpPr>
        <xdr:cNvPr id="395" name="Line 100">
          <a:extLst>
            <a:ext uri="{FF2B5EF4-FFF2-40B4-BE49-F238E27FC236}">
              <a16:creationId xmlns:a16="http://schemas.microsoft.com/office/drawing/2014/main" id="{702E0BE4-1BCA-43E1-83C6-5731923F855B}"/>
            </a:ext>
          </a:extLst>
        </xdr:cNvPr>
        <xdr:cNvSpPr>
          <a:spLocks noChangeShapeType="1"/>
        </xdr:cNvSpPr>
      </xdr:nvSpPr>
      <xdr:spPr bwMode="auto">
        <a:xfrm flipH="1">
          <a:off x="2065020" y="704088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693420</xdr:colOff>
      <xdr:row>42</xdr:row>
      <xdr:rowOff>121920</xdr:rowOff>
    </xdr:from>
    <xdr:to>
      <xdr:col>2</xdr:col>
      <xdr:colOff>701040</xdr:colOff>
      <xdr:row>42</xdr:row>
      <xdr:rowOff>1295400</xdr:rowOff>
    </xdr:to>
    <xdr:sp macro="" textlink="">
      <xdr:nvSpPr>
        <xdr:cNvPr id="396" name="Line 101">
          <a:extLst>
            <a:ext uri="{FF2B5EF4-FFF2-40B4-BE49-F238E27FC236}">
              <a16:creationId xmlns:a16="http://schemas.microsoft.com/office/drawing/2014/main" id="{C1A80CAB-F7A4-4FC6-8E30-87D505B4937B}"/>
            </a:ext>
          </a:extLst>
        </xdr:cNvPr>
        <xdr:cNvSpPr>
          <a:spLocks noChangeShapeType="1"/>
        </xdr:cNvSpPr>
      </xdr:nvSpPr>
      <xdr:spPr bwMode="auto">
        <a:xfrm flipH="1">
          <a:off x="2537460" y="7002780"/>
          <a:ext cx="7620" cy="3810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243840</xdr:colOff>
      <xdr:row>42</xdr:row>
      <xdr:rowOff>632460</xdr:rowOff>
    </xdr:from>
    <xdr:to>
      <xdr:col>2</xdr:col>
      <xdr:colOff>701040</xdr:colOff>
      <xdr:row>42</xdr:row>
      <xdr:rowOff>632460</xdr:rowOff>
    </xdr:to>
    <xdr:sp macro="" textlink="">
      <xdr:nvSpPr>
        <xdr:cNvPr id="397" name="Line 102">
          <a:extLst>
            <a:ext uri="{FF2B5EF4-FFF2-40B4-BE49-F238E27FC236}">
              <a16:creationId xmlns:a16="http://schemas.microsoft.com/office/drawing/2014/main" id="{99F29294-5352-4BBA-B80C-D6D2CD4A9E30}"/>
            </a:ext>
          </a:extLst>
        </xdr:cNvPr>
        <xdr:cNvSpPr>
          <a:spLocks noChangeShapeType="1"/>
        </xdr:cNvSpPr>
      </xdr:nvSpPr>
      <xdr:spPr bwMode="auto">
        <a:xfrm flipH="1">
          <a:off x="2087880" y="7040880"/>
          <a:ext cx="4572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327660</xdr:colOff>
      <xdr:row>42</xdr:row>
      <xdr:rowOff>647700</xdr:rowOff>
    </xdr:from>
    <xdr:to>
      <xdr:col>2</xdr:col>
      <xdr:colOff>693420</xdr:colOff>
      <xdr:row>42</xdr:row>
      <xdr:rowOff>883920</xdr:rowOff>
    </xdr:to>
    <xdr:sp macro="" textlink="">
      <xdr:nvSpPr>
        <xdr:cNvPr id="398" name="Line 106">
          <a:extLst>
            <a:ext uri="{FF2B5EF4-FFF2-40B4-BE49-F238E27FC236}">
              <a16:creationId xmlns:a16="http://schemas.microsoft.com/office/drawing/2014/main" id="{F8496A07-71DF-47F2-BB93-BA811DD62AED}"/>
            </a:ext>
          </a:extLst>
        </xdr:cNvPr>
        <xdr:cNvSpPr>
          <a:spLocks noChangeShapeType="1"/>
        </xdr:cNvSpPr>
      </xdr:nvSpPr>
      <xdr:spPr bwMode="auto">
        <a:xfrm flipH="1">
          <a:off x="2171700" y="7040880"/>
          <a:ext cx="3657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358140</xdr:colOff>
      <xdr:row>46</xdr:row>
      <xdr:rowOff>411480</xdr:rowOff>
    </xdr:from>
    <xdr:to>
      <xdr:col>0</xdr:col>
      <xdr:colOff>525780</xdr:colOff>
      <xdr:row>46</xdr:row>
      <xdr:rowOff>1447800</xdr:rowOff>
    </xdr:to>
    <xdr:sp macro="" textlink="">
      <xdr:nvSpPr>
        <xdr:cNvPr id="399" name="Freeform 13">
          <a:extLst>
            <a:ext uri="{FF2B5EF4-FFF2-40B4-BE49-F238E27FC236}">
              <a16:creationId xmlns:a16="http://schemas.microsoft.com/office/drawing/2014/main" id="{7F61BEA0-0B90-4A86-A24C-FFF940213150}"/>
            </a:ext>
          </a:extLst>
        </xdr:cNvPr>
        <xdr:cNvSpPr>
          <a:spLocks/>
        </xdr:cNvSpPr>
      </xdr:nvSpPr>
      <xdr:spPr bwMode="auto">
        <a:xfrm>
          <a:off x="358140" y="768096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381000</xdr:colOff>
      <xdr:row>46</xdr:row>
      <xdr:rowOff>1257300</xdr:rowOff>
    </xdr:from>
    <xdr:to>
      <xdr:col>0</xdr:col>
      <xdr:colOff>853440</xdr:colOff>
      <xdr:row>46</xdr:row>
      <xdr:rowOff>1257300</xdr:rowOff>
    </xdr:to>
    <xdr:sp macro="" textlink="">
      <xdr:nvSpPr>
        <xdr:cNvPr id="400" name="Line 100">
          <a:extLst>
            <a:ext uri="{FF2B5EF4-FFF2-40B4-BE49-F238E27FC236}">
              <a16:creationId xmlns:a16="http://schemas.microsoft.com/office/drawing/2014/main" id="{A25EA32D-8CB9-43C9-ADBD-5EC9F75A2E95}"/>
            </a:ext>
          </a:extLst>
        </xdr:cNvPr>
        <xdr:cNvSpPr>
          <a:spLocks noChangeShapeType="1"/>
        </xdr:cNvSpPr>
      </xdr:nvSpPr>
      <xdr:spPr bwMode="auto">
        <a:xfrm flipH="1">
          <a:off x="381000" y="768096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861060</xdr:colOff>
      <xdr:row>46</xdr:row>
      <xdr:rowOff>121920</xdr:rowOff>
    </xdr:from>
    <xdr:to>
      <xdr:col>0</xdr:col>
      <xdr:colOff>861060</xdr:colOff>
      <xdr:row>46</xdr:row>
      <xdr:rowOff>1280160</xdr:rowOff>
    </xdr:to>
    <xdr:sp macro="" textlink="">
      <xdr:nvSpPr>
        <xdr:cNvPr id="401" name="Line 101">
          <a:extLst>
            <a:ext uri="{FF2B5EF4-FFF2-40B4-BE49-F238E27FC236}">
              <a16:creationId xmlns:a16="http://schemas.microsoft.com/office/drawing/2014/main" id="{432AF34D-8B64-4566-BA25-286A035EF8FA}"/>
            </a:ext>
          </a:extLst>
        </xdr:cNvPr>
        <xdr:cNvSpPr>
          <a:spLocks noChangeShapeType="1"/>
        </xdr:cNvSpPr>
      </xdr:nvSpPr>
      <xdr:spPr bwMode="auto">
        <a:xfrm flipH="1">
          <a:off x="861060" y="7642860"/>
          <a:ext cx="0" cy="3810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411480</xdr:colOff>
      <xdr:row>46</xdr:row>
      <xdr:rowOff>601980</xdr:rowOff>
    </xdr:from>
    <xdr:to>
      <xdr:col>0</xdr:col>
      <xdr:colOff>861060</xdr:colOff>
      <xdr:row>46</xdr:row>
      <xdr:rowOff>601980</xdr:rowOff>
    </xdr:to>
    <xdr:sp macro="" textlink="">
      <xdr:nvSpPr>
        <xdr:cNvPr id="402" name="Line 102">
          <a:extLst>
            <a:ext uri="{FF2B5EF4-FFF2-40B4-BE49-F238E27FC236}">
              <a16:creationId xmlns:a16="http://schemas.microsoft.com/office/drawing/2014/main" id="{97D1D34F-1BD4-457A-949F-94F62B2CA0F9}"/>
            </a:ext>
          </a:extLst>
        </xdr:cNvPr>
        <xdr:cNvSpPr>
          <a:spLocks noChangeShapeType="1"/>
        </xdr:cNvSpPr>
      </xdr:nvSpPr>
      <xdr:spPr bwMode="auto">
        <a:xfrm flipH="1">
          <a:off x="411480" y="768096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480060</xdr:colOff>
      <xdr:row>46</xdr:row>
      <xdr:rowOff>632460</xdr:rowOff>
    </xdr:from>
    <xdr:to>
      <xdr:col>0</xdr:col>
      <xdr:colOff>861060</xdr:colOff>
      <xdr:row>46</xdr:row>
      <xdr:rowOff>868680</xdr:rowOff>
    </xdr:to>
    <xdr:sp macro="" textlink="">
      <xdr:nvSpPr>
        <xdr:cNvPr id="403" name="Line 106">
          <a:extLst>
            <a:ext uri="{FF2B5EF4-FFF2-40B4-BE49-F238E27FC236}">
              <a16:creationId xmlns:a16="http://schemas.microsoft.com/office/drawing/2014/main" id="{F6D247A6-1E93-4B8E-B937-BF2C8F5BC15D}"/>
            </a:ext>
          </a:extLst>
        </xdr:cNvPr>
        <xdr:cNvSpPr>
          <a:spLocks noChangeShapeType="1"/>
        </xdr:cNvSpPr>
      </xdr:nvSpPr>
      <xdr:spPr bwMode="auto">
        <a:xfrm flipH="1">
          <a:off x="480060" y="7680960"/>
          <a:ext cx="3810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228600</xdr:colOff>
      <xdr:row>46</xdr:row>
      <xdr:rowOff>411480</xdr:rowOff>
    </xdr:from>
    <xdr:to>
      <xdr:col>1</xdr:col>
      <xdr:colOff>396240</xdr:colOff>
      <xdr:row>46</xdr:row>
      <xdr:rowOff>1447800</xdr:rowOff>
    </xdr:to>
    <xdr:sp macro="" textlink="">
      <xdr:nvSpPr>
        <xdr:cNvPr id="404" name="Freeform 13">
          <a:extLst>
            <a:ext uri="{FF2B5EF4-FFF2-40B4-BE49-F238E27FC236}">
              <a16:creationId xmlns:a16="http://schemas.microsoft.com/office/drawing/2014/main" id="{72B19A4C-3BED-434B-A398-0DB3FCB1B056}"/>
            </a:ext>
          </a:extLst>
        </xdr:cNvPr>
        <xdr:cNvSpPr>
          <a:spLocks/>
        </xdr:cNvSpPr>
      </xdr:nvSpPr>
      <xdr:spPr bwMode="auto">
        <a:xfrm>
          <a:off x="1150620" y="768096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259080</xdr:colOff>
      <xdr:row>46</xdr:row>
      <xdr:rowOff>1257300</xdr:rowOff>
    </xdr:from>
    <xdr:to>
      <xdr:col>1</xdr:col>
      <xdr:colOff>731520</xdr:colOff>
      <xdr:row>46</xdr:row>
      <xdr:rowOff>1257300</xdr:rowOff>
    </xdr:to>
    <xdr:sp macro="" textlink="">
      <xdr:nvSpPr>
        <xdr:cNvPr id="405" name="Line 100">
          <a:extLst>
            <a:ext uri="{FF2B5EF4-FFF2-40B4-BE49-F238E27FC236}">
              <a16:creationId xmlns:a16="http://schemas.microsoft.com/office/drawing/2014/main" id="{51CF423E-DD3C-4540-9E90-5D777AEEB30B}"/>
            </a:ext>
          </a:extLst>
        </xdr:cNvPr>
        <xdr:cNvSpPr>
          <a:spLocks noChangeShapeType="1"/>
        </xdr:cNvSpPr>
      </xdr:nvSpPr>
      <xdr:spPr bwMode="auto">
        <a:xfrm flipH="1">
          <a:off x="1181100" y="768096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746760</xdr:colOff>
      <xdr:row>46</xdr:row>
      <xdr:rowOff>83820</xdr:rowOff>
    </xdr:from>
    <xdr:to>
      <xdr:col>1</xdr:col>
      <xdr:colOff>754380</xdr:colOff>
      <xdr:row>46</xdr:row>
      <xdr:rowOff>1272540</xdr:rowOff>
    </xdr:to>
    <xdr:sp macro="" textlink="">
      <xdr:nvSpPr>
        <xdr:cNvPr id="406" name="Line 101">
          <a:extLst>
            <a:ext uri="{FF2B5EF4-FFF2-40B4-BE49-F238E27FC236}">
              <a16:creationId xmlns:a16="http://schemas.microsoft.com/office/drawing/2014/main" id="{E32CCF3D-A660-4D5B-9C10-EB97F6A8E411}"/>
            </a:ext>
          </a:extLst>
        </xdr:cNvPr>
        <xdr:cNvSpPr>
          <a:spLocks noChangeShapeType="1"/>
        </xdr:cNvSpPr>
      </xdr:nvSpPr>
      <xdr:spPr bwMode="auto">
        <a:xfrm flipH="1">
          <a:off x="1668780" y="7604760"/>
          <a:ext cx="7620" cy="7620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297180</xdr:colOff>
      <xdr:row>46</xdr:row>
      <xdr:rowOff>609600</xdr:rowOff>
    </xdr:from>
    <xdr:to>
      <xdr:col>1</xdr:col>
      <xdr:colOff>746760</xdr:colOff>
      <xdr:row>46</xdr:row>
      <xdr:rowOff>609600</xdr:rowOff>
    </xdr:to>
    <xdr:sp macro="" textlink="">
      <xdr:nvSpPr>
        <xdr:cNvPr id="407" name="Line 102">
          <a:extLst>
            <a:ext uri="{FF2B5EF4-FFF2-40B4-BE49-F238E27FC236}">
              <a16:creationId xmlns:a16="http://schemas.microsoft.com/office/drawing/2014/main" id="{B6F0DA36-12B4-4FB6-92D7-A250836EB12C}"/>
            </a:ext>
          </a:extLst>
        </xdr:cNvPr>
        <xdr:cNvSpPr>
          <a:spLocks noChangeShapeType="1"/>
        </xdr:cNvSpPr>
      </xdr:nvSpPr>
      <xdr:spPr bwMode="auto">
        <a:xfrm flipH="1">
          <a:off x="1219200" y="768096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358140</xdr:colOff>
      <xdr:row>46</xdr:row>
      <xdr:rowOff>632460</xdr:rowOff>
    </xdr:from>
    <xdr:to>
      <xdr:col>1</xdr:col>
      <xdr:colOff>731520</xdr:colOff>
      <xdr:row>46</xdr:row>
      <xdr:rowOff>868680</xdr:rowOff>
    </xdr:to>
    <xdr:sp macro="" textlink="">
      <xdr:nvSpPr>
        <xdr:cNvPr id="408" name="Line 106">
          <a:extLst>
            <a:ext uri="{FF2B5EF4-FFF2-40B4-BE49-F238E27FC236}">
              <a16:creationId xmlns:a16="http://schemas.microsoft.com/office/drawing/2014/main" id="{477E3317-6D10-4728-B22D-D5DF2D792E34}"/>
            </a:ext>
          </a:extLst>
        </xdr:cNvPr>
        <xdr:cNvSpPr>
          <a:spLocks noChangeShapeType="1"/>
        </xdr:cNvSpPr>
      </xdr:nvSpPr>
      <xdr:spPr bwMode="auto">
        <a:xfrm flipH="1">
          <a:off x="1280160" y="7680960"/>
          <a:ext cx="3733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723900</xdr:colOff>
      <xdr:row>46</xdr:row>
      <xdr:rowOff>845820</xdr:rowOff>
    </xdr:from>
    <xdr:to>
      <xdr:col>2</xdr:col>
      <xdr:colOff>1447800</xdr:colOff>
      <xdr:row>46</xdr:row>
      <xdr:rowOff>845820</xdr:rowOff>
    </xdr:to>
    <xdr:sp macro="" textlink="">
      <xdr:nvSpPr>
        <xdr:cNvPr id="409" name="Line 225">
          <a:extLst>
            <a:ext uri="{FF2B5EF4-FFF2-40B4-BE49-F238E27FC236}">
              <a16:creationId xmlns:a16="http://schemas.microsoft.com/office/drawing/2014/main" id="{8BF3D0B7-4868-46F3-8A41-65171FCC2C94}"/>
            </a:ext>
          </a:extLst>
        </xdr:cNvPr>
        <xdr:cNvSpPr>
          <a:spLocks noChangeShapeType="1"/>
        </xdr:cNvSpPr>
      </xdr:nvSpPr>
      <xdr:spPr bwMode="auto">
        <a:xfrm flipV="1">
          <a:off x="2567940" y="7680960"/>
          <a:ext cx="198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746760</xdr:colOff>
      <xdr:row>46</xdr:row>
      <xdr:rowOff>1249680</xdr:rowOff>
    </xdr:from>
    <xdr:to>
      <xdr:col>2</xdr:col>
      <xdr:colOff>2468880</xdr:colOff>
      <xdr:row>46</xdr:row>
      <xdr:rowOff>1264920</xdr:rowOff>
    </xdr:to>
    <xdr:sp macro="" textlink="">
      <xdr:nvSpPr>
        <xdr:cNvPr id="410" name="Line 226">
          <a:extLst>
            <a:ext uri="{FF2B5EF4-FFF2-40B4-BE49-F238E27FC236}">
              <a16:creationId xmlns:a16="http://schemas.microsoft.com/office/drawing/2014/main" id="{91FE4BF0-3AB0-4924-B033-669E07A4223E}"/>
            </a:ext>
          </a:extLst>
        </xdr:cNvPr>
        <xdr:cNvSpPr>
          <a:spLocks noChangeShapeType="1"/>
        </xdr:cNvSpPr>
      </xdr:nvSpPr>
      <xdr:spPr bwMode="auto">
        <a:xfrm>
          <a:off x="2590800" y="7680960"/>
          <a:ext cx="1752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2461260</xdr:colOff>
      <xdr:row>46</xdr:row>
      <xdr:rowOff>304800</xdr:rowOff>
    </xdr:from>
    <xdr:to>
      <xdr:col>2</xdr:col>
      <xdr:colOff>2484120</xdr:colOff>
      <xdr:row>46</xdr:row>
      <xdr:rowOff>1287780</xdr:rowOff>
    </xdr:to>
    <xdr:sp macro="" textlink="">
      <xdr:nvSpPr>
        <xdr:cNvPr id="411" name="Line 227">
          <a:extLst>
            <a:ext uri="{FF2B5EF4-FFF2-40B4-BE49-F238E27FC236}">
              <a16:creationId xmlns:a16="http://schemas.microsoft.com/office/drawing/2014/main" id="{C218D94F-C95C-49A6-862C-5A5DC44075D7}"/>
            </a:ext>
          </a:extLst>
        </xdr:cNvPr>
        <xdr:cNvSpPr>
          <a:spLocks noChangeShapeType="1"/>
        </xdr:cNvSpPr>
      </xdr:nvSpPr>
      <xdr:spPr bwMode="auto">
        <a:xfrm>
          <a:off x="2766060" y="76809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723900</xdr:colOff>
      <xdr:row>46</xdr:row>
      <xdr:rowOff>144780</xdr:rowOff>
    </xdr:from>
    <xdr:to>
      <xdr:col>2</xdr:col>
      <xdr:colOff>1447800</xdr:colOff>
      <xdr:row>46</xdr:row>
      <xdr:rowOff>845820</xdr:rowOff>
    </xdr:to>
    <xdr:sp macro="" textlink="">
      <xdr:nvSpPr>
        <xdr:cNvPr id="412" name="Line 228">
          <a:extLst>
            <a:ext uri="{FF2B5EF4-FFF2-40B4-BE49-F238E27FC236}">
              <a16:creationId xmlns:a16="http://schemas.microsoft.com/office/drawing/2014/main" id="{1833C0B9-67EE-4A5F-BF63-F8F751565B33}"/>
            </a:ext>
          </a:extLst>
        </xdr:cNvPr>
        <xdr:cNvSpPr>
          <a:spLocks noChangeShapeType="1"/>
        </xdr:cNvSpPr>
      </xdr:nvSpPr>
      <xdr:spPr bwMode="auto">
        <a:xfrm>
          <a:off x="2567940" y="7665720"/>
          <a:ext cx="198120" cy="1524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746760</xdr:colOff>
      <xdr:row>46</xdr:row>
      <xdr:rowOff>129540</xdr:rowOff>
    </xdr:from>
    <xdr:to>
      <xdr:col>2</xdr:col>
      <xdr:colOff>2468880</xdr:colOff>
      <xdr:row>46</xdr:row>
      <xdr:rowOff>335280</xdr:rowOff>
    </xdr:to>
    <xdr:sp macro="" textlink="">
      <xdr:nvSpPr>
        <xdr:cNvPr id="413" name="Line 230">
          <a:extLst>
            <a:ext uri="{FF2B5EF4-FFF2-40B4-BE49-F238E27FC236}">
              <a16:creationId xmlns:a16="http://schemas.microsoft.com/office/drawing/2014/main" id="{AFE0E166-1CE4-4F47-AB6A-8403C081450A}"/>
            </a:ext>
          </a:extLst>
        </xdr:cNvPr>
        <xdr:cNvSpPr>
          <a:spLocks noChangeShapeType="1"/>
        </xdr:cNvSpPr>
      </xdr:nvSpPr>
      <xdr:spPr bwMode="auto">
        <a:xfrm flipH="1" flipV="1">
          <a:off x="2590800" y="7650480"/>
          <a:ext cx="175260" cy="3048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1447800</xdr:colOff>
      <xdr:row>46</xdr:row>
      <xdr:rowOff>342900</xdr:rowOff>
    </xdr:from>
    <xdr:to>
      <xdr:col>2</xdr:col>
      <xdr:colOff>2461260</xdr:colOff>
      <xdr:row>46</xdr:row>
      <xdr:rowOff>830580</xdr:rowOff>
    </xdr:to>
    <xdr:sp macro="" textlink="">
      <xdr:nvSpPr>
        <xdr:cNvPr id="414" name="Line 234">
          <a:extLst>
            <a:ext uri="{FF2B5EF4-FFF2-40B4-BE49-F238E27FC236}">
              <a16:creationId xmlns:a16="http://schemas.microsoft.com/office/drawing/2014/main" id="{97D2BB8D-3A4B-479E-81BA-B185451D2375}"/>
            </a:ext>
          </a:extLst>
        </xdr:cNvPr>
        <xdr:cNvSpPr>
          <a:spLocks noChangeShapeType="1"/>
        </xdr:cNvSpPr>
      </xdr:nvSpPr>
      <xdr:spPr bwMode="auto">
        <a:xfrm flipV="1">
          <a:off x="2766060" y="76809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1447800</xdr:colOff>
      <xdr:row>46</xdr:row>
      <xdr:rowOff>845820</xdr:rowOff>
    </xdr:from>
    <xdr:to>
      <xdr:col>2</xdr:col>
      <xdr:colOff>2468880</xdr:colOff>
      <xdr:row>46</xdr:row>
      <xdr:rowOff>1242060</xdr:rowOff>
    </xdr:to>
    <xdr:sp macro="" textlink="">
      <xdr:nvSpPr>
        <xdr:cNvPr id="415" name="Line 235">
          <a:extLst>
            <a:ext uri="{FF2B5EF4-FFF2-40B4-BE49-F238E27FC236}">
              <a16:creationId xmlns:a16="http://schemas.microsoft.com/office/drawing/2014/main" id="{AC4E6C6E-0104-490C-9C2A-DB2FF1C8B3B9}"/>
            </a:ext>
          </a:extLst>
        </xdr:cNvPr>
        <xdr:cNvSpPr>
          <a:spLocks noChangeShapeType="1"/>
        </xdr:cNvSpPr>
      </xdr:nvSpPr>
      <xdr:spPr bwMode="auto">
        <a:xfrm flipH="1" flipV="1">
          <a:off x="2766060" y="76809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228600</xdr:colOff>
      <xdr:row>46</xdr:row>
      <xdr:rowOff>175260</xdr:rowOff>
    </xdr:from>
    <xdr:to>
      <xdr:col>2</xdr:col>
      <xdr:colOff>396240</xdr:colOff>
      <xdr:row>46</xdr:row>
      <xdr:rowOff>1303020</xdr:rowOff>
    </xdr:to>
    <xdr:sp macro="" textlink="">
      <xdr:nvSpPr>
        <xdr:cNvPr id="416" name="Freeform 13">
          <a:extLst>
            <a:ext uri="{FF2B5EF4-FFF2-40B4-BE49-F238E27FC236}">
              <a16:creationId xmlns:a16="http://schemas.microsoft.com/office/drawing/2014/main" id="{9542A223-42B9-4A06-A950-3B0235ACE879}"/>
            </a:ext>
          </a:extLst>
        </xdr:cNvPr>
        <xdr:cNvSpPr>
          <a:spLocks/>
        </xdr:cNvSpPr>
      </xdr:nvSpPr>
      <xdr:spPr bwMode="auto">
        <a:xfrm>
          <a:off x="2072640" y="768096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251460</xdr:colOff>
      <xdr:row>46</xdr:row>
      <xdr:rowOff>1249680</xdr:rowOff>
    </xdr:from>
    <xdr:to>
      <xdr:col>2</xdr:col>
      <xdr:colOff>723900</xdr:colOff>
      <xdr:row>46</xdr:row>
      <xdr:rowOff>1249680</xdr:rowOff>
    </xdr:to>
    <xdr:sp macro="" textlink="">
      <xdr:nvSpPr>
        <xdr:cNvPr id="417" name="Line 100">
          <a:extLst>
            <a:ext uri="{FF2B5EF4-FFF2-40B4-BE49-F238E27FC236}">
              <a16:creationId xmlns:a16="http://schemas.microsoft.com/office/drawing/2014/main" id="{94D49803-78FE-4B6F-B7A9-CF40291249AA}"/>
            </a:ext>
          </a:extLst>
        </xdr:cNvPr>
        <xdr:cNvSpPr>
          <a:spLocks noChangeShapeType="1"/>
        </xdr:cNvSpPr>
      </xdr:nvSpPr>
      <xdr:spPr bwMode="auto">
        <a:xfrm flipH="1">
          <a:off x="2095500" y="7680960"/>
          <a:ext cx="47244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723900</xdr:colOff>
      <xdr:row>46</xdr:row>
      <xdr:rowOff>106680</xdr:rowOff>
    </xdr:from>
    <xdr:to>
      <xdr:col>2</xdr:col>
      <xdr:colOff>731520</xdr:colOff>
      <xdr:row>46</xdr:row>
      <xdr:rowOff>1280160</xdr:rowOff>
    </xdr:to>
    <xdr:sp macro="" textlink="">
      <xdr:nvSpPr>
        <xdr:cNvPr id="418" name="Line 101">
          <a:extLst>
            <a:ext uri="{FF2B5EF4-FFF2-40B4-BE49-F238E27FC236}">
              <a16:creationId xmlns:a16="http://schemas.microsoft.com/office/drawing/2014/main" id="{C71002E6-CC69-4988-A54A-7B6B40D64217}"/>
            </a:ext>
          </a:extLst>
        </xdr:cNvPr>
        <xdr:cNvSpPr>
          <a:spLocks noChangeShapeType="1"/>
        </xdr:cNvSpPr>
      </xdr:nvSpPr>
      <xdr:spPr bwMode="auto">
        <a:xfrm flipH="1">
          <a:off x="2567940" y="7627620"/>
          <a:ext cx="7620" cy="5334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342900</xdr:colOff>
      <xdr:row>46</xdr:row>
      <xdr:rowOff>601980</xdr:rowOff>
    </xdr:from>
    <xdr:to>
      <xdr:col>2</xdr:col>
      <xdr:colOff>731520</xdr:colOff>
      <xdr:row>46</xdr:row>
      <xdr:rowOff>617220</xdr:rowOff>
    </xdr:to>
    <xdr:sp macro="" textlink="">
      <xdr:nvSpPr>
        <xdr:cNvPr id="419" name="Line 102">
          <a:extLst>
            <a:ext uri="{FF2B5EF4-FFF2-40B4-BE49-F238E27FC236}">
              <a16:creationId xmlns:a16="http://schemas.microsoft.com/office/drawing/2014/main" id="{E8ACE3B5-31AA-45D7-A9F0-809637A4FEE8}"/>
            </a:ext>
          </a:extLst>
        </xdr:cNvPr>
        <xdr:cNvSpPr>
          <a:spLocks noChangeShapeType="1"/>
        </xdr:cNvSpPr>
      </xdr:nvSpPr>
      <xdr:spPr bwMode="auto">
        <a:xfrm flipH="1">
          <a:off x="2186940" y="7680960"/>
          <a:ext cx="3886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312420</xdr:colOff>
      <xdr:row>46</xdr:row>
      <xdr:rowOff>617220</xdr:rowOff>
    </xdr:from>
    <xdr:to>
      <xdr:col>2</xdr:col>
      <xdr:colOff>716280</xdr:colOff>
      <xdr:row>46</xdr:row>
      <xdr:rowOff>868680</xdr:rowOff>
    </xdr:to>
    <xdr:sp macro="" textlink="">
      <xdr:nvSpPr>
        <xdr:cNvPr id="420" name="Line 106">
          <a:extLst>
            <a:ext uri="{FF2B5EF4-FFF2-40B4-BE49-F238E27FC236}">
              <a16:creationId xmlns:a16="http://schemas.microsoft.com/office/drawing/2014/main" id="{C876FEF7-D458-40FA-92CA-73E6CACEAAC5}"/>
            </a:ext>
          </a:extLst>
        </xdr:cNvPr>
        <xdr:cNvSpPr>
          <a:spLocks noChangeShapeType="1"/>
        </xdr:cNvSpPr>
      </xdr:nvSpPr>
      <xdr:spPr bwMode="auto">
        <a:xfrm flipH="1">
          <a:off x="2156460" y="7680960"/>
          <a:ext cx="4038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297180</xdr:colOff>
      <xdr:row>46</xdr:row>
      <xdr:rowOff>175260</xdr:rowOff>
    </xdr:from>
    <xdr:to>
      <xdr:col>2</xdr:col>
      <xdr:colOff>746760</xdr:colOff>
      <xdr:row>46</xdr:row>
      <xdr:rowOff>365760</xdr:rowOff>
    </xdr:to>
    <xdr:sp macro="" textlink="">
      <xdr:nvSpPr>
        <xdr:cNvPr id="421" name="Line 102">
          <a:extLst>
            <a:ext uri="{FF2B5EF4-FFF2-40B4-BE49-F238E27FC236}">
              <a16:creationId xmlns:a16="http://schemas.microsoft.com/office/drawing/2014/main" id="{2DAB5822-2193-464D-8091-399338CCFACB}"/>
            </a:ext>
          </a:extLst>
        </xdr:cNvPr>
        <xdr:cNvSpPr>
          <a:spLocks noChangeShapeType="1"/>
        </xdr:cNvSpPr>
      </xdr:nvSpPr>
      <xdr:spPr bwMode="auto">
        <a:xfrm flipH="1">
          <a:off x="2141220" y="7680960"/>
          <a:ext cx="4495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426720</xdr:colOff>
      <xdr:row>2</xdr:row>
      <xdr:rowOff>1318260</xdr:rowOff>
    </xdr:from>
    <xdr:to>
      <xdr:col>4</xdr:col>
      <xdr:colOff>1424940</xdr:colOff>
      <xdr:row>2</xdr:row>
      <xdr:rowOff>1318260</xdr:rowOff>
    </xdr:to>
    <xdr:sp macro="" textlink="">
      <xdr:nvSpPr>
        <xdr:cNvPr id="422" name="Line 1">
          <a:extLst>
            <a:ext uri="{FF2B5EF4-FFF2-40B4-BE49-F238E27FC236}">
              <a16:creationId xmlns:a16="http://schemas.microsoft.com/office/drawing/2014/main" id="{7F45838C-9C8C-4DC0-90F9-7982D3F2C4F2}"/>
            </a:ext>
          </a:extLst>
        </xdr:cNvPr>
        <xdr:cNvSpPr>
          <a:spLocks noChangeShapeType="1"/>
        </xdr:cNvSpPr>
      </xdr:nvSpPr>
      <xdr:spPr bwMode="auto">
        <a:xfrm>
          <a:off x="3192780" y="640080"/>
          <a:ext cx="4953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388620</xdr:colOff>
      <xdr:row>2</xdr:row>
      <xdr:rowOff>1973580</xdr:rowOff>
    </xdr:from>
    <xdr:to>
      <xdr:col>4</xdr:col>
      <xdr:colOff>1424940</xdr:colOff>
      <xdr:row>2</xdr:row>
      <xdr:rowOff>1973580</xdr:rowOff>
    </xdr:to>
    <xdr:sp macro="" textlink="">
      <xdr:nvSpPr>
        <xdr:cNvPr id="423" name="Line 2">
          <a:extLst>
            <a:ext uri="{FF2B5EF4-FFF2-40B4-BE49-F238E27FC236}">
              <a16:creationId xmlns:a16="http://schemas.microsoft.com/office/drawing/2014/main" id="{E2B59C7C-8F2C-4804-8375-230F71C97FDE}"/>
            </a:ext>
          </a:extLst>
        </xdr:cNvPr>
        <xdr:cNvSpPr>
          <a:spLocks noChangeShapeType="1"/>
        </xdr:cNvSpPr>
      </xdr:nvSpPr>
      <xdr:spPr bwMode="auto">
        <a:xfrm>
          <a:off x="3154680" y="640080"/>
          <a:ext cx="5334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1417320</xdr:colOff>
      <xdr:row>2</xdr:row>
      <xdr:rowOff>243840</xdr:rowOff>
    </xdr:from>
    <xdr:to>
      <xdr:col>4</xdr:col>
      <xdr:colOff>1417320</xdr:colOff>
      <xdr:row>2</xdr:row>
      <xdr:rowOff>1988820</xdr:rowOff>
    </xdr:to>
    <xdr:sp macro="" textlink="">
      <xdr:nvSpPr>
        <xdr:cNvPr id="424" name="Line 4">
          <a:extLst>
            <a:ext uri="{FF2B5EF4-FFF2-40B4-BE49-F238E27FC236}">
              <a16:creationId xmlns:a16="http://schemas.microsoft.com/office/drawing/2014/main" id="{C1674FA2-BD5A-438D-BE6E-D3F44399227F}"/>
            </a:ext>
          </a:extLst>
        </xdr:cNvPr>
        <xdr:cNvSpPr>
          <a:spLocks noChangeShapeType="1"/>
        </xdr:cNvSpPr>
      </xdr:nvSpPr>
      <xdr:spPr bwMode="auto">
        <a:xfrm flipH="1">
          <a:off x="3688080" y="6400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358140</xdr:colOff>
      <xdr:row>2</xdr:row>
      <xdr:rowOff>1120140</xdr:rowOff>
    </xdr:from>
    <xdr:to>
      <xdr:col>4</xdr:col>
      <xdr:colOff>525780</xdr:colOff>
      <xdr:row>2</xdr:row>
      <xdr:rowOff>2156460</xdr:rowOff>
    </xdr:to>
    <xdr:sp macro="" textlink="">
      <xdr:nvSpPr>
        <xdr:cNvPr id="425" name="Freeform 13">
          <a:extLst>
            <a:ext uri="{FF2B5EF4-FFF2-40B4-BE49-F238E27FC236}">
              <a16:creationId xmlns:a16="http://schemas.microsoft.com/office/drawing/2014/main" id="{563C9D80-CF33-4BD6-9EF2-D724125D2BB7}"/>
            </a:ext>
          </a:extLst>
        </xdr:cNvPr>
        <xdr:cNvSpPr>
          <a:spLocks/>
        </xdr:cNvSpPr>
      </xdr:nvSpPr>
      <xdr:spPr bwMode="auto">
        <a:xfrm>
          <a:off x="3124200" y="64008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1059180</xdr:colOff>
      <xdr:row>18</xdr:row>
      <xdr:rowOff>655320</xdr:rowOff>
    </xdr:from>
    <xdr:to>
      <xdr:col>4</xdr:col>
      <xdr:colOff>1066800</xdr:colOff>
      <xdr:row>18</xdr:row>
      <xdr:rowOff>662940</xdr:rowOff>
    </xdr:to>
    <xdr:sp macro="" textlink="">
      <xdr:nvSpPr>
        <xdr:cNvPr id="426" name="Line 72">
          <a:extLst>
            <a:ext uri="{FF2B5EF4-FFF2-40B4-BE49-F238E27FC236}">
              <a16:creationId xmlns:a16="http://schemas.microsoft.com/office/drawing/2014/main" id="{255C6887-9988-44BE-9E04-DF244E6E08A7}"/>
            </a:ext>
          </a:extLst>
        </xdr:cNvPr>
        <xdr:cNvSpPr>
          <a:spLocks noChangeShapeType="1"/>
        </xdr:cNvSpPr>
      </xdr:nvSpPr>
      <xdr:spPr bwMode="auto">
        <a:xfrm flipV="1">
          <a:off x="368808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1751076</xdr:colOff>
      <xdr:row>2</xdr:row>
      <xdr:rowOff>211836</xdr:rowOff>
    </xdr:from>
    <xdr:to>
      <xdr:col>4</xdr:col>
      <xdr:colOff>2531684</xdr:colOff>
      <xdr:row>2</xdr:row>
      <xdr:rowOff>694993</xdr:rowOff>
    </xdr:to>
    <xdr:sp macro="" textlink="">
      <xdr:nvSpPr>
        <xdr:cNvPr id="427" name="TextBox 426">
          <a:extLst>
            <a:ext uri="{FF2B5EF4-FFF2-40B4-BE49-F238E27FC236}">
              <a16:creationId xmlns:a16="http://schemas.microsoft.com/office/drawing/2014/main" id="{1E67A492-A486-4427-9118-FA7AC1358399}"/>
            </a:ext>
          </a:extLst>
        </xdr:cNvPr>
        <xdr:cNvSpPr txBox="1"/>
      </xdr:nvSpPr>
      <xdr:spPr>
        <a:xfrm>
          <a:off x="3686556" y="638556"/>
          <a:ext cx="3368" cy="309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a:t>Main Roll</a:t>
          </a:r>
          <a:r>
            <a:rPr lang="en-US" sz="1100" baseline="0"/>
            <a:t> Hoop</a:t>
          </a:r>
          <a:endParaRPr lang="en-US" sz="1100"/>
        </a:p>
      </xdr:txBody>
    </xdr:sp>
    <xdr:clientData/>
  </xdr:twoCellAnchor>
  <xdr:twoCellAnchor>
    <xdr:from>
      <xdr:col>4</xdr:col>
      <xdr:colOff>1790319</xdr:colOff>
      <xdr:row>2</xdr:row>
      <xdr:rowOff>1711452</xdr:rowOff>
    </xdr:from>
    <xdr:to>
      <xdr:col>4</xdr:col>
      <xdr:colOff>2567645</xdr:colOff>
      <xdr:row>2</xdr:row>
      <xdr:rowOff>2185135</xdr:rowOff>
    </xdr:to>
    <xdr:sp macro="" textlink="">
      <xdr:nvSpPr>
        <xdr:cNvPr id="428" name="TextBox 427">
          <a:extLst>
            <a:ext uri="{FF2B5EF4-FFF2-40B4-BE49-F238E27FC236}">
              <a16:creationId xmlns:a16="http://schemas.microsoft.com/office/drawing/2014/main" id="{3796F18B-3335-4AF9-B2A7-A9EC54759692}"/>
            </a:ext>
          </a:extLst>
        </xdr:cNvPr>
        <xdr:cNvSpPr txBox="1"/>
      </xdr:nvSpPr>
      <xdr:spPr>
        <a:xfrm>
          <a:off x="3687699" y="637032"/>
          <a:ext cx="86" cy="124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a:t>SIS lower</a:t>
          </a:r>
          <a:r>
            <a:rPr lang="en-US" sz="1100" baseline="0"/>
            <a:t> member</a:t>
          </a:r>
          <a:endParaRPr lang="en-US" sz="1100"/>
        </a:p>
      </xdr:txBody>
    </xdr:sp>
    <xdr:clientData/>
  </xdr:twoCellAnchor>
  <xdr:twoCellAnchor>
    <xdr:from>
      <xdr:col>4</xdr:col>
      <xdr:colOff>1781556</xdr:colOff>
      <xdr:row>2</xdr:row>
      <xdr:rowOff>1072896</xdr:rowOff>
    </xdr:from>
    <xdr:to>
      <xdr:col>4</xdr:col>
      <xdr:colOff>2567773</xdr:colOff>
      <xdr:row>2</xdr:row>
      <xdr:rowOff>1538939</xdr:rowOff>
    </xdr:to>
    <xdr:sp macro="" textlink="">
      <xdr:nvSpPr>
        <xdr:cNvPr id="429" name="TextBox 428">
          <a:extLst>
            <a:ext uri="{FF2B5EF4-FFF2-40B4-BE49-F238E27FC236}">
              <a16:creationId xmlns:a16="http://schemas.microsoft.com/office/drawing/2014/main" id="{2AE2542C-4089-4DBA-BC03-99ED578B417E}"/>
            </a:ext>
          </a:extLst>
        </xdr:cNvPr>
        <xdr:cNvSpPr txBox="1"/>
      </xdr:nvSpPr>
      <xdr:spPr>
        <a:xfrm>
          <a:off x="3686556" y="638556"/>
          <a:ext cx="1357" cy="122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a:t>SIS upper</a:t>
          </a:r>
          <a:r>
            <a:rPr lang="en-US" sz="1100" baseline="0"/>
            <a:t> member</a:t>
          </a:r>
          <a:endParaRPr lang="en-US" sz="1100"/>
        </a:p>
      </xdr:txBody>
    </xdr:sp>
    <xdr:clientData/>
  </xdr:twoCellAnchor>
  <xdr:twoCellAnchor>
    <xdr:from>
      <xdr:col>4</xdr:col>
      <xdr:colOff>1478280</xdr:colOff>
      <xdr:row>2</xdr:row>
      <xdr:rowOff>213360</xdr:rowOff>
    </xdr:from>
    <xdr:to>
      <xdr:col>4</xdr:col>
      <xdr:colOff>1752600</xdr:colOff>
      <xdr:row>2</xdr:row>
      <xdr:rowOff>518160</xdr:rowOff>
    </xdr:to>
    <xdr:cxnSp macro="">
      <xdr:nvCxnSpPr>
        <xdr:cNvPr id="430" name="Straight Arrow Connector 446">
          <a:extLst>
            <a:ext uri="{FF2B5EF4-FFF2-40B4-BE49-F238E27FC236}">
              <a16:creationId xmlns:a16="http://schemas.microsoft.com/office/drawing/2014/main" id="{58B9CC14-9069-4224-B6E3-0C567C34ED2D}"/>
            </a:ext>
          </a:extLst>
        </xdr:cNvPr>
        <xdr:cNvCxnSpPr>
          <a:cxnSpLocks noChangeShapeType="1"/>
        </xdr:cNvCxnSpPr>
      </xdr:nvCxnSpPr>
      <xdr:spPr bwMode="auto">
        <a:xfrm flipH="1">
          <a:off x="3688080" y="640080"/>
          <a:ext cx="0" cy="0"/>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4</xdr:col>
      <xdr:colOff>1082040</xdr:colOff>
      <xdr:row>2</xdr:row>
      <xdr:rowOff>1722120</xdr:rowOff>
    </xdr:from>
    <xdr:to>
      <xdr:col>4</xdr:col>
      <xdr:colOff>1798320</xdr:colOff>
      <xdr:row>2</xdr:row>
      <xdr:rowOff>1927860</xdr:rowOff>
    </xdr:to>
    <xdr:cxnSp macro="">
      <xdr:nvCxnSpPr>
        <xdr:cNvPr id="431" name="Straight Arrow Connector 448">
          <a:extLst>
            <a:ext uri="{FF2B5EF4-FFF2-40B4-BE49-F238E27FC236}">
              <a16:creationId xmlns:a16="http://schemas.microsoft.com/office/drawing/2014/main" id="{F9902E55-F89E-4478-80AD-6E8F4FE58A0B}"/>
            </a:ext>
          </a:extLst>
        </xdr:cNvPr>
        <xdr:cNvCxnSpPr>
          <a:cxnSpLocks noChangeShapeType="1"/>
        </xdr:cNvCxnSpPr>
      </xdr:nvCxnSpPr>
      <xdr:spPr bwMode="auto">
        <a:xfrm flipH="1">
          <a:off x="3688080" y="640080"/>
          <a:ext cx="0" cy="0"/>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4</xdr:col>
      <xdr:colOff>1028700</xdr:colOff>
      <xdr:row>2</xdr:row>
      <xdr:rowOff>1066800</xdr:rowOff>
    </xdr:from>
    <xdr:to>
      <xdr:col>4</xdr:col>
      <xdr:colOff>1775460</xdr:colOff>
      <xdr:row>2</xdr:row>
      <xdr:rowOff>1264920</xdr:rowOff>
    </xdr:to>
    <xdr:cxnSp macro="">
      <xdr:nvCxnSpPr>
        <xdr:cNvPr id="432" name="Straight Arrow Connector 449">
          <a:extLst>
            <a:ext uri="{FF2B5EF4-FFF2-40B4-BE49-F238E27FC236}">
              <a16:creationId xmlns:a16="http://schemas.microsoft.com/office/drawing/2014/main" id="{113F0281-DECD-440B-B56B-E99D5C8BB8B1}"/>
            </a:ext>
          </a:extLst>
        </xdr:cNvPr>
        <xdr:cNvCxnSpPr>
          <a:cxnSpLocks noChangeShapeType="1"/>
        </xdr:cNvCxnSpPr>
      </xdr:nvCxnSpPr>
      <xdr:spPr bwMode="auto">
        <a:xfrm flipH="1">
          <a:off x="3688080" y="640080"/>
          <a:ext cx="0" cy="0"/>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5</xdr:col>
      <xdr:colOff>762000</xdr:colOff>
      <xdr:row>2</xdr:row>
      <xdr:rowOff>1318260</xdr:rowOff>
    </xdr:from>
    <xdr:to>
      <xdr:col>5</xdr:col>
      <xdr:colOff>1760220</xdr:colOff>
      <xdr:row>2</xdr:row>
      <xdr:rowOff>1318260</xdr:rowOff>
    </xdr:to>
    <xdr:sp macro="" textlink="">
      <xdr:nvSpPr>
        <xdr:cNvPr id="433" name="Line 1">
          <a:extLst>
            <a:ext uri="{FF2B5EF4-FFF2-40B4-BE49-F238E27FC236}">
              <a16:creationId xmlns:a16="http://schemas.microsoft.com/office/drawing/2014/main" id="{EA31DDDF-0B23-4B5C-81A7-A70EB7922657}"/>
            </a:ext>
          </a:extLst>
        </xdr:cNvPr>
        <xdr:cNvSpPr>
          <a:spLocks noChangeShapeType="1"/>
        </xdr:cNvSpPr>
      </xdr:nvSpPr>
      <xdr:spPr bwMode="auto">
        <a:xfrm>
          <a:off x="4450080" y="640080"/>
          <a:ext cx="1600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723900</xdr:colOff>
      <xdr:row>2</xdr:row>
      <xdr:rowOff>1973580</xdr:rowOff>
    </xdr:from>
    <xdr:to>
      <xdr:col>5</xdr:col>
      <xdr:colOff>1760220</xdr:colOff>
      <xdr:row>2</xdr:row>
      <xdr:rowOff>1973580</xdr:rowOff>
    </xdr:to>
    <xdr:sp macro="" textlink="">
      <xdr:nvSpPr>
        <xdr:cNvPr id="434" name="Line 2">
          <a:extLst>
            <a:ext uri="{FF2B5EF4-FFF2-40B4-BE49-F238E27FC236}">
              <a16:creationId xmlns:a16="http://schemas.microsoft.com/office/drawing/2014/main" id="{C7FF77D2-6026-4527-B78D-E3F40E22EF85}"/>
            </a:ext>
          </a:extLst>
        </xdr:cNvPr>
        <xdr:cNvSpPr>
          <a:spLocks noChangeShapeType="1"/>
        </xdr:cNvSpPr>
      </xdr:nvSpPr>
      <xdr:spPr bwMode="auto">
        <a:xfrm>
          <a:off x="4411980" y="640080"/>
          <a:ext cx="198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1744980</xdr:colOff>
      <xdr:row>2</xdr:row>
      <xdr:rowOff>243840</xdr:rowOff>
    </xdr:from>
    <xdr:to>
      <xdr:col>5</xdr:col>
      <xdr:colOff>1744980</xdr:colOff>
      <xdr:row>2</xdr:row>
      <xdr:rowOff>1988820</xdr:rowOff>
    </xdr:to>
    <xdr:sp macro="" textlink="">
      <xdr:nvSpPr>
        <xdr:cNvPr id="435" name="Line 4">
          <a:extLst>
            <a:ext uri="{FF2B5EF4-FFF2-40B4-BE49-F238E27FC236}">
              <a16:creationId xmlns:a16="http://schemas.microsoft.com/office/drawing/2014/main" id="{C1EF2516-2FD0-4175-A0E6-CBA78AEEBCD4}"/>
            </a:ext>
          </a:extLst>
        </xdr:cNvPr>
        <xdr:cNvSpPr>
          <a:spLocks noChangeShapeType="1"/>
        </xdr:cNvSpPr>
      </xdr:nvSpPr>
      <xdr:spPr bwMode="auto">
        <a:xfrm flipH="1">
          <a:off x="4610100" y="6400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693420</xdr:colOff>
      <xdr:row>2</xdr:row>
      <xdr:rowOff>1120140</xdr:rowOff>
    </xdr:from>
    <xdr:to>
      <xdr:col>5</xdr:col>
      <xdr:colOff>861060</xdr:colOff>
      <xdr:row>2</xdr:row>
      <xdr:rowOff>2156460</xdr:rowOff>
    </xdr:to>
    <xdr:sp macro="" textlink="">
      <xdr:nvSpPr>
        <xdr:cNvPr id="436" name="Freeform 13">
          <a:extLst>
            <a:ext uri="{FF2B5EF4-FFF2-40B4-BE49-F238E27FC236}">
              <a16:creationId xmlns:a16="http://schemas.microsoft.com/office/drawing/2014/main" id="{B7DD5ED7-972C-44CC-B729-5A95C1F0C7B1}"/>
            </a:ext>
          </a:extLst>
        </xdr:cNvPr>
        <xdr:cNvSpPr>
          <a:spLocks/>
        </xdr:cNvSpPr>
      </xdr:nvSpPr>
      <xdr:spPr bwMode="auto">
        <a:xfrm>
          <a:off x="4381500" y="64008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342900</xdr:colOff>
      <xdr:row>2</xdr:row>
      <xdr:rowOff>1310640</xdr:rowOff>
    </xdr:from>
    <xdr:to>
      <xdr:col>6</xdr:col>
      <xdr:colOff>1341120</xdr:colOff>
      <xdr:row>2</xdr:row>
      <xdr:rowOff>1310640</xdr:rowOff>
    </xdr:to>
    <xdr:sp macro="" textlink="">
      <xdr:nvSpPr>
        <xdr:cNvPr id="437" name="Line 1">
          <a:extLst>
            <a:ext uri="{FF2B5EF4-FFF2-40B4-BE49-F238E27FC236}">
              <a16:creationId xmlns:a16="http://schemas.microsoft.com/office/drawing/2014/main" id="{3637EAE9-BE00-44B9-87C5-828CE7F0F448}"/>
            </a:ext>
          </a:extLst>
        </xdr:cNvPr>
        <xdr:cNvSpPr>
          <a:spLocks noChangeShapeType="1"/>
        </xdr:cNvSpPr>
      </xdr:nvSpPr>
      <xdr:spPr bwMode="auto">
        <a:xfrm>
          <a:off x="4953000" y="640080"/>
          <a:ext cx="579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327660</xdr:colOff>
      <xdr:row>2</xdr:row>
      <xdr:rowOff>1965960</xdr:rowOff>
    </xdr:from>
    <xdr:to>
      <xdr:col>6</xdr:col>
      <xdr:colOff>1363980</xdr:colOff>
      <xdr:row>2</xdr:row>
      <xdr:rowOff>1965960</xdr:rowOff>
    </xdr:to>
    <xdr:sp macro="" textlink="">
      <xdr:nvSpPr>
        <xdr:cNvPr id="438" name="Line 2">
          <a:extLst>
            <a:ext uri="{FF2B5EF4-FFF2-40B4-BE49-F238E27FC236}">
              <a16:creationId xmlns:a16="http://schemas.microsoft.com/office/drawing/2014/main" id="{01B4A1EB-FA41-4F7F-AAC0-494E6A1A8C8A}"/>
            </a:ext>
          </a:extLst>
        </xdr:cNvPr>
        <xdr:cNvSpPr>
          <a:spLocks noChangeShapeType="1"/>
        </xdr:cNvSpPr>
      </xdr:nvSpPr>
      <xdr:spPr bwMode="auto">
        <a:xfrm>
          <a:off x="4937760" y="640080"/>
          <a:ext cx="5943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1348740</xdr:colOff>
      <xdr:row>2</xdr:row>
      <xdr:rowOff>236220</xdr:rowOff>
    </xdr:from>
    <xdr:to>
      <xdr:col>6</xdr:col>
      <xdr:colOff>1348740</xdr:colOff>
      <xdr:row>2</xdr:row>
      <xdr:rowOff>1981200</xdr:rowOff>
    </xdr:to>
    <xdr:sp macro="" textlink="">
      <xdr:nvSpPr>
        <xdr:cNvPr id="439" name="Line 4">
          <a:extLst>
            <a:ext uri="{FF2B5EF4-FFF2-40B4-BE49-F238E27FC236}">
              <a16:creationId xmlns:a16="http://schemas.microsoft.com/office/drawing/2014/main" id="{DB9495B1-65FB-414F-BA8C-8008785BFBAB}"/>
            </a:ext>
          </a:extLst>
        </xdr:cNvPr>
        <xdr:cNvSpPr>
          <a:spLocks noChangeShapeType="1"/>
        </xdr:cNvSpPr>
      </xdr:nvSpPr>
      <xdr:spPr bwMode="auto">
        <a:xfrm flipH="1">
          <a:off x="5532120" y="6400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281940</xdr:colOff>
      <xdr:row>2</xdr:row>
      <xdr:rowOff>1112520</xdr:rowOff>
    </xdr:from>
    <xdr:to>
      <xdr:col>6</xdr:col>
      <xdr:colOff>449580</xdr:colOff>
      <xdr:row>2</xdr:row>
      <xdr:rowOff>2148840</xdr:rowOff>
    </xdr:to>
    <xdr:sp macro="" textlink="">
      <xdr:nvSpPr>
        <xdr:cNvPr id="440" name="Freeform 13">
          <a:extLst>
            <a:ext uri="{FF2B5EF4-FFF2-40B4-BE49-F238E27FC236}">
              <a16:creationId xmlns:a16="http://schemas.microsoft.com/office/drawing/2014/main" id="{54623545-2989-4019-9BF8-9F07079BD538}"/>
            </a:ext>
          </a:extLst>
        </xdr:cNvPr>
        <xdr:cNvSpPr>
          <a:spLocks/>
        </xdr:cNvSpPr>
      </xdr:nvSpPr>
      <xdr:spPr bwMode="auto">
        <a:xfrm>
          <a:off x="4892040" y="64008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426720</xdr:colOff>
      <xdr:row>2</xdr:row>
      <xdr:rowOff>1310640</xdr:rowOff>
    </xdr:from>
    <xdr:to>
      <xdr:col>6</xdr:col>
      <xdr:colOff>1341120</xdr:colOff>
      <xdr:row>2</xdr:row>
      <xdr:rowOff>1668780</xdr:rowOff>
    </xdr:to>
    <xdr:sp macro="" textlink="">
      <xdr:nvSpPr>
        <xdr:cNvPr id="441" name="Line 1">
          <a:extLst>
            <a:ext uri="{FF2B5EF4-FFF2-40B4-BE49-F238E27FC236}">
              <a16:creationId xmlns:a16="http://schemas.microsoft.com/office/drawing/2014/main" id="{8B9CF0DC-AE6A-4C6C-B4B9-8EAB804D4F45}"/>
            </a:ext>
          </a:extLst>
        </xdr:cNvPr>
        <xdr:cNvSpPr>
          <a:spLocks noChangeShapeType="1"/>
        </xdr:cNvSpPr>
      </xdr:nvSpPr>
      <xdr:spPr bwMode="auto">
        <a:xfrm flipV="1">
          <a:off x="5036820" y="640080"/>
          <a:ext cx="4953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1371600</xdr:colOff>
      <xdr:row>2</xdr:row>
      <xdr:rowOff>327660</xdr:rowOff>
    </xdr:from>
    <xdr:to>
      <xdr:col>6</xdr:col>
      <xdr:colOff>2095500</xdr:colOff>
      <xdr:row>2</xdr:row>
      <xdr:rowOff>1303020</xdr:rowOff>
    </xdr:to>
    <xdr:sp macro="" textlink="">
      <xdr:nvSpPr>
        <xdr:cNvPr id="442" name="Line 1">
          <a:extLst>
            <a:ext uri="{FF2B5EF4-FFF2-40B4-BE49-F238E27FC236}">
              <a16:creationId xmlns:a16="http://schemas.microsoft.com/office/drawing/2014/main" id="{1790D008-C063-436C-AF58-FDA57CE71B1D}"/>
            </a:ext>
          </a:extLst>
        </xdr:cNvPr>
        <xdr:cNvSpPr>
          <a:spLocks noChangeShapeType="1"/>
        </xdr:cNvSpPr>
      </xdr:nvSpPr>
      <xdr:spPr bwMode="auto">
        <a:xfrm flipH="1" flipV="1">
          <a:off x="5532120" y="6400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1363980</xdr:colOff>
      <xdr:row>2</xdr:row>
      <xdr:rowOff>1310640</xdr:rowOff>
    </xdr:from>
    <xdr:to>
      <xdr:col>6</xdr:col>
      <xdr:colOff>2484120</xdr:colOff>
      <xdr:row>2</xdr:row>
      <xdr:rowOff>1310640</xdr:rowOff>
    </xdr:to>
    <xdr:sp macro="" textlink="">
      <xdr:nvSpPr>
        <xdr:cNvPr id="443" name="Line 1">
          <a:extLst>
            <a:ext uri="{FF2B5EF4-FFF2-40B4-BE49-F238E27FC236}">
              <a16:creationId xmlns:a16="http://schemas.microsoft.com/office/drawing/2014/main" id="{3CFE63D6-0991-44FE-8EB5-5604F578BD7C}"/>
            </a:ext>
          </a:extLst>
        </xdr:cNvPr>
        <xdr:cNvSpPr>
          <a:spLocks noChangeShapeType="1"/>
        </xdr:cNvSpPr>
      </xdr:nvSpPr>
      <xdr:spPr bwMode="auto">
        <a:xfrm>
          <a:off x="5532120" y="6400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1363980</xdr:colOff>
      <xdr:row>2</xdr:row>
      <xdr:rowOff>1325880</xdr:rowOff>
    </xdr:from>
    <xdr:to>
      <xdr:col>6</xdr:col>
      <xdr:colOff>2110740</xdr:colOff>
      <xdr:row>2</xdr:row>
      <xdr:rowOff>1958340</xdr:rowOff>
    </xdr:to>
    <xdr:sp macro="" textlink="">
      <xdr:nvSpPr>
        <xdr:cNvPr id="444" name="Line 1">
          <a:extLst>
            <a:ext uri="{FF2B5EF4-FFF2-40B4-BE49-F238E27FC236}">
              <a16:creationId xmlns:a16="http://schemas.microsoft.com/office/drawing/2014/main" id="{E7BF5E3F-5EB4-4857-A542-B025A4A68FFF}"/>
            </a:ext>
          </a:extLst>
        </xdr:cNvPr>
        <xdr:cNvSpPr>
          <a:spLocks noChangeShapeType="1"/>
        </xdr:cNvSpPr>
      </xdr:nvSpPr>
      <xdr:spPr bwMode="auto">
        <a:xfrm flipV="1">
          <a:off x="5532120" y="6400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1348740</xdr:colOff>
      <xdr:row>2</xdr:row>
      <xdr:rowOff>1965960</xdr:rowOff>
    </xdr:from>
    <xdr:to>
      <xdr:col>6</xdr:col>
      <xdr:colOff>2453640</xdr:colOff>
      <xdr:row>2</xdr:row>
      <xdr:rowOff>1965960</xdr:rowOff>
    </xdr:to>
    <xdr:sp macro="" textlink="">
      <xdr:nvSpPr>
        <xdr:cNvPr id="445" name="Line 1">
          <a:extLst>
            <a:ext uri="{FF2B5EF4-FFF2-40B4-BE49-F238E27FC236}">
              <a16:creationId xmlns:a16="http://schemas.microsoft.com/office/drawing/2014/main" id="{B500B60A-3DC3-41FD-83B7-5918ED09E420}"/>
            </a:ext>
          </a:extLst>
        </xdr:cNvPr>
        <xdr:cNvSpPr>
          <a:spLocks noChangeShapeType="1"/>
        </xdr:cNvSpPr>
      </xdr:nvSpPr>
      <xdr:spPr bwMode="auto">
        <a:xfrm flipV="1">
          <a:off x="5532120" y="6400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2095500</xdr:colOff>
      <xdr:row>2</xdr:row>
      <xdr:rowOff>1333500</xdr:rowOff>
    </xdr:from>
    <xdr:to>
      <xdr:col>6</xdr:col>
      <xdr:colOff>2095500</xdr:colOff>
      <xdr:row>2</xdr:row>
      <xdr:rowOff>1965960</xdr:rowOff>
    </xdr:to>
    <xdr:sp macro="" textlink="">
      <xdr:nvSpPr>
        <xdr:cNvPr id="446" name="Line 1">
          <a:extLst>
            <a:ext uri="{FF2B5EF4-FFF2-40B4-BE49-F238E27FC236}">
              <a16:creationId xmlns:a16="http://schemas.microsoft.com/office/drawing/2014/main" id="{484A6FE7-91A2-401D-A83C-4C0541F4986C}"/>
            </a:ext>
          </a:extLst>
        </xdr:cNvPr>
        <xdr:cNvSpPr>
          <a:spLocks noChangeShapeType="1"/>
        </xdr:cNvSpPr>
      </xdr:nvSpPr>
      <xdr:spPr bwMode="auto">
        <a:xfrm>
          <a:off x="5532120" y="6400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2446020</xdr:colOff>
      <xdr:row>2</xdr:row>
      <xdr:rowOff>1295400</xdr:rowOff>
    </xdr:from>
    <xdr:to>
      <xdr:col>6</xdr:col>
      <xdr:colOff>2453640</xdr:colOff>
      <xdr:row>2</xdr:row>
      <xdr:rowOff>1958340</xdr:rowOff>
    </xdr:to>
    <xdr:sp macro="" textlink="">
      <xdr:nvSpPr>
        <xdr:cNvPr id="447" name="Line 1">
          <a:extLst>
            <a:ext uri="{FF2B5EF4-FFF2-40B4-BE49-F238E27FC236}">
              <a16:creationId xmlns:a16="http://schemas.microsoft.com/office/drawing/2014/main" id="{EE5CA903-8F3E-4841-AB6F-35C600A53E21}"/>
            </a:ext>
          </a:extLst>
        </xdr:cNvPr>
        <xdr:cNvSpPr>
          <a:spLocks noChangeShapeType="1"/>
        </xdr:cNvSpPr>
      </xdr:nvSpPr>
      <xdr:spPr bwMode="auto">
        <a:xfrm flipH="1">
          <a:off x="5532120" y="6400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358140</xdr:colOff>
      <xdr:row>6</xdr:row>
      <xdr:rowOff>1318260</xdr:rowOff>
    </xdr:from>
    <xdr:to>
      <xdr:col>4</xdr:col>
      <xdr:colOff>1356360</xdr:colOff>
      <xdr:row>6</xdr:row>
      <xdr:rowOff>1318260</xdr:rowOff>
    </xdr:to>
    <xdr:sp macro="" textlink="">
      <xdr:nvSpPr>
        <xdr:cNvPr id="448" name="Line 1">
          <a:extLst>
            <a:ext uri="{FF2B5EF4-FFF2-40B4-BE49-F238E27FC236}">
              <a16:creationId xmlns:a16="http://schemas.microsoft.com/office/drawing/2014/main" id="{BC3BEB56-9269-4A0D-9028-5EB270D80A61}"/>
            </a:ext>
          </a:extLst>
        </xdr:cNvPr>
        <xdr:cNvSpPr>
          <a:spLocks noChangeShapeType="1"/>
        </xdr:cNvSpPr>
      </xdr:nvSpPr>
      <xdr:spPr bwMode="auto">
        <a:xfrm>
          <a:off x="3124200" y="1280160"/>
          <a:ext cx="5638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327660</xdr:colOff>
      <xdr:row>6</xdr:row>
      <xdr:rowOff>1965960</xdr:rowOff>
    </xdr:from>
    <xdr:to>
      <xdr:col>4</xdr:col>
      <xdr:colOff>1363980</xdr:colOff>
      <xdr:row>6</xdr:row>
      <xdr:rowOff>1965960</xdr:rowOff>
    </xdr:to>
    <xdr:sp macro="" textlink="">
      <xdr:nvSpPr>
        <xdr:cNvPr id="449" name="Line 2">
          <a:extLst>
            <a:ext uri="{FF2B5EF4-FFF2-40B4-BE49-F238E27FC236}">
              <a16:creationId xmlns:a16="http://schemas.microsoft.com/office/drawing/2014/main" id="{CF5550A8-EE19-411A-80F0-93E18B8308F8}"/>
            </a:ext>
          </a:extLst>
        </xdr:cNvPr>
        <xdr:cNvSpPr>
          <a:spLocks noChangeShapeType="1"/>
        </xdr:cNvSpPr>
      </xdr:nvSpPr>
      <xdr:spPr bwMode="auto">
        <a:xfrm>
          <a:off x="3093720" y="1280160"/>
          <a:ext cx="5943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1348740</xdr:colOff>
      <xdr:row>6</xdr:row>
      <xdr:rowOff>236220</xdr:rowOff>
    </xdr:from>
    <xdr:to>
      <xdr:col>4</xdr:col>
      <xdr:colOff>1348740</xdr:colOff>
      <xdr:row>6</xdr:row>
      <xdr:rowOff>1981200</xdr:rowOff>
    </xdr:to>
    <xdr:sp macro="" textlink="">
      <xdr:nvSpPr>
        <xdr:cNvPr id="450" name="Line 4">
          <a:extLst>
            <a:ext uri="{FF2B5EF4-FFF2-40B4-BE49-F238E27FC236}">
              <a16:creationId xmlns:a16="http://schemas.microsoft.com/office/drawing/2014/main" id="{DF265DCD-6D55-41B7-BB93-9ACC3A41753F}"/>
            </a:ext>
          </a:extLst>
        </xdr:cNvPr>
        <xdr:cNvSpPr>
          <a:spLocks noChangeShapeType="1"/>
        </xdr:cNvSpPr>
      </xdr:nvSpPr>
      <xdr:spPr bwMode="auto">
        <a:xfrm flipH="1">
          <a:off x="368808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281940</xdr:colOff>
      <xdr:row>6</xdr:row>
      <xdr:rowOff>1112520</xdr:rowOff>
    </xdr:from>
    <xdr:to>
      <xdr:col>4</xdr:col>
      <xdr:colOff>449580</xdr:colOff>
      <xdr:row>6</xdr:row>
      <xdr:rowOff>2148840</xdr:rowOff>
    </xdr:to>
    <xdr:sp macro="" textlink="">
      <xdr:nvSpPr>
        <xdr:cNvPr id="451" name="Freeform 13">
          <a:extLst>
            <a:ext uri="{FF2B5EF4-FFF2-40B4-BE49-F238E27FC236}">
              <a16:creationId xmlns:a16="http://schemas.microsoft.com/office/drawing/2014/main" id="{EB8DB7A7-3A1C-40A3-846A-6A0CADAEE7AA}"/>
            </a:ext>
          </a:extLst>
        </xdr:cNvPr>
        <xdr:cNvSpPr>
          <a:spLocks/>
        </xdr:cNvSpPr>
      </xdr:nvSpPr>
      <xdr:spPr bwMode="auto">
        <a:xfrm>
          <a:off x="3048000" y="128016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426720</xdr:colOff>
      <xdr:row>6</xdr:row>
      <xdr:rowOff>1318260</xdr:rowOff>
    </xdr:from>
    <xdr:to>
      <xdr:col>4</xdr:col>
      <xdr:colOff>1341120</xdr:colOff>
      <xdr:row>6</xdr:row>
      <xdr:rowOff>1668780</xdr:rowOff>
    </xdr:to>
    <xdr:sp macro="" textlink="">
      <xdr:nvSpPr>
        <xdr:cNvPr id="452" name="Line 1">
          <a:extLst>
            <a:ext uri="{FF2B5EF4-FFF2-40B4-BE49-F238E27FC236}">
              <a16:creationId xmlns:a16="http://schemas.microsoft.com/office/drawing/2014/main" id="{C49ED2E1-74B3-4283-851C-C5DD95034280}"/>
            </a:ext>
          </a:extLst>
        </xdr:cNvPr>
        <xdr:cNvSpPr>
          <a:spLocks noChangeShapeType="1"/>
        </xdr:cNvSpPr>
      </xdr:nvSpPr>
      <xdr:spPr bwMode="auto">
        <a:xfrm flipV="1">
          <a:off x="3192780" y="1280160"/>
          <a:ext cx="4953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1371600</xdr:colOff>
      <xdr:row>6</xdr:row>
      <xdr:rowOff>327660</xdr:rowOff>
    </xdr:from>
    <xdr:to>
      <xdr:col>4</xdr:col>
      <xdr:colOff>2095500</xdr:colOff>
      <xdr:row>6</xdr:row>
      <xdr:rowOff>1295400</xdr:rowOff>
    </xdr:to>
    <xdr:sp macro="" textlink="">
      <xdr:nvSpPr>
        <xdr:cNvPr id="453" name="Line 1">
          <a:extLst>
            <a:ext uri="{FF2B5EF4-FFF2-40B4-BE49-F238E27FC236}">
              <a16:creationId xmlns:a16="http://schemas.microsoft.com/office/drawing/2014/main" id="{B0668442-4829-459D-ACB1-567FB0BE053E}"/>
            </a:ext>
          </a:extLst>
        </xdr:cNvPr>
        <xdr:cNvSpPr>
          <a:spLocks noChangeShapeType="1"/>
        </xdr:cNvSpPr>
      </xdr:nvSpPr>
      <xdr:spPr bwMode="auto">
        <a:xfrm flipH="1" flipV="1">
          <a:off x="368808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1363980</xdr:colOff>
      <xdr:row>6</xdr:row>
      <xdr:rowOff>1318260</xdr:rowOff>
    </xdr:from>
    <xdr:to>
      <xdr:col>4</xdr:col>
      <xdr:colOff>2484120</xdr:colOff>
      <xdr:row>6</xdr:row>
      <xdr:rowOff>1318260</xdr:rowOff>
    </xdr:to>
    <xdr:sp macro="" textlink="">
      <xdr:nvSpPr>
        <xdr:cNvPr id="454" name="Line 1">
          <a:extLst>
            <a:ext uri="{FF2B5EF4-FFF2-40B4-BE49-F238E27FC236}">
              <a16:creationId xmlns:a16="http://schemas.microsoft.com/office/drawing/2014/main" id="{7CEF6D4F-EC23-4226-920E-FFB26C41924A}"/>
            </a:ext>
          </a:extLst>
        </xdr:cNvPr>
        <xdr:cNvSpPr>
          <a:spLocks noChangeShapeType="1"/>
        </xdr:cNvSpPr>
      </xdr:nvSpPr>
      <xdr:spPr bwMode="auto">
        <a:xfrm>
          <a:off x="368808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1363980</xdr:colOff>
      <xdr:row>6</xdr:row>
      <xdr:rowOff>1325880</xdr:rowOff>
    </xdr:from>
    <xdr:to>
      <xdr:col>4</xdr:col>
      <xdr:colOff>2110740</xdr:colOff>
      <xdr:row>6</xdr:row>
      <xdr:rowOff>1965960</xdr:rowOff>
    </xdr:to>
    <xdr:sp macro="" textlink="">
      <xdr:nvSpPr>
        <xdr:cNvPr id="455" name="Line 1">
          <a:extLst>
            <a:ext uri="{FF2B5EF4-FFF2-40B4-BE49-F238E27FC236}">
              <a16:creationId xmlns:a16="http://schemas.microsoft.com/office/drawing/2014/main" id="{7EAEC5F0-126A-4F02-A9F8-1F32DC8C7AFC}"/>
            </a:ext>
          </a:extLst>
        </xdr:cNvPr>
        <xdr:cNvSpPr>
          <a:spLocks noChangeShapeType="1"/>
        </xdr:cNvSpPr>
      </xdr:nvSpPr>
      <xdr:spPr bwMode="auto">
        <a:xfrm flipV="1">
          <a:off x="368808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1348740</xdr:colOff>
      <xdr:row>6</xdr:row>
      <xdr:rowOff>1965960</xdr:rowOff>
    </xdr:from>
    <xdr:to>
      <xdr:col>4</xdr:col>
      <xdr:colOff>2461260</xdr:colOff>
      <xdr:row>6</xdr:row>
      <xdr:rowOff>1965960</xdr:rowOff>
    </xdr:to>
    <xdr:sp macro="" textlink="">
      <xdr:nvSpPr>
        <xdr:cNvPr id="456" name="Line 1">
          <a:extLst>
            <a:ext uri="{FF2B5EF4-FFF2-40B4-BE49-F238E27FC236}">
              <a16:creationId xmlns:a16="http://schemas.microsoft.com/office/drawing/2014/main" id="{4F6D91E0-2F56-4C2B-83F6-554EE7C1CF25}"/>
            </a:ext>
          </a:extLst>
        </xdr:cNvPr>
        <xdr:cNvSpPr>
          <a:spLocks noChangeShapeType="1"/>
        </xdr:cNvSpPr>
      </xdr:nvSpPr>
      <xdr:spPr bwMode="auto">
        <a:xfrm flipV="1">
          <a:off x="368808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2453640</xdr:colOff>
      <xdr:row>6</xdr:row>
      <xdr:rowOff>1303020</xdr:rowOff>
    </xdr:from>
    <xdr:to>
      <xdr:col>4</xdr:col>
      <xdr:colOff>2461260</xdr:colOff>
      <xdr:row>6</xdr:row>
      <xdr:rowOff>1965960</xdr:rowOff>
    </xdr:to>
    <xdr:sp macro="" textlink="">
      <xdr:nvSpPr>
        <xdr:cNvPr id="457" name="Line 1">
          <a:extLst>
            <a:ext uri="{FF2B5EF4-FFF2-40B4-BE49-F238E27FC236}">
              <a16:creationId xmlns:a16="http://schemas.microsoft.com/office/drawing/2014/main" id="{95BD9DCC-A8D6-4529-AA64-1F35C50600F1}"/>
            </a:ext>
          </a:extLst>
        </xdr:cNvPr>
        <xdr:cNvSpPr>
          <a:spLocks noChangeShapeType="1"/>
        </xdr:cNvSpPr>
      </xdr:nvSpPr>
      <xdr:spPr bwMode="auto">
        <a:xfrm flipH="1">
          <a:off x="368808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342900</xdr:colOff>
      <xdr:row>6</xdr:row>
      <xdr:rowOff>1318260</xdr:rowOff>
    </xdr:from>
    <xdr:to>
      <xdr:col>5</xdr:col>
      <xdr:colOff>1341120</xdr:colOff>
      <xdr:row>6</xdr:row>
      <xdr:rowOff>1318260</xdr:rowOff>
    </xdr:to>
    <xdr:sp macro="" textlink="">
      <xdr:nvSpPr>
        <xdr:cNvPr id="458" name="Line 1">
          <a:extLst>
            <a:ext uri="{FF2B5EF4-FFF2-40B4-BE49-F238E27FC236}">
              <a16:creationId xmlns:a16="http://schemas.microsoft.com/office/drawing/2014/main" id="{1FC3D768-70DE-4474-957B-EBFD8B44AA90}"/>
            </a:ext>
          </a:extLst>
        </xdr:cNvPr>
        <xdr:cNvSpPr>
          <a:spLocks noChangeShapeType="1"/>
        </xdr:cNvSpPr>
      </xdr:nvSpPr>
      <xdr:spPr bwMode="auto">
        <a:xfrm>
          <a:off x="4030980" y="1280160"/>
          <a:ext cx="579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327660</xdr:colOff>
      <xdr:row>6</xdr:row>
      <xdr:rowOff>1965960</xdr:rowOff>
    </xdr:from>
    <xdr:to>
      <xdr:col>5</xdr:col>
      <xdr:colOff>1363980</xdr:colOff>
      <xdr:row>6</xdr:row>
      <xdr:rowOff>1965960</xdr:rowOff>
    </xdr:to>
    <xdr:sp macro="" textlink="">
      <xdr:nvSpPr>
        <xdr:cNvPr id="459" name="Line 2">
          <a:extLst>
            <a:ext uri="{FF2B5EF4-FFF2-40B4-BE49-F238E27FC236}">
              <a16:creationId xmlns:a16="http://schemas.microsoft.com/office/drawing/2014/main" id="{E492289B-35CF-4F82-88EB-4FEE985055BD}"/>
            </a:ext>
          </a:extLst>
        </xdr:cNvPr>
        <xdr:cNvSpPr>
          <a:spLocks noChangeShapeType="1"/>
        </xdr:cNvSpPr>
      </xdr:nvSpPr>
      <xdr:spPr bwMode="auto">
        <a:xfrm>
          <a:off x="4015740" y="1280160"/>
          <a:ext cx="5943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1348740</xdr:colOff>
      <xdr:row>6</xdr:row>
      <xdr:rowOff>236220</xdr:rowOff>
    </xdr:from>
    <xdr:to>
      <xdr:col>5</xdr:col>
      <xdr:colOff>1348740</xdr:colOff>
      <xdr:row>6</xdr:row>
      <xdr:rowOff>1981200</xdr:rowOff>
    </xdr:to>
    <xdr:sp macro="" textlink="">
      <xdr:nvSpPr>
        <xdr:cNvPr id="460" name="Line 4">
          <a:extLst>
            <a:ext uri="{FF2B5EF4-FFF2-40B4-BE49-F238E27FC236}">
              <a16:creationId xmlns:a16="http://schemas.microsoft.com/office/drawing/2014/main" id="{1F5F39C7-9846-474E-A307-7346AD06B479}"/>
            </a:ext>
          </a:extLst>
        </xdr:cNvPr>
        <xdr:cNvSpPr>
          <a:spLocks noChangeShapeType="1"/>
        </xdr:cNvSpPr>
      </xdr:nvSpPr>
      <xdr:spPr bwMode="auto">
        <a:xfrm flipH="1">
          <a:off x="461010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281940</xdr:colOff>
      <xdr:row>6</xdr:row>
      <xdr:rowOff>1112520</xdr:rowOff>
    </xdr:from>
    <xdr:to>
      <xdr:col>5</xdr:col>
      <xdr:colOff>449580</xdr:colOff>
      <xdr:row>6</xdr:row>
      <xdr:rowOff>2148840</xdr:rowOff>
    </xdr:to>
    <xdr:sp macro="" textlink="">
      <xdr:nvSpPr>
        <xdr:cNvPr id="461" name="Freeform 13">
          <a:extLst>
            <a:ext uri="{FF2B5EF4-FFF2-40B4-BE49-F238E27FC236}">
              <a16:creationId xmlns:a16="http://schemas.microsoft.com/office/drawing/2014/main" id="{81B9768B-166F-4FA1-AC31-C28A7DF8C3F5}"/>
            </a:ext>
          </a:extLst>
        </xdr:cNvPr>
        <xdr:cNvSpPr>
          <a:spLocks/>
        </xdr:cNvSpPr>
      </xdr:nvSpPr>
      <xdr:spPr bwMode="auto">
        <a:xfrm>
          <a:off x="3970020" y="128016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426720</xdr:colOff>
      <xdr:row>6</xdr:row>
      <xdr:rowOff>1318260</xdr:rowOff>
    </xdr:from>
    <xdr:to>
      <xdr:col>5</xdr:col>
      <xdr:colOff>1341120</xdr:colOff>
      <xdr:row>6</xdr:row>
      <xdr:rowOff>1668780</xdr:rowOff>
    </xdr:to>
    <xdr:sp macro="" textlink="">
      <xdr:nvSpPr>
        <xdr:cNvPr id="462" name="Line 1">
          <a:extLst>
            <a:ext uri="{FF2B5EF4-FFF2-40B4-BE49-F238E27FC236}">
              <a16:creationId xmlns:a16="http://schemas.microsoft.com/office/drawing/2014/main" id="{2A1BFDE1-97EF-4C0E-A943-4C670BB373D9}"/>
            </a:ext>
          </a:extLst>
        </xdr:cNvPr>
        <xdr:cNvSpPr>
          <a:spLocks noChangeShapeType="1"/>
        </xdr:cNvSpPr>
      </xdr:nvSpPr>
      <xdr:spPr bwMode="auto">
        <a:xfrm flipV="1">
          <a:off x="4114800" y="1280160"/>
          <a:ext cx="4953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1341120</xdr:colOff>
      <xdr:row>6</xdr:row>
      <xdr:rowOff>289560</xdr:rowOff>
    </xdr:from>
    <xdr:to>
      <xdr:col>5</xdr:col>
      <xdr:colOff>1958340</xdr:colOff>
      <xdr:row>6</xdr:row>
      <xdr:rowOff>1318260</xdr:rowOff>
    </xdr:to>
    <xdr:sp macro="" textlink="">
      <xdr:nvSpPr>
        <xdr:cNvPr id="463" name="Line 1">
          <a:extLst>
            <a:ext uri="{FF2B5EF4-FFF2-40B4-BE49-F238E27FC236}">
              <a16:creationId xmlns:a16="http://schemas.microsoft.com/office/drawing/2014/main" id="{87BCF620-33CA-463A-9B79-0AD9BD978A5E}"/>
            </a:ext>
          </a:extLst>
        </xdr:cNvPr>
        <xdr:cNvSpPr>
          <a:spLocks noChangeShapeType="1"/>
        </xdr:cNvSpPr>
      </xdr:nvSpPr>
      <xdr:spPr bwMode="auto">
        <a:xfrm flipH="1" flipV="1">
          <a:off x="461010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1363980</xdr:colOff>
      <xdr:row>6</xdr:row>
      <xdr:rowOff>1318260</xdr:rowOff>
    </xdr:from>
    <xdr:to>
      <xdr:col>5</xdr:col>
      <xdr:colOff>2484120</xdr:colOff>
      <xdr:row>6</xdr:row>
      <xdr:rowOff>1318260</xdr:rowOff>
    </xdr:to>
    <xdr:sp macro="" textlink="">
      <xdr:nvSpPr>
        <xdr:cNvPr id="464" name="Line 1">
          <a:extLst>
            <a:ext uri="{FF2B5EF4-FFF2-40B4-BE49-F238E27FC236}">
              <a16:creationId xmlns:a16="http://schemas.microsoft.com/office/drawing/2014/main" id="{D1FEA606-4F6A-4040-9E61-41DC4F1E1AC4}"/>
            </a:ext>
          </a:extLst>
        </xdr:cNvPr>
        <xdr:cNvSpPr>
          <a:spLocks noChangeShapeType="1"/>
        </xdr:cNvSpPr>
      </xdr:nvSpPr>
      <xdr:spPr bwMode="auto">
        <a:xfrm>
          <a:off x="461010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1363980</xdr:colOff>
      <xdr:row>6</xdr:row>
      <xdr:rowOff>1318260</xdr:rowOff>
    </xdr:from>
    <xdr:to>
      <xdr:col>5</xdr:col>
      <xdr:colOff>2468880</xdr:colOff>
      <xdr:row>6</xdr:row>
      <xdr:rowOff>1958340</xdr:rowOff>
    </xdr:to>
    <xdr:sp macro="" textlink="">
      <xdr:nvSpPr>
        <xdr:cNvPr id="465" name="Line 1">
          <a:extLst>
            <a:ext uri="{FF2B5EF4-FFF2-40B4-BE49-F238E27FC236}">
              <a16:creationId xmlns:a16="http://schemas.microsoft.com/office/drawing/2014/main" id="{9A92005C-1C8C-4744-A810-FBB0EA6E2A5C}"/>
            </a:ext>
          </a:extLst>
        </xdr:cNvPr>
        <xdr:cNvSpPr>
          <a:spLocks noChangeShapeType="1"/>
        </xdr:cNvSpPr>
      </xdr:nvSpPr>
      <xdr:spPr bwMode="auto">
        <a:xfrm flipV="1">
          <a:off x="461010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1348740</xdr:colOff>
      <xdr:row>6</xdr:row>
      <xdr:rowOff>1965960</xdr:rowOff>
    </xdr:from>
    <xdr:to>
      <xdr:col>5</xdr:col>
      <xdr:colOff>2453640</xdr:colOff>
      <xdr:row>6</xdr:row>
      <xdr:rowOff>1965960</xdr:rowOff>
    </xdr:to>
    <xdr:sp macro="" textlink="">
      <xdr:nvSpPr>
        <xdr:cNvPr id="466" name="Line 1">
          <a:extLst>
            <a:ext uri="{FF2B5EF4-FFF2-40B4-BE49-F238E27FC236}">
              <a16:creationId xmlns:a16="http://schemas.microsoft.com/office/drawing/2014/main" id="{8944C2E5-ACB5-46F5-BCDE-72BA3D7FCDAE}"/>
            </a:ext>
          </a:extLst>
        </xdr:cNvPr>
        <xdr:cNvSpPr>
          <a:spLocks noChangeShapeType="1"/>
        </xdr:cNvSpPr>
      </xdr:nvSpPr>
      <xdr:spPr bwMode="auto">
        <a:xfrm flipV="1">
          <a:off x="461010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2446020</xdr:colOff>
      <xdr:row>6</xdr:row>
      <xdr:rowOff>1303020</xdr:rowOff>
    </xdr:from>
    <xdr:to>
      <xdr:col>5</xdr:col>
      <xdr:colOff>2453640</xdr:colOff>
      <xdr:row>6</xdr:row>
      <xdr:rowOff>1965960</xdr:rowOff>
    </xdr:to>
    <xdr:sp macro="" textlink="">
      <xdr:nvSpPr>
        <xdr:cNvPr id="467" name="Line 1">
          <a:extLst>
            <a:ext uri="{FF2B5EF4-FFF2-40B4-BE49-F238E27FC236}">
              <a16:creationId xmlns:a16="http://schemas.microsoft.com/office/drawing/2014/main" id="{7EC1A3EA-AE09-40EA-9F61-21F2569E7498}"/>
            </a:ext>
          </a:extLst>
        </xdr:cNvPr>
        <xdr:cNvSpPr>
          <a:spLocks noChangeShapeType="1"/>
        </xdr:cNvSpPr>
      </xdr:nvSpPr>
      <xdr:spPr bwMode="auto">
        <a:xfrm flipH="1">
          <a:off x="461010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342900</xdr:colOff>
      <xdr:row>6</xdr:row>
      <xdr:rowOff>1318260</xdr:rowOff>
    </xdr:from>
    <xdr:to>
      <xdr:col>6</xdr:col>
      <xdr:colOff>1341120</xdr:colOff>
      <xdr:row>6</xdr:row>
      <xdr:rowOff>1318260</xdr:rowOff>
    </xdr:to>
    <xdr:sp macro="" textlink="">
      <xdr:nvSpPr>
        <xdr:cNvPr id="468" name="Line 1">
          <a:extLst>
            <a:ext uri="{FF2B5EF4-FFF2-40B4-BE49-F238E27FC236}">
              <a16:creationId xmlns:a16="http://schemas.microsoft.com/office/drawing/2014/main" id="{C11F4B14-4F47-4AFF-A4DC-4ECFC380E2D6}"/>
            </a:ext>
          </a:extLst>
        </xdr:cNvPr>
        <xdr:cNvSpPr>
          <a:spLocks noChangeShapeType="1"/>
        </xdr:cNvSpPr>
      </xdr:nvSpPr>
      <xdr:spPr bwMode="auto">
        <a:xfrm>
          <a:off x="4953000" y="1280160"/>
          <a:ext cx="579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327660</xdr:colOff>
      <xdr:row>6</xdr:row>
      <xdr:rowOff>1965960</xdr:rowOff>
    </xdr:from>
    <xdr:to>
      <xdr:col>6</xdr:col>
      <xdr:colOff>1363980</xdr:colOff>
      <xdr:row>6</xdr:row>
      <xdr:rowOff>1965960</xdr:rowOff>
    </xdr:to>
    <xdr:sp macro="" textlink="">
      <xdr:nvSpPr>
        <xdr:cNvPr id="469" name="Line 2">
          <a:extLst>
            <a:ext uri="{FF2B5EF4-FFF2-40B4-BE49-F238E27FC236}">
              <a16:creationId xmlns:a16="http://schemas.microsoft.com/office/drawing/2014/main" id="{0A8BF6AC-A503-4885-8887-F041D672EBB4}"/>
            </a:ext>
          </a:extLst>
        </xdr:cNvPr>
        <xdr:cNvSpPr>
          <a:spLocks noChangeShapeType="1"/>
        </xdr:cNvSpPr>
      </xdr:nvSpPr>
      <xdr:spPr bwMode="auto">
        <a:xfrm>
          <a:off x="4937760" y="1280160"/>
          <a:ext cx="5943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1348740</xdr:colOff>
      <xdr:row>6</xdr:row>
      <xdr:rowOff>236220</xdr:rowOff>
    </xdr:from>
    <xdr:to>
      <xdr:col>6</xdr:col>
      <xdr:colOff>1348740</xdr:colOff>
      <xdr:row>6</xdr:row>
      <xdr:rowOff>1981200</xdr:rowOff>
    </xdr:to>
    <xdr:sp macro="" textlink="">
      <xdr:nvSpPr>
        <xdr:cNvPr id="470" name="Line 4">
          <a:extLst>
            <a:ext uri="{FF2B5EF4-FFF2-40B4-BE49-F238E27FC236}">
              <a16:creationId xmlns:a16="http://schemas.microsoft.com/office/drawing/2014/main" id="{F6669FC6-0D81-4A15-B275-400561611573}"/>
            </a:ext>
          </a:extLst>
        </xdr:cNvPr>
        <xdr:cNvSpPr>
          <a:spLocks noChangeShapeType="1"/>
        </xdr:cNvSpPr>
      </xdr:nvSpPr>
      <xdr:spPr bwMode="auto">
        <a:xfrm flipH="1">
          <a:off x="553212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281940</xdr:colOff>
      <xdr:row>6</xdr:row>
      <xdr:rowOff>1112520</xdr:rowOff>
    </xdr:from>
    <xdr:to>
      <xdr:col>6</xdr:col>
      <xdr:colOff>449580</xdr:colOff>
      <xdr:row>6</xdr:row>
      <xdr:rowOff>2148840</xdr:rowOff>
    </xdr:to>
    <xdr:sp macro="" textlink="">
      <xdr:nvSpPr>
        <xdr:cNvPr id="471" name="Freeform 13">
          <a:extLst>
            <a:ext uri="{FF2B5EF4-FFF2-40B4-BE49-F238E27FC236}">
              <a16:creationId xmlns:a16="http://schemas.microsoft.com/office/drawing/2014/main" id="{2D1A6885-B27D-40C9-8D4A-E6247AE68CAA}"/>
            </a:ext>
          </a:extLst>
        </xdr:cNvPr>
        <xdr:cNvSpPr>
          <a:spLocks/>
        </xdr:cNvSpPr>
      </xdr:nvSpPr>
      <xdr:spPr bwMode="auto">
        <a:xfrm>
          <a:off x="4892040" y="128016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426720</xdr:colOff>
      <xdr:row>6</xdr:row>
      <xdr:rowOff>1318260</xdr:rowOff>
    </xdr:from>
    <xdr:to>
      <xdr:col>6</xdr:col>
      <xdr:colOff>1341120</xdr:colOff>
      <xdr:row>6</xdr:row>
      <xdr:rowOff>1668780</xdr:rowOff>
    </xdr:to>
    <xdr:sp macro="" textlink="">
      <xdr:nvSpPr>
        <xdr:cNvPr id="472" name="Line 1">
          <a:extLst>
            <a:ext uri="{FF2B5EF4-FFF2-40B4-BE49-F238E27FC236}">
              <a16:creationId xmlns:a16="http://schemas.microsoft.com/office/drawing/2014/main" id="{F1A03955-1C18-46E3-AB54-863BCCE89EEC}"/>
            </a:ext>
          </a:extLst>
        </xdr:cNvPr>
        <xdr:cNvSpPr>
          <a:spLocks noChangeShapeType="1"/>
        </xdr:cNvSpPr>
      </xdr:nvSpPr>
      <xdr:spPr bwMode="auto">
        <a:xfrm flipV="1">
          <a:off x="5036820" y="1280160"/>
          <a:ext cx="4953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1371600</xdr:colOff>
      <xdr:row>6</xdr:row>
      <xdr:rowOff>327660</xdr:rowOff>
    </xdr:from>
    <xdr:to>
      <xdr:col>6</xdr:col>
      <xdr:colOff>2095500</xdr:colOff>
      <xdr:row>6</xdr:row>
      <xdr:rowOff>1295400</xdr:rowOff>
    </xdr:to>
    <xdr:sp macro="" textlink="">
      <xdr:nvSpPr>
        <xdr:cNvPr id="473" name="Line 1">
          <a:extLst>
            <a:ext uri="{FF2B5EF4-FFF2-40B4-BE49-F238E27FC236}">
              <a16:creationId xmlns:a16="http://schemas.microsoft.com/office/drawing/2014/main" id="{2A13B1BF-2B89-4F14-9863-B7F247B1D672}"/>
            </a:ext>
          </a:extLst>
        </xdr:cNvPr>
        <xdr:cNvSpPr>
          <a:spLocks noChangeShapeType="1"/>
        </xdr:cNvSpPr>
      </xdr:nvSpPr>
      <xdr:spPr bwMode="auto">
        <a:xfrm flipH="1" flipV="1">
          <a:off x="553212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1363980</xdr:colOff>
      <xdr:row>6</xdr:row>
      <xdr:rowOff>1318260</xdr:rowOff>
    </xdr:from>
    <xdr:to>
      <xdr:col>6</xdr:col>
      <xdr:colOff>2110740</xdr:colOff>
      <xdr:row>6</xdr:row>
      <xdr:rowOff>1318260</xdr:rowOff>
    </xdr:to>
    <xdr:sp macro="" textlink="">
      <xdr:nvSpPr>
        <xdr:cNvPr id="474" name="Line 1">
          <a:extLst>
            <a:ext uri="{FF2B5EF4-FFF2-40B4-BE49-F238E27FC236}">
              <a16:creationId xmlns:a16="http://schemas.microsoft.com/office/drawing/2014/main" id="{CED0B45D-76E5-498F-BDC1-2C83D2015FFD}"/>
            </a:ext>
          </a:extLst>
        </xdr:cNvPr>
        <xdr:cNvSpPr>
          <a:spLocks noChangeShapeType="1"/>
        </xdr:cNvSpPr>
      </xdr:nvSpPr>
      <xdr:spPr bwMode="auto">
        <a:xfrm>
          <a:off x="553212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1363980</xdr:colOff>
      <xdr:row>6</xdr:row>
      <xdr:rowOff>1325880</xdr:rowOff>
    </xdr:from>
    <xdr:to>
      <xdr:col>6</xdr:col>
      <xdr:colOff>2110740</xdr:colOff>
      <xdr:row>6</xdr:row>
      <xdr:rowOff>1965960</xdr:rowOff>
    </xdr:to>
    <xdr:sp macro="" textlink="">
      <xdr:nvSpPr>
        <xdr:cNvPr id="475" name="Line 1">
          <a:extLst>
            <a:ext uri="{FF2B5EF4-FFF2-40B4-BE49-F238E27FC236}">
              <a16:creationId xmlns:a16="http://schemas.microsoft.com/office/drawing/2014/main" id="{ED3192A9-D2B6-4D08-9729-7F4B57EF23B5}"/>
            </a:ext>
          </a:extLst>
        </xdr:cNvPr>
        <xdr:cNvSpPr>
          <a:spLocks noChangeShapeType="1"/>
        </xdr:cNvSpPr>
      </xdr:nvSpPr>
      <xdr:spPr bwMode="auto">
        <a:xfrm flipV="1">
          <a:off x="5532120" y="128016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358140</xdr:colOff>
      <xdr:row>10</xdr:row>
      <xdr:rowOff>1310640</xdr:rowOff>
    </xdr:from>
    <xdr:to>
      <xdr:col>4</xdr:col>
      <xdr:colOff>1356360</xdr:colOff>
      <xdr:row>10</xdr:row>
      <xdr:rowOff>1310640</xdr:rowOff>
    </xdr:to>
    <xdr:sp macro="" textlink="">
      <xdr:nvSpPr>
        <xdr:cNvPr id="476" name="Line 1">
          <a:extLst>
            <a:ext uri="{FF2B5EF4-FFF2-40B4-BE49-F238E27FC236}">
              <a16:creationId xmlns:a16="http://schemas.microsoft.com/office/drawing/2014/main" id="{E7E4C28E-F691-4C9F-8429-4B2A458C5FE5}"/>
            </a:ext>
          </a:extLst>
        </xdr:cNvPr>
        <xdr:cNvSpPr>
          <a:spLocks noChangeShapeType="1"/>
        </xdr:cNvSpPr>
      </xdr:nvSpPr>
      <xdr:spPr bwMode="auto">
        <a:xfrm>
          <a:off x="3124200" y="1920240"/>
          <a:ext cx="5638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327660</xdr:colOff>
      <xdr:row>10</xdr:row>
      <xdr:rowOff>1965960</xdr:rowOff>
    </xdr:from>
    <xdr:to>
      <xdr:col>4</xdr:col>
      <xdr:colOff>1363980</xdr:colOff>
      <xdr:row>10</xdr:row>
      <xdr:rowOff>1965960</xdr:rowOff>
    </xdr:to>
    <xdr:sp macro="" textlink="">
      <xdr:nvSpPr>
        <xdr:cNvPr id="477" name="Line 2">
          <a:extLst>
            <a:ext uri="{FF2B5EF4-FFF2-40B4-BE49-F238E27FC236}">
              <a16:creationId xmlns:a16="http://schemas.microsoft.com/office/drawing/2014/main" id="{A63E39C4-6133-4B72-B398-423585C32C84}"/>
            </a:ext>
          </a:extLst>
        </xdr:cNvPr>
        <xdr:cNvSpPr>
          <a:spLocks noChangeShapeType="1"/>
        </xdr:cNvSpPr>
      </xdr:nvSpPr>
      <xdr:spPr bwMode="auto">
        <a:xfrm>
          <a:off x="3093720" y="1920240"/>
          <a:ext cx="5943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1348740</xdr:colOff>
      <xdr:row>10</xdr:row>
      <xdr:rowOff>236220</xdr:rowOff>
    </xdr:from>
    <xdr:to>
      <xdr:col>4</xdr:col>
      <xdr:colOff>1348740</xdr:colOff>
      <xdr:row>10</xdr:row>
      <xdr:rowOff>1981200</xdr:rowOff>
    </xdr:to>
    <xdr:sp macro="" textlink="">
      <xdr:nvSpPr>
        <xdr:cNvPr id="478" name="Line 4">
          <a:extLst>
            <a:ext uri="{FF2B5EF4-FFF2-40B4-BE49-F238E27FC236}">
              <a16:creationId xmlns:a16="http://schemas.microsoft.com/office/drawing/2014/main" id="{8854BCAE-2AE3-4B67-B4E5-7AA795CBF5A1}"/>
            </a:ext>
          </a:extLst>
        </xdr:cNvPr>
        <xdr:cNvSpPr>
          <a:spLocks noChangeShapeType="1"/>
        </xdr:cNvSpPr>
      </xdr:nvSpPr>
      <xdr:spPr bwMode="auto">
        <a:xfrm flipH="1">
          <a:off x="368808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281940</xdr:colOff>
      <xdr:row>10</xdr:row>
      <xdr:rowOff>1112520</xdr:rowOff>
    </xdr:from>
    <xdr:to>
      <xdr:col>4</xdr:col>
      <xdr:colOff>449580</xdr:colOff>
      <xdr:row>10</xdr:row>
      <xdr:rowOff>2156460</xdr:rowOff>
    </xdr:to>
    <xdr:sp macro="" textlink="">
      <xdr:nvSpPr>
        <xdr:cNvPr id="479" name="Freeform 13">
          <a:extLst>
            <a:ext uri="{FF2B5EF4-FFF2-40B4-BE49-F238E27FC236}">
              <a16:creationId xmlns:a16="http://schemas.microsoft.com/office/drawing/2014/main" id="{B61507B6-3230-459E-ABA1-6A5F3DA7CF47}"/>
            </a:ext>
          </a:extLst>
        </xdr:cNvPr>
        <xdr:cNvSpPr>
          <a:spLocks/>
        </xdr:cNvSpPr>
      </xdr:nvSpPr>
      <xdr:spPr bwMode="auto">
        <a:xfrm>
          <a:off x="3048000" y="192024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426720</xdr:colOff>
      <xdr:row>10</xdr:row>
      <xdr:rowOff>1310640</xdr:rowOff>
    </xdr:from>
    <xdr:to>
      <xdr:col>4</xdr:col>
      <xdr:colOff>1341120</xdr:colOff>
      <xdr:row>10</xdr:row>
      <xdr:rowOff>1661160</xdr:rowOff>
    </xdr:to>
    <xdr:sp macro="" textlink="">
      <xdr:nvSpPr>
        <xdr:cNvPr id="480" name="Line 1">
          <a:extLst>
            <a:ext uri="{FF2B5EF4-FFF2-40B4-BE49-F238E27FC236}">
              <a16:creationId xmlns:a16="http://schemas.microsoft.com/office/drawing/2014/main" id="{B5B90EFB-6E73-4F58-BDFB-223C4FF3C56D}"/>
            </a:ext>
          </a:extLst>
        </xdr:cNvPr>
        <xdr:cNvSpPr>
          <a:spLocks noChangeShapeType="1"/>
        </xdr:cNvSpPr>
      </xdr:nvSpPr>
      <xdr:spPr bwMode="auto">
        <a:xfrm flipV="1">
          <a:off x="3192780" y="1920240"/>
          <a:ext cx="4953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1348740</xdr:colOff>
      <xdr:row>10</xdr:row>
      <xdr:rowOff>312420</xdr:rowOff>
    </xdr:from>
    <xdr:to>
      <xdr:col>4</xdr:col>
      <xdr:colOff>2461260</xdr:colOff>
      <xdr:row>10</xdr:row>
      <xdr:rowOff>1303020</xdr:rowOff>
    </xdr:to>
    <xdr:sp macro="" textlink="">
      <xdr:nvSpPr>
        <xdr:cNvPr id="481" name="Line 1">
          <a:extLst>
            <a:ext uri="{FF2B5EF4-FFF2-40B4-BE49-F238E27FC236}">
              <a16:creationId xmlns:a16="http://schemas.microsoft.com/office/drawing/2014/main" id="{2FAD9B54-50AF-4FBF-AF8F-4A0269D6E320}"/>
            </a:ext>
          </a:extLst>
        </xdr:cNvPr>
        <xdr:cNvSpPr>
          <a:spLocks noChangeShapeType="1"/>
        </xdr:cNvSpPr>
      </xdr:nvSpPr>
      <xdr:spPr bwMode="auto">
        <a:xfrm flipH="1" flipV="1">
          <a:off x="368808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1363980</xdr:colOff>
      <xdr:row>10</xdr:row>
      <xdr:rowOff>1310640</xdr:rowOff>
    </xdr:from>
    <xdr:to>
      <xdr:col>4</xdr:col>
      <xdr:colOff>2484120</xdr:colOff>
      <xdr:row>10</xdr:row>
      <xdr:rowOff>1310640</xdr:rowOff>
    </xdr:to>
    <xdr:sp macro="" textlink="">
      <xdr:nvSpPr>
        <xdr:cNvPr id="482" name="Line 1">
          <a:extLst>
            <a:ext uri="{FF2B5EF4-FFF2-40B4-BE49-F238E27FC236}">
              <a16:creationId xmlns:a16="http://schemas.microsoft.com/office/drawing/2014/main" id="{6A5CC1A1-D83D-44DB-80D6-674DD28483CD}"/>
            </a:ext>
          </a:extLst>
        </xdr:cNvPr>
        <xdr:cNvSpPr>
          <a:spLocks noChangeShapeType="1"/>
        </xdr:cNvSpPr>
      </xdr:nvSpPr>
      <xdr:spPr bwMode="auto">
        <a:xfrm>
          <a:off x="368808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1363980</xdr:colOff>
      <xdr:row>10</xdr:row>
      <xdr:rowOff>1318260</xdr:rowOff>
    </xdr:from>
    <xdr:to>
      <xdr:col>4</xdr:col>
      <xdr:colOff>1981200</xdr:colOff>
      <xdr:row>10</xdr:row>
      <xdr:rowOff>1965960</xdr:rowOff>
    </xdr:to>
    <xdr:sp macro="" textlink="">
      <xdr:nvSpPr>
        <xdr:cNvPr id="483" name="Line 1">
          <a:extLst>
            <a:ext uri="{FF2B5EF4-FFF2-40B4-BE49-F238E27FC236}">
              <a16:creationId xmlns:a16="http://schemas.microsoft.com/office/drawing/2014/main" id="{44B12DD0-1C35-4FA9-A6AA-7EA865A49118}"/>
            </a:ext>
          </a:extLst>
        </xdr:cNvPr>
        <xdr:cNvSpPr>
          <a:spLocks noChangeShapeType="1"/>
        </xdr:cNvSpPr>
      </xdr:nvSpPr>
      <xdr:spPr bwMode="auto">
        <a:xfrm flipV="1">
          <a:off x="368808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1348740</xdr:colOff>
      <xdr:row>10</xdr:row>
      <xdr:rowOff>1965960</xdr:rowOff>
    </xdr:from>
    <xdr:to>
      <xdr:col>4</xdr:col>
      <xdr:colOff>2461260</xdr:colOff>
      <xdr:row>10</xdr:row>
      <xdr:rowOff>1965960</xdr:rowOff>
    </xdr:to>
    <xdr:sp macro="" textlink="">
      <xdr:nvSpPr>
        <xdr:cNvPr id="484" name="Line 1">
          <a:extLst>
            <a:ext uri="{FF2B5EF4-FFF2-40B4-BE49-F238E27FC236}">
              <a16:creationId xmlns:a16="http://schemas.microsoft.com/office/drawing/2014/main" id="{C4834382-4CE8-488D-A094-6DCE62B8284C}"/>
            </a:ext>
          </a:extLst>
        </xdr:cNvPr>
        <xdr:cNvSpPr>
          <a:spLocks noChangeShapeType="1"/>
        </xdr:cNvSpPr>
      </xdr:nvSpPr>
      <xdr:spPr bwMode="auto">
        <a:xfrm flipV="1">
          <a:off x="368808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1973580</xdr:colOff>
      <xdr:row>10</xdr:row>
      <xdr:rowOff>1333500</xdr:rowOff>
    </xdr:from>
    <xdr:to>
      <xdr:col>4</xdr:col>
      <xdr:colOff>1973580</xdr:colOff>
      <xdr:row>10</xdr:row>
      <xdr:rowOff>1958340</xdr:rowOff>
    </xdr:to>
    <xdr:sp macro="" textlink="">
      <xdr:nvSpPr>
        <xdr:cNvPr id="485" name="Line 1">
          <a:extLst>
            <a:ext uri="{FF2B5EF4-FFF2-40B4-BE49-F238E27FC236}">
              <a16:creationId xmlns:a16="http://schemas.microsoft.com/office/drawing/2014/main" id="{5E7CBC4B-BDDA-4AEB-8DE3-D0D0E5AD7927}"/>
            </a:ext>
          </a:extLst>
        </xdr:cNvPr>
        <xdr:cNvSpPr>
          <a:spLocks noChangeShapeType="1"/>
        </xdr:cNvSpPr>
      </xdr:nvSpPr>
      <xdr:spPr bwMode="auto">
        <a:xfrm>
          <a:off x="368808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2453640</xdr:colOff>
      <xdr:row>10</xdr:row>
      <xdr:rowOff>1303020</xdr:rowOff>
    </xdr:from>
    <xdr:to>
      <xdr:col>4</xdr:col>
      <xdr:colOff>2461260</xdr:colOff>
      <xdr:row>10</xdr:row>
      <xdr:rowOff>1965960</xdr:rowOff>
    </xdr:to>
    <xdr:sp macro="" textlink="">
      <xdr:nvSpPr>
        <xdr:cNvPr id="486" name="Line 1">
          <a:extLst>
            <a:ext uri="{FF2B5EF4-FFF2-40B4-BE49-F238E27FC236}">
              <a16:creationId xmlns:a16="http://schemas.microsoft.com/office/drawing/2014/main" id="{6BA14ABA-8CE3-4F9A-8B6E-FC91C6A614C8}"/>
            </a:ext>
          </a:extLst>
        </xdr:cNvPr>
        <xdr:cNvSpPr>
          <a:spLocks noChangeShapeType="1"/>
        </xdr:cNvSpPr>
      </xdr:nvSpPr>
      <xdr:spPr bwMode="auto">
        <a:xfrm flipH="1">
          <a:off x="368808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342900</xdr:colOff>
      <xdr:row>10</xdr:row>
      <xdr:rowOff>1310640</xdr:rowOff>
    </xdr:from>
    <xdr:to>
      <xdr:col>5</xdr:col>
      <xdr:colOff>1341120</xdr:colOff>
      <xdr:row>10</xdr:row>
      <xdr:rowOff>1310640</xdr:rowOff>
    </xdr:to>
    <xdr:sp macro="" textlink="">
      <xdr:nvSpPr>
        <xdr:cNvPr id="487" name="Line 1">
          <a:extLst>
            <a:ext uri="{FF2B5EF4-FFF2-40B4-BE49-F238E27FC236}">
              <a16:creationId xmlns:a16="http://schemas.microsoft.com/office/drawing/2014/main" id="{0BD1F358-953B-4536-8156-D7E02D96BB22}"/>
            </a:ext>
          </a:extLst>
        </xdr:cNvPr>
        <xdr:cNvSpPr>
          <a:spLocks noChangeShapeType="1"/>
        </xdr:cNvSpPr>
      </xdr:nvSpPr>
      <xdr:spPr bwMode="auto">
        <a:xfrm>
          <a:off x="4030980" y="1920240"/>
          <a:ext cx="579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327660</xdr:colOff>
      <xdr:row>10</xdr:row>
      <xdr:rowOff>1965960</xdr:rowOff>
    </xdr:from>
    <xdr:to>
      <xdr:col>5</xdr:col>
      <xdr:colOff>1363980</xdr:colOff>
      <xdr:row>10</xdr:row>
      <xdr:rowOff>1965960</xdr:rowOff>
    </xdr:to>
    <xdr:sp macro="" textlink="">
      <xdr:nvSpPr>
        <xdr:cNvPr id="488" name="Line 2">
          <a:extLst>
            <a:ext uri="{FF2B5EF4-FFF2-40B4-BE49-F238E27FC236}">
              <a16:creationId xmlns:a16="http://schemas.microsoft.com/office/drawing/2014/main" id="{86B6F015-E57A-4BDC-A5B8-7F92E9627E3F}"/>
            </a:ext>
          </a:extLst>
        </xdr:cNvPr>
        <xdr:cNvSpPr>
          <a:spLocks noChangeShapeType="1"/>
        </xdr:cNvSpPr>
      </xdr:nvSpPr>
      <xdr:spPr bwMode="auto">
        <a:xfrm>
          <a:off x="4015740" y="1920240"/>
          <a:ext cx="5943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1348740</xdr:colOff>
      <xdr:row>10</xdr:row>
      <xdr:rowOff>236220</xdr:rowOff>
    </xdr:from>
    <xdr:to>
      <xdr:col>5</xdr:col>
      <xdr:colOff>1348740</xdr:colOff>
      <xdr:row>10</xdr:row>
      <xdr:rowOff>1981200</xdr:rowOff>
    </xdr:to>
    <xdr:sp macro="" textlink="">
      <xdr:nvSpPr>
        <xdr:cNvPr id="489" name="Line 4">
          <a:extLst>
            <a:ext uri="{FF2B5EF4-FFF2-40B4-BE49-F238E27FC236}">
              <a16:creationId xmlns:a16="http://schemas.microsoft.com/office/drawing/2014/main" id="{6CD7F470-8557-45E8-8C93-0BC6A6E367A5}"/>
            </a:ext>
          </a:extLst>
        </xdr:cNvPr>
        <xdr:cNvSpPr>
          <a:spLocks noChangeShapeType="1"/>
        </xdr:cNvSpPr>
      </xdr:nvSpPr>
      <xdr:spPr bwMode="auto">
        <a:xfrm flipH="1">
          <a:off x="461010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281940</xdr:colOff>
      <xdr:row>10</xdr:row>
      <xdr:rowOff>1112520</xdr:rowOff>
    </xdr:from>
    <xdr:to>
      <xdr:col>5</xdr:col>
      <xdr:colOff>449580</xdr:colOff>
      <xdr:row>10</xdr:row>
      <xdr:rowOff>2156460</xdr:rowOff>
    </xdr:to>
    <xdr:sp macro="" textlink="">
      <xdr:nvSpPr>
        <xdr:cNvPr id="490" name="Freeform 13">
          <a:extLst>
            <a:ext uri="{FF2B5EF4-FFF2-40B4-BE49-F238E27FC236}">
              <a16:creationId xmlns:a16="http://schemas.microsoft.com/office/drawing/2014/main" id="{8B82409E-F1D3-4117-8FB2-7F1C26C5ED59}"/>
            </a:ext>
          </a:extLst>
        </xdr:cNvPr>
        <xdr:cNvSpPr>
          <a:spLocks/>
        </xdr:cNvSpPr>
      </xdr:nvSpPr>
      <xdr:spPr bwMode="auto">
        <a:xfrm>
          <a:off x="3970020" y="192024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426720</xdr:colOff>
      <xdr:row>10</xdr:row>
      <xdr:rowOff>1310640</xdr:rowOff>
    </xdr:from>
    <xdr:to>
      <xdr:col>5</xdr:col>
      <xdr:colOff>1341120</xdr:colOff>
      <xdr:row>10</xdr:row>
      <xdr:rowOff>1661160</xdr:rowOff>
    </xdr:to>
    <xdr:sp macro="" textlink="">
      <xdr:nvSpPr>
        <xdr:cNvPr id="491" name="Line 1">
          <a:extLst>
            <a:ext uri="{FF2B5EF4-FFF2-40B4-BE49-F238E27FC236}">
              <a16:creationId xmlns:a16="http://schemas.microsoft.com/office/drawing/2014/main" id="{2399A05A-A034-4749-B97D-8196858C2F57}"/>
            </a:ext>
          </a:extLst>
        </xdr:cNvPr>
        <xdr:cNvSpPr>
          <a:spLocks noChangeShapeType="1"/>
        </xdr:cNvSpPr>
      </xdr:nvSpPr>
      <xdr:spPr bwMode="auto">
        <a:xfrm flipV="1">
          <a:off x="4114800" y="1920240"/>
          <a:ext cx="4953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1363980</xdr:colOff>
      <xdr:row>10</xdr:row>
      <xdr:rowOff>312420</xdr:rowOff>
    </xdr:from>
    <xdr:to>
      <xdr:col>5</xdr:col>
      <xdr:colOff>2141220</xdr:colOff>
      <xdr:row>10</xdr:row>
      <xdr:rowOff>1485900</xdr:rowOff>
    </xdr:to>
    <xdr:sp macro="" textlink="">
      <xdr:nvSpPr>
        <xdr:cNvPr id="492" name="Line 1">
          <a:extLst>
            <a:ext uri="{FF2B5EF4-FFF2-40B4-BE49-F238E27FC236}">
              <a16:creationId xmlns:a16="http://schemas.microsoft.com/office/drawing/2014/main" id="{AB481849-7BD2-4FA8-84AE-1A4BF2C545DD}"/>
            </a:ext>
          </a:extLst>
        </xdr:cNvPr>
        <xdr:cNvSpPr>
          <a:spLocks noChangeShapeType="1"/>
        </xdr:cNvSpPr>
      </xdr:nvSpPr>
      <xdr:spPr bwMode="auto">
        <a:xfrm flipH="1" flipV="1">
          <a:off x="461010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1363980</xdr:colOff>
      <xdr:row>10</xdr:row>
      <xdr:rowOff>1310640</xdr:rowOff>
    </xdr:from>
    <xdr:to>
      <xdr:col>5</xdr:col>
      <xdr:colOff>1706880</xdr:colOff>
      <xdr:row>10</xdr:row>
      <xdr:rowOff>1463040</xdr:rowOff>
    </xdr:to>
    <xdr:sp macro="" textlink="">
      <xdr:nvSpPr>
        <xdr:cNvPr id="493" name="Line 1">
          <a:extLst>
            <a:ext uri="{FF2B5EF4-FFF2-40B4-BE49-F238E27FC236}">
              <a16:creationId xmlns:a16="http://schemas.microsoft.com/office/drawing/2014/main" id="{D6022150-FBDD-467E-AD6E-0768452143E3}"/>
            </a:ext>
          </a:extLst>
        </xdr:cNvPr>
        <xdr:cNvSpPr>
          <a:spLocks noChangeShapeType="1"/>
        </xdr:cNvSpPr>
      </xdr:nvSpPr>
      <xdr:spPr bwMode="auto">
        <a:xfrm>
          <a:off x="461010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1363980</xdr:colOff>
      <xdr:row>10</xdr:row>
      <xdr:rowOff>1470660</xdr:rowOff>
    </xdr:from>
    <xdr:to>
      <xdr:col>5</xdr:col>
      <xdr:colOff>2141220</xdr:colOff>
      <xdr:row>10</xdr:row>
      <xdr:rowOff>1965960</xdr:rowOff>
    </xdr:to>
    <xdr:sp macro="" textlink="">
      <xdr:nvSpPr>
        <xdr:cNvPr id="494" name="Line 1">
          <a:extLst>
            <a:ext uri="{FF2B5EF4-FFF2-40B4-BE49-F238E27FC236}">
              <a16:creationId xmlns:a16="http://schemas.microsoft.com/office/drawing/2014/main" id="{819B75AC-4D40-43C9-AE94-26C91172666E}"/>
            </a:ext>
          </a:extLst>
        </xdr:cNvPr>
        <xdr:cNvSpPr>
          <a:spLocks noChangeShapeType="1"/>
        </xdr:cNvSpPr>
      </xdr:nvSpPr>
      <xdr:spPr bwMode="auto">
        <a:xfrm flipV="1">
          <a:off x="461010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1348740</xdr:colOff>
      <xdr:row>10</xdr:row>
      <xdr:rowOff>1478280</xdr:rowOff>
    </xdr:from>
    <xdr:to>
      <xdr:col>5</xdr:col>
      <xdr:colOff>1691640</xdr:colOff>
      <xdr:row>10</xdr:row>
      <xdr:rowOff>1965960</xdr:rowOff>
    </xdr:to>
    <xdr:sp macro="" textlink="">
      <xdr:nvSpPr>
        <xdr:cNvPr id="495" name="Line 1">
          <a:extLst>
            <a:ext uri="{FF2B5EF4-FFF2-40B4-BE49-F238E27FC236}">
              <a16:creationId xmlns:a16="http://schemas.microsoft.com/office/drawing/2014/main" id="{B3922ACF-3628-4FE0-B1C5-FBBEAD3C211B}"/>
            </a:ext>
          </a:extLst>
        </xdr:cNvPr>
        <xdr:cNvSpPr>
          <a:spLocks noChangeShapeType="1"/>
        </xdr:cNvSpPr>
      </xdr:nvSpPr>
      <xdr:spPr bwMode="auto">
        <a:xfrm flipV="1">
          <a:off x="461010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1706880</xdr:colOff>
      <xdr:row>10</xdr:row>
      <xdr:rowOff>1470660</xdr:rowOff>
    </xdr:from>
    <xdr:to>
      <xdr:col>5</xdr:col>
      <xdr:colOff>2125980</xdr:colOff>
      <xdr:row>10</xdr:row>
      <xdr:rowOff>1470660</xdr:rowOff>
    </xdr:to>
    <xdr:sp macro="" textlink="">
      <xdr:nvSpPr>
        <xdr:cNvPr id="496" name="Line 1">
          <a:extLst>
            <a:ext uri="{FF2B5EF4-FFF2-40B4-BE49-F238E27FC236}">
              <a16:creationId xmlns:a16="http://schemas.microsoft.com/office/drawing/2014/main" id="{89F82D43-B621-424C-B180-75C49D234388}"/>
            </a:ext>
          </a:extLst>
        </xdr:cNvPr>
        <xdr:cNvSpPr>
          <a:spLocks noChangeShapeType="1"/>
        </xdr:cNvSpPr>
      </xdr:nvSpPr>
      <xdr:spPr bwMode="auto">
        <a:xfrm>
          <a:off x="461010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342900</xdr:colOff>
      <xdr:row>10</xdr:row>
      <xdr:rowOff>1310640</xdr:rowOff>
    </xdr:from>
    <xdr:to>
      <xdr:col>6</xdr:col>
      <xdr:colOff>1341120</xdr:colOff>
      <xdr:row>10</xdr:row>
      <xdr:rowOff>1310640</xdr:rowOff>
    </xdr:to>
    <xdr:sp macro="" textlink="">
      <xdr:nvSpPr>
        <xdr:cNvPr id="497" name="Line 1">
          <a:extLst>
            <a:ext uri="{FF2B5EF4-FFF2-40B4-BE49-F238E27FC236}">
              <a16:creationId xmlns:a16="http://schemas.microsoft.com/office/drawing/2014/main" id="{95101F01-7EF5-4C48-894A-A6A39EC09758}"/>
            </a:ext>
          </a:extLst>
        </xdr:cNvPr>
        <xdr:cNvSpPr>
          <a:spLocks noChangeShapeType="1"/>
        </xdr:cNvSpPr>
      </xdr:nvSpPr>
      <xdr:spPr bwMode="auto">
        <a:xfrm>
          <a:off x="4953000" y="1920240"/>
          <a:ext cx="579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327660</xdr:colOff>
      <xdr:row>10</xdr:row>
      <xdr:rowOff>1965960</xdr:rowOff>
    </xdr:from>
    <xdr:to>
      <xdr:col>6</xdr:col>
      <xdr:colOff>1363980</xdr:colOff>
      <xdr:row>10</xdr:row>
      <xdr:rowOff>1965960</xdr:rowOff>
    </xdr:to>
    <xdr:sp macro="" textlink="">
      <xdr:nvSpPr>
        <xdr:cNvPr id="498" name="Line 2">
          <a:extLst>
            <a:ext uri="{FF2B5EF4-FFF2-40B4-BE49-F238E27FC236}">
              <a16:creationId xmlns:a16="http://schemas.microsoft.com/office/drawing/2014/main" id="{C9692E81-2B0D-47C6-B1BE-B40FFCC2BEC1}"/>
            </a:ext>
          </a:extLst>
        </xdr:cNvPr>
        <xdr:cNvSpPr>
          <a:spLocks noChangeShapeType="1"/>
        </xdr:cNvSpPr>
      </xdr:nvSpPr>
      <xdr:spPr bwMode="auto">
        <a:xfrm>
          <a:off x="4937760" y="1920240"/>
          <a:ext cx="5943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1348740</xdr:colOff>
      <xdr:row>10</xdr:row>
      <xdr:rowOff>236220</xdr:rowOff>
    </xdr:from>
    <xdr:to>
      <xdr:col>6</xdr:col>
      <xdr:colOff>1348740</xdr:colOff>
      <xdr:row>10</xdr:row>
      <xdr:rowOff>1981200</xdr:rowOff>
    </xdr:to>
    <xdr:sp macro="" textlink="">
      <xdr:nvSpPr>
        <xdr:cNvPr id="499" name="Line 4">
          <a:extLst>
            <a:ext uri="{FF2B5EF4-FFF2-40B4-BE49-F238E27FC236}">
              <a16:creationId xmlns:a16="http://schemas.microsoft.com/office/drawing/2014/main" id="{12A89DEC-52C8-4C71-AA89-37CF7EB36093}"/>
            </a:ext>
          </a:extLst>
        </xdr:cNvPr>
        <xdr:cNvSpPr>
          <a:spLocks noChangeShapeType="1"/>
        </xdr:cNvSpPr>
      </xdr:nvSpPr>
      <xdr:spPr bwMode="auto">
        <a:xfrm flipH="1">
          <a:off x="553212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281940</xdr:colOff>
      <xdr:row>10</xdr:row>
      <xdr:rowOff>1112520</xdr:rowOff>
    </xdr:from>
    <xdr:to>
      <xdr:col>6</xdr:col>
      <xdr:colOff>449580</xdr:colOff>
      <xdr:row>10</xdr:row>
      <xdr:rowOff>2156460</xdr:rowOff>
    </xdr:to>
    <xdr:sp macro="" textlink="">
      <xdr:nvSpPr>
        <xdr:cNvPr id="500" name="Freeform 13">
          <a:extLst>
            <a:ext uri="{FF2B5EF4-FFF2-40B4-BE49-F238E27FC236}">
              <a16:creationId xmlns:a16="http://schemas.microsoft.com/office/drawing/2014/main" id="{7A4E0C79-B5B6-4DE3-9CFC-8145ECC56FD3}"/>
            </a:ext>
          </a:extLst>
        </xdr:cNvPr>
        <xdr:cNvSpPr>
          <a:spLocks/>
        </xdr:cNvSpPr>
      </xdr:nvSpPr>
      <xdr:spPr bwMode="auto">
        <a:xfrm>
          <a:off x="4892040" y="192024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426720</xdr:colOff>
      <xdr:row>10</xdr:row>
      <xdr:rowOff>1310640</xdr:rowOff>
    </xdr:from>
    <xdr:to>
      <xdr:col>6</xdr:col>
      <xdr:colOff>1341120</xdr:colOff>
      <xdr:row>10</xdr:row>
      <xdr:rowOff>1661160</xdr:rowOff>
    </xdr:to>
    <xdr:sp macro="" textlink="">
      <xdr:nvSpPr>
        <xdr:cNvPr id="501" name="Line 1">
          <a:extLst>
            <a:ext uri="{FF2B5EF4-FFF2-40B4-BE49-F238E27FC236}">
              <a16:creationId xmlns:a16="http://schemas.microsoft.com/office/drawing/2014/main" id="{06557B80-1914-4A64-B544-DE69B900E0FE}"/>
            </a:ext>
          </a:extLst>
        </xdr:cNvPr>
        <xdr:cNvSpPr>
          <a:spLocks noChangeShapeType="1"/>
        </xdr:cNvSpPr>
      </xdr:nvSpPr>
      <xdr:spPr bwMode="auto">
        <a:xfrm flipV="1">
          <a:off x="5036820" y="1920240"/>
          <a:ext cx="4953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1363980</xdr:colOff>
      <xdr:row>10</xdr:row>
      <xdr:rowOff>312420</xdr:rowOff>
    </xdr:from>
    <xdr:to>
      <xdr:col>6</xdr:col>
      <xdr:colOff>2141220</xdr:colOff>
      <xdr:row>10</xdr:row>
      <xdr:rowOff>1485900</xdr:rowOff>
    </xdr:to>
    <xdr:sp macro="" textlink="">
      <xdr:nvSpPr>
        <xdr:cNvPr id="502" name="Line 1">
          <a:extLst>
            <a:ext uri="{FF2B5EF4-FFF2-40B4-BE49-F238E27FC236}">
              <a16:creationId xmlns:a16="http://schemas.microsoft.com/office/drawing/2014/main" id="{F57A1049-3B95-4E24-BFE4-40356A6AE7E1}"/>
            </a:ext>
          </a:extLst>
        </xdr:cNvPr>
        <xdr:cNvSpPr>
          <a:spLocks noChangeShapeType="1"/>
        </xdr:cNvSpPr>
      </xdr:nvSpPr>
      <xdr:spPr bwMode="auto">
        <a:xfrm flipH="1" flipV="1">
          <a:off x="553212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1363980</xdr:colOff>
      <xdr:row>10</xdr:row>
      <xdr:rowOff>1310640</xdr:rowOff>
    </xdr:from>
    <xdr:to>
      <xdr:col>6</xdr:col>
      <xdr:colOff>1706880</xdr:colOff>
      <xdr:row>10</xdr:row>
      <xdr:rowOff>1463040</xdr:rowOff>
    </xdr:to>
    <xdr:sp macro="" textlink="">
      <xdr:nvSpPr>
        <xdr:cNvPr id="503" name="Line 1">
          <a:extLst>
            <a:ext uri="{FF2B5EF4-FFF2-40B4-BE49-F238E27FC236}">
              <a16:creationId xmlns:a16="http://schemas.microsoft.com/office/drawing/2014/main" id="{6BB149EE-871E-4F09-A67A-5E3B999C4965}"/>
            </a:ext>
          </a:extLst>
        </xdr:cNvPr>
        <xdr:cNvSpPr>
          <a:spLocks noChangeShapeType="1"/>
        </xdr:cNvSpPr>
      </xdr:nvSpPr>
      <xdr:spPr bwMode="auto">
        <a:xfrm>
          <a:off x="553212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1348740</xdr:colOff>
      <xdr:row>10</xdr:row>
      <xdr:rowOff>1478280</xdr:rowOff>
    </xdr:from>
    <xdr:to>
      <xdr:col>6</xdr:col>
      <xdr:colOff>1691640</xdr:colOff>
      <xdr:row>10</xdr:row>
      <xdr:rowOff>1965960</xdr:rowOff>
    </xdr:to>
    <xdr:sp macro="" textlink="">
      <xdr:nvSpPr>
        <xdr:cNvPr id="504" name="Line 1">
          <a:extLst>
            <a:ext uri="{FF2B5EF4-FFF2-40B4-BE49-F238E27FC236}">
              <a16:creationId xmlns:a16="http://schemas.microsoft.com/office/drawing/2014/main" id="{7F7FE950-748C-4CF7-8B85-5DF1DA96C463}"/>
            </a:ext>
          </a:extLst>
        </xdr:cNvPr>
        <xdr:cNvSpPr>
          <a:spLocks noChangeShapeType="1"/>
        </xdr:cNvSpPr>
      </xdr:nvSpPr>
      <xdr:spPr bwMode="auto">
        <a:xfrm flipV="1">
          <a:off x="553212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1706880</xdr:colOff>
      <xdr:row>10</xdr:row>
      <xdr:rowOff>1470660</xdr:rowOff>
    </xdr:from>
    <xdr:to>
      <xdr:col>6</xdr:col>
      <xdr:colOff>2125980</xdr:colOff>
      <xdr:row>10</xdr:row>
      <xdr:rowOff>1470660</xdr:rowOff>
    </xdr:to>
    <xdr:sp macro="" textlink="">
      <xdr:nvSpPr>
        <xdr:cNvPr id="505" name="Line 1">
          <a:extLst>
            <a:ext uri="{FF2B5EF4-FFF2-40B4-BE49-F238E27FC236}">
              <a16:creationId xmlns:a16="http://schemas.microsoft.com/office/drawing/2014/main" id="{DF2EF2DF-7AFF-46AF-A42E-F81AA2024DD8}"/>
            </a:ext>
          </a:extLst>
        </xdr:cNvPr>
        <xdr:cNvSpPr>
          <a:spLocks noChangeShapeType="1"/>
        </xdr:cNvSpPr>
      </xdr:nvSpPr>
      <xdr:spPr bwMode="auto">
        <a:xfrm>
          <a:off x="5532120" y="192024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358140</xdr:colOff>
      <xdr:row>14</xdr:row>
      <xdr:rowOff>1310640</xdr:rowOff>
    </xdr:from>
    <xdr:to>
      <xdr:col>4</xdr:col>
      <xdr:colOff>1356360</xdr:colOff>
      <xdr:row>14</xdr:row>
      <xdr:rowOff>1310640</xdr:rowOff>
    </xdr:to>
    <xdr:sp macro="" textlink="">
      <xdr:nvSpPr>
        <xdr:cNvPr id="506" name="Line 1">
          <a:extLst>
            <a:ext uri="{FF2B5EF4-FFF2-40B4-BE49-F238E27FC236}">
              <a16:creationId xmlns:a16="http://schemas.microsoft.com/office/drawing/2014/main" id="{AA158D2E-2C86-4344-8A5C-013E27DCA6C7}"/>
            </a:ext>
          </a:extLst>
        </xdr:cNvPr>
        <xdr:cNvSpPr>
          <a:spLocks noChangeShapeType="1"/>
        </xdr:cNvSpPr>
      </xdr:nvSpPr>
      <xdr:spPr bwMode="auto">
        <a:xfrm>
          <a:off x="3124200" y="2560320"/>
          <a:ext cx="5638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327660</xdr:colOff>
      <xdr:row>14</xdr:row>
      <xdr:rowOff>1965960</xdr:rowOff>
    </xdr:from>
    <xdr:to>
      <xdr:col>4</xdr:col>
      <xdr:colOff>2141220</xdr:colOff>
      <xdr:row>14</xdr:row>
      <xdr:rowOff>1965960</xdr:rowOff>
    </xdr:to>
    <xdr:sp macro="" textlink="">
      <xdr:nvSpPr>
        <xdr:cNvPr id="507" name="Line 2">
          <a:extLst>
            <a:ext uri="{FF2B5EF4-FFF2-40B4-BE49-F238E27FC236}">
              <a16:creationId xmlns:a16="http://schemas.microsoft.com/office/drawing/2014/main" id="{8E9BC946-AFA0-45E9-8152-03099B263916}"/>
            </a:ext>
          </a:extLst>
        </xdr:cNvPr>
        <xdr:cNvSpPr>
          <a:spLocks noChangeShapeType="1"/>
        </xdr:cNvSpPr>
      </xdr:nvSpPr>
      <xdr:spPr bwMode="auto">
        <a:xfrm>
          <a:off x="3093720" y="2560320"/>
          <a:ext cx="5943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1348740</xdr:colOff>
      <xdr:row>14</xdr:row>
      <xdr:rowOff>236220</xdr:rowOff>
    </xdr:from>
    <xdr:to>
      <xdr:col>4</xdr:col>
      <xdr:colOff>1348740</xdr:colOff>
      <xdr:row>14</xdr:row>
      <xdr:rowOff>1981200</xdr:rowOff>
    </xdr:to>
    <xdr:sp macro="" textlink="">
      <xdr:nvSpPr>
        <xdr:cNvPr id="508" name="Line 4">
          <a:extLst>
            <a:ext uri="{FF2B5EF4-FFF2-40B4-BE49-F238E27FC236}">
              <a16:creationId xmlns:a16="http://schemas.microsoft.com/office/drawing/2014/main" id="{8DF42B45-7F34-4FC3-A3D0-935F4E4CAD2E}"/>
            </a:ext>
          </a:extLst>
        </xdr:cNvPr>
        <xdr:cNvSpPr>
          <a:spLocks noChangeShapeType="1"/>
        </xdr:cNvSpPr>
      </xdr:nvSpPr>
      <xdr:spPr bwMode="auto">
        <a:xfrm flipH="1">
          <a:off x="368808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281940</xdr:colOff>
      <xdr:row>14</xdr:row>
      <xdr:rowOff>1112520</xdr:rowOff>
    </xdr:from>
    <xdr:to>
      <xdr:col>4</xdr:col>
      <xdr:colOff>449580</xdr:colOff>
      <xdr:row>14</xdr:row>
      <xdr:rowOff>2156460</xdr:rowOff>
    </xdr:to>
    <xdr:sp macro="" textlink="">
      <xdr:nvSpPr>
        <xdr:cNvPr id="509" name="Freeform 13">
          <a:extLst>
            <a:ext uri="{FF2B5EF4-FFF2-40B4-BE49-F238E27FC236}">
              <a16:creationId xmlns:a16="http://schemas.microsoft.com/office/drawing/2014/main" id="{4568A193-AB44-4591-9F1A-73CAEB2B84BE}"/>
            </a:ext>
          </a:extLst>
        </xdr:cNvPr>
        <xdr:cNvSpPr>
          <a:spLocks/>
        </xdr:cNvSpPr>
      </xdr:nvSpPr>
      <xdr:spPr bwMode="auto">
        <a:xfrm>
          <a:off x="3048000" y="256032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426720</xdr:colOff>
      <xdr:row>14</xdr:row>
      <xdr:rowOff>1310640</xdr:rowOff>
    </xdr:from>
    <xdr:to>
      <xdr:col>4</xdr:col>
      <xdr:colOff>1341120</xdr:colOff>
      <xdr:row>14</xdr:row>
      <xdr:rowOff>1661160</xdr:rowOff>
    </xdr:to>
    <xdr:sp macro="" textlink="">
      <xdr:nvSpPr>
        <xdr:cNvPr id="510" name="Line 1">
          <a:extLst>
            <a:ext uri="{FF2B5EF4-FFF2-40B4-BE49-F238E27FC236}">
              <a16:creationId xmlns:a16="http://schemas.microsoft.com/office/drawing/2014/main" id="{AA528C3B-2933-4471-B24A-C421446081BD}"/>
            </a:ext>
          </a:extLst>
        </xdr:cNvPr>
        <xdr:cNvSpPr>
          <a:spLocks noChangeShapeType="1"/>
        </xdr:cNvSpPr>
      </xdr:nvSpPr>
      <xdr:spPr bwMode="auto">
        <a:xfrm flipV="1">
          <a:off x="3192780" y="2560320"/>
          <a:ext cx="49530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1363980</xdr:colOff>
      <xdr:row>14</xdr:row>
      <xdr:rowOff>312420</xdr:rowOff>
    </xdr:from>
    <xdr:to>
      <xdr:col>4</xdr:col>
      <xdr:colOff>2141220</xdr:colOff>
      <xdr:row>14</xdr:row>
      <xdr:rowOff>1485900</xdr:rowOff>
    </xdr:to>
    <xdr:sp macro="" textlink="">
      <xdr:nvSpPr>
        <xdr:cNvPr id="511" name="Line 1">
          <a:extLst>
            <a:ext uri="{FF2B5EF4-FFF2-40B4-BE49-F238E27FC236}">
              <a16:creationId xmlns:a16="http://schemas.microsoft.com/office/drawing/2014/main" id="{D02F876C-DA6A-4CE8-8CB1-7251A683C5CA}"/>
            </a:ext>
          </a:extLst>
        </xdr:cNvPr>
        <xdr:cNvSpPr>
          <a:spLocks noChangeShapeType="1"/>
        </xdr:cNvSpPr>
      </xdr:nvSpPr>
      <xdr:spPr bwMode="auto">
        <a:xfrm flipH="1" flipV="1">
          <a:off x="368808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1363980</xdr:colOff>
      <xdr:row>14</xdr:row>
      <xdr:rowOff>1310640</xdr:rowOff>
    </xdr:from>
    <xdr:to>
      <xdr:col>4</xdr:col>
      <xdr:colOff>1706880</xdr:colOff>
      <xdr:row>14</xdr:row>
      <xdr:rowOff>1463040</xdr:rowOff>
    </xdr:to>
    <xdr:sp macro="" textlink="">
      <xdr:nvSpPr>
        <xdr:cNvPr id="512" name="Line 1">
          <a:extLst>
            <a:ext uri="{FF2B5EF4-FFF2-40B4-BE49-F238E27FC236}">
              <a16:creationId xmlns:a16="http://schemas.microsoft.com/office/drawing/2014/main" id="{3B1A4E4E-E110-4A43-9F52-B7F6C7E275C2}"/>
            </a:ext>
          </a:extLst>
        </xdr:cNvPr>
        <xdr:cNvSpPr>
          <a:spLocks noChangeShapeType="1"/>
        </xdr:cNvSpPr>
      </xdr:nvSpPr>
      <xdr:spPr bwMode="auto">
        <a:xfrm>
          <a:off x="368808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1348740</xdr:colOff>
      <xdr:row>14</xdr:row>
      <xdr:rowOff>1478280</xdr:rowOff>
    </xdr:from>
    <xdr:to>
      <xdr:col>4</xdr:col>
      <xdr:colOff>1706880</xdr:colOff>
      <xdr:row>14</xdr:row>
      <xdr:rowOff>1958340</xdr:rowOff>
    </xdr:to>
    <xdr:sp macro="" textlink="">
      <xdr:nvSpPr>
        <xdr:cNvPr id="513" name="Line 1">
          <a:extLst>
            <a:ext uri="{FF2B5EF4-FFF2-40B4-BE49-F238E27FC236}">
              <a16:creationId xmlns:a16="http://schemas.microsoft.com/office/drawing/2014/main" id="{A80D15BC-C030-4FB7-97B6-13E79EB171D6}"/>
            </a:ext>
          </a:extLst>
        </xdr:cNvPr>
        <xdr:cNvSpPr>
          <a:spLocks noChangeShapeType="1"/>
        </xdr:cNvSpPr>
      </xdr:nvSpPr>
      <xdr:spPr bwMode="auto">
        <a:xfrm flipV="1">
          <a:off x="368808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1760220</xdr:colOff>
      <xdr:row>14</xdr:row>
      <xdr:rowOff>1318260</xdr:rowOff>
    </xdr:from>
    <xdr:to>
      <xdr:col>5</xdr:col>
      <xdr:colOff>2179320</xdr:colOff>
      <xdr:row>14</xdr:row>
      <xdr:rowOff>1318260</xdr:rowOff>
    </xdr:to>
    <xdr:sp macro="" textlink="">
      <xdr:nvSpPr>
        <xdr:cNvPr id="514" name="Line 1">
          <a:extLst>
            <a:ext uri="{FF2B5EF4-FFF2-40B4-BE49-F238E27FC236}">
              <a16:creationId xmlns:a16="http://schemas.microsoft.com/office/drawing/2014/main" id="{601F4255-A124-412E-8CE5-1BD8B0BD70E1}"/>
            </a:ext>
          </a:extLst>
        </xdr:cNvPr>
        <xdr:cNvSpPr>
          <a:spLocks noChangeShapeType="1"/>
        </xdr:cNvSpPr>
      </xdr:nvSpPr>
      <xdr:spPr bwMode="auto">
        <a:xfrm>
          <a:off x="461010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762000</xdr:colOff>
      <xdr:row>14</xdr:row>
      <xdr:rowOff>1318260</xdr:rowOff>
    </xdr:from>
    <xdr:to>
      <xdr:col>5</xdr:col>
      <xdr:colOff>1760220</xdr:colOff>
      <xdr:row>14</xdr:row>
      <xdr:rowOff>1318260</xdr:rowOff>
    </xdr:to>
    <xdr:sp macro="" textlink="">
      <xdr:nvSpPr>
        <xdr:cNvPr id="515" name="Line 1">
          <a:extLst>
            <a:ext uri="{FF2B5EF4-FFF2-40B4-BE49-F238E27FC236}">
              <a16:creationId xmlns:a16="http://schemas.microsoft.com/office/drawing/2014/main" id="{F00EB035-2D79-4618-BEA6-22CCFC016B0E}"/>
            </a:ext>
          </a:extLst>
        </xdr:cNvPr>
        <xdr:cNvSpPr>
          <a:spLocks noChangeShapeType="1"/>
        </xdr:cNvSpPr>
      </xdr:nvSpPr>
      <xdr:spPr bwMode="auto">
        <a:xfrm>
          <a:off x="4450080" y="2560320"/>
          <a:ext cx="1600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723900</xdr:colOff>
      <xdr:row>14</xdr:row>
      <xdr:rowOff>1965960</xdr:rowOff>
    </xdr:from>
    <xdr:to>
      <xdr:col>5</xdr:col>
      <xdr:colOff>2202180</xdr:colOff>
      <xdr:row>14</xdr:row>
      <xdr:rowOff>1973580</xdr:rowOff>
    </xdr:to>
    <xdr:sp macro="" textlink="">
      <xdr:nvSpPr>
        <xdr:cNvPr id="516" name="Line 2">
          <a:extLst>
            <a:ext uri="{FF2B5EF4-FFF2-40B4-BE49-F238E27FC236}">
              <a16:creationId xmlns:a16="http://schemas.microsoft.com/office/drawing/2014/main" id="{C029D7CD-CF3B-4C93-A613-3263CB53D753}"/>
            </a:ext>
          </a:extLst>
        </xdr:cNvPr>
        <xdr:cNvSpPr>
          <a:spLocks noChangeShapeType="1"/>
        </xdr:cNvSpPr>
      </xdr:nvSpPr>
      <xdr:spPr bwMode="auto">
        <a:xfrm flipV="1">
          <a:off x="4411980" y="2560320"/>
          <a:ext cx="198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1744980</xdr:colOff>
      <xdr:row>14</xdr:row>
      <xdr:rowOff>243840</xdr:rowOff>
    </xdr:from>
    <xdr:to>
      <xdr:col>5</xdr:col>
      <xdr:colOff>1744980</xdr:colOff>
      <xdr:row>14</xdr:row>
      <xdr:rowOff>1988820</xdr:rowOff>
    </xdr:to>
    <xdr:sp macro="" textlink="">
      <xdr:nvSpPr>
        <xdr:cNvPr id="517" name="Line 4">
          <a:extLst>
            <a:ext uri="{FF2B5EF4-FFF2-40B4-BE49-F238E27FC236}">
              <a16:creationId xmlns:a16="http://schemas.microsoft.com/office/drawing/2014/main" id="{EDC53E6A-FC0E-4497-9E45-1FB7CFA2562A}"/>
            </a:ext>
          </a:extLst>
        </xdr:cNvPr>
        <xdr:cNvSpPr>
          <a:spLocks noChangeShapeType="1"/>
        </xdr:cNvSpPr>
      </xdr:nvSpPr>
      <xdr:spPr bwMode="auto">
        <a:xfrm flipH="1">
          <a:off x="461010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693420</xdr:colOff>
      <xdr:row>14</xdr:row>
      <xdr:rowOff>1112520</xdr:rowOff>
    </xdr:from>
    <xdr:to>
      <xdr:col>5</xdr:col>
      <xdr:colOff>861060</xdr:colOff>
      <xdr:row>14</xdr:row>
      <xdr:rowOff>2156460</xdr:rowOff>
    </xdr:to>
    <xdr:sp macro="" textlink="">
      <xdr:nvSpPr>
        <xdr:cNvPr id="518" name="Freeform 13">
          <a:extLst>
            <a:ext uri="{FF2B5EF4-FFF2-40B4-BE49-F238E27FC236}">
              <a16:creationId xmlns:a16="http://schemas.microsoft.com/office/drawing/2014/main" id="{E04656D9-F3B0-4CFF-8F91-CFA8818939C1}"/>
            </a:ext>
          </a:extLst>
        </xdr:cNvPr>
        <xdr:cNvSpPr>
          <a:spLocks/>
        </xdr:cNvSpPr>
      </xdr:nvSpPr>
      <xdr:spPr bwMode="auto">
        <a:xfrm>
          <a:off x="4381500" y="256032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1181100</xdr:colOff>
      <xdr:row>14</xdr:row>
      <xdr:rowOff>1318260</xdr:rowOff>
    </xdr:from>
    <xdr:to>
      <xdr:col>5</xdr:col>
      <xdr:colOff>1752600</xdr:colOff>
      <xdr:row>14</xdr:row>
      <xdr:rowOff>1981200</xdr:rowOff>
    </xdr:to>
    <xdr:sp macro="" textlink="">
      <xdr:nvSpPr>
        <xdr:cNvPr id="519" name="Line 2">
          <a:extLst>
            <a:ext uri="{FF2B5EF4-FFF2-40B4-BE49-F238E27FC236}">
              <a16:creationId xmlns:a16="http://schemas.microsoft.com/office/drawing/2014/main" id="{8363F0AB-2827-41AB-861A-049BE3ADD72F}"/>
            </a:ext>
          </a:extLst>
        </xdr:cNvPr>
        <xdr:cNvSpPr>
          <a:spLocks noChangeShapeType="1"/>
        </xdr:cNvSpPr>
      </xdr:nvSpPr>
      <xdr:spPr bwMode="auto">
        <a:xfrm>
          <a:off x="461010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815340</xdr:colOff>
      <xdr:row>14</xdr:row>
      <xdr:rowOff>1318260</xdr:rowOff>
    </xdr:from>
    <xdr:to>
      <xdr:col>5</xdr:col>
      <xdr:colOff>1158240</xdr:colOff>
      <xdr:row>14</xdr:row>
      <xdr:rowOff>1653540</xdr:rowOff>
    </xdr:to>
    <xdr:sp macro="" textlink="">
      <xdr:nvSpPr>
        <xdr:cNvPr id="520" name="Line 2">
          <a:extLst>
            <a:ext uri="{FF2B5EF4-FFF2-40B4-BE49-F238E27FC236}">
              <a16:creationId xmlns:a16="http://schemas.microsoft.com/office/drawing/2014/main" id="{FC0D876D-5618-41F5-8A7A-86B5E2A113F5}"/>
            </a:ext>
          </a:extLst>
        </xdr:cNvPr>
        <xdr:cNvSpPr>
          <a:spLocks noChangeShapeType="1"/>
        </xdr:cNvSpPr>
      </xdr:nvSpPr>
      <xdr:spPr bwMode="auto">
        <a:xfrm flipV="1">
          <a:off x="4503420" y="2560320"/>
          <a:ext cx="1066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1173480</xdr:colOff>
      <xdr:row>14</xdr:row>
      <xdr:rowOff>320040</xdr:rowOff>
    </xdr:from>
    <xdr:to>
      <xdr:col>5</xdr:col>
      <xdr:colOff>1744980</xdr:colOff>
      <xdr:row>14</xdr:row>
      <xdr:rowOff>1295400</xdr:rowOff>
    </xdr:to>
    <xdr:sp macro="" textlink="">
      <xdr:nvSpPr>
        <xdr:cNvPr id="521" name="Line 2">
          <a:extLst>
            <a:ext uri="{FF2B5EF4-FFF2-40B4-BE49-F238E27FC236}">
              <a16:creationId xmlns:a16="http://schemas.microsoft.com/office/drawing/2014/main" id="{787879EF-1D9E-4756-ABA8-194E7C0DFA8C}"/>
            </a:ext>
          </a:extLst>
        </xdr:cNvPr>
        <xdr:cNvSpPr>
          <a:spLocks noChangeShapeType="1"/>
        </xdr:cNvSpPr>
      </xdr:nvSpPr>
      <xdr:spPr bwMode="auto">
        <a:xfrm flipH="1">
          <a:off x="461010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2202180</xdr:colOff>
      <xdr:row>14</xdr:row>
      <xdr:rowOff>1310640</xdr:rowOff>
    </xdr:from>
    <xdr:to>
      <xdr:col>5</xdr:col>
      <xdr:colOff>2202180</xdr:colOff>
      <xdr:row>14</xdr:row>
      <xdr:rowOff>1988820</xdr:rowOff>
    </xdr:to>
    <xdr:sp macro="" textlink="">
      <xdr:nvSpPr>
        <xdr:cNvPr id="522" name="Line 1">
          <a:extLst>
            <a:ext uri="{FF2B5EF4-FFF2-40B4-BE49-F238E27FC236}">
              <a16:creationId xmlns:a16="http://schemas.microsoft.com/office/drawing/2014/main" id="{A8A6A2E8-6BC4-4D56-9E8E-BBDF6E5218D9}"/>
            </a:ext>
          </a:extLst>
        </xdr:cNvPr>
        <xdr:cNvSpPr>
          <a:spLocks noChangeShapeType="1"/>
        </xdr:cNvSpPr>
      </xdr:nvSpPr>
      <xdr:spPr bwMode="auto">
        <a:xfrm flipV="1">
          <a:off x="461010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1699260</xdr:colOff>
      <xdr:row>14</xdr:row>
      <xdr:rowOff>1470660</xdr:rowOff>
    </xdr:from>
    <xdr:to>
      <xdr:col>4</xdr:col>
      <xdr:colOff>2118360</xdr:colOff>
      <xdr:row>14</xdr:row>
      <xdr:rowOff>1470660</xdr:rowOff>
    </xdr:to>
    <xdr:sp macro="" textlink="">
      <xdr:nvSpPr>
        <xdr:cNvPr id="523" name="Line 1">
          <a:extLst>
            <a:ext uri="{FF2B5EF4-FFF2-40B4-BE49-F238E27FC236}">
              <a16:creationId xmlns:a16="http://schemas.microsoft.com/office/drawing/2014/main" id="{C8F7CD16-8AC5-4F7C-8940-9B8BF2C88E75}"/>
            </a:ext>
          </a:extLst>
        </xdr:cNvPr>
        <xdr:cNvSpPr>
          <a:spLocks noChangeShapeType="1"/>
        </xdr:cNvSpPr>
      </xdr:nvSpPr>
      <xdr:spPr bwMode="auto">
        <a:xfrm>
          <a:off x="368808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2141220</xdr:colOff>
      <xdr:row>14</xdr:row>
      <xdr:rowOff>1470660</xdr:rowOff>
    </xdr:from>
    <xdr:to>
      <xdr:col>4</xdr:col>
      <xdr:colOff>2148840</xdr:colOff>
      <xdr:row>14</xdr:row>
      <xdr:rowOff>1988820</xdr:rowOff>
    </xdr:to>
    <xdr:sp macro="" textlink="">
      <xdr:nvSpPr>
        <xdr:cNvPr id="524" name="Line 1">
          <a:extLst>
            <a:ext uri="{FF2B5EF4-FFF2-40B4-BE49-F238E27FC236}">
              <a16:creationId xmlns:a16="http://schemas.microsoft.com/office/drawing/2014/main" id="{8504DE13-4E82-4F12-A092-C862B4A54D5C}"/>
            </a:ext>
          </a:extLst>
        </xdr:cNvPr>
        <xdr:cNvSpPr>
          <a:spLocks noChangeShapeType="1"/>
        </xdr:cNvSpPr>
      </xdr:nvSpPr>
      <xdr:spPr bwMode="auto">
        <a:xfrm flipV="1">
          <a:off x="368808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1760220</xdr:colOff>
      <xdr:row>14</xdr:row>
      <xdr:rowOff>1318260</xdr:rowOff>
    </xdr:from>
    <xdr:to>
      <xdr:col>6</xdr:col>
      <xdr:colOff>2240280</xdr:colOff>
      <xdr:row>14</xdr:row>
      <xdr:rowOff>1318260</xdr:rowOff>
    </xdr:to>
    <xdr:sp macro="" textlink="">
      <xdr:nvSpPr>
        <xdr:cNvPr id="525" name="Line 1">
          <a:extLst>
            <a:ext uri="{FF2B5EF4-FFF2-40B4-BE49-F238E27FC236}">
              <a16:creationId xmlns:a16="http://schemas.microsoft.com/office/drawing/2014/main" id="{DD5695DC-3AEC-439F-B8FB-305DDCBF5347}"/>
            </a:ext>
          </a:extLst>
        </xdr:cNvPr>
        <xdr:cNvSpPr>
          <a:spLocks noChangeShapeType="1"/>
        </xdr:cNvSpPr>
      </xdr:nvSpPr>
      <xdr:spPr bwMode="auto">
        <a:xfrm>
          <a:off x="553212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762000</xdr:colOff>
      <xdr:row>14</xdr:row>
      <xdr:rowOff>1318260</xdr:rowOff>
    </xdr:from>
    <xdr:to>
      <xdr:col>6</xdr:col>
      <xdr:colOff>1760220</xdr:colOff>
      <xdr:row>14</xdr:row>
      <xdr:rowOff>1318260</xdr:rowOff>
    </xdr:to>
    <xdr:sp macro="" textlink="">
      <xdr:nvSpPr>
        <xdr:cNvPr id="526" name="Line 1">
          <a:extLst>
            <a:ext uri="{FF2B5EF4-FFF2-40B4-BE49-F238E27FC236}">
              <a16:creationId xmlns:a16="http://schemas.microsoft.com/office/drawing/2014/main" id="{44C9AF99-FE7B-4EF9-8F85-F38A52D33AF1}"/>
            </a:ext>
          </a:extLst>
        </xdr:cNvPr>
        <xdr:cNvSpPr>
          <a:spLocks noChangeShapeType="1"/>
        </xdr:cNvSpPr>
      </xdr:nvSpPr>
      <xdr:spPr bwMode="auto">
        <a:xfrm>
          <a:off x="5372100" y="2560320"/>
          <a:ext cx="1600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723900</xdr:colOff>
      <xdr:row>14</xdr:row>
      <xdr:rowOff>1965960</xdr:rowOff>
    </xdr:from>
    <xdr:to>
      <xdr:col>6</xdr:col>
      <xdr:colOff>1744980</xdr:colOff>
      <xdr:row>14</xdr:row>
      <xdr:rowOff>1965960</xdr:rowOff>
    </xdr:to>
    <xdr:sp macro="" textlink="">
      <xdr:nvSpPr>
        <xdr:cNvPr id="527" name="Line 2">
          <a:extLst>
            <a:ext uri="{FF2B5EF4-FFF2-40B4-BE49-F238E27FC236}">
              <a16:creationId xmlns:a16="http://schemas.microsoft.com/office/drawing/2014/main" id="{97791A6C-8878-40B6-932D-40AD84C7D0D9}"/>
            </a:ext>
          </a:extLst>
        </xdr:cNvPr>
        <xdr:cNvSpPr>
          <a:spLocks noChangeShapeType="1"/>
        </xdr:cNvSpPr>
      </xdr:nvSpPr>
      <xdr:spPr bwMode="auto">
        <a:xfrm flipV="1">
          <a:off x="5334000" y="2560320"/>
          <a:ext cx="198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1744980</xdr:colOff>
      <xdr:row>14</xdr:row>
      <xdr:rowOff>243840</xdr:rowOff>
    </xdr:from>
    <xdr:to>
      <xdr:col>6</xdr:col>
      <xdr:colOff>1744980</xdr:colOff>
      <xdr:row>14</xdr:row>
      <xdr:rowOff>1988820</xdr:rowOff>
    </xdr:to>
    <xdr:sp macro="" textlink="">
      <xdr:nvSpPr>
        <xdr:cNvPr id="528" name="Line 4">
          <a:extLst>
            <a:ext uri="{FF2B5EF4-FFF2-40B4-BE49-F238E27FC236}">
              <a16:creationId xmlns:a16="http://schemas.microsoft.com/office/drawing/2014/main" id="{68CC23F0-A89B-4030-9915-C68AF6401A1B}"/>
            </a:ext>
          </a:extLst>
        </xdr:cNvPr>
        <xdr:cNvSpPr>
          <a:spLocks noChangeShapeType="1"/>
        </xdr:cNvSpPr>
      </xdr:nvSpPr>
      <xdr:spPr bwMode="auto">
        <a:xfrm flipH="1">
          <a:off x="553212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693420</xdr:colOff>
      <xdr:row>14</xdr:row>
      <xdr:rowOff>1112520</xdr:rowOff>
    </xdr:from>
    <xdr:to>
      <xdr:col>6</xdr:col>
      <xdr:colOff>861060</xdr:colOff>
      <xdr:row>14</xdr:row>
      <xdr:rowOff>2156460</xdr:rowOff>
    </xdr:to>
    <xdr:sp macro="" textlink="">
      <xdr:nvSpPr>
        <xdr:cNvPr id="529" name="Freeform 13">
          <a:extLst>
            <a:ext uri="{FF2B5EF4-FFF2-40B4-BE49-F238E27FC236}">
              <a16:creationId xmlns:a16="http://schemas.microsoft.com/office/drawing/2014/main" id="{2202C02C-3A31-4DE9-9476-21502E93818B}"/>
            </a:ext>
          </a:extLst>
        </xdr:cNvPr>
        <xdr:cNvSpPr>
          <a:spLocks/>
        </xdr:cNvSpPr>
      </xdr:nvSpPr>
      <xdr:spPr bwMode="auto">
        <a:xfrm>
          <a:off x="5303520" y="256032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1181100</xdr:colOff>
      <xdr:row>14</xdr:row>
      <xdr:rowOff>1318260</xdr:rowOff>
    </xdr:from>
    <xdr:to>
      <xdr:col>6</xdr:col>
      <xdr:colOff>1752600</xdr:colOff>
      <xdr:row>14</xdr:row>
      <xdr:rowOff>1981200</xdr:rowOff>
    </xdr:to>
    <xdr:sp macro="" textlink="">
      <xdr:nvSpPr>
        <xdr:cNvPr id="530" name="Line 2">
          <a:extLst>
            <a:ext uri="{FF2B5EF4-FFF2-40B4-BE49-F238E27FC236}">
              <a16:creationId xmlns:a16="http://schemas.microsoft.com/office/drawing/2014/main" id="{E8EA5691-D39C-4842-96B0-BC9E40432AC3}"/>
            </a:ext>
          </a:extLst>
        </xdr:cNvPr>
        <xdr:cNvSpPr>
          <a:spLocks noChangeShapeType="1"/>
        </xdr:cNvSpPr>
      </xdr:nvSpPr>
      <xdr:spPr bwMode="auto">
        <a:xfrm>
          <a:off x="553212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815340</xdr:colOff>
      <xdr:row>14</xdr:row>
      <xdr:rowOff>1318260</xdr:rowOff>
    </xdr:from>
    <xdr:to>
      <xdr:col>6</xdr:col>
      <xdr:colOff>1158240</xdr:colOff>
      <xdr:row>14</xdr:row>
      <xdr:rowOff>1653540</xdr:rowOff>
    </xdr:to>
    <xdr:sp macro="" textlink="">
      <xdr:nvSpPr>
        <xdr:cNvPr id="531" name="Line 2">
          <a:extLst>
            <a:ext uri="{FF2B5EF4-FFF2-40B4-BE49-F238E27FC236}">
              <a16:creationId xmlns:a16="http://schemas.microsoft.com/office/drawing/2014/main" id="{1D13CDA4-4FF5-465C-938E-D107A4D2E1B0}"/>
            </a:ext>
          </a:extLst>
        </xdr:cNvPr>
        <xdr:cNvSpPr>
          <a:spLocks noChangeShapeType="1"/>
        </xdr:cNvSpPr>
      </xdr:nvSpPr>
      <xdr:spPr bwMode="auto">
        <a:xfrm flipV="1">
          <a:off x="5425440" y="2560320"/>
          <a:ext cx="1066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1744980</xdr:colOff>
      <xdr:row>14</xdr:row>
      <xdr:rowOff>320040</xdr:rowOff>
    </xdr:from>
    <xdr:to>
      <xdr:col>6</xdr:col>
      <xdr:colOff>2255520</xdr:colOff>
      <xdr:row>14</xdr:row>
      <xdr:rowOff>944880</xdr:rowOff>
    </xdr:to>
    <xdr:sp macro="" textlink="">
      <xdr:nvSpPr>
        <xdr:cNvPr id="532" name="Line 2">
          <a:extLst>
            <a:ext uri="{FF2B5EF4-FFF2-40B4-BE49-F238E27FC236}">
              <a16:creationId xmlns:a16="http://schemas.microsoft.com/office/drawing/2014/main" id="{D1BDAE10-5CCF-425D-A9FB-8E9467DD903A}"/>
            </a:ext>
          </a:extLst>
        </xdr:cNvPr>
        <xdr:cNvSpPr>
          <a:spLocks noChangeShapeType="1"/>
        </xdr:cNvSpPr>
      </xdr:nvSpPr>
      <xdr:spPr bwMode="auto">
        <a:xfrm>
          <a:off x="553212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2247900</xdr:colOff>
      <xdr:row>14</xdr:row>
      <xdr:rowOff>922020</xdr:rowOff>
    </xdr:from>
    <xdr:to>
      <xdr:col>6</xdr:col>
      <xdr:colOff>2247900</xdr:colOff>
      <xdr:row>14</xdr:row>
      <xdr:rowOff>1318260</xdr:rowOff>
    </xdr:to>
    <xdr:sp macro="" textlink="">
      <xdr:nvSpPr>
        <xdr:cNvPr id="533" name="Line 1">
          <a:extLst>
            <a:ext uri="{FF2B5EF4-FFF2-40B4-BE49-F238E27FC236}">
              <a16:creationId xmlns:a16="http://schemas.microsoft.com/office/drawing/2014/main" id="{3C9A2297-2267-4D11-B052-7F5B56C5B037}"/>
            </a:ext>
          </a:extLst>
        </xdr:cNvPr>
        <xdr:cNvSpPr>
          <a:spLocks noChangeShapeType="1"/>
        </xdr:cNvSpPr>
      </xdr:nvSpPr>
      <xdr:spPr bwMode="auto">
        <a:xfrm flipV="1">
          <a:off x="553212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1744980</xdr:colOff>
      <xdr:row>14</xdr:row>
      <xdr:rowOff>1310640</xdr:rowOff>
    </xdr:from>
    <xdr:to>
      <xdr:col>6</xdr:col>
      <xdr:colOff>2255520</xdr:colOff>
      <xdr:row>14</xdr:row>
      <xdr:rowOff>1973580</xdr:rowOff>
    </xdr:to>
    <xdr:sp macro="" textlink="">
      <xdr:nvSpPr>
        <xdr:cNvPr id="534" name="Line 1">
          <a:extLst>
            <a:ext uri="{FF2B5EF4-FFF2-40B4-BE49-F238E27FC236}">
              <a16:creationId xmlns:a16="http://schemas.microsoft.com/office/drawing/2014/main" id="{C04D4C23-333D-4939-9FE5-28354225A097}"/>
            </a:ext>
          </a:extLst>
        </xdr:cNvPr>
        <xdr:cNvSpPr>
          <a:spLocks noChangeShapeType="1"/>
        </xdr:cNvSpPr>
      </xdr:nvSpPr>
      <xdr:spPr bwMode="auto">
        <a:xfrm flipV="1">
          <a:off x="553212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1760220</xdr:colOff>
      <xdr:row>14</xdr:row>
      <xdr:rowOff>922020</xdr:rowOff>
    </xdr:from>
    <xdr:to>
      <xdr:col>6</xdr:col>
      <xdr:colOff>2263140</xdr:colOff>
      <xdr:row>14</xdr:row>
      <xdr:rowOff>1318260</xdr:rowOff>
    </xdr:to>
    <xdr:sp macro="" textlink="">
      <xdr:nvSpPr>
        <xdr:cNvPr id="535" name="Line 1">
          <a:extLst>
            <a:ext uri="{FF2B5EF4-FFF2-40B4-BE49-F238E27FC236}">
              <a16:creationId xmlns:a16="http://schemas.microsoft.com/office/drawing/2014/main" id="{B3C32653-5223-4DE1-B182-662C5C705F42}"/>
            </a:ext>
          </a:extLst>
        </xdr:cNvPr>
        <xdr:cNvSpPr>
          <a:spLocks noChangeShapeType="1"/>
        </xdr:cNvSpPr>
      </xdr:nvSpPr>
      <xdr:spPr bwMode="auto">
        <a:xfrm flipV="1">
          <a:off x="5532120" y="256032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1760220</xdr:colOff>
      <xdr:row>18</xdr:row>
      <xdr:rowOff>1318260</xdr:rowOff>
    </xdr:from>
    <xdr:to>
      <xdr:col>4</xdr:col>
      <xdr:colOff>2240280</xdr:colOff>
      <xdr:row>18</xdr:row>
      <xdr:rowOff>1318260</xdr:rowOff>
    </xdr:to>
    <xdr:sp macro="" textlink="">
      <xdr:nvSpPr>
        <xdr:cNvPr id="536" name="Line 1">
          <a:extLst>
            <a:ext uri="{FF2B5EF4-FFF2-40B4-BE49-F238E27FC236}">
              <a16:creationId xmlns:a16="http://schemas.microsoft.com/office/drawing/2014/main" id="{B0497CCF-27E9-407A-AD77-6A0B2E406DA2}"/>
            </a:ext>
          </a:extLst>
        </xdr:cNvPr>
        <xdr:cNvSpPr>
          <a:spLocks noChangeShapeType="1"/>
        </xdr:cNvSpPr>
      </xdr:nvSpPr>
      <xdr:spPr bwMode="auto">
        <a:xfrm>
          <a:off x="368808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762000</xdr:colOff>
      <xdr:row>18</xdr:row>
      <xdr:rowOff>1318260</xdr:rowOff>
    </xdr:from>
    <xdr:to>
      <xdr:col>4</xdr:col>
      <xdr:colOff>1760220</xdr:colOff>
      <xdr:row>18</xdr:row>
      <xdr:rowOff>1318260</xdr:rowOff>
    </xdr:to>
    <xdr:sp macro="" textlink="">
      <xdr:nvSpPr>
        <xdr:cNvPr id="537" name="Line 1">
          <a:extLst>
            <a:ext uri="{FF2B5EF4-FFF2-40B4-BE49-F238E27FC236}">
              <a16:creationId xmlns:a16="http://schemas.microsoft.com/office/drawing/2014/main" id="{0F2C0577-A4F8-4C8A-9CD7-520C5496D15D}"/>
            </a:ext>
          </a:extLst>
        </xdr:cNvPr>
        <xdr:cNvSpPr>
          <a:spLocks noChangeShapeType="1"/>
        </xdr:cNvSpPr>
      </xdr:nvSpPr>
      <xdr:spPr bwMode="auto">
        <a:xfrm>
          <a:off x="3528060" y="3200400"/>
          <a:ext cx="1600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723900</xdr:colOff>
      <xdr:row>18</xdr:row>
      <xdr:rowOff>1973580</xdr:rowOff>
    </xdr:from>
    <xdr:to>
      <xdr:col>4</xdr:col>
      <xdr:colOff>1752600</xdr:colOff>
      <xdr:row>18</xdr:row>
      <xdr:rowOff>1973580</xdr:rowOff>
    </xdr:to>
    <xdr:sp macro="" textlink="">
      <xdr:nvSpPr>
        <xdr:cNvPr id="538" name="Line 2">
          <a:extLst>
            <a:ext uri="{FF2B5EF4-FFF2-40B4-BE49-F238E27FC236}">
              <a16:creationId xmlns:a16="http://schemas.microsoft.com/office/drawing/2014/main" id="{5A2BC695-0985-4B32-B674-2908E91E645E}"/>
            </a:ext>
          </a:extLst>
        </xdr:cNvPr>
        <xdr:cNvSpPr>
          <a:spLocks noChangeShapeType="1"/>
        </xdr:cNvSpPr>
      </xdr:nvSpPr>
      <xdr:spPr bwMode="auto">
        <a:xfrm flipV="1">
          <a:off x="3489960" y="3200400"/>
          <a:ext cx="198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1752600</xdr:colOff>
      <xdr:row>18</xdr:row>
      <xdr:rowOff>243840</xdr:rowOff>
    </xdr:from>
    <xdr:to>
      <xdr:col>4</xdr:col>
      <xdr:colOff>1752600</xdr:colOff>
      <xdr:row>18</xdr:row>
      <xdr:rowOff>1988820</xdr:rowOff>
    </xdr:to>
    <xdr:sp macro="" textlink="">
      <xdr:nvSpPr>
        <xdr:cNvPr id="539" name="Line 4">
          <a:extLst>
            <a:ext uri="{FF2B5EF4-FFF2-40B4-BE49-F238E27FC236}">
              <a16:creationId xmlns:a16="http://schemas.microsoft.com/office/drawing/2014/main" id="{B7D6E301-80B9-4B29-9288-5546EE1E9203}"/>
            </a:ext>
          </a:extLst>
        </xdr:cNvPr>
        <xdr:cNvSpPr>
          <a:spLocks noChangeShapeType="1"/>
        </xdr:cNvSpPr>
      </xdr:nvSpPr>
      <xdr:spPr bwMode="auto">
        <a:xfrm flipH="1">
          <a:off x="368808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693420</xdr:colOff>
      <xdr:row>18</xdr:row>
      <xdr:rowOff>1120140</xdr:rowOff>
    </xdr:from>
    <xdr:to>
      <xdr:col>4</xdr:col>
      <xdr:colOff>861060</xdr:colOff>
      <xdr:row>18</xdr:row>
      <xdr:rowOff>2156460</xdr:rowOff>
    </xdr:to>
    <xdr:sp macro="" textlink="">
      <xdr:nvSpPr>
        <xdr:cNvPr id="540" name="Freeform 13">
          <a:extLst>
            <a:ext uri="{FF2B5EF4-FFF2-40B4-BE49-F238E27FC236}">
              <a16:creationId xmlns:a16="http://schemas.microsoft.com/office/drawing/2014/main" id="{CD060212-B13E-479A-8B06-4DC7F185A4A5}"/>
            </a:ext>
          </a:extLst>
        </xdr:cNvPr>
        <xdr:cNvSpPr>
          <a:spLocks/>
        </xdr:cNvSpPr>
      </xdr:nvSpPr>
      <xdr:spPr bwMode="auto">
        <a:xfrm>
          <a:off x="3459480" y="320040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1181100</xdr:colOff>
      <xdr:row>18</xdr:row>
      <xdr:rowOff>1318260</xdr:rowOff>
    </xdr:from>
    <xdr:to>
      <xdr:col>4</xdr:col>
      <xdr:colOff>1760220</xdr:colOff>
      <xdr:row>18</xdr:row>
      <xdr:rowOff>1981200</xdr:rowOff>
    </xdr:to>
    <xdr:sp macro="" textlink="">
      <xdr:nvSpPr>
        <xdr:cNvPr id="541" name="Line 2">
          <a:extLst>
            <a:ext uri="{FF2B5EF4-FFF2-40B4-BE49-F238E27FC236}">
              <a16:creationId xmlns:a16="http://schemas.microsoft.com/office/drawing/2014/main" id="{D16D2406-0A6F-4927-BEE8-118795966C73}"/>
            </a:ext>
          </a:extLst>
        </xdr:cNvPr>
        <xdr:cNvSpPr>
          <a:spLocks noChangeShapeType="1"/>
        </xdr:cNvSpPr>
      </xdr:nvSpPr>
      <xdr:spPr bwMode="auto">
        <a:xfrm>
          <a:off x="368808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815340</xdr:colOff>
      <xdr:row>18</xdr:row>
      <xdr:rowOff>1325880</xdr:rowOff>
    </xdr:from>
    <xdr:to>
      <xdr:col>4</xdr:col>
      <xdr:colOff>1158240</xdr:colOff>
      <xdr:row>18</xdr:row>
      <xdr:rowOff>1661160</xdr:rowOff>
    </xdr:to>
    <xdr:sp macro="" textlink="">
      <xdr:nvSpPr>
        <xdr:cNvPr id="542" name="Line 2">
          <a:extLst>
            <a:ext uri="{FF2B5EF4-FFF2-40B4-BE49-F238E27FC236}">
              <a16:creationId xmlns:a16="http://schemas.microsoft.com/office/drawing/2014/main" id="{FFB320A5-418F-4FF2-BC60-6F799261BC04}"/>
            </a:ext>
          </a:extLst>
        </xdr:cNvPr>
        <xdr:cNvSpPr>
          <a:spLocks noChangeShapeType="1"/>
        </xdr:cNvSpPr>
      </xdr:nvSpPr>
      <xdr:spPr bwMode="auto">
        <a:xfrm flipV="1">
          <a:off x="3581400" y="3200400"/>
          <a:ext cx="1066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1752600</xdr:colOff>
      <xdr:row>18</xdr:row>
      <xdr:rowOff>320040</xdr:rowOff>
    </xdr:from>
    <xdr:to>
      <xdr:col>4</xdr:col>
      <xdr:colOff>2263140</xdr:colOff>
      <xdr:row>18</xdr:row>
      <xdr:rowOff>944880</xdr:rowOff>
    </xdr:to>
    <xdr:sp macro="" textlink="">
      <xdr:nvSpPr>
        <xdr:cNvPr id="543" name="Line 2">
          <a:extLst>
            <a:ext uri="{FF2B5EF4-FFF2-40B4-BE49-F238E27FC236}">
              <a16:creationId xmlns:a16="http://schemas.microsoft.com/office/drawing/2014/main" id="{B27BC36D-1436-4B14-BE1F-566FF3A91185}"/>
            </a:ext>
          </a:extLst>
        </xdr:cNvPr>
        <xdr:cNvSpPr>
          <a:spLocks noChangeShapeType="1"/>
        </xdr:cNvSpPr>
      </xdr:nvSpPr>
      <xdr:spPr bwMode="auto">
        <a:xfrm>
          <a:off x="368808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2255520</xdr:colOff>
      <xdr:row>18</xdr:row>
      <xdr:rowOff>922020</xdr:rowOff>
    </xdr:from>
    <xdr:to>
      <xdr:col>4</xdr:col>
      <xdr:colOff>2255520</xdr:colOff>
      <xdr:row>18</xdr:row>
      <xdr:rowOff>1318260</xdr:rowOff>
    </xdr:to>
    <xdr:sp macro="" textlink="">
      <xdr:nvSpPr>
        <xdr:cNvPr id="544" name="Line 1">
          <a:extLst>
            <a:ext uri="{FF2B5EF4-FFF2-40B4-BE49-F238E27FC236}">
              <a16:creationId xmlns:a16="http://schemas.microsoft.com/office/drawing/2014/main" id="{69F6C164-CF26-4A7F-9075-5F223F51F9C8}"/>
            </a:ext>
          </a:extLst>
        </xdr:cNvPr>
        <xdr:cNvSpPr>
          <a:spLocks noChangeShapeType="1"/>
        </xdr:cNvSpPr>
      </xdr:nvSpPr>
      <xdr:spPr bwMode="auto">
        <a:xfrm flipV="1">
          <a:off x="368808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1752600</xdr:colOff>
      <xdr:row>18</xdr:row>
      <xdr:rowOff>1310640</xdr:rowOff>
    </xdr:from>
    <xdr:to>
      <xdr:col>4</xdr:col>
      <xdr:colOff>2278380</xdr:colOff>
      <xdr:row>18</xdr:row>
      <xdr:rowOff>1973580</xdr:rowOff>
    </xdr:to>
    <xdr:sp macro="" textlink="">
      <xdr:nvSpPr>
        <xdr:cNvPr id="545" name="Line 1">
          <a:extLst>
            <a:ext uri="{FF2B5EF4-FFF2-40B4-BE49-F238E27FC236}">
              <a16:creationId xmlns:a16="http://schemas.microsoft.com/office/drawing/2014/main" id="{8284463F-470A-402F-B597-2A481B8AAAE5}"/>
            </a:ext>
          </a:extLst>
        </xdr:cNvPr>
        <xdr:cNvSpPr>
          <a:spLocks noChangeShapeType="1"/>
        </xdr:cNvSpPr>
      </xdr:nvSpPr>
      <xdr:spPr bwMode="auto">
        <a:xfrm flipV="1">
          <a:off x="368808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1767840</xdr:colOff>
      <xdr:row>18</xdr:row>
      <xdr:rowOff>922020</xdr:rowOff>
    </xdr:from>
    <xdr:to>
      <xdr:col>4</xdr:col>
      <xdr:colOff>2263140</xdr:colOff>
      <xdr:row>18</xdr:row>
      <xdr:rowOff>922020</xdr:rowOff>
    </xdr:to>
    <xdr:sp macro="" textlink="">
      <xdr:nvSpPr>
        <xdr:cNvPr id="546" name="Line 1">
          <a:extLst>
            <a:ext uri="{FF2B5EF4-FFF2-40B4-BE49-F238E27FC236}">
              <a16:creationId xmlns:a16="http://schemas.microsoft.com/office/drawing/2014/main" id="{A4FEF476-13AF-4B0F-9423-D8B133CC0951}"/>
            </a:ext>
          </a:extLst>
        </xdr:cNvPr>
        <xdr:cNvSpPr>
          <a:spLocks noChangeShapeType="1"/>
        </xdr:cNvSpPr>
      </xdr:nvSpPr>
      <xdr:spPr bwMode="auto">
        <a:xfrm flipV="1">
          <a:off x="368808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342900</xdr:colOff>
      <xdr:row>18</xdr:row>
      <xdr:rowOff>1310640</xdr:rowOff>
    </xdr:from>
    <xdr:to>
      <xdr:col>5</xdr:col>
      <xdr:colOff>2118360</xdr:colOff>
      <xdr:row>18</xdr:row>
      <xdr:rowOff>1310640</xdr:rowOff>
    </xdr:to>
    <xdr:sp macro="" textlink="">
      <xdr:nvSpPr>
        <xdr:cNvPr id="547" name="Line 1">
          <a:extLst>
            <a:ext uri="{FF2B5EF4-FFF2-40B4-BE49-F238E27FC236}">
              <a16:creationId xmlns:a16="http://schemas.microsoft.com/office/drawing/2014/main" id="{09BE1E7A-73F0-4987-82EA-7DD73A6F27B9}"/>
            </a:ext>
          </a:extLst>
        </xdr:cNvPr>
        <xdr:cNvSpPr>
          <a:spLocks noChangeShapeType="1"/>
        </xdr:cNvSpPr>
      </xdr:nvSpPr>
      <xdr:spPr bwMode="auto">
        <a:xfrm>
          <a:off x="4030980" y="3200400"/>
          <a:ext cx="579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327660</xdr:colOff>
      <xdr:row>18</xdr:row>
      <xdr:rowOff>1965960</xdr:rowOff>
    </xdr:from>
    <xdr:to>
      <xdr:col>5</xdr:col>
      <xdr:colOff>2141220</xdr:colOff>
      <xdr:row>18</xdr:row>
      <xdr:rowOff>1965960</xdr:rowOff>
    </xdr:to>
    <xdr:sp macro="" textlink="">
      <xdr:nvSpPr>
        <xdr:cNvPr id="548" name="Line 2">
          <a:extLst>
            <a:ext uri="{FF2B5EF4-FFF2-40B4-BE49-F238E27FC236}">
              <a16:creationId xmlns:a16="http://schemas.microsoft.com/office/drawing/2014/main" id="{921BD476-21AE-42AC-B81F-FB717E8685EF}"/>
            </a:ext>
          </a:extLst>
        </xdr:cNvPr>
        <xdr:cNvSpPr>
          <a:spLocks noChangeShapeType="1"/>
        </xdr:cNvSpPr>
      </xdr:nvSpPr>
      <xdr:spPr bwMode="auto">
        <a:xfrm>
          <a:off x="4015740" y="3200400"/>
          <a:ext cx="59436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1348740</xdr:colOff>
      <xdr:row>18</xdr:row>
      <xdr:rowOff>236220</xdr:rowOff>
    </xdr:from>
    <xdr:to>
      <xdr:col>5</xdr:col>
      <xdr:colOff>1348740</xdr:colOff>
      <xdr:row>18</xdr:row>
      <xdr:rowOff>1981200</xdr:rowOff>
    </xdr:to>
    <xdr:sp macro="" textlink="">
      <xdr:nvSpPr>
        <xdr:cNvPr id="549" name="Line 4">
          <a:extLst>
            <a:ext uri="{FF2B5EF4-FFF2-40B4-BE49-F238E27FC236}">
              <a16:creationId xmlns:a16="http://schemas.microsoft.com/office/drawing/2014/main" id="{113DF551-9970-4349-8152-ADBD454F832C}"/>
            </a:ext>
          </a:extLst>
        </xdr:cNvPr>
        <xdr:cNvSpPr>
          <a:spLocks noChangeShapeType="1"/>
        </xdr:cNvSpPr>
      </xdr:nvSpPr>
      <xdr:spPr bwMode="auto">
        <a:xfrm flipH="1">
          <a:off x="461010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281940</xdr:colOff>
      <xdr:row>18</xdr:row>
      <xdr:rowOff>1112520</xdr:rowOff>
    </xdr:from>
    <xdr:to>
      <xdr:col>5</xdr:col>
      <xdr:colOff>449580</xdr:colOff>
      <xdr:row>18</xdr:row>
      <xdr:rowOff>2148840</xdr:rowOff>
    </xdr:to>
    <xdr:sp macro="" textlink="">
      <xdr:nvSpPr>
        <xdr:cNvPr id="550" name="Freeform 13">
          <a:extLst>
            <a:ext uri="{FF2B5EF4-FFF2-40B4-BE49-F238E27FC236}">
              <a16:creationId xmlns:a16="http://schemas.microsoft.com/office/drawing/2014/main" id="{E9281CCE-C6CD-4BD5-A36D-473DDD9D6F40}"/>
            </a:ext>
          </a:extLst>
        </xdr:cNvPr>
        <xdr:cNvSpPr>
          <a:spLocks/>
        </xdr:cNvSpPr>
      </xdr:nvSpPr>
      <xdr:spPr bwMode="auto">
        <a:xfrm>
          <a:off x="3970020" y="320040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419100</xdr:colOff>
      <xdr:row>18</xdr:row>
      <xdr:rowOff>1325880</xdr:rowOff>
    </xdr:from>
    <xdr:to>
      <xdr:col>5</xdr:col>
      <xdr:colOff>1333500</xdr:colOff>
      <xdr:row>18</xdr:row>
      <xdr:rowOff>1668780</xdr:rowOff>
    </xdr:to>
    <xdr:sp macro="" textlink="">
      <xdr:nvSpPr>
        <xdr:cNvPr id="551" name="Line 1">
          <a:extLst>
            <a:ext uri="{FF2B5EF4-FFF2-40B4-BE49-F238E27FC236}">
              <a16:creationId xmlns:a16="http://schemas.microsoft.com/office/drawing/2014/main" id="{A78C36D8-C263-46F9-A743-4B847DBB1A25}"/>
            </a:ext>
          </a:extLst>
        </xdr:cNvPr>
        <xdr:cNvSpPr>
          <a:spLocks noChangeShapeType="1"/>
        </xdr:cNvSpPr>
      </xdr:nvSpPr>
      <xdr:spPr bwMode="auto">
        <a:xfrm flipV="1">
          <a:off x="4107180" y="3200400"/>
          <a:ext cx="5029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624840</xdr:colOff>
      <xdr:row>18</xdr:row>
      <xdr:rowOff>297180</xdr:rowOff>
    </xdr:from>
    <xdr:to>
      <xdr:col>5</xdr:col>
      <xdr:colOff>1356360</xdr:colOff>
      <xdr:row>18</xdr:row>
      <xdr:rowOff>1295400</xdr:rowOff>
    </xdr:to>
    <xdr:sp macro="" textlink="">
      <xdr:nvSpPr>
        <xdr:cNvPr id="552" name="Line 1">
          <a:extLst>
            <a:ext uri="{FF2B5EF4-FFF2-40B4-BE49-F238E27FC236}">
              <a16:creationId xmlns:a16="http://schemas.microsoft.com/office/drawing/2014/main" id="{795B40A9-689D-4868-B327-E78C8672CBF7}"/>
            </a:ext>
          </a:extLst>
        </xdr:cNvPr>
        <xdr:cNvSpPr>
          <a:spLocks noChangeShapeType="1"/>
        </xdr:cNvSpPr>
      </xdr:nvSpPr>
      <xdr:spPr bwMode="auto">
        <a:xfrm flipV="1">
          <a:off x="4312920" y="3200400"/>
          <a:ext cx="2971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2133600</xdr:colOff>
      <xdr:row>18</xdr:row>
      <xdr:rowOff>1310640</xdr:rowOff>
    </xdr:from>
    <xdr:to>
      <xdr:col>5</xdr:col>
      <xdr:colOff>2141220</xdr:colOff>
      <xdr:row>18</xdr:row>
      <xdr:rowOff>1996440</xdr:rowOff>
    </xdr:to>
    <xdr:sp macro="" textlink="">
      <xdr:nvSpPr>
        <xdr:cNvPr id="553" name="Line 1">
          <a:extLst>
            <a:ext uri="{FF2B5EF4-FFF2-40B4-BE49-F238E27FC236}">
              <a16:creationId xmlns:a16="http://schemas.microsoft.com/office/drawing/2014/main" id="{261EC23A-D14D-47FC-B86F-153F389815E2}"/>
            </a:ext>
          </a:extLst>
        </xdr:cNvPr>
        <xdr:cNvSpPr>
          <a:spLocks noChangeShapeType="1"/>
        </xdr:cNvSpPr>
      </xdr:nvSpPr>
      <xdr:spPr bwMode="auto">
        <a:xfrm flipV="1">
          <a:off x="461010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1348740</xdr:colOff>
      <xdr:row>18</xdr:row>
      <xdr:rowOff>1310640</xdr:rowOff>
    </xdr:from>
    <xdr:to>
      <xdr:col>5</xdr:col>
      <xdr:colOff>2141220</xdr:colOff>
      <xdr:row>18</xdr:row>
      <xdr:rowOff>1965960</xdr:rowOff>
    </xdr:to>
    <xdr:sp macro="" textlink="">
      <xdr:nvSpPr>
        <xdr:cNvPr id="554" name="Line 1">
          <a:extLst>
            <a:ext uri="{FF2B5EF4-FFF2-40B4-BE49-F238E27FC236}">
              <a16:creationId xmlns:a16="http://schemas.microsoft.com/office/drawing/2014/main" id="{574C6659-41C5-4C46-9A12-C45FB8800709}"/>
            </a:ext>
          </a:extLst>
        </xdr:cNvPr>
        <xdr:cNvSpPr>
          <a:spLocks noChangeShapeType="1"/>
        </xdr:cNvSpPr>
      </xdr:nvSpPr>
      <xdr:spPr bwMode="auto">
        <a:xfrm flipV="1">
          <a:off x="461010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1760220</xdr:colOff>
      <xdr:row>18</xdr:row>
      <xdr:rowOff>937260</xdr:rowOff>
    </xdr:from>
    <xdr:to>
      <xdr:col>6</xdr:col>
      <xdr:colOff>2240280</xdr:colOff>
      <xdr:row>18</xdr:row>
      <xdr:rowOff>937260</xdr:rowOff>
    </xdr:to>
    <xdr:sp macro="" textlink="">
      <xdr:nvSpPr>
        <xdr:cNvPr id="555" name="Line 1">
          <a:extLst>
            <a:ext uri="{FF2B5EF4-FFF2-40B4-BE49-F238E27FC236}">
              <a16:creationId xmlns:a16="http://schemas.microsoft.com/office/drawing/2014/main" id="{DB863AAD-7FDD-411A-8DF2-F2595307E282}"/>
            </a:ext>
          </a:extLst>
        </xdr:cNvPr>
        <xdr:cNvSpPr>
          <a:spLocks noChangeShapeType="1"/>
        </xdr:cNvSpPr>
      </xdr:nvSpPr>
      <xdr:spPr bwMode="auto">
        <a:xfrm>
          <a:off x="553212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762000</xdr:colOff>
      <xdr:row>18</xdr:row>
      <xdr:rowOff>1318260</xdr:rowOff>
    </xdr:from>
    <xdr:to>
      <xdr:col>6</xdr:col>
      <xdr:colOff>1760220</xdr:colOff>
      <xdr:row>18</xdr:row>
      <xdr:rowOff>1318260</xdr:rowOff>
    </xdr:to>
    <xdr:sp macro="" textlink="">
      <xdr:nvSpPr>
        <xdr:cNvPr id="556" name="Line 1">
          <a:extLst>
            <a:ext uri="{FF2B5EF4-FFF2-40B4-BE49-F238E27FC236}">
              <a16:creationId xmlns:a16="http://schemas.microsoft.com/office/drawing/2014/main" id="{528CA49E-2C36-424B-AD2D-7827591FDA42}"/>
            </a:ext>
          </a:extLst>
        </xdr:cNvPr>
        <xdr:cNvSpPr>
          <a:spLocks noChangeShapeType="1"/>
        </xdr:cNvSpPr>
      </xdr:nvSpPr>
      <xdr:spPr bwMode="auto">
        <a:xfrm>
          <a:off x="5372100" y="3200400"/>
          <a:ext cx="1600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723900</xdr:colOff>
      <xdr:row>18</xdr:row>
      <xdr:rowOff>1973580</xdr:rowOff>
    </xdr:from>
    <xdr:to>
      <xdr:col>6</xdr:col>
      <xdr:colOff>1744980</xdr:colOff>
      <xdr:row>18</xdr:row>
      <xdr:rowOff>1973580</xdr:rowOff>
    </xdr:to>
    <xdr:sp macro="" textlink="">
      <xdr:nvSpPr>
        <xdr:cNvPr id="557" name="Line 2">
          <a:extLst>
            <a:ext uri="{FF2B5EF4-FFF2-40B4-BE49-F238E27FC236}">
              <a16:creationId xmlns:a16="http://schemas.microsoft.com/office/drawing/2014/main" id="{C3FCB36F-5335-4C5B-8BE1-5179E8320E22}"/>
            </a:ext>
          </a:extLst>
        </xdr:cNvPr>
        <xdr:cNvSpPr>
          <a:spLocks noChangeShapeType="1"/>
        </xdr:cNvSpPr>
      </xdr:nvSpPr>
      <xdr:spPr bwMode="auto">
        <a:xfrm flipV="1">
          <a:off x="5334000" y="3200400"/>
          <a:ext cx="198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1744980</xdr:colOff>
      <xdr:row>18</xdr:row>
      <xdr:rowOff>243840</xdr:rowOff>
    </xdr:from>
    <xdr:to>
      <xdr:col>6</xdr:col>
      <xdr:colOff>1744980</xdr:colOff>
      <xdr:row>18</xdr:row>
      <xdr:rowOff>1988820</xdr:rowOff>
    </xdr:to>
    <xdr:sp macro="" textlink="">
      <xdr:nvSpPr>
        <xdr:cNvPr id="558" name="Line 4">
          <a:extLst>
            <a:ext uri="{FF2B5EF4-FFF2-40B4-BE49-F238E27FC236}">
              <a16:creationId xmlns:a16="http://schemas.microsoft.com/office/drawing/2014/main" id="{81E8DDE2-2476-4774-82A1-0F36EC89EBCE}"/>
            </a:ext>
          </a:extLst>
        </xdr:cNvPr>
        <xdr:cNvSpPr>
          <a:spLocks noChangeShapeType="1"/>
        </xdr:cNvSpPr>
      </xdr:nvSpPr>
      <xdr:spPr bwMode="auto">
        <a:xfrm flipH="1">
          <a:off x="553212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693420</xdr:colOff>
      <xdr:row>18</xdr:row>
      <xdr:rowOff>1120140</xdr:rowOff>
    </xdr:from>
    <xdr:to>
      <xdr:col>6</xdr:col>
      <xdr:colOff>861060</xdr:colOff>
      <xdr:row>18</xdr:row>
      <xdr:rowOff>2156460</xdr:rowOff>
    </xdr:to>
    <xdr:sp macro="" textlink="">
      <xdr:nvSpPr>
        <xdr:cNvPr id="559" name="Freeform 13">
          <a:extLst>
            <a:ext uri="{FF2B5EF4-FFF2-40B4-BE49-F238E27FC236}">
              <a16:creationId xmlns:a16="http://schemas.microsoft.com/office/drawing/2014/main" id="{7B86FD1D-373F-4457-B622-78B8723AEC40}"/>
            </a:ext>
          </a:extLst>
        </xdr:cNvPr>
        <xdr:cNvSpPr>
          <a:spLocks/>
        </xdr:cNvSpPr>
      </xdr:nvSpPr>
      <xdr:spPr bwMode="auto">
        <a:xfrm>
          <a:off x="5303520" y="320040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1181100</xdr:colOff>
      <xdr:row>18</xdr:row>
      <xdr:rowOff>1318260</xdr:rowOff>
    </xdr:from>
    <xdr:to>
      <xdr:col>6</xdr:col>
      <xdr:colOff>1752600</xdr:colOff>
      <xdr:row>18</xdr:row>
      <xdr:rowOff>1981200</xdr:rowOff>
    </xdr:to>
    <xdr:sp macro="" textlink="">
      <xdr:nvSpPr>
        <xdr:cNvPr id="560" name="Line 2">
          <a:extLst>
            <a:ext uri="{FF2B5EF4-FFF2-40B4-BE49-F238E27FC236}">
              <a16:creationId xmlns:a16="http://schemas.microsoft.com/office/drawing/2014/main" id="{E49AAB2C-D06C-46A8-A943-73C8A48C5525}"/>
            </a:ext>
          </a:extLst>
        </xdr:cNvPr>
        <xdr:cNvSpPr>
          <a:spLocks noChangeShapeType="1"/>
        </xdr:cNvSpPr>
      </xdr:nvSpPr>
      <xdr:spPr bwMode="auto">
        <a:xfrm>
          <a:off x="553212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815340</xdr:colOff>
      <xdr:row>18</xdr:row>
      <xdr:rowOff>1325880</xdr:rowOff>
    </xdr:from>
    <xdr:to>
      <xdr:col>6</xdr:col>
      <xdr:colOff>1158240</xdr:colOff>
      <xdr:row>18</xdr:row>
      <xdr:rowOff>1661160</xdr:rowOff>
    </xdr:to>
    <xdr:sp macro="" textlink="">
      <xdr:nvSpPr>
        <xdr:cNvPr id="561" name="Line 2">
          <a:extLst>
            <a:ext uri="{FF2B5EF4-FFF2-40B4-BE49-F238E27FC236}">
              <a16:creationId xmlns:a16="http://schemas.microsoft.com/office/drawing/2014/main" id="{13F4DFDE-6BFF-47E4-A94A-5A74E29A96D3}"/>
            </a:ext>
          </a:extLst>
        </xdr:cNvPr>
        <xdr:cNvSpPr>
          <a:spLocks noChangeShapeType="1"/>
        </xdr:cNvSpPr>
      </xdr:nvSpPr>
      <xdr:spPr bwMode="auto">
        <a:xfrm flipV="1">
          <a:off x="5425440" y="3200400"/>
          <a:ext cx="1066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1744980</xdr:colOff>
      <xdr:row>18</xdr:row>
      <xdr:rowOff>320040</xdr:rowOff>
    </xdr:from>
    <xdr:to>
      <xdr:col>6</xdr:col>
      <xdr:colOff>2255520</xdr:colOff>
      <xdr:row>18</xdr:row>
      <xdr:rowOff>944880</xdr:rowOff>
    </xdr:to>
    <xdr:sp macro="" textlink="">
      <xdr:nvSpPr>
        <xdr:cNvPr id="562" name="Line 2">
          <a:extLst>
            <a:ext uri="{FF2B5EF4-FFF2-40B4-BE49-F238E27FC236}">
              <a16:creationId xmlns:a16="http://schemas.microsoft.com/office/drawing/2014/main" id="{FDBE43AA-27C3-41F6-9F8F-2A307C71C5ED}"/>
            </a:ext>
          </a:extLst>
        </xdr:cNvPr>
        <xdr:cNvSpPr>
          <a:spLocks noChangeShapeType="1"/>
        </xdr:cNvSpPr>
      </xdr:nvSpPr>
      <xdr:spPr bwMode="auto">
        <a:xfrm>
          <a:off x="553212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1181100</xdr:colOff>
      <xdr:row>18</xdr:row>
      <xdr:rowOff>937260</xdr:rowOff>
    </xdr:from>
    <xdr:to>
      <xdr:col>6</xdr:col>
      <xdr:colOff>1744980</xdr:colOff>
      <xdr:row>18</xdr:row>
      <xdr:rowOff>1318260</xdr:rowOff>
    </xdr:to>
    <xdr:sp macro="" textlink="">
      <xdr:nvSpPr>
        <xdr:cNvPr id="563" name="Line 1">
          <a:extLst>
            <a:ext uri="{FF2B5EF4-FFF2-40B4-BE49-F238E27FC236}">
              <a16:creationId xmlns:a16="http://schemas.microsoft.com/office/drawing/2014/main" id="{B702FEFA-39DE-4C35-A93F-AFDC75BC2603}"/>
            </a:ext>
          </a:extLst>
        </xdr:cNvPr>
        <xdr:cNvSpPr>
          <a:spLocks noChangeShapeType="1"/>
        </xdr:cNvSpPr>
      </xdr:nvSpPr>
      <xdr:spPr bwMode="auto">
        <a:xfrm flipV="1">
          <a:off x="553212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1760220</xdr:colOff>
      <xdr:row>18</xdr:row>
      <xdr:rowOff>922020</xdr:rowOff>
    </xdr:from>
    <xdr:to>
      <xdr:col>6</xdr:col>
      <xdr:colOff>2263140</xdr:colOff>
      <xdr:row>18</xdr:row>
      <xdr:rowOff>1318260</xdr:rowOff>
    </xdr:to>
    <xdr:sp macro="" textlink="">
      <xdr:nvSpPr>
        <xdr:cNvPr id="564" name="Line 1">
          <a:extLst>
            <a:ext uri="{FF2B5EF4-FFF2-40B4-BE49-F238E27FC236}">
              <a16:creationId xmlns:a16="http://schemas.microsoft.com/office/drawing/2014/main" id="{F5ABA25A-B84B-43AD-8153-059A0DC4756A}"/>
            </a:ext>
          </a:extLst>
        </xdr:cNvPr>
        <xdr:cNvSpPr>
          <a:spLocks noChangeShapeType="1"/>
        </xdr:cNvSpPr>
      </xdr:nvSpPr>
      <xdr:spPr bwMode="auto">
        <a:xfrm flipV="1">
          <a:off x="5532120" y="320040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1760220</xdr:colOff>
      <xdr:row>22</xdr:row>
      <xdr:rowOff>937260</xdr:rowOff>
    </xdr:from>
    <xdr:to>
      <xdr:col>4</xdr:col>
      <xdr:colOff>2240280</xdr:colOff>
      <xdr:row>22</xdr:row>
      <xdr:rowOff>937260</xdr:rowOff>
    </xdr:to>
    <xdr:sp macro="" textlink="">
      <xdr:nvSpPr>
        <xdr:cNvPr id="565" name="Line 1">
          <a:extLst>
            <a:ext uri="{FF2B5EF4-FFF2-40B4-BE49-F238E27FC236}">
              <a16:creationId xmlns:a16="http://schemas.microsoft.com/office/drawing/2014/main" id="{DD20E89B-F426-427F-9DFA-74CE8BEA0856}"/>
            </a:ext>
          </a:extLst>
        </xdr:cNvPr>
        <xdr:cNvSpPr>
          <a:spLocks noChangeShapeType="1"/>
        </xdr:cNvSpPr>
      </xdr:nvSpPr>
      <xdr:spPr bwMode="auto">
        <a:xfrm>
          <a:off x="368808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762000</xdr:colOff>
      <xdr:row>22</xdr:row>
      <xdr:rowOff>1318260</xdr:rowOff>
    </xdr:from>
    <xdr:to>
      <xdr:col>4</xdr:col>
      <xdr:colOff>1760220</xdr:colOff>
      <xdr:row>22</xdr:row>
      <xdr:rowOff>1318260</xdr:rowOff>
    </xdr:to>
    <xdr:sp macro="" textlink="">
      <xdr:nvSpPr>
        <xdr:cNvPr id="566" name="Line 1">
          <a:extLst>
            <a:ext uri="{FF2B5EF4-FFF2-40B4-BE49-F238E27FC236}">
              <a16:creationId xmlns:a16="http://schemas.microsoft.com/office/drawing/2014/main" id="{23B93D8C-70CA-448D-B94B-428F06A2C6FD}"/>
            </a:ext>
          </a:extLst>
        </xdr:cNvPr>
        <xdr:cNvSpPr>
          <a:spLocks noChangeShapeType="1"/>
        </xdr:cNvSpPr>
      </xdr:nvSpPr>
      <xdr:spPr bwMode="auto">
        <a:xfrm>
          <a:off x="3528060" y="3840480"/>
          <a:ext cx="1600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723900</xdr:colOff>
      <xdr:row>22</xdr:row>
      <xdr:rowOff>1973580</xdr:rowOff>
    </xdr:from>
    <xdr:to>
      <xdr:col>4</xdr:col>
      <xdr:colOff>1752600</xdr:colOff>
      <xdr:row>22</xdr:row>
      <xdr:rowOff>1973580</xdr:rowOff>
    </xdr:to>
    <xdr:sp macro="" textlink="">
      <xdr:nvSpPr>
        <xdr:cNvPr id="567" name="Line 2">
          <a:extLst>
            <a:ext uri="{FF2B5EF4-FFF2-40B4-BE49-F238E27FC236}">
              <a16:creationId xmlns:a16="http://schemas.microsoft.com/office/drawing/2014/main" id="{6D127DB5-C7EB-40B7-88DD-A9A63A0CA83F}"/>
            </a:ext>
          </a:extLst>
        </xdr:cNvPr>
        <xdr:cNvSpPr>
          <a:spLocks noChangeShapeType="1"/>
        </xdr:cNvSpPr>
      </xdr:nvSpPr>
      <xdr:spPr bwMode="auto">
        <a:xfrm flipV="1">
          <a:off x="3489960" y="3840480"/>
          <a:ext cx="198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1752600</xdr:colOff>
      <xdr:row>22</xdr:row>
      <xdr:rowOff>243840</xdr:rowOff>
    </xdr:from>
    <xdr:to>
      <xdr:col>4</xdr:col>
      <xdr:colOff>1752600</xdr:colOff>
      <xdr:row>22</xdr:row>
      <xdr:rowOff>1988820</xdr:rowOff>
    </xdr:to>
    <xdr:sp macro="" textlink="">
      <xdr:nvSpPr>
        <xdr:cNvPr id="568" name="Line 4">
          <a:extLst>
            <a:ext uri="{FF2B5EF4-FFF2-40B4-BE49-F238E27FC236}">
              <a16:creationId xmlns:a16="http://schemas.microsoft.com/office/drawing/2014/main" id="{010723B5-F053-43AF-87E7-D84642EA1FEE}"/>
            </a:ext>
          </a:extLst>
        </xdr:cNvPr>
        <xdr:cNvSpPr>
          <a:spLocks noChangeShapeType="1"/>
        </xdr:cNvSpPr>
      </xdr:nvSpPr>
      <xdr:spPr bwMode="auto">
        <a:xfrm flipH="1">
          <a:off x="368808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693420</xdr:colOff>
      <xdr:row>22</xdr:row>
      <xdr:rowOff>1120140</xdr:rowOff>
    </xdr:from>
    <xdr:to>
      <xdr:col>4</xdr:col>
      <xdr:colOff>861060</xdr:colOff>
      <xdr:row>22</xdr:row>
      <xdr:rowOff>2156460</xdr:rowOff>
    </xdr:to>
    <xdr:sp macro="" textlink="">
      <xdr:nvSpPr>
        <xdr:cNvPr id="569" name="Freeform 13">
          <a:extLst>
            <a:ext uri="{FF2B5EF4-FFF2-40B4-BE49-F238E27FC236}">
              <a16:creationId xmlns:a16="http://schemas.microsoft.com/office/drawing/2014/main" id="{EE2AC1CA-9C22-44F7-8C3F-90A79BB1B856}"/>
            </a:ext>
          </a:extLst>
        </xdr:cNvPr>
        <xdr:cNvSpPr>
          <a:spLocks/>
        </xdr:cNvSpPr>
      </xdr:nvSpPr>
      <xdr:spPr bwMode="auto">
        <a:xfrm>
          <a:off x="3459480" y="384048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1181100</xdr:colOff>
      <xdr:row>22</xdr:row>
      <xdr:rowOff>1318260</xdr:rowOff>
    </xdr:from>
    <xdr:to>
      <xdr:col>4</xdr:col>
      <xdr:colOff>1760220</xdr:colOff>
      <xdr:row>22</xdr:row>
      <xdr:rowOff>1981200</xdr:rowOff>
    </xdr:to>
    <xdr:sp macro="" textlink="">
      <xdr:nvSpPr>
        <xdr:cNvPr id="570" name="Line 2">
          <a:extLst>
            <a:ext uri="{FF2B5EF4-FFF2-40B4-BE49-F238E27FC236}">
              <a16:creationId xmlns:a16="http://schemas.microsoft.com/office/drawing/2014/main" id="{6BB0A40B-68AD-4FB9-8D32-71A6558CF82C}"/>
            </a:ext>
          </a:extLst>
        </xdr:cNvPr>
        <xdr:cNvSpPr>
          <a:spLocks noChangeShapeType="1"/>
        </xdr:cNvSpPr>
      </xdr:nvSpPr>
      <xdr:spPr bwMode="auto">
        <a:xfrm>
          <a:off x="368808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815340</xdr:colOff>
      <xdr:row>22</xdr:row>
      <xdr:rowOff>1325880</xdr:rowOff>
    </xdr:from>
    <xdr:to>
      <xdr:col>4</xdr:col>
      <xdr:colOff>1158240</xdr:colOff>
      <xdr:row>22</xdr:row>
      <xdr:rowOff>1661160</xdr:rowOff>
    </xdr:to>
    <xdr:sp macro="" textlink="">
      <xdr:nvSpPr>
        <xdr:cNvPr id="571" name="Line 2">
          <a:extLst>
            <a:ext uri="{FF2B5EF4-FFF2-40B4-BE49-F238E27FC236}">
              <a16:creationId xmlns:a16="http://schemas.microsoft.com/office/drawing/2014/main" id="{9EDA1D21-A0FF-4098-8A5B-369693ECD399}"/>
            </a:ext>
          </a:extLst>
        </xdr:cNvPr>
        <xdr:cNvSpPr>
          <a:spLocks noChangeShapeType="1"/>
        </xdr:cNvSpPr>
      </xdr:nvSpPr>
      <xdr:spPr bwMode="auto">
        <a:xfrm flipV="1">
          <a:off x="3581400" y="3840480"/>
          <a:ext cx="1066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1752600</xdr:colOff>
      <xdr:row>22</xdr:row>
      <xdr:rowOff>320040</xdr:rowOff>
    </xdr:from>
    <xdr:to>
      <xdr:col>4</xdr:col>
      <xdr:colOff>2263140</xdr:colOff>
      <xdr:row>22</xdr:row>
      <xdr:rowOff>944880</xdr:rowOff>
    </xdr:to>
    <xdr:sp macro="" textlink="">
      <xdr:nvSpPr>
        <xdr:cNvPr id="572" name="Line 2">
          <a:extLst>
            <a:ext uri="{FF2B5EF4-FFF2-40B4-BE49-F238E27FC236}">
              <a16:creationId xmlns:a16="http://schemas.microsoft.com/office/drawing/2014/main" id="{CB3E2C89-CEFD-41AD-9556-5F75B1A9A788}"/>
            </a:ext>
          </a:extLst>
        </xdr:cNvPr>
        <xdr:cNvSpPr>
          <a:spLocks noChangeShapeType="1"/>
        </xdr:cNvSpPr>
      </xdr:nvSpPr>
      <xdr:spPr bwMode="auto">
        <a:xfrm>
          <a:off x="368808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1181100</xdr:colOff>
      <xdr:row>22</xdr:row>
      <xdr:rowOff>937260</xdr:rowOff>
    </xdr:from>
    <xdr:to>
      <xdr:col>4</xdr:col>
      <xdr:colOff>1744980</xdr:colOff>
      <xdr:row>22</xdr:row>
      <xdr:rowOff>1318260</xdr:rowOff>
    </xdr:to>
    <xdr:sp macro="" textlink="">
      <xdr:nvSpPr>
        <xdr:cNvPr id="573" name="Line 1">
          <a:extLst>
            <a:ext uri="{FF2B5EF4-FFF2-40B4-BE49-F238E27FC236}">
              <a16:creationId xmlns:a16="http://schemas.microsoft.com/office/drawing/2014/main" id="{035CCAD2-D824-4624-A37A-8323A4883B77}"/>
            </a:ext>
          </a:extLst>
        </xdr:cNvPr>
        <xdr:cNvSpPr>
          <a:spLocks noChangeShapeType="1"/>
        </xdr:cNvSpPr>
      </xdr:nvSpPr>
      <xdr:spPr bwMode="auto">
        <a:xfrm flipV="1">
          <a:off x="368808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1767840</xdr:colOff>
      <xdr:row>22</xdr:row>
      <xdr:rowOff>922020</xdr:rowOff>
    </xdr:from>
    <xdr:to>
      <xdr:col>4</xdr:col>
      <xdr:colOff>2263140</xdr:colOff>
      <xdr:row>22</xdr:row>
      <xdr:rowOff>1988820</xdr:rowOff>
    </xdr:to>
    <xdr:sp macro="" textlink="">
      <xdr:nvSpPr>
        <xdr:cNvPr id="574" name="Line 1">
          <a:extLst>
            <a:ext uri="{FF2B5EF4-FFF2-40B4-BE49-F238E27FC236}">
              <a16:creationId xmlns:a16="http://schemas.microsoft.com/office/drawing/2014/main" id="{01DC29EB-DEF5-4B48-A4B6-04BD0DDA37EC}"/>
            </a:ext>
          </a:extLst>
        </xdr:cNvPr>
        <xdr:cNvSpPr>
          <a:spLocks noChangeShapeType="1"/>
        </xdr:cNvSpPr>
      </xdr:nvSpPr>
      <xdr:spPr bwMode="auto">
        <a:xfrm flipV="1">
          <a:off x="368808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1760220</xdr:colOff>
      <xdr:row>22</xdr:row>
      <xdr:rowOff>937260</xdr:rowOff>
    </xdr:from>
    <xdr:to>
      <xdr:col>5</xdr:col>
      <xdr:colOff>2240280</xdr:colOff>
      <xdr:row>22</xdr:row>
      <xdr:rowOff>937260</xdr:rowOff>
    </xdr:to>
    <xdr:sp macro="" textlink="">
      <xdr:nvSpPr>
        <xdr:cNvPr id="575" name="Line 1">
          <a:extLst>
            <a:ext uri="{FF2B5EF4-FFF2-40B4-BE49-F238E27FC236}">
              <a16:creationId xmlns:a16="http://schemas.microsoft.com/office/drawing/2014/main" id="{C06C8814-F5E0-4FAC-B4EC-98A15EB01AFD}"/>
            </a:ext>
          </a:extLst>
        </xdr:cNvPr>
        <xdr:cNvSpPr>
          <a:spLocks noChangeShapeType="1"/>
        </xdr:cNvSpPr>
      </xdr:nvSpPr>
      <xdr:spPr bwMode="auto">
        <a:xfrm>
          <a:off x="461010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762000</xdr:colOff>
      <xdr:row>22</xdr:row>
      <xdr:rowOff>1318260</xdr:rowOff>
    </xdr:from>
    <xdr:to>
      <xdr:col>5</xdr:col>
      <xdr:colOff>1760220</xdr:colOff>
      <xdr:row>22</xdr:row>
      <xdr:rowOff>1318260</xdr:rowOff>
    </xdr:to>
    <xdr:sp macro="" textlink="">
      <xdr:nvSpPr>
        <xdr:cNvPr id="576" name="Line 1">
          <a:extLst>
            <a:ext uri="{FF2B5EF4-FFF2-40B4-BE49-F238E27FC236}">
              <a16:creationId xmlns:a16="http://schemas.microsoft.com/office/drawing/2014/main" id="{8E16B26A-299A-4B1F-8C3B-33DB2AE610CA}"/>
            </a:ext>
          </a:extLst>
        </xdr:cNvPr>
        <xdr:cNvSpPr>
          <a:spLocks noChangeShapeType="1"/>
        </xdr:cNvSpPr>
      </xdr:nvSpPr>
      <xdr:spPr bwMode="auto">
        <a:xfrm>
          <a:off x="4450080" y="3840480"/>
          <a:ext cx="1600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723900</xdr:colOff>
      <xdr:row>22</xdr:row>
      <xdr:rowOff>1973580</xdr:rowOff>
    </xdr:from>
    <xdr:to>
      <xdr:col>5</xdr:col>
      <xdr:colOff>1744980</xdr:colOff>
      <xdr:row>22</xdr:row>
      <xdr:rowOff>1973580</xdr:rowOff>
    </xdr:to>
    <xdr:sp macro="" textlink="">
      <xdr:nvSpPr>
        <xdr:cNvPr id="577" name="Line 2">
          <a:extLst>
            <a:ext uri="{FF2B5EF4-FFF2-40B4-BE49-F238E27FC236}">
              <a16:creationId xmlns:a16="http://schemas.microsoft.com/office/drawing/2014/main" id="{E190CBF6-41B3-4CAD-95D6-4895C928EFBC}"/>
            </a:ext>
          </a:extLst>
        </xdr:cNvPr>
        <xdr:cNvSpPr>
          <a:spLocks noChangeShapeType="1"/>
        </xdr:cNvSpPr>
      </xdr:nvSpPr>
      <xdr:spPr bwMode="auto">
        <a:xfrm flipV="1">
          <a:off x="4411980" y="3840480"/>
          <a:ext cx="198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1744980</xdr:colOff>
      <xdr:row>22</xdr:row>
      <xdr:rowOff>243840</xdr:rowOff>
    </xdr:from>
    <xdr:to>
      <xdr:col>5</xdr:col>
      <xdr:colOff>1744980</xdr:colOff>
      <xdr:row>22</xdr:row>
      <xdr:rowOff>1988820</xdr:rowOff>
    </xdr:to>
    <xdr:sp macro="" textlink="">
      <xdr:nvSpPr>
        <xdr:cNvPr id="578" name="Line 4">
          <a:extLst>
            <a:ext uri="{FF2B5EF4-FFF2-40B4-BE49-F238E27FC236}">
              <a16:creationId xmlns:a16="http://schemas.microsoft.com/office/drawing/2014/main" id="{CDDF522E-726D-4E33-87FE-FEBF991E7DCB}"/>
            </a:ext>
          </a:extLst>
        </xdr:cNvPr>
        <xdr:cNvSpPr>
          <a:spLocks noChangeShapeType="1"/>
        </xdr:cNvSpPr>
      </xdr:nvSpPr>
      <xdr:spPr bwMode="auto">
        <a:xfrm flipH="1">
          <a:off x="461010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693420</xdr:colOff>
      <xdr:row>22</xdr:row>
      <xdr:rowOff>1120140</xdr:rowOff>
    </xdr:from>
    <xdr:to>
      <xdr:col>5</xdr:col>
      <xdr:colOff>861060</xdr:colOff>
      <xdr:row>22</xdr:row>
      <xdr:rowOff>2156460</xdr:rowOff>
    </xdr:to>
    <xdr:sp macro="" textlink="">
      <xdr:nvSpPr>
        <xdr:cNvPr id="579" name="Freeform 13">
          <a:extLst>
            <a:ext uri="{FF2B5EF4-FFF2-40B4-BE49-F238E27FC236}">
              <a16:creationId xmlns:a16="http://schemas.microsoft.com/office/drawing/2014/main" id="{46A10DAB-717A-44F0-9975-7D873E1AD655}"/>
            </a:ext>
          </a:extLst>
        </xdr:cNvPr>
        <xdr:cNvSpPr>
          <a:spLocks/>
        </xdr:cNvSpPr>
      </xdr:nvSpPr>
      <xdr:spPr bwMode="auto">
        <a:xfrm>
          <a:off x="4381500" y="384048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1181100</xdr:colOff>
      <xdr:row>22</xdr:row>
      <xdr:rowOff>1318260</xdr:rowOff>
    </xdr:from>
    <xdr:to>
      <xdr:col>5</xdr:col>
      <xdr:colOff>1752600</xdr:colOff>
      <xdr:row>22</xdr:row>
      <xdr:rowOff>1981200</xdr:rowOff>
    </xdr:to>
    <xdr:sp macro="" textlink="">
      <xdr:nvSpPr>
        <xdr:cNvPr id="580" name="Line 2">
          <a:extLst>
            <a:ext uri="{FF2B5EF4-FFF2-40B4-BE49-F238E27FC236}">
              <a16:creationId xmlns:a16="http://schemas.microsoft.com/office/drawing/2014/main" id="{20C10BF5-A33C-48EA-A585-082ED14EFAA6}"/>
            </a:ext>
          </a:extLst>
        </xdr:cNvPr>
        <xdr:cNvSpPr>
          <a:spLocks noChangeShapeType="1"/>
        </xdr:cNvSpPr>
      </xdr:nvSpPr>
      <xdr:spPr bwMode="auto">
        <a:xfrm>
          <a:off x="461010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815340</xdr:colOff>
      <xdr:row>22</xdr:row>
      <xdr:rowOff>1325880</xdr:rowOff>
    </xdr:from>
    <xdr:to>
      <xdr:col>5</xdr:col>
      <xdr:colOff>1158240</xdr:colOff>
      <xdr:row>22</xdr:row>
      <xdr:rowOff>1661160</xdr:rowOff>
    </xdr:to>
    <xdr:sp macro="" textlink="">
      <xdr:nvSpPr>
        <xdr:cNvPr id="581" name="Line 2">
          <a:extLst>
            <a:ext uri="{FF2B5EF4-FFF2-40B4-BE49-F238E27FC236}">
              <a16:creationId xmlns:a16="http://schemas.microsoft.com/office/drawing/2014/main" id="{BBFB758F-374E-4999-B16E-4C5287443FAE}"/>
            </a:ext>
          </a:extLst>
        </xdr:cNvPr>
        <xdr:cNvSpPr>
          <a:spLocks noChangeShapeType="1"/>
        </xdr:cNvSpPr>
      </xdr:nvSpPr>
      <xdr:spPr bwMode="auto">
        <a:xfrm flipV="1">
          <a:off x="4503420" y="3840480"/>
          <a:ext cx="1066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1744980</xdr:colOff>
      <xdr:row>22</xdr:row>
      <xdr:rowOff>320040</xdr:rowOff>
    </xdr:from>
    <xdr:to>
      <xdr:col>5</xdr:col>
      <xdr:colOff>2255520</xdr:colOff>
      <xdr:row>22</xdr:row>
      <xdr:rowOff>944880</xdr:rowOff>
    </xdr:to>
    <xdr:sp macro="" textlink="">
      <xdr:nvSpPr>
        <xdr:cNvPr id="582" name="Line 2">
          <a:extLst>
            <a:ext uri="{FF2B5EF4-FFF2-40B4-BE49-F238E27FC236}">
              <a16:creationId xmlns:a16="http://schemas.microsoft.com/office/drawing/2014/main" id="{9D7D5FE0-006B-443D-A12B-D59B7A439404}"/>
            </a:ext>
          </a:extLst>
        </xdr:cNvPr>
        <xdr:cNvSpPr>
          <a:spLocks noChangeShapeType="1"/>
        </xdr:cNvSpPr>
      </xdr:nvSpPr>
      <xdr:spPr bwMode="auto">
        <a:xfrm>
          <a:off x="461010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1767840</xdr:colOff>
      <xdr:row>22</xdr:row>
      <xdr:rowOff>922020</xdr:rowOff>
    </xdr:from>
    <xdr:to>
      <xdr:col>5</xdr:col>
      <xdr:colOff>2255520</xdr:colOff>
      <xdr:row>22</xdr:row>
      <xdr:rowOff>1988820</xdr:rowOff>
    </xdr:to>
    <xdr:sp macro="" textlink="">
      <xdr:nvSpPr>
        <xdr:cNvPr id="583" name="Line 1">
          <a:extLst>
            <a:ext uri="{FF2B5EF4-FFF2-40B4-BE49-F238E27FC236}">
              <a16:creationId xmlns:a16="http://schemas.microsoft.com/office/drawing/2014/main" id="{CD1EFE66-F50E-4261-99FE-4FD4F091B977}"/>
            </a:ext>
          </a:extLst>
        </xdr:cNvPr>
        <xdr:cNvSpPr>
          <a:spLocks noChangeShapeType="1"/>
        </xdr:cNvSpPr>
      </xdr:nvSpPr>
      <xdr:spPr bwMode="auto">
        <a:xfrm flipV="1">
          <a:off x="461010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1744980</xdr:colOff>
      <xdr:row>22</xdr:row>
      <xdr:rowOff>1501140</xdr:rowOff>
    </xdr:from>
    <xdr:to>
      <xdr:col>6</xdr:col>
      <xdr:colOff>2225040</xdr:colOff>
      <xdr:row>22</xdr:row>
      <xdr:rowOff>1501140</xdr:rowOff>
    </xdr:to>
    <xdr:sp macro="" textlink="">
      <xdr:nvSpPr>
        <xdr:cNvPr id="584" name="Line 1">
          <a:extLst>
            <a:ext uri="{FF2B5EF4-FFF2-40B4-BE49-F238E27FC236}">
              <a16:creationId xmlns:a16="http://schemas.microsoft.com/office/drawing/2014/main" id="{DE5641B5-35E7-4D01-A5D5-A06293FED57B}"/>
            </a:ext>
          </a:extLst>
        </xdr:cNvPr>
        <xdr:cNvSpPr>
          <a:spLocks noChangeShapeType="1"/>
        </xdr:cNvSpPr>
      </xdr:nvSpPr>
      <xdr:spPr bwMode="auto">
        <a:xfrm>
          <a:off x="553212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762000</xdr:colOff>
      <xdr:row>22</xdr:row>
      <xdr:rowOff>1318260</xdr:rowOff>
    </xdr:from>
    <xdr:to>
      <xdr:col>6</xdr:col>
      <xdr:colOff>1760220</xdr:colOff>
      <xdr:row>22</xdr:row>
      <xdr:rowOff>1318260</xdr:rowOff>
    </xdr:to>
    <xdr:sp macro="" textlink="">
      <xdr:nvSpPr>
        <xdr:cNvPr id="585" name="Line 1">
          <a:extLst>
            <a:ext uri="{FF2B5EF4-FFF2-40B4-BE49-F238E27FC236}">
              <a16:creationId xmlns:a16="http://schemas.microsoft.com/office/drawing/2014/main" id="{BA9F2E88-D9D3-4BF3-9470-E3E3A0634569}"/>
            </a:ext>
          </a:extLst>
        </xdr:cNvPr>
        <xdr:cNvSpPr>
          <a:spLocks noChangeShapeType="1"/>
        </xdr:cNvSpPr>
      </xdr:nvSpPr>
      <xdr:spPr bwMode="auto">
        <a:xfrm>
          <a:off x="5372100" y="3840480"/>
          <a:ext cx="1600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723900</xdr:colOff>
      <xdr:row>22</xdr:row>
      <xdr:rowOff>1973580</xdr:rowOff>
    </xdr:from>
    <xdr:to>
      <xdr:col>6</xdr:col>
      <xdr:colOff>1744980</xdr:colOff>
      <xdr:row>22</xdr:row>
      <xdr:rowOff>1973580</xdr:rowOff>
    </xdr:to>
    <xdr:sp macro="" textlink="">
      <xdr:nvSpPr>
        <xdr:cNvPr id="586" name="Line 2">
          <a:extLst>
            <a:ext uri="{FF2B5EF4-FFF2-40B4-BE49-F238E27FC236}">
              <a16:creationId xmlns:a16="http://schemas.microsoft.com/office/drawing/2014/main" id="{717A7DC2-85FC-404C-9ED3-01F3B05BC889}"/>
            </a:ext>
          </a:extLst>
        </xdr:cNvPr>
        <xdr:cNvSpPr>
          <a:spLocks noChangeShapeType="1"/>
        </xdr:cNvSpPr>
      </xdr:nvSpPr>
      <xdr:spPr bwMode="auto">
        <a:xfrm flipV="1">
          <a:off x="5334000" y="3840480"/>
          <a:ext cx="19812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1744980</xdr:colOff>
      <xdr:row>22</xdr:row>
      <xdr:rowOff>243840</xdr:rowOff>
    </xdr:from>
    <xdr:to>
      <xdr:col>6</xdr:col>
      <xdr:colOff>1744980</xdr:colOff>
      <xdr:row>22</xdr:row>
      <xdr:rowOff>1988820</xdr:rowOff>
    </xdr:to>
    <xdr:sp macro="" textlink="">
      <xdr:nvSpPr>
        <xdr:cNvPr id="587" name="Line 4">
          <a:extLst>
            <a:ext uri="{FF2B5EF4-FFF2-40B4-BE49-F238E27FC236}">
              <a16:creationId xmlns:a16="http://schemas.microsoft.com/office/drawing/2014/main" id="{B3BAB9A3-40E6-40A0-92B3-C6E89DE7650D}"/>
            </a:ext>
          </a:extLst>
        </xdr:cNvPr>
        <xdr:cNvSpPr>
          <a:spLocks noChangeShapeType="1"/>
        </xdr:cNvSpPr>
      </xdr:nvSpPr>
      <xdr:spPr bwMode="auto">
        <a:xfrm flipH="1">
          <a:off x="553212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693420</xdr:colOff>
      <xdr:row>22</xdr:row>
      <xdr:rowOff>1120140</xdr:rowOff>
    </xdr:from>
    <xdr:to>
      <xdr:col>6</xdr:col>
      <xdr:colOff>861060</xdr:colOff>
      <xdr:row>22</xdr:row>
      <xdr:rowOff>2156460</xdr:rowOff>
    </xdr:to>
    <xdr:sp macro="" textlink="">
      <xdr:nvSpPr>
        <xdr:cNvPr id="588" name="Freeform 13">
          <a:extLst>
            <a:ext uri="{FF2B5EF4-FFF2-40B4-BE49-F238E27FC236}">
              <a16:creationId xmlns:a16="http://schemas.microsoft.com/office/drawing/2014/main" id="{32DD37FF-FCFB-4C41-8C63-36D2F68306CA}"/>
            </a:ext>
          </a:extLst>
        </xdr:cNvPr>
        <xdr:cNvSpPr>
          <a:spLocks/>
        </xdr:cNvSpPr>
      </xdr:nvSpPr>
      <xdr:spPr bwMode="auto">
        <a:xfrm>
          <a:off x="5303520" y="3840480"/>
          <a:ext cx="167640" cy="0"/>
        </a:xfrm>
        <a:custGeom>
          <a:avLst/>
          <a:gdLst>
            <a:gd name="T0" fmla="*/ 2147483646 w 14"/>
            <a:gd name="T1" fmla="*/ 0 h 82"/>
            <a:gd name="T2" fmla="*/ 2147483646 w 14"/>
            <a:gd name="T3" fmla="*/ 2147483646 h 82"/>
            <a:gd name="T4" fmla="*/ 2147483646 w 14"/>
            <a:gd name="T5" fmla="*/ 2147483646 h 82"/>
            <a:gd name="T6" fmla="*/ 2147483646 w 14"/>
            <a:gd name="T7" fmla="*/ 2147483646 h 82"/>
            <a:gd name="T8" fmla="*/ 2147483646 w 14"/>
            <a:gd name="T9" fmla="*/ 2147483646 h 82"/>
            <a:gd name="T10" fmla="*/ 2147483646 w 14"/>
            <a:gd name="T11" fmla="*/ 2147483646 h 82"/>
            <a:gd name="T12" fmla="*/ 0 60000 65536"/>
            <a:gd name="T13" fmla="*/ 0 60000 65536"/>
            <a:gd name="T14" fmla="*/ 0 60000 65536"/>
            <a:gd name="T15" fmla="*/ 0 60000 65536"/>
            <a:gd name="T16" fmla="*/ 0 60000 65536"/>
            <a:gd name="T17" fmla="*/ 0 60000 65536"/>
            <a:gd name="T18" fmla="*/ 0 w 14"/>
            <a:gd name="T19" fmla="*/ 0 h 82"/>
            <a:gd name="T20" fmla="*/ 14 w 14"/>
            <a:gd name="T21" fmla="*/ 82 h 82"/>
          </a:gdLst>
          <a:ahLst/>
          <a:cxnLst>
            <a:cxn ang="T12">
              <a:pos x="T0" y="T1"/>
            </a:cxn>
            <a:cxn ang="T13">
              <a:pos x="T2" y="T3"/>
            </a:cxn>
            <a:cxn ang="T14">
              <a:pos x="T4" y="T5"/>
            </a:cxn>
            <a:cxn ang="T15">
              <a:pos x="T6" y="T7"/>
            </a:cxn>
            <a:cxn ang="T16">
              <a:pos x="T8" y="T9"/>
            </a:cxn>
            <a:cxn ang="T17">
              <a:pos x="T10" y="T11"/>
            </a:cxn>
          </a:cxnLst>
          <a:rect l="T18" t="T19" r="T20" b="T21"/>
          <a:pathLst>
            <a:path w="14" h="82">
              <a:moveTo>
                <a:pt x="11" y="0"/>
              </a:moveTo>
              <a:cubicBezTo>
                <a:pt x="9" y="3"/>
                <a:pt x="5" y="9"/>
                <a:pt x="5" y="9"/>
              </a:cubicBezTo>
              <a:cubicBezTo>
                <a:pt x="3" y="18"/>
                <a:pt x="5" y="23"/>
                <a:pt x="11" y="31"/>
              </a:cubicBezTo>
              <a:cubicBezTo>
                <a:pt x="14" y="40"/>
                <a:pt x="10" y="46"/>
                <a:pt x="4" y="53"/>
              </a:cubicBezTo>
              <a:cubicBezTo>
                <a:pt x="1" y="60"/>
                <a:pt x="0" y="70"/>
                <a:pt x="8" y="76"/>
              </a:cubicBezTo>
              <a:cubicBezTo>
                <a:pt x="12" y="82"/>
                <a:pt x="9" y="82"/>
                <a:pt x="13" y="82"/>
              </a:cubicBezTo>
            </a:path>
          </a:pathLst>
        </a:custGeom>
        <a:noFill/>
        <a:ln w="2857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1181100</xdr:colOff>
      <xdr:row>22</xdr:row>
      <xdr:rowOff>1318260</xdr:rowOff>
    </xdr:from>
    <xdr:to>
      <xdr:col>6</xdr:col>
      <xdr:colOff>1752600</xdr:colOff>
      <xdr:row>22</xdr:row>
      <xdr:rowOff>1981200</xdr:rowOff>
    </xdr:to>
    <xdr:sp macro="" textlink="">
      <xdr:nvSpPr>
        <xdr:cNvPr id="589" name="Line 2">
          <a:extLst>
            <a:ext uri="{FF2B5EF4-FFF2-40B4-BE49-F238E27FC236}">
              <a16:creationId xmlns:a16="http://schemas.microsoft.com/office/drawing/2014/main" id="{34D024B8-5F10-4E42-8F09-2DC9970079A6}"/>
            </a:ext>
          </a:extLst>
        </xdr:cNvPr>
        <xdr:cNvSpPr>
          <a:spLocks noChangeShapeType="1"/>
        </xdr:cNvSpPr>
      </xdr:nvSpPr>
      <xdr:spPr bwMode="auto">
        <a:xfrm>
          <a:off x="553212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815340</xdr:colOff>
      <xdr:row>22</xdr:row>
      <xdr:rowOff>1325880</xdr:rowOff>
    </xdr:from>
    <xdr:to>
      <xdr:col>6</xdr:col>
      <xdr:colOff>1158240</xdr:colOff>
      <xdr:row>22</xdr:row>
      <xdr:rowOff>1661160</xdr:rowOff>
    </xdr:to>
    <xdr:sp macro="" textlink="">
      <xdr:nvSpPr>
        <xdr:cNvPr id="590" name="Line 2">
          <a:extLst>
            <a:ext uri="{FF2B5EF4-FFF2-40B4-BE49-F238E27FC236}">
              <a16:creationId xmlns:a16="http://schemas.microsoft.com/office/drawing/2014/main" id="{37EE4BC2-FED9-4727-B96A-7F6695441215}"/>
            </a:ext>
          </a:extLst>
        </xdr:cNvPr>
        <xdr:cNvSpPr>
          <a:spLocks noChangeShapeType="1"/>
        </xdr:cNvSpPr>
      </xdr:nvSpPr>
      <xdr:spPr bwMode="auto">
        <a:xfrm flipV="1">
          <a:off x="5425440" y="3840480"/>
          <a:ext cx="10668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1744980</xdr:colOff>
      <xdr:row>22</xdr:row>
      <xdr:rowOff>320040</xdr:rowOff>
    </xdr:from>
    <xdr:to>
      <xdr:col>6</xdr:col>
      <xdr:colOff>2232660</xdr:colOff>
      <xdr:row>22</xdr:row>
      <xdr:rowOff>1508760</xdr:rowOff>
    </xdr:to>
    <xdr:sp macro="" textlink="">
      <xdr:nvSpPr>
        <xdr:cNvPr id="591" name="Line 2">
          <a:extLst>
            <a:ext uri="{FF2B5EF4-FFF2-40B4-BE49-F238E27FC236}">
              <a16:creationId xmlns:a16="http://schemas.microsoft.com/office/drawing/2014/main" id="{874D8A96-0456-4596-AEB2-BB71B05A5726}"/>
            </a:ext>
          </a:extLst>
        </xdr:cNvPr>
        <xdr:cNvSpPr>
          <a:spLocks noChangeShapeType="1"/>
        </xdr:cNvSpPr>
      </xdr:nvSpPr>
      <xdr:spPr bwMode="auto">
        <a:xfrm>
          <a:off x="553212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1767840</xdr:colOff>
      <xdr:row>22</xdr:row>
      <xdr:rowOff>1501140</xdr:rowOff>
    </xdr:from>
    <xdr:to>
      <xdr:col>6</xdr:col>
      <xdr:colOff>2240280</xdr:colOff>
      <xdr:row>22</xdr:row>
      <xdr:rowOff>1981200</xdr:rowOff>
    </xdr:to>
    <xdr:sp macro="" textlink="">
      <xdr:nvSpPr>
        <xdr:cNvPr id="592" name="Line 1">
          <a:extLst>
            <a:ext uri="{FF2B5EF4-FFF2-40B4-BE49-F238E27FC236}">
              <a16:creationId xmlns:a16="http://schemas.microsoft.com/office/drawing/2014/main" id="{9EE7271E-D207-4D89-B32C-AC622201B85B}"/>
            </a:ext>
          </a:extLst>
        </xdr:cNvPr>
        <xdr:cNvSpPr>
          <a:spLocks noChangeShapeType="1"/>
        </xdr:cNvSpPr>
      </xdr:nvSpPr>
      <xdr:spPr bwMode="auto">
        <a:xfrm flipV="1">
          <a:off x="5532120" y="3840480"/>
          <a:ext cx="0" cy="0"/>
        </a:xfrm>
        <a:prstGeom prst="line">
          <a:avLst/>
        </a:prstGeom>
        <a:noFill/>
        <a:ln w="38100">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12</xdr:col>
      <xdr:colOff>22860</xdr:colOff>
      <xdr:row>1</xdr:row>
      <xdr:rowOff>121920</xdr:rowOff>
    </xdr:from>
    <xdr:to>
      <xdr:col>18</xdr:col>
      <xdr:colOff>160020</xdr:colOff>
      <xdr:row>13</xdr:row>
      <xdr:rowOff>99060</xdr:rowOff>
    </xdr:to>
    <xdr:grpSp>
      <xdr:nvGrpSpPr>
        <xdr:cNvPr id="59308" name="Group 11">
          <a:extLst>
            <a:ext uri="{FF2B5EF4-FFF2-40B4-BE49-F238E27FC236}">
              <a16:creationId xmlns:a16="http://schemas.microsoft.com/office/drawing/2014/main" id="{786B3249-7705-43F7-8A6F-2E38F0F6E910}"/>
            </a:ext>
          </a:extLst>
        </xdr:cNvPr>
        <xdr:cNvGrpSpPr>
          <a:grpSpLocks/>
        </xdr:cNvGrpSpPr>
      </xdr:nvGrpSpPr>
      <xdr:grpSpPr bwMode="auto">
        <a:xfrm>
          <a:off x="4023360" y="283845"/>
          <a:ext cx="2137410" cy="1920240"/>
          <a:chOff x="3876675" y="2000249"/>
          <a:chExt cx="2162175" cy="1914525"/>
        </a:xfrm>
      </xdr:grpSpPr>
      <xdr:pic>
        <xdr:nvPicPr>
          <xdr:cNvPr id="59311" name="Grafik 6">
            <a:extLst>
              <a:ext uri="{FF2B5EF4-FFF2-40B4-BE49-F238E27FC236}">
                <a16:creationId xmlns:a16="http://schemas.microsoft.com/office/drawing/2014/main" id="{A5F6FE3A-7D10-41D8-8B86-D6AF61D6030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63647" t="47105" r="5814"/>
          <a:stretch>
            <a:fillRect/>
          </a:stretch>
        </xdr:blipFill>
        <xdr:spPr bwMode="auto">
          <a:xfrm>
            <a:off x="3876675" y="2000249"/>
            <a:ext cx="2162175" cy="191452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xnSp macro="">
        <xdr:nvCxnSpPr>
          <xdr:cNvPr id="3" name="Straight Arrow Connector 2">
            <a:extLst>
              <a:ext uri="{FF2B5EF4-FFF2-40B4-BE49-F238E27FC236}">
                <a16:creationId xmlns:a16="http://schemas.microsoft.com/office/drawing/2014/main" id="{C2A7E2F7-DED0-4C8B-862D-74420AD01ACE}"/>
              </a:ext>
            </a:extLst>
          </xdr:cNvPr>
          <xdr:cNvCxnSpPr/>
        </xdr:nvCxnSpPr>
        <xdr:spPr>
          <a:xfrm>
            <a:off x="4492294" y="2447705"/>
            <a:ext cx="15015" cy="1048954"/>
          </a:xfrm>
          <a:prstGeom prst="straightConnector1">
            <a:avLst/>
          </a:prstGeom>
          <a:ln w="19050">
            <a:solidFill>
              <a:schemeClr val="bg1"/>
            </a:solidFill>
            <a:headEnd type="arrow"/>
            <a:tailEnd type="arrow"/>
          </a:ln>
        </xdr:spPr>
        <xdr:style>
          <a:lnRef idx="1">
            <a:schemeClr val="accent1"/>
          </a:lnRef>
          <a:fillRef idx="0">
            <a:schemeClr val="accent1"/>
          </a:fillRef>
          <a:effectRef idx="0">
            <a:schemeClr val="accent1"/>
          </a:effectRef>
          <a:fontRef idx="minor">
            <a:schemeClr val="tx1"/>
          </a:fontRef>
        </xdr:style>
      </xdr:cxnSp>
      <xdr:cxnSp macro="">
        <xdr:nvCxnSpPr>
          <xdr:cNvPr id="8" name="Straight Connector 7">
            <a:extLst>
              <a:ext uri="{FF2B5EF4-FFF2-40B4-BE49-F238E27FC236}">
                <a16:creationId xmlns:a16="http://schemas.microsoft.com/office/drawing/2014/main" id="{172DCAE9-E052-4574-AC9A-D6895B87A15B}"/>
              </a:ext>
            </a:extLst>
          </xdr:cNvPr>
          <xdr:cNvCxnSpPr/>
        </xdr:nvCxnSpPr>
        <xdr:spPr>
          <a:xfrm flipV="1">
            <a:off x="4124424" y="2418364"/>
            <a:ext cx="698202" cy="7335"/>
          </a:xfrm>
          <a:prstGeom prst="line">
            <a:avLst/>
          </a:prstGeom>
          <a:ln>
            <a:solidFill>
              <a:schemeClr val="bg1"/>
            </a:solidFill>
            <a:prstDash val="dash"/>
          </a:ln>
        </xdr:spPr>
        <xdr:style>
          <a:lnRef idx="1">
            <a:schemeClr val="accent1"/>
          </a:lnRef>
          <a:fillRef idx="0">
            <a:schemeClr val="accent1"/>
          </a:fillRef>
          <a:effectRef idx="0">
            <a:schemeClr val="accent1"/>
          </a:effectRef>
          <a:fontRef idx="minor">
            <a:schemeClr val="tx1"/>
          </a:fontRef>
        </xdr:style>
      </xdr:cxnSp>
      <xdr:cxnSp macro="">
        <xdr:nvCxnSpPr>
          <xdr:cNvPr id="11" name="Straight Connector 10">
            <a:extLst>
              <a:ext uri="{FF2B5EF4-FFF2-40B4-BE49-F238E27FC236}">
                <a16:creationId xmlns:a16="http://schemas.microsoft.com/office/drawing/2014/main" id="{BF541C73-6095-4DF1-B92F-10F277BA9BB1}"/>
              </a:ext>
            </a:extLst>
          </xdr:cNvPr>
          <xdr:cNvCxnSpPr/>
        </xdr:nvCxnSpPr>
        <xdr:spPr>
          <a:xfrm flipV="1">
            <a:off x="4124424" y="3489324"/>
            <a:ext cx="698202" cy="7335"/>
          </a:xfrm>
          <a:prstGeom prst="line">
            <a:avLst/>
          </a:prstGeom>
          <a:ln>
            <a:solidFill>
              <a:schemeClr val="bg1"/>
            </a:solidFill>
            <a:prstDash val="dash"/>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19</xdr:col>
      <xdr:colOff>266700</xdr:colOff>
      <xdr:row>7</xdr:row>
      <xdr:rowOff>15240</xdr:rowOff>
    </xdr:from>
    <xdr:to>
      <xdr:col>37</xdr:col>
      <xdr:colOff>135255</xdr:colOff>
      <xdr:row>32</xdr:row>
      <xdr:rowOff>76200</xdr:rowOff>
    </xdr:to>
    <xdr:pic>
      <xdr:nvPicPr>
        <xdr:cNvPr id="59309" name="Picture 13">
          <a:extLst>
            <a:ext uri="{FF2B5EF4-FFF2-40B4-BE49-F238E27FC236}">
              <a16:creationId xmlns:a16="http://schemas.microsoft.com/office/drawing/2014/main" id="{26248EBC-AB1C-40D8-8DFB-60F2A0A61EB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24747" t="30994" r="30299" b="12621"/>
        <a:stretch>
          <a:fillRect/>
        </a:stretch>
      </xdr:blipFill>
      <xdr:spPr bwMode="auto">
        <a:xfrm>
          <a:off x="6781800" y="1219200"/>
          <a:ext cx="6050280" cy="4251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38100</xdr:colOff>
      <xdr:row>30</xdr:row>
      <xdr:rowOff>106680</xdr:rowOff>
    </xdr:from>
    <xdr:to>
      <xdr:col>17</xdr:col>
      <xdr:colOff>228600</xdr:colOff>
      <xdr:row>54</xdr:row>
      <xdr:rowOff>59055</xdr:rowOff>
    </xdr:to>
    <xdr:pic>
      <xdr:nvPicPr>
        <xdr:cNvPr id="59310" name="Picture 1">
          <a:extLst>
            <a:ext uri="{FF2B5EF4-FFF2-40B4-BE49-F238E27FC236}">
              <a16:creationId xmlns:a16="http://schemas.microsoft.com/office/drawing/2014/main" id="{28818A06-26D3-4E41-9C2A-CE416D5E32FA}"/>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l="38390" t="37755" r="25407" b="22240"/>
        <a:stretch>
          <a:fillRect/>
        </a:stretch>
      </xdr:blipFill>
      <xdr:spPr bwMode="auto">
        <a:xfrm>
          <a:off x="381000" y="5166360"/>
          <a:ext cx="5676900" cy="398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45720</xdr:colOff>
      <xdr:row>21</xdr:row>
      <xdr:rowOff>91440</xdr:rowOff>
    </xdr:from>
    <xdr:to>
      <xdr:col>17</xdr:col>
      <xdr:colOff>205740</xdr:colOff>
      <xdr:row>40</xdr:row>
      <xdr:rowOff>38100</xdr:rowOff>
    </xdr:to>
    <xdr:pic>
      <xdr:nvPicPr>
        <xdr:cNvPr id="40614" name="Picture 1">
          <a:extLst>
            <a:ext uri="{FF2B5EF4-FFF2-40B4-BE49-F238E27FC236}">
              <a16:creationId xmlns:a16="http://schemas.microsoft.com/office/drawing/2014/main" id="{C6117882-9E84-46EF-B347-16F8EABDAF1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19168" t="38171" r="5093" b="28824"/>
        <a:stretch>
          <a:fillRect/>
        </a:stretch>
      </xdr:blipFill>
      <xdr:spPr bwMode="auto">
        <a:xfrm>
          <a:off x="388620" y="3642360"/>
          <a:ext cx="5646420" cy="31318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30480</xdr:colOff>
      <xdr:row>9</xdr:row>
      <xdr:rowOff>99060</xdr:rowOff>
    </xdr:from>
    <xdr:to>
      <xdr:col>8</xdr:col>
      <xdr:colOff>205740</xdr:colOff>
      <xdr:row>27</xdr:row>
      <xdr:rowOff>95250</xdr:rowOff>
    </xdr:to>
    <xdr:pic>
      <xdr:nvPicPr>
        <xdr:cNvPr id="41384" name="Picture 2">
          <a:extLst>
            <a:ext uri="{FF2B5EF4-FFF2-40B4-BE49-F238E27FC236}">
              <a16:creationId xmlns:a16="http://schemas.microsoft.com/office/drawing/2014/main" id="{9F293482-1AB9-4BFC-BD4C-5E5CB744C66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37231" t="39656" r="44418" b="27042"/>
        <a:stretch>
          <a:fillRect/>
        </a:stretch>
      </xdr:blipFill>
      <xdr:spPr bwMode="auto">
        <a:xfrm>
          <a:off x="373380" y="1638300"/>
          <a:ext cx="2583180" cy="30022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19</xdr:col>
      <xdr:colOff>91440</xdr:colOff>
      <xdr:row>0</xdr:row>
      <xdr:rowOff>106680</xdr:rowOff>
    </xdr:from>
    <xdr:to>
      <xdr:col>37</xdr:col>
      <xdr:colOff>152400</xdr:colOff>
      <xdr:row>25</xdr:row>
      <xdr:rowOff>97155</xdr:rowOff>
    </xdr:to>
    <xdr:pic>
      <xdr:nvPicPr>
        <xdr:cNvPr id="41385" name="Picture 5">
          <a:extLst>
            <a:ext uri="{FF2B5EF4-FFF2-40B4-BE49-F238E27FC236}">
              <a16:creationId xmlns:a16="http://schemas.microsoft.com/office/drawing/2014/main" id="{09A49062-0695-42A8-9617-16F47B710B7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38268" t="38391" r="25084" b="22221"/>
        <a:stretch>
          <a:fillRect/>
        </a:stretch>
      </xdr:blipFill>
      <xdr:spPr bwMode="auto">
        <a:xfrm>
          <a:off x="6606540" y="106680"/>
          <a:ext cx="6233160" cy="4221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45720</xdr:colOff>
      <xdr:row>15</xdr:row>
      <xdr:rowOff>30480</xdr:rowOff>
    </xdr:from>
    <xdr:to>
      <xdr:col>18</xdr:col>
      <xdr:colOff>97155</xdr:colOff>
      <xdr:row>23</xdr:row>
      <xdr:rowOff>0</xdr:rowOff>
    </xdr:to>
    <xdr:pic>
      <xdr:nvPicPr>
        <xdr:cNvPr id="41386" name="Picture 4">
          <a:extLst>
            <a:ext uri="{FF2B5EF4-FFF2-40B4-BE49-F238E27FC236}">
              <a16:creationId xmlns:a16="http://schemas.microsoft.com/office/drawing/2014/main" id="{1EB16276-3018-4E66-ACC3-221F45259215}"/>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31820" y="2575560"/>
          <a:ext cx="3147060" cy="1310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180975</xdr:colOff>
      <xdr:row>25</xdr:row>
      <xdr:rowOff>123825</xdr:rowOff>
    </xdr:from>
    <xdr:to>
      <xdr:col>18</xdr:col>
      <xdr:colOff>129540</xdr:colOff>
      <xdr:row>49</xdr:row>
      <xdr:rowOff>53340</xdr:rowOff>
    </xdr:to>
    <xdr:pic>
      <xdr:nvPicPr>
        <xdr:cNvPr id="45264" name="Picture 1">
          <a:extLst>
            <a:ext uri="{FF2B5EF4-FFF2-40B4-BE49-F238E27FC236}">
              <a16:creationId xmlns:a16="http://schemas.microsoft.com/office/drawing/2014/main" id="{4721DD9C-6F13-447C-91E5-2FD94227F0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 y="4438650"/>
          <a:ext cx="6124575" cy="4048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129540</xdr:colOff>
      <xdr:row>40</xdr:row>
      <xdr:rowOff>91440</xdr:rowOff>
    </xdr:from>
    <xdr:to>
      <xdr:col>3</xdr:col>
      <xdr:colOff>281940</xdr:colOff>
      <xdr:row>42</xdr:row>
      <xdr:rowOff>91440</xdr:rowOff>
    </xdr:to>
    <xdr:sp macro="" textlink="">
      <xdr:nvSpPr>
        <xdr:cNvPr id="2" name="TextBox 1">
          <a:extLst>
            <a:ext uri="{FF2B5EF4-FFF2-40B4-BE49-F238E27FC236}">
              <a16:creationId xmlns:a16="http://schemas.microsoft.com/office/drawing/2014/main" id="{E0EB29D4-F438-4FD6-88E0-C8D170E313BE}"/>
            </a:ext>
          </a:extLst>
        </xdr:cNvPr>
        <xdr:cNvSpPr txBox="1"/>
      </xdr:nvSpPr>
      <xdr:spPr>
        <a:xfrm>
          <a:off x="472440" y="6827520"/>
          <a:ext cx="838200" cy="33528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400" b="1"/>
            <a:t>365mm</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106680</xdr:colOff>
      <xdr:row>7</xdr:row>
      <xdr:rowOff>68580</xdr:rowOff>
    </xdr:from>
    <xdr:to>
      <xdr:col>18</xdr:col>
      <xdr:colOff>152400</xdr:colOff>
      <xdr:row>37</xdr:row>
      <xdr:rowOff>68580</xdr:rowOff>
    </xdr:to>
    <xdr:pic>
      <xdr:nvPicPr>
        <xdr:cNvPr id="44242" name="Picture 3">
          <a:extLst>
            <a:ext uri="{FF2B5EF4-FFF2-40B4-BE49-F238E27FC236}">
              <a16:creationId xmlns:a16="http://schemas.microsoft.com/office/drawing/2014/main" id="{A6F56A10-6559-4D08-92B6-915B2091A2C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38240" t="28851" r="25563" b="24667"/>
        <a:stretch>
          <a:fillRect/>
        </a:stretch>
      </xdr:blipFill>
      <xdr:spPr bwMode="auto">
        <a:xfrm>
          <a:off x="106680" y="1272540"/>
          <a:ext cx="6217920" cy="5029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30480</xdr:colOff>
      <xdr:row>21</xdr:row>
      <xdr:rowOff>15240</xdr:rowOff>
    </xdr:from>
    <xdr:to>
      <xdr:col>17</xdr:col>
      <xdr:colOff>175260</xdr:colOff>
      <xdr:row>55</xdr:row>
      <xdr:rowOff>22860</xdr:rowOff>
    </xdr:to>
    <xdr:grpSp>
      <xdr:nvGrpSpPr>
        <xdr:cNvPr id="68684" name="Group 4">
          <a:extLst>
            <a:ext uri="{FF2B5EF4-FFF2-40B4-BE49-F238E27FC236}">
              <a16:creationId xmlns:a16="http://schemas.microsoft.com/office/drawing/2014/main" id="{6B6F8F4E-3A89-4222-A256-1A771EE3BF26}"/>
            </a:ext>
          </a:extLst>
        </xdr:cNvPr>
        <xdr:cNvGrpSpPr>
          <a:grpSpLocks/>
        </xdr:cNvGrpSpPr>
      </xdr:nvGrpSpPr>
      <xdr:grpSpPr bwMode="auto">
        <a:xfrm>
          <a:off x="363855" y="3415665"/>
          <a:ext cx="5478780" cy="5513070"/>
          <a:chOff x="6610349" y="2045781"/>
          <a:chExt cx="7219951" cy="7364919"/>
        </a:xfrm>
      </xdr:grpSpPr>
      <xdr:pic>
        <xdr:nvPicPr>
          <xdr:cNvPr id="68691" name="Picture 1">
            <a:extLst>
              <a:ext uri="{FF2B5EF4-FFF2-40B4-BE49-F238E27FC236}">
                <a16:creationId xmlns:a16="http://schemas.microsoft.com/office/drawing/2014/main" id="{7D086494-5ACA-486C-BF7F-F64C10E431B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7817" t="11674" r="30470" b="14088"/>
          <a:stretch>
            <a:fillRect/>
          </a:stretch>
        </xdr:blipFill>
        <xdr:spPr bwMode="auto">
          <a:xfrm>
            <a:off x="6610349" y="2047875"/>
            <a:ext cx="3648075" cy="405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68692" name="Picture 2">
            <a:extLst>
              <a:ext uri="{FF2B5EF4-FFF2-40B4-BE49-F238E27FC236}">
                <a16:creationId xmlns:a16="http://schemas.microsoft.com/office/drawing/2014/main" id="{04DE9863-E5FF-410F-9686-3721200A22B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27081" t="10970" r="28899" b="10852"/>
          <a:stretch>
            <a:fillRect/>
          </a:stretch>
        </xdr:blipFill>
        <xdr:spPr bwMode="auto">
          <a:xfrm>
            <a:off x="10172699" y="2045781"/>
            <a:ext cx="3657601" cy="40597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68693" name="Picture 3">
            <a:extLst>
              <a:ext uri="{FF2B5EF4-FFF2-40B4-BE49-F238E27FC236}">
                <a16:creationId xmlns:a16="http://schemas.microsoft.com/office/drawing/2014/main" id="{478C219A-C518-4B66-A97C-BB0024A2F4B8}"/>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l="5669" t="26572" r="14149" b="14191"/>
          <a:stretch>
            <a:fillRect/>
          </a:stretch>
        </xdr:blipFill>
        <xdr:spPr bwMode="auto">
          <a:xfrm>
            <a:off x="6610350" y="6076950"/>
            <a:ext cx="7219950" cy="3333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editAs="oneCell">
    <xdr:from>
      <xdr:col>20</xdr:col>
      <xdr:colOff>198120</xdr:colOff>
      <xdr:row>6</xdr:row>
      <xdr:rowOff>114300</xdr:rowOff>
    </xdr:from>
    <xdr:to>
      <xdr:col>28</xdr:col>
      <xdr:colOff>60960</xdr:colOff>
      <xdr:row>28</xdr:row>
      <xdr:rowOff>45720</xdr:rowOff>
    </xdr:to>
    <xdr:pic>
      <xdr:nvPicPr>
        <xdr:cNvPr id="68685" name="Picture 1">
          <a:extLst>
            <a:ext uri="{FF2B5EF4-FFF2-40B4-BE49-F238E27FC236}">
              <a16:creationId xmlns:a16="http://schemas.microsoft.com/office/drawing/2014/main" id="{576FFEDA-DC01-43B3-A2BC-9875CC99E1D6}"/>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056120" y="1150620"/>
          <a:ext cx="2606040" cy="3619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28</xdr:col>
      <xdr:colOff>60960</xdr:colOff>
      <xdr:row>6</xdr:row>
      <xdr:rowOff>106680</xdr:rowOff>
    </xdr:from>
    <xdr:to>
      <xdr:col>35</xdr:col>
      <xdr:colOff>68580</xdr:colOff>
      <xdr:row>28</xdr:row>
      <xdr:rowOff>45720</xdr:rowOff>
    </xdr:to>
    <xdr:pic>
      <xdr:nvPicPr>
        <xdr:cNvPr id="68686" name="Picture 3">
          <a:extLst>
            <a:ext uri="{FF2B5EF4-FFF2-40B4-BE49-F238E27FC236}">
              <a16:creationId xmlns:a16="http://schemas.microsoft.com/office/drawing/2014/main" id="{E60923EA-A30C-48D5-BAC8-7A562DE8A2C4}"/>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t="9280" b="6264"/>
        <a:stretch>
          <a:fillRect/>
        </a:stretch>
      </xdr:blipFill>
      <xdr:spPr bwMode="auto">
        <a:xfrm>
          <a:off x="9662160" y="1143000"/>
          <a:ext cx="2407920" cy="3627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20</xdr:col>
      <xdr:colOff>68580</xdr:colOff>
      <xdr:row>30</xdr:row>
      <xdr:rowOff>121920</xdr:rowOff>
    </xdr:from>
    <xdr:to>
      <xdr:col>36</xdr:col>
      <xdr:colOff>144780</xdr:colOff>
      <xdr:row>54</xdr:row>
      <xdr:rowOff>22860</xdr:rowOff>
    </xdr:to>
    <xdr:pic>
      <xdr:nvPicPr>
        <xdr:cNvPr id="68687" name="Picture 7">
          <a:extLst>
            <a:ext uri="{FF2B5EF4-FFF2-40B4-BE49-F238E27FC236}">
              <a16:creationId xmlns:a16="http://schemas.microsoft.com/office/drawing/2014/main" id="{E5E0BEEC-E254-4FA9-A39B-BC56A655036E}"/>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926580" y="5181600"/>
          <a:ext cx="5562600" cy="392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190500</xdr:colOff>
      <xdr:row>45</xdr:row>
      <xdr:rowOff>15240</xdr:rowOff>
    </xdr:from>
    <xdr:to>
      <xdr:col>17</xdr:col>
      <xdr:colOff>60960</xdr:colOff>
      <xdr:row>53</xdr:row>
      <xdr:rowOff>60960</xdr:rowOff>
    </xdr:to>
    <xdr:pic>
      <xdr:nvPicPr>
        <xdr:cNvPr id="68688" name="Picture 8" descr="C:\Users\Daniel\AppData\Local\Microsoft\Windows\INetCache\IE\F9VPACPT\check-157822_640[1].png">
          <a:extLst>
            <a:ext uri="{FF2B5EF4-FFF2-40B4-BE49-F238E27FC236}">
              <a16:creationId xmlns:a16="http://schemas.microsoft.com/office/drawing/2014/main" id="{11D3067A-1841-4727-954F-BAACC1649206}"/>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4648200" y="7589520"/>
          <a:ext cx="1242060" cy="13868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33</xdr:col>
      <xdr:colOff>76200</xdr:colOff>
      <xdr:row>21</xdr:row>
      <xdr:rowOff>106680</xdr:rowOff>
    </xdr:from>
    <xdr:to>
      <xdr:col>36</xdr:col>
      <xdr:colOff>99060</xdr:colOff>
      <xdr:row>28</xdr:row>
      <xdr:rowOff>22860</xdr:rowOff>
    </xdr:to>
    <xdr:pic>
      <xdr:nvPicPr>
        <xdr:cNvPr id="68689" name="Picture 9" descr="C:\Users\Daniel\AppData\Local\Microsoft\Windows\INetCache\IE\F9VPACPT\checkErro[1].png">
          <a:extLst>
            <a:ext uri="{FF2B5EF4-FFF2-40B4-BE49-F238E27FC236}">
              <a16:creationId xmlns:a16="http://schemas.microsoft.com/office/drawing/2014/main" id="{CF3CE76A-BF6B-4040-A1D4-FF9C60617A61}"/>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1391900" y="3657600"/>
          <a:ext cx="1051560" cy="1089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26</xdr:col>
      <xdr:colOff>198120</xdr:colOff>
      <xdr:row>37</xdr:row>
      <xdr:rowOff>114300</xdr:rowOff>
    </xdr:from>
    <xdr:to>
      <xdr:col>29</xdr:col>
      <xdr:colOff>220980</xdr:colOff>
      <xdr:row>44</xdr:row>
      <xdr:rowOff>30480</xdr:rowOff>
    </xdr:to>
    <xdr:pic>
      <xdr:nvPicPr>
        <xdr:cNvPr id="68690" name="Picture 10" descr="C:\Users\Daniel\AppData\Local\Microsoft\Windows\INetCache\IE\F9VPACPT\checkErro[1].png">
          <a:extLst>
            <a:ext uri="{FF2B5EF4-FFF2-40B4-BE49-F238E27FC236}">
              <a16:creationId xmlns:a16="http://schemas.microsoft.com/office/drawing/2014/main" id="{B42B8F5A-10AD-4281-B237-15823D2DAA4F}"/>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9113520" y="6347460"/>
          <a:ext cx="1051560" cy="1089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www.imeche.org/Users/Daniel/Downloads/2016_fsae_structural_equivalency_spreadsheet_v1.0%2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_Me"/>
      <sheetName val="Version History"/>
      <sheetName val="Rules Clarifications"/>
      <sheetName val="Cover Sheet"/>
      <sheetName val="Chassis Pics"/>
      <sheetName val="MaterialData"/>
      <sheetName val="T3.11 Main Hoop Tubing"/>
      <sheetName val="T3.12 Front Hoop Tubing"/>
      <sheetName val="T3.13 Main Hoop Bracing"/>
      <sheetName val="T3.13 T3.37 Guidance Notes"/>
      <sheetName val="T3.13 T3.37 MHoop Brace Spt"/>
      <sheetName val="T3.14 T3.37 Guidance Notes"/>
      <sheetName val="T3.14 T3.37 FHoop Bracing"/>
      <sheetName val="T3.19 T3.32 Ft Bulkhead"/>
      <sheetName val="T3.20 T3.33 Guidance Notes"/>
      <sheetName val="T3.20 T3.33 FBH S'pt Structure"/>
      <sheetName val="T3.34 Guidance Notes"/>
      <sheetName val="T3.25 T3.34 Side Impact Struct."/>
      <sheetName val="T5.4 Shoulder Harness Bar"/>
      <sheetName val="T5.4.2 Guidance"/>
      <sheetName val="T5.4.2_Shoulder_harness_brace"/>
      <sheetName val="T3.21.6 Guidance Notes"/>
      <sheetName val="T3.21.6 IA AI Plate"/>
      <sheetName val="3 Point Bending Comp AIP"/>
      <sheetName val="Shear Test Comp AIP"/>
      <sheetName val="T3.31 Laminate Test"/>
      <sheetName val="T3.31.3 Different Layups"/>
      <sheetName val="T3.33.3 T3.34.3 Guidance"/>
      <sheetName val="T3.33.3 T3.34.3 Shear Tests"/>
      <sheetName val="Other &quot;x&quot; Mat'l Shear"/>
      <sheetName val="Monocoque Attachments Guidance"/>
      <sheetName val="T3.35 Main Hoop Attachments"/>
      <sheetName val="T3.36 Front Hoop Attachments"/>
      <sheetName val="T3.37 Hoop B'ing Attachments"/>
      <sheetName val="T3.38 IA Attachments"/>
      <sheetName val="T3.41 Harness Attachments"/>
      <sheetName val="EV3.4.6&amp;7 Accumulator Container"/>
      <sheetName val="EV3.4.6j Alt. Matls"/>
      <sheetName val="EV3.4.8&amp;9 Acc. Attachments"/>
      <sheetName val="EV3.4.4 Accumulator Protection"/>
      <sheetName val="EV4.2.2 Tractive System Prot'n"/>
      <sheetName val="Welded Tube Inserts"/>
      <sheetName val="Additional Info"/>
      <sheetName val="Alt_joint_1"/>
      <sheetName val="Alt_joint_2"/>
      <sheetName val="Alt_joint_3"/>
      <sheetName val="Alt_joint_4"/>
      <sheetName val="Alt_joint_x"/>
    </sheetNames>
    <sheetDataSet>
      <sheetData sheetId="0" refreshError="1"/>
      <sheetData sheetId="1" refreshError="1"/>
      <sheetData sheetId="2" refreshError="1"/>
      <sheetData sheetId="3"/>
      <sheetData sheetId="4" refreshError="1"/>
      <sheetData sheetId="5">
        <row r="3">
          <cell r="C3" t="str">
            <v>Steel</v>
          </cell>
          <cell r="D3" t="str">
            <v>Aluminium 1</v>
          </cell>
          <cell r="E3" t="str">
            <v>Aluminium 2</v>
          </cell>
          <cell r="F3" t="str">
            <v>Composite 1</v>
          </cell>
          <cell r="G3" t="str">
            <v>Other 1</v>
          </cell>
          <cell r="H3" t="str">
            <v>Other 2</v>
          </cell>
          <cell r="I3" t="str">
            <v>Other 3</v>
          </cell>
          <cell r="J3" t="str">
            <v>Other 4</v>
          </cell>
          <cell r="K3" t="str">
            <v>Other 5</v>
          </cell>
          <cell r="L3" t="str">
            <v>Composite AIP</v>
          </cell>
        </row>
        <row r="5">
          <cell r="C5">
            <v>200000000000</v>
          </cell>
          <cell r="D5">
            <v>70000000000</v>
          </cell>
          <cell r="E5">
            <v>70000000000</v>
          </cell>
          <cell r="F5">
            <v>0</v>
          </cell>
          <cell r="G5">
            <v>1</v>
          </cell>
          <cell r="H5">
            <v>2</v>
          </cell>
          <cell r="I5">
            <v>3</v>
          </cell>
          <cell r="J5">
            <v>4</v>
          </cell>
          <cell r="K5">
            <v>5</v>
          </cell>
          <cell r="L5">
            <v>0</v>
          </cell>
        </row>
        <row r="6">
          <cell r="C6">
            <v>305000000</v>
          </cell>
          <cell r="D6">
            <v>1</v>
          </cell>
          <cell r="E6">
            <v>2</v>
          </cell>
          <cell r="F6">
            <v>0</v>
          </cell>
          <cell r="G6">
            <v>1</v>
          </cell>
          <cell r="H6">
            <v>2</v>
          </cell>
          <cell r="I6">
            <v>3</v>
          </cell>
          <cell r="J6">
            <v>4</v>
          </cell>
          <cell r="K6">
            <v>5</v>
          </cell>
          <cell r="L6">
            <v>0</v>
          </cell>
        </row>
        <row r="7">
          <cell r="C7">
            <v>365000000</v>
          </cell>
          <cell r="D7">
            <v>1</v>
          </cell>
          <cell r="E7">
            <v>2</v>
          </cell>
          <cell r="F7">
            <v>0</v>
          </cell>
          <cell r="G7">
            <v>1</v>
          </cell>
          <cell r="H7">
            <v>2</v>
          </cell>
          <cell r="I7">
            <v>3</v>
          </cell>
          <cell r="J7">
            <v>4</v>
          </cell>
          <cell r="K7">
            <v>5</v>
          </cell>
          <cell r="L7">
            <v>0</v>
          </cell>
        </row>
        <row r="8">
          <cell r="C8">
            <v>180000000</v>
          </cell>
          <cell r="D8">
            <v>1</v>
          </cell>
          <cell r="E8">
            <v>2</v>
          </cell>
          <cell r="F8" t="str">
            <v>N/A</v>
          </cell>
          <cell r="G8">
            <v>1</v>
          </cell>
          <cell r="H8">
            <v>2</v>
          </cell>
          <cell r="I8">
            <v>3</v>
          </cell>
          <cell r="J8">
            <v>4</v>
          </cell>
          <cell r="K8">
            <v>5</v>
          </cell>
          <cell r="L8" t="str">
            <v>N/A</v>
          </cell>
        </row>
        <row r="9">
          <cell r="C9">
            <v>300000000</v>
          </cell>
          <cell r="D9">
            <v>1</v>
          </cell>
          <cell r="E9">
            <v>2</v>
          </cell>
          <cell r="F9" t="str">
            <v>N/A</v>
          </cell>
          <cell r="G9">
            <v>1</v>
          </cell>
          <cell r="H9">
            <v>2</v>
          </cell>
          <cell r="I9">
            <v>3</v>
          </cell>
          <cell r="J9">
            <v>4</v>
          </cell>
          <cell r="K9">
            <v>5</v>
          </cell>
          <cell r="L9" t="str">
            <v>N/A</v>
          </cell>
        </row>
        <row r="10">
          <cell r="C10">
            <v>219000000</v>
          </cell>
          <cell r="D10">
            <v>1</v>
          </cell>
          <cell r="E10">
            <v>2</v>
          </cell>
          <cell r="F10">
            <v>0</v>
          </cell>
          <cell r="G10">
            <v>1</v>
          </cell>
          <cell r="H10">
            <v>2</v>
          </cell>
          <cell r="I10">
            <v>3</v>
          </cell>
          <cell r="J10">
            <v>4</v>
          </cell>
          <cell r="K10">
            <v>5</v>
          </cell>
          <cell r="L10">
            <v>0</v>
          </cell>
        </row>
        <row r="20">
          <cell r="B20" t="str">
            <v>Tubing only</v>
          </cell>
        </row>
        <row r="21">
          <cell r="B21" t="str">
            <v>Composite only</v>
          </cell>
        </row>
        <row r="22">
          <cell r="B22" t="str">
            <v>Tubes + composite</v>
          </cell>
        </row>
        <row r="24">
          <cell r="B24" t="str">
            <v>Round</v>
          </cell>
        </row>
        <row r="25">
          <cell r="B25" t="str">
            <v>Square</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2.xml"/><Relationship Id="rId1" Type="http://schemas.openxmlformats.org/officeDocument/2006/relationships/printerSettings" Target="../printerSettings/printerSettings15.bin"/><Relationship Id="rId4" Type="http://schemas.openxmlformats.org/officeDocument/2006/relationships/comments" Target="../comments6.xml"/></Relationships>
</file>

<file path=xl/worksheets/_rels/sheet1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3.xml"/><Relationship Id="rId1" Type="http://schemas.openxmlformats.org/officeDocument/2006/relationships/printerSettings" Target="../printerSettings/printerSettings25.bin"/><Relationship Id="rId4" Type="http://schemas.openxmlformats.org/officeDocument/2006/relationships/comments" Target="../comments16.xm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00B050"/>
  </sheetPr>
  <dimension ref="A1:P34"/>
  <sheetViews>
    <sheetView showGridLines="0" tabSelected="1" workbookViewId="0">
      <selection activeCell="A35" sqref="A35"/>
    </sheetView>
  </sheetViews>
  <sheetFormatPr defaultRowHeight="12.75" x14ac:dyDescent="0.2"/>
  <cols>
    <col min="2" max="2" width="11" bestFit="1" customWidth="1"/>
    <col min="16" max="16" width="9.28515625" customWidth="1"/>
  </cols>
  <sheetData>
    <row r="1" spans="1:16" x14ac:dyDescent="0.2">
      <c r="A1" s="563" t="s">
        <v>747</v>
      </c>
      <c r="B1" s="563"/>
      <c r="C1" s="563"/>
      <c r="D1" s="563"/>
      <c r="E1" s="563"/>
      <c r="F1" s="563"/>
      <c r="G1" s="563"/>
      <c r="H1" s="563"/>
      <c r="I1" s="563"/>
      <c r="J1" s="563"/>
      <c r="K1" s="563"/>
      <c r="L1" s="563"/>
      <c r="M1" s="563"/>
    </row>
    <row r="2" spans="1:16" x14ac:dyDescent="0.2">
      <c r="A2" s="144">
        <v>2022</v>
      </c>
    </row>
    <row r="3" spans="1:16" x14ac:dyDescent="0.2">
      <c r="A3" s="570" t="s">
        <v>204</v>
      </c>
      <c r="B3" s="570"/>
      <c r="C3" s="570"/>
      <c r="D3" s="570"/>
      <c r="E3" s="570"/>
      <c r="F3" s="570"/>
      <c r="G3" s="570"/>
      <c r="H3" s="570"/>
      <c r="I3" s="570"/>
      <c r="J3" s="570"/>
      <c r="K3" s="570"/>
      <c r="L3" s="570"/>
      <c r="M3" s="570"/>
      <c r="N3" s="570"/>
      <c r="O3" s="570"/>
    </row>
    <row r="4" spans="1:16" s="9" customFormat="1" ht="37.9" customHeight="1" x14ac:dyDescent="0.2">
      <c r="A4" s="566" t="s">
        <v>719</v>
      </c>
      <c r="B4" s="567"/>
      <c r="C4" s="567"/>
      <c r="D4" s="567"/>
      <c r="E4" s="567"/>
      <c r="F4" s="567"/>
      <c r="G4" s="567"/>
      <c r="H4" s="567"/>
      <c r="I4" s="567"/>
      <c r="J4" s="567"/>
      <c r="K4" s="567"/>
      <c r="L4" s="567"/>
      <c r="M4" s="567"/>
    </row>
    <row r="5" spans="1:16" ht="31.9" customHeight="1" x14ac:dyDescent="0.2">
      <c r="A5" s="568" t="s">
        <v>205</v>
      </c>
      <c r="B5" s="568"/>
      <c r="C5" s="568"/>
      <c r="D5" s="568"/>
      <c r="E5" s="568"/>
      <c r="F5" s="568"/>
      <c r="G5" s="568"/>
      <c r="H5" s="568"/>
      <c r="I5" s="568"/>
      <c r="J5" s="568"/>
      <c r="K5" s="568"/>
      <c r="L5" s="568"/>
      <c r="M5" s="568"/>
    </row>
    <row r="6" spans="1:16" ht="13.15" customHeight="1" x14ac:dyDescent="0.2">
      <c r="A6" s="564" t="s">
        <v>659</v>
      </c>
      <c r="B6" s="564"/>
      <c r="C6" s="564"/>
      <c r="D6" s="564"/>
      <c r="E6" s="564"/>
      <c r="F6" s="564"/>
      <c r="G6" s="564"/>
      <c r="H6" s="564"/>
      <c r="I6" s="564"/>
      <c r="J6" s="564"/>
      <c r="K6" s="564"/>
      <c r="L6" s="564"/>
      <c r="M6" s="564"/>
      <c r="N6" s="9"/>
      <c r="O6" s="9"/>
      <c r="P6" s="9"/>
    </row>
    <row r="7" spans="1:16" s="255" customFormat="1" ht="56.45" customHeight="1" x14ac:dyDescent="0.2">
      <c r="A7" s="565" t="s">
        <v>206</v>
      </c>
      <c r="B7" s="565"/>
      <c r="C7" s="565"/>
      <c r="D7" s="565"/>
      <c r="E7" s="565"/>
      <c r="F7" s="565"/>
      <c r="G7" s="565"/>
      <c r="H7" s="565"/>
      <c r="I7" s="565"/>
      <c r="J7" s="565"/>
      <c r="K7" s="565"/>
      <c r="L7" s="565"/>
      <c r="M7" s="565"/>
      <c r="N7" s="168"/>
      <c r="O7" s="168"/>
      <c r="P7" s="168"/>
    </row>
    <row r="8" spans="1:16" ht="25.5" customHeight="1" x14ac:dyDescent="0.2">
      <c r="A8" s="564" t="s">
        <v>631</v>
      </c>
      <c r="B8" s="564"/>
      <c r="C8" s="564"/>
      <c r="D8" s="564"/>
      <c r="E8" s="564"/>
      <c r="F8" s="564"/>
      <c r="G8" s="564"/>
      <c r="H8" s="564"/>
      <c r="I8" s="564"/>
      <c r="J8" s="564"/>
      <c r="K8" s="564"/>
      <c r="L8" s="564"/>
      <c r="M8" s="564"/>
      <c r="N8" s="9"/>
      <c r="O8" s="9"/>
      <c r="P8" s="9"/>
    </row>
    <row r="9" spans="1:16" x14ac:dyDescent="0.2">
      <c r="A9" s="511" t="s">
        <v>689</v>
      </c>
      <c r="B9" s="179"/>
      <c r="C9" s="179"/>
      <c r="D9" s="179"/>
      <c r="E9" s="179"/>
      <c r="F9" s="179"/>
      <c r="G9" s="179"/>
      <c r="H9" s="179"/>
      <c r="I9" s="179"/>
      <c r="J9" s="179"/>
      <c r="K9" s="179"/>
      <c r="L9" s="179"/>
      <c r="M9" s="179"/>
      <c r="N9" s="179"/>
      <c r="O9" s="179"/>
      <c r="P9" s="179"/>
    </row>
    <row r="10" spans="1:16" x14ac:dyDescent="0.2">
      <c r="A10" s="330" t="s">
        <v>487</v>
      </c>
      <c r="B10" s="179"/>
      <c r="C10" s="179"/>
      <c r="D10" s="179"/>
      <c r="E10" s="179"/>
      <c r="F10" s="179"/>
      <c r="G10" s="179"/>
      <c r="H10" s="179"/>
      <c r="I10" s="179"/>
      <c r="J10" s="179"/>
      <c r="K10" s="179"/>
      <c r="L10" s="179"/>
      <c r="M10" s="179"/>
      <c r="N10" s="179"/>
      <c r="O10" s="179"/>
      <c r="P10" s="179"/>
    </row>
    <row r="11" spans="1:16" x14ac:dyDescent="0.2">
      <c r="A11" s="6"/>
      <c r="B11" s="179"/>
      <c r="C11" s="179"/>
      <c r="D11" s="179"/>
      <c r="E11" s="179"/>
      <c r="F11" s="179"/>
      <c r="G11" s="179"/>
      <c r="H11" s="179"/>
      <c r="I11" s="179"/>
      <c r="J11" s="179"/>
      <c r="K11" s="179"/>
      <c r="L11" s="179"/>
      <c r="M11" s="179"/>
      <c r="N11" s="179"/>
      <c r="O11" s="179"/>
      <c r="P11" s="179"/>
    </row>
    <row r="12" spans="1:16" ht="33" customHeight="1" x14ac:dyDescent="0.2">
      <c r="A12" s="569" t="s">
        <v>732</v>
      </c>
      <c r="B12" s="569"/>
      <c r="C12" s="569"/>
      <c r="D12" s="569"/>
      <c r="E12" s="569"/>
      <c r="F12" s="569"/>
      <c r="G12" s="569"/>
      <c r="H12" s="569"/>
      <c r="I12" s="569"/>
      <c r="J12" s="569"/>
      <c r="K12" s="569"/>
      <c r="L12" s="569"/>
      <c r="M12" s="569"/>
    </row>
    <row r="13" spans="1:16" ht="33" customHeight="1" x14ac:dyDescent="0.2">
      <c r="A13" s="546"/>
      <c r="B13" s="546"/>
      <c r="C13" s="546"/>
      <c r="D13" s="546"/>
      <c r="E13" s="546"/>
      <c r="F13" s="546"/>
      <c r="G13" s="546"/>
      <c r="H13" s="546"/>
      <c r="I13" s="546"/>
      <c r="J13" s="546"/>
      <c r="K13" s="546"/>
      <c r="L13" s="546"/>
      <c r="M13" s="546"/>
    </row>
    <row r="14" spans="1:16" ht="13.5" thickBot="1" x14ac:dyDescent="0.25">
      <c r="A14" s="4"/>
    </row>
    <row r="15" spans="1:16" ht="227.45" customHeight="1" thickBot="1" x14ac:dyDescent="0.25">
      <c r="A15" s="560" t="s">
        <v>739</v>
      </c>
      <c r="B15" s="561"/>
      <c r="C15" s="561"/>
      <c r="D15" s="561"/>
      <c r="E15" s="561"/>
      <c r="F15" s="561"/>
      <c r="G15" s="561"/>
      <c r="H15" s="561"/>
      <c r="I15" s="561"/>
      <c r="J15" s="561"/>
      <c r="K15" s="561"/>
      <c r="L15" s="561"/>
      <c r="M15" s="562"/>
      <c r="N15" s="543"/>
    </row>
    <row r="16" spans="1:16" s="4" customFormat="1" x14ac:dyDescent="0.2">
      <c r="A16" s="4" t="s">
        <v>203</v>
      </c>
    </row>
    <row r="17" spans="1:3" x14ac:dyDescent="0.2">
      <c r="A17" s="177" t="s">
        <v>259</v>
      </c>
      <c r="B17" s="5" t="s">
        <v>480</v>
      </c>
      <c r="C17" s="5"/>
    </row>
    <row r="18" spans="1:3" x14ac:dyDescent="0.2">
      <c r="A18" s="177" t="s">
        <v>489</v>
      </c>
      <c r="B18" s="5" t="s">
        <v>490</v>
      </c>
    </row>
    <row r="19" spans="1:3" x14ac:dyDescent="0.2">
      <c r="A19" s="75" t="s">
        <v>491</v>
      </c>
      <c r="B19" t="s">
        <v>492</v>
      </c>
    </row>
    <row r="20" spans="1:3" x14ac:dyDescent="0.2">
      <c r="A20" s="75" t="s">
        <v>493</v>
      </c>
      <c r="B20" t="s">
        <v>494</v>
      </c>
    </row>
    <row r="21" spans="1:3" x14ac:dyDescent="0.2">
      <c r="A21" s="75" t="s">
        <v>509</v>
      </c>
      <c r="B21" s="5" t="s">
        <v>510</v>
      </c>
    </row>
    <row r="22" spans="1:3" x14ac:dyDescent="0.2">
      <c r="A22" s="75" t="s">
        <v>657</v>
      </c>
      <c r="B22" s="5" t="s">
        <v>658</v>
      </c>
    </row>
    <row r="23" spans="1:3" x14ac:dyDescent="0.2">
      <c r="A23" s="177" t="s">
        <v>660</v>
      </c>
      <c r="B23" s="5" t="s">
        <v>661</v>
      </c>
    </row>
    <row r="24" spans="1:3" x14ac:dyDescent="0.2">
      <c r="A24" s="475" t="s">
        <v>662</v>
      </c>
      <c r="B24" s="474" t="s">
        <v>663</v>
      </c>
    </row>
    <row r="25" spans="1:3" x14ac:dyDescent="0.2">
      <c r="A25" s="475" t="s">
        <v>715</v>
      </c>
      <c r="B25" s="474" t="s">
        <v>716</v>
      </c>
    </row>
    <row r="26" spans="1:3" x14ac:dyDescent="0.2">
      <c r="A26" s="475" t="s">
        <v>721</v>
      </c>
      <c r="B26" s="474" t="s">
        <v>722</v>
      </c>
    </row>
    <row r="27" spans="1:3" x14ac:dyDescent="0.2">
      <c r="A27" s="475" t="s">
        <v>723</v>
      </c>
      <c r="B27" s="474" t="s">
        <v>724</v>
      </c>
    </row>
    <row r="28" spans="1:3" x14ac:dyDescent="0.2">
      <c r="A28" s="475" t="s">
        <v>728</v>
      </c>
      <c r="B28" s="474" t="s">
        <v>729</v>
      </c>
    </row>
    <row r="29" spans="1:3" x14ac:dyDescent="0.2">
      <c r="A29" s="475" t="s">
        <v>730</v>
      </c>
      <c r="B29" s="474" t="s">
        <v>731</v>
      </c>
    </row>
    <row r="30" spans="1:3" x14ac:dyDescent="0.2">
      <c r="A30" s="475" t="s">
        <v>738</v>
      </c>
      <c r="B30" s="474" t="s">
        <v>735</v>
      </c>
    </row>
    <row r="31" spans="1:3" x14ac:dyDescent="0.2">
      <c r="A31" s="475" t="s">
        <v>736</v>
      </c>
      <c r="B31" s="474" t="s">
        <v>737</v>
      </c>
    </row>
    <row r="32" spans="1:3" x14ac:dyDescent="0.2">
      <c r="A32" s="475" t="s">
        <v>745</v>
      </c>
      <c r="B32" s="474" t="s">
        <v>746</v>
      </c>
    </row>
    <row r="33" spans="1:2" x14ac:dyDescent="0.2">
      <c r="A33" s="475" t="s">
        <v>751</v>
      </c>
      <c r="B33" s="474" t="s">
        <v>752</v>
      </c>
    </row>
    <row r="34" spans="1:2" x14ac:dyDescent="0.2">
      <c r="A34" s="475" t="s">
        <v>753</v>
      </c>
      <c r="B34" s="474" t="s">
        <v>754</v>
      </c>
    </row>
  </sheetData>
  <sheetProtection algorithmName="SHA-512" hashValue="5sCa0QToLGfAlKHpYkIH/sY17BoMH6LRGitpr8BhE2fnPjKzJMffRfLKmFT9CTWoRlnzKMit2npcsxMRuK0zLw==" saltValue="eqwwORbjTYk7lnb2Ryw8pA==" spinCount="100000" sheet="1" objects="1" scenarios="1"/>
  <mergeCells count="9">
    <mergeCell ref="A15:M15"/>
    <mergeCell ref="A1:M1"/>
    <mergeCell ref="A6:M6"/>
    <mergeCell ref="A7:M7"/>
    <mergeCell ref="A8:M8"/>
    <mergeCell ref="A4:M4"/>
    <mergeCell ref="A5:M5"/>
    <mergeCell ref="A12:M12"/>
    <mergeCell ref="A3:O3"/>
  </mergeCells>
  <phoneticPr fontId="35"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tabColor rgb="FF00B050"/>
  </sheetPr>
  <dimension ref="A1:B10"/>
  <sheetViews>
    <sheetView workbookViewId="0"/>
  </sheetViews>
  <sheetFormatPr defaultRowHeight="12.75" x14ac:dyDescent="0.2"/>
  <cols>
    <col min="1" max="1" width="19.42578125" style="145" customWidth="1"/>
    <col min="2" max="2" width="109.28515625" style="145" customWidth="1"/>
  </cols>
  <sheetData>
    <row r="1" spans="1:2" x14ac:dyDescent="0.2">
      <c r="A1" s="4" t="s">
        <v>210</v>
      </c>
      <c r="B1"/>
    </row>
    <row r="2" spans="1:2" x14ac:dyDescent="0.2">
      <c r="A2" s="91"/>
      <c r="B2" s="91"/>
    </row>
    <row r="3" spans="1:2" x14ac:dyDescent="0.2">
      <c r="A3" s="146" t="s">
        <v>211</v>
      </c>
      <c r="B3" s="48" t="s">
        <v>213</v>
      </c>
    </row>
    <row r="4" spans="1:2" x14ac:dyDescent="0.2">
      <c r="A4" s="148" t="s">
        <v>212</v>
      </c>
      <c r="B4" s="147" t="s">
        <v>23</v>
      </c>
    </row>
    <row r="10" spans="1:2" x14ac:dyDescent="0.2">
      <c r="B10" s="147"/>
    </row>
  </sheetData>
  <sheetProtection algorithmName="SHA-512" hashValue="EPu04xP3J5CHb6XjYWOMQwl3+zbXVx9VoLW8aIfXh0UqqwuRVxNoG6vdIf4RdONYO/H/djYuNAWyrvkZqYPPRg==" saltValue="UrrRXAWCPnY4TbbbqI6LbQ==" spinCount="100000" sheet="1" scenarios="1"/>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0">
    <tabColor rgb="FF00B050"/>
  </sheetPr>
  <dimension ref="A1:B10"/>
  <sheetViews>
    <sheetView workbookViewId="0"/>
  </sheetViews>
  <sheetFormatPr defaultRowHeight="12.75" x14ac:dyDescent="0.2"/>
  <cols>
    <col min="1" max="1" width="19.42578125" style="145" customWidth="1"/>
    <col min="2" max="2" width="109.28515625" style="145" customWidth="1"/>
  </cols>
  <sheetData>
    <row r="1" spans="1:2" x14ac:dyDescent="0.2">
      <c r="A1" s="4" t="s">
        <v>261</v>
      </c>
      <c r="B1"/>
    </row>
    <row r="2" spans="1:2" x14ac:dyDescent="0.2">
      <c r="A2" s="91"/>
      <c r="B2" s="91"/>
    </row>
    <row r="3" spans="1:2" x14ac:dyDescent="0.2">
      <c r="A3" s="146" t="s">
        <v>260</v>
      </c>
      <c r="B3" s="48" t="s">
        <v>266</v>
      </c>
    </row>
    <row r="4" spans="1:2" x14ac:dyDescent="0.2">
      <c r="A4" s="148"/>
      <c r="B4" s="147"/>
    </row>
    <row r="10" spans="1:2" x14ac:dyDescent="0.2">
      <c r="B10" s="147"/>
    </row>
  </sheetData>
  <sheetProtection algorithmName="SHA-512" hashValue="QFvfYaSFx6PMBSP8fxvc68ZQI+PZBrYLljAZvINF9UMzQ7fnr7WRF0/Nz8GRAK4FKHBgqPLiIgc13w5qTaCjDw==" saltValue="Sz13MYWqiAYdR4o5kTcSbw==" spinCount="100000" sheet="1" scenarios="1"/>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tabColor rgb="FF00B050"/>
  </sheetPr>
  <dimension ref="A1:AQ58"/>
  <sheetViews>
    <sheetView showGridLines="0" zoomScaleNormal="100" zoomScaleSheetLayoutView="100" workbookViewId="0">
      <selection activeCell="D14" sqref="D14:H14"/>
    </sheetView>
  </sheetViews>
  <sheetFormatPr defaultColWidth="9.140625" defaultRowHeight="12.75" x14ac:dyDescent="0.2"/>
  <cols>
    <col min="1" max="2" width="5" style="335" customWidth="1"/>
    <col min="3" max="3" width="6.42578125" style="335" customWidth="1"/>
    <col min="4" max="5" width="5" style="335" customWidth="1"/>
    <col min="6" max="6" width="5.85546875" style="335" customWidth="1"/>
    <col min="7" max="17" width="5" style="335" customWidth="1"/>
    <col min="18" max="26" width="3.7109375" style="335" customWidth="1"/>
    <col min="27" max="27" width="5.28515625" style="335" customWidth="1"/>
    <col min="28" max="28" width="6.28515625" style="335" customWidth="1"/>
    <col min="29" max="30" width="4.28515625" style="335" customWidth="1"/>
    <col min="31" max="31" width="5.28515625" style="335" customWidth="1"/>
    <col min="32" max="32" width="6.28515625" style="335" customWidth="1"/>
    <col min="33" max="34" width="4.28515625" style="335" customWidth="1"/>
    <col min="35" max="35" width="5.28515625" style="335" customWidth="1"/>
    <col min="36" max="36" width="6.28515625" style="335" customWidth="1"/>
    <col min="37" max="38" width="4.28515625" style="335" customWidth="1"/>
    <col min="39" max="39" width="5.28515625" style="335" customWidth="1"/>
    <col min="40" max="43" width="4.28515625" style="335" customWidth="1"/>
    <col min="44" max="16384" width="9.140625" style="335"/>
  </cols>
  <sheetData>
    <row r="1" spans="1:42" ht="13.5" thickBot="1" x14ac:dyDescent="0.25">
      <c r="A1" s="590" t="s">
        <v>713</v>
      </c>
      <c r="B1" s="591"/>
      <c r="C1" s="591"/>
      <c r="D1" s="591"/>
      <c r="E1" s="591"/>
      <c r="F1" s="591"/>
      <c r="G1" s="591"/>
      <c r="H1" s="591"/>
      <c r="I1" s="591"/>
      <c r="J1" s="591"/>
      <c r="K1" s="591"/>
      <c r="L1" s="591"/>
      <c r="M1" s="591"/>
      <c r="N1" s="591"/>
      <c r="O1" s="591"/>
      <c r="P1" s="591"/>
      <c r="Q1" s="592"/>
      <c r="R1" s="333"/>
      <c r="S1" s="334"/>
      <c r="AJ1" s="5"/>
      <c r="AK1" s="5"/>
      <c r="AL1" s="5"/>
      <c r="AM1" s="5"/>
      <c r="AN1" s="5"/>
      <c r="AO1" s="5"/>
      <c r="AP1" s="5"/>
    </row>
    <row r="2" spans="1:42" ht="13.5" thickBot="1" x14ac:dyDescent="0.25">
      <c r="A2" s="333"/>
      <c r="B2" s="333"/>
      <c r="C2" s="333"/>
      <c r="D2" s="333"/>
      <c r="E2" s="333"/>
      <c r="F2" s="333"/>
      <c r="G2" s="333"/>
      <c r="H2" s="333"/>
      <c r="R2" s="333"/>
      <c r="S2" s="334"/>
      <c r="V2" s="681" t="s">
        <v>502</v>
      </c>
      <c r="W2" s="681"/>
      <c r="X2" s="681"/>
      <c r="Y2" s="681"/>
      <c r="AA2" s="672" t="str">
        <f>IF(Y3=0,AL3,AL2)</f>
        <v>All 'Team Info' must be submitted. Failure to include 'Team Info' will result in delay to feedback</v>
      </c>
      <c r="AB2" s="673"/>
      <c r="AC2" s="673"/>
      <c r="AD2" s="673"/>
      <c r="AE2" s="673"/>
      <c r="AF2" s="673"/>
      <c r="AG2" s="673"/>
      <c r="AH2" s="673"/>
      <c r="AI2" s="674"/>
      <c r="AJ2" s="5"/>
      <c r="AK2" s="5"/>
      <c r="AL2" s="144" t="s">
        <v>508</v>
      </c>
      <c r="AM2" s="5"/>
      <c r="AN2" s="5"/>
      <c r="AO2" s="5"/>
      <c r="AP2" s="5"/>
    </row>
    <row r="3" spans="1:42" ht="12.75" customHeight="1" thickBot="1" x14ac:dyDescent="0.25">
      <c r="A3" s="597" t="s">
        <v>734</v>
      </c>
      <c r="B3" s="598"/>
      <c r="C3" s="598"/>
      <c r="D3" s="598"/>
      <c r="E3" s="598"/>
      <c r="F3" s="598"/>
      <c r="G3" s="598"/>
      <c r="H3" s="598"/>
      <c r="I3" s="598"/>
      <c r="J3" s="598"/>
      <c r="K3" s="598"/>
      <c r="L3" s="598"/>
      <c r="M3" s="598"/>
      <c r="N3" s="598"/>
      <c r="O3" s="598"/>
      <c r="P3" s="598"/>
      <c r="Q3" s="599"/>
      <c r="R3" s="333"/>
      <c r="S3" s="334"/>
      <c r="V3" s="670" t="s">
        <v>500</v>
      </c>
      <c r="W3" s="671"/>
      <c r="X3" s="671"/>
      <c r="Y3" s="358">
        <f>IF(D14=0,1,0)+IF(M14=0,1,0)+IF(M15=0,1,0)+IF(D17=0,1,0)+IF(L17=0,1,0)+IF(D18=0,1,0)+IF(L18=0,1,0)+IF(D15=0,1,0)+IF(D16=0,1,0)+IF(M16=0,1,0)+IF(G19=0,1,0)</f>
        <v>11</v>
      </c>
      <c r="AA3" s="675"/>
      <c r="AB3" s="676"/>
      <c r="AC3" s="676"/>
      <c r="AD3" s="676"/>
      <c r="AE3" s="676"/>
      <c r="AF3" s="676"/>
      <c r="AG3" s="676"/>
      <c r="AH3" s="676"/>
      <c r="AI3" s="677"/>
      <c r="AJ3" s="5"/>
      <c r="AK3" s="5"/>
      <c r="AL3" s="144" t="s">
        <v>501</v>
      </c>
      <c r="AM3" s="5"/>
      <c r="AN3" s="5"/>
      <c r="AO3" s="5"/>
      <c r="AP3" s="5"/>
    </row>
    <row r="4" spans="1:42" x14ac:dyDescent="0.2">
      <c r="A4" s="600"/>
      <c r="B4" s="601"/>
      <c r="C4" s="601"/>
      <c r="D4" s="601"/>
      <c r="E4" s="601"/>
      <c r="F4" s="601"/>
      <c r="G4" s="601"/>
      <c r="H4" s="601"/>
      <c r="I4" s="601"/>
      <c r="J4" s="601"/>
      <c r="K4" s="601"/>
      <c r="L4" s="601"/>
      <c r="M4" s="601"/>
      <c r="N4" s="601"/>
      <c r="O4" s="601"/>
      <c r="P4" s="601"/>
      <c r="Q4" s="602"/>
      <c r="R4" s="333"/>
      <c r="S4" s="334"/>
      <c r="AA4" s="675"/>
      <c r="AB4" s="676"/>
      <c r="AC4" s="676"/>
      <c r="AD4" s="676"/>
      <c r="AE4" s="676"/>
      <c r="AF4" s="676"/>
      <c r="AG4" s="676"/>
      <c r="AH4" s="676"/>
      <c r="AI4" s="677"/>
      <c r="AJ4" s="5"/>
      <c r="AK4" s="5"/>
      <c r="AL4" s="144"/>
      <c r="AM4" s="5"/>
      <c r="AN4" s="5"/>
      <c r="AO4" s="5"/>
      <c r="AP4" s="5"/>
    </row>
    <row r="5" spans="1:42" x14ac:dyDescent="0.2">
      <c r="A5" s="600"/>
      <c r="B5" s="601"/>
      <c r="C5" s="601"/>
      <c r="D5" s="601"/>
      <c r="E5" s="601"/>
      <c r="F5" s="601"/>
      <c r="G5" s="601"/>
      <c r="H5" s="601"/>
      <c r="I5" s="601"/>
      <c r="J5" s="601"/>
      <c r="K5" s="601"/>
      <c r="L5" s="601"/>
      <c r="M5" s="601"/>
      <c r="N5" s="601"/>
      <c r="O5" s="601"/>
      <c r="P5" s="601"/>
      <c r="Q5" s="602"/>
      <c r="R5" s="333"/>
      <c r="S5" s="334"/>
      <c r="AA5" s="675"/>
      <c r="AB5" s="676"/>
      <c r="AC5" s="676"/>
      <c r="AD5" s="676"/>
      <c r="AE5" s="676"/>
      <c r="AF5" s="676"/>
      <c r="AG5" s="676"/>
      <c r="AH5" s="676"/>
      <c r="AI5" s="677"/>
      <c r="AJ5" s="5"/>
      <c r="AK5" s="5"/>
      <c r="AL5" s="144"/>
      <c r="AM5" s="5"/>
      <c r="AN5" s="5"/>
      <c r="AO5" s="5"/>
      <c r="AP5" s="5"/>
    </row>
    <row r="6" spans="1:42" ht="13.5" thickBot="1" x14ac:dyDescent="0.25">
      <c r="A6" s="600"/>
      <c r="B6" s="601"/>
      <c r="C6" s="601"/>
      <c r="D6" s="601"/>
      <c r="E6" s="601"/>
      <c r="F6" s="601"/>
      <c r="G6" s="601"/>
      <c r="H6" s="601"/>
      <c r="I6" s="601"/>
      <c r="J6" s="601"/>
      <c r="K6" s="601"/>
      <c r="L6" s="601"/>
      <c r="M6" s="601"/>
      <c r="N6" s="601"/>
      <c r="O6" s="601"/>
      <c r="P6" s="601"/>
      <c r="Q6" s="602"/>
      <c r="R6" s="333"/>
      <c r="S6" s="334"/>
      <c r="AA6" s="678"/>
      <c r="AB6" s="679"/>
      <c r="AC6" s="679"/>
      <c r="AD6" s="679"/>
      <c r="AE6" s="679"/>
      <c r="AF6" s="679"/>
      <c r="AG6" s="679"/>
      <c r="AH6" s="679"/>
      <c r="AI6" s="680"/>
      <c r="AJ6" s="5"/>
      <c r="AK6" s="5"/>
      <c r="AL6" s="144"/>
      <c r="AM6" s="5"/>
      <c r="AN6" s="5"/>
      <c r="AO6" s="5"/>
      <c r="AP6" s="5"/>
    </row>
    <row r="7" spans="1:42" x14ac:dyDescent="0.2">
      <c r="A7" s="600"/>
      <c r="B7" s="601"/>
      <c r="C7" s="601"/>
      <c r="D7" s="601"/>
      <c r="E7" s="601"/>
      <c r="F7" s="601"/>
      <c r="G7" s="601"/>
      <c r="H7" s="601"/>
      <c r="I7" s="601"/>
      <c r="J7" s="601"/>
      <c r="K7" s="601"/>
      <c r="L7" s="601"/>
      <c r="M7" s="601"/>
      <c r="N7" s="601"/>
      <c r="O7" s="601"/>
      <c r="P7" s="601"/>
      <c r="Q7" s="602"/>
      <c r="R7" s="333"/>
      <c r="S7" s="334"/>
      <c r="AJ7" s="5"/>
      <c r="AK7" s="5"/>
      <c r="AL7" s="144"/>
      <c r="AM7" s="5"/>
      <c r="AN7" s="5"/>
      <c r="AO7" s="5"/>
      <c r="AP7" s="5"/>
    </row>
    <row r="8" spans="1:42" ht="13.5" thickBot="1" x14ac:dyDescent="0.25">
      <c r="A8" s="600"/>
      <c r="B8" s="601"/>
      <c r="C8" s="601"/>
      <c r="D8" s="601"/>
      <c r="E8" s="601"/>
      <c r="F8" s="601"/>
      <c r="G8" s="601"/>
      <c r="H8" s="601"/>
      <c r="I8" s="601"/>
      <c r="J8" s="601"/>
      <c r="K8" s="601"/>
      <c r="L8" s="601"/>
      <c r="M8" s="601"/>
      <c r="N8" s="601"/>
      <c r="O8" s="601"/>
      <c r="P8" s="601"/>
      <c r="Q8" s="602"/>
      <c r="R8" s="333"/>
      <c r="S8" s="334"/>
      <c r="AJ8" s="5"/>
      <c r="AK8" s="5"/>
      <c r="AL8" s="144"/>
      <c r="AM8" s="5"/>
      <c r="AN8" s="5"/>
      <c r="AO8" s="5"/>
      <c r="AP8" s="5"/>
    </row>
    <row r="9" spans="1:42" ht="13.5" thickBot="1" x14ac:dyDescent="0.25">
      <c r="A9" s="603"/>
      <c r="B9" s="604"/>
      <c r="C9" s="604"/>
      <c r="D9" s="604"/>
      <c r="E9" s="604"/>
      <c r="F9" s="604"/>
      <c r="G9" s="604"/>
      <c r="H9" s="604"/>
      <c r="I9" s="604"/>
      <c r="J9" s="604"/>
      <c r="K9" s="604"/>
      <c r="L9" s="604"/>
      <c r="M9" s="604"/>
      <c r="N9" s="604"/>
      <c r="O9" s="604"/>
      <c r="P9" s="604"/>
      <c r="Q9" s="605"/>
      <c r="R9" s="333"/>
      <c r="S9" s="334"/>
      <c r="U9" s="684" t="s">
        <v>503</v>
      </c>
      <c r="V9" s="684"/>
      <c r="W9" s="684"/>
      <c r="X9" s="684"/>
      <c r="Y9" s="684"/>
      <c r="Z9" s="685"/>
      <c r="AA9" s="672" t="str">
        <f>IF(Y10+Y11=0,AL10,AL9)</f>
        <v>All teams must complete 'Design Description and/or Material Used'. Failure to include 'Design Description and/or Material Used' will result in reject of SES</v>
      </c>
      <c r="AB9" s="673"/>
      <c r="AC9" s="673"/>
      <c r="AD9" s="673"/>
      <c r="AE9" s="673"/>
      <c r="AF9" s="673"/>
      <c r="AG9" s="673"/>
      <c r="AH9" s="673"/>
      <c r="AI9" s="674"/>
      <c r="AJ9" s="5"/>
      <c r="AK9" s="5"/>
      <c r="AL9" s="144" t="s">
        <v>507</v>
      </c>
      <c r="AM9" s="5"/>
      <c r="AN9" s="5"/>
      <c r="AO9" s="5"/>
      <c r="AP9" s="5"/>
    </row>
    <row r="10" spans="1:42" ht="13.5" thickBot="1" x14ac:dyDescent="0.25">
      <c r="R10" s="333"/>
      <c r="S10" s="334"/>
      <c r="U10"/>
      <c r="V10" s="670" t="s">
        <v>500</v>
      </c>
      <c r="W10" s="671"/>
      <c r="X10" s="671"/>
      <c r="Y10" s="358">
        <f>IF(M26=0,1,0)+IF(M27=0,1,0)+IF(M28=0,1,0)+IF(M31=0,1,0)+IF(M29=0,1,0)+IF(M32=0,1,0)+IF(M30=0,1,0)+IF(M33=0,1,0)+IF(M34=0,1,0)+IF(M35=0,1,0)+IF(M36=0,1,0)+IF(M37=0,1,0)+IF(M38=0,1,0)+IF(M39=0,1,0)+IF(M40=0,1,0)+IF(M41=0,1,0)+IF(M42=0,1,0)+IF(M43=0,1,0)+IF(M44=0,1,0)+IF(M45=0,1,0)+IF(M46=0,1,0)</f>
        <v>21</v>
      </c>
      <c r="AA10" s="675"/>
      <c r="AB10" s="676"/>
      <c r="AC10" s="676"/>
      <c r="AD10" s="676"/>
      <c r="AE10" s="676"/>
      <c r="AF10" s="676"/>
      <c r="AG10" s="676"/>
      <c r="AH10" s="676"/>
      <c r="AI10" s="677"/>
      <c r="AJ10" s="5"/>
      <c r="AK10" s="5"/>
      <c r="AL10" s="144" t="s">
        <v>501</v>
      </c>
      <c r="AM10" s="5"/>
      <c r="AN10" s="144" t="s">
        <v>733</v>
      </c>
      <c r="AO10" s="5"/>
      <c r="AP10" s="5"/>
    </row>
    <row r="11" spans="1:42" ht="12.75" customHeight="1" thickBot="1" x14ac:dyDescent="0.25">
      <c r="A11" s="606" t="s">
        <v>714</v>
      </c>
      <c r="B11" s="606"/>
      <c r="C11" s="606"/>
      <c r="D11" s="606"/>
      <c r="E11" s="606"/>
      <c r="F11" s="606"/>
      <c r="G11" s="606"/>
      <c r="H11" s="606"/>
      <c r="I11" s="606"/>
      <c r="J11" s="606"/>
      <c r="K11" s="606"/>
      <c r="L11" s="606"/>
      <c r="M11" s="606"/>
      <c r="N11" s="606"/>
      <c r="O11" s="606"/>
      <c r="P11" s="606"/>
      <c r="Q11" s="606"/>
      <c r="R11" s="333"/>
      <c r="S11" s="334"/>
      <c r="V11" s="670" t="s">
        <v>504</v>
      </c>
      <c r="W11" s="671"/>
      <c r="X11" s="671"/>
      <c r="Y11" s="358">
        <f>IF(M47=0,1,0)+IF(M48=0,1,0)+IF(M49=0,1,0)+IF(M50=0,1,0)+IF(D15="Internal Combustion",-4,0)</f>
        <v>4</v>
      </c>
      <c r="AA11" s="675"/>
      <c r="AB11" s="676"/>
      <c r="AC11" s="676"/>
      <c r="AD11" s="676"/>
      <c r="AE11" s="676"/>
      <c r="AF11" s="676"/>
      <c r="AG11" s="676"/>
      <c r="AH11" s="676"/>
      <c r="AI11" s="677"/>
      <c r="AJ11" s="5"/>
      <c r="AK11" s="5"/>
      <c r="AL11" s="5"/>
      <c r="AM11" s="5"/>
      <c r="AN11" s="144" t="s">
        <v>189</v>
      </c>
      <c r="AO11" s="5"/>
      <c r="AP11" s="5"/>
    </row>
    <row r="12" spans="1:42" ht="12.75" customHeight="1" thickBot="1" x14ac:dyDescent="0.25">
      <c r="A12" s="606"/>
      <c r="B12" s="606"/>
      <c r="C12" s="606"/>
      <c r="D12" s="606"/>
      <c r="E12" s="606"/>
      <c r="F12" s="606"/>
      <c r="G12" s="606"/>
      <c r="H12" s="606"/>
      <c r="I12" s="606"/>
      <c r="J12" s="606"/>
      <c r="K12" s="606"/>
      <c r="L12" s="606"/>
      <c r="M12" s="606"/>
      <c r="N12" s="606"/>
      <c r="O12" s="606"/>
      <c r="P12" s="606"/>
      <c r="Q12" s="606"/>
      <c r="R12" s="333"/>
      <c r="S12" s="334"/>
      <c r="AA12" s="675"/>
      <c r="AB12" s="676"/>
      <c r="AC12" s="676"/>
      <c r="AD12" s="676"/>
      <c r="AE12" s="676"/>
      <c r="AF12" s="676"/>
      <c r="AG12" s="676"/>
      <c r="AH12" s="676"/>
      <c r="AI12" s="677"/>
      <c r="AJ12" s="5"/>
      <c r="AK12" s="5"/>
      <c r="AL12" s="5"/>
      <c r="AM12" s="5"/>
      <c r="AN12" s="5"/>
      <c r="AO12" s="5"/>
      <c r="AP12" s="5"/>
    </row>
    <row r="13" spans="1:42" ht="13.5" thickBot="1" x14ac:dyDescent="0.25">
      <c r="A13" s="590" t="s">
        <v>502</v>
      </c>
      <c r="B13" s="682"/>
      <c r="C13" s="682"/>
      <c r="D13" s="682"/>
      <c r="E13" s="682"/>
      <c r="F13" s="682"/>
      <c r="G13" s="682"/>
      <c r="H13" s="682"/>
      <c r="I13" s="682"/>
      <c r="J13" s="682"/>
      <c r="K13" s="682"/>
      <c r="L13" s="682"/>
      <c r="M13" s="682"/>
      <c r="N13" s="682"/>
      <c r="O13" s="682"/>
      <c r="P13" s="682"/>
      <c r="Q13" s="683"/>
      <c r="R13" s="333"/>
      <c r="S13" s="334"/>
      <c r="AA13" s="678"/>
      <c r="AB13" s="679"/>
      <c r="AC13" s="679"/>
      <c r="AD13" s="679"/>
      <c r="AE13" s="679"/>
      <c r="AF13" s="679"/>
      <c r="AG13" s="679"/>
      <c r="AH13" s="679"/>
      <c r="AI13" s="680"/>
      <c r="AJ13" s="5"/>
      <c r="AK13" s="5"/>
      <c r="AL13" s="5"/>
      <c r="AM13" s="5"/>
      <c r="AN13" s="5"/>
      <c r="AO13" s="5"/>
      <c r="AP13" s="5"/>
    </row>
    <row r="14" spans="1:42" x14ac:dyDescent="0.2">
      <c r="A14" s="359" t="s">
        <v>47</v>
      </c>
      <c r="B14" s="359"/>
      <c r="C14" s="359"/>
      <c r="D14" s="593"/>
      <c r="E14" s="594"/>
      <c r="F14" s="594"/>
      <c r="G14" s="594"/>
      <c r="H14" s="594"/>
      <c r="I14" s="667" t="s">
        <v>748</v>
      </c>
      <c r="J14" s="668"/>
      <c r="K14" s="668"/>
      <c r="L14" s="669"/>
      <c r="M14" s="593"/>
      <c r="N14" s="594"/>
      <c r="O14" s="594"/>
      <c r="P14" s="594"/>
      <c r="Q14" s="594"/>
      <c r="R14" s="333"/>
      <c r="S14" s="334"/>
    </row>
    <row r="15" spans="1:42" x14ac:dyDescent="0.2">
      <c r="A15" s="341" t="s">
        <v>382</v>
      </c>
      <c r="B15" s="341"/>
      <c r="C15" s="341"/>
      <c r="D15" s="610"/>
      <c r="E15" s="610"/>
      <c r="F15" s="610"/>
      <c r="G15" s="610"/>
      <c r="H15" s="610"/>
      <c r="I15" s="50" t="s">
        <v>498</v>
      </c>
      <c r="J15" s="341"/>
      <c r="K15" s="341"/>
      <c r="L15" s="341"/>
      <c r="M15" s="595"/>
      <c r="N15" s="596"/>
      <c r="O15" s="596"/>
      <c r="P15" s="596"/>
      <c r="Q15" s="596"/>
      <c r="R15" t="s">
        <v>499</v>
      </c>
    </row>
    <row r="16" spans="1:42" ht="28.15" customHeight="1" x14ac:dyDescent="0.2">
      <c r="A16" s="607" t="s">
        <v>506</v>
      </c>
      <c r="B16" s="608"/>
      <c r="C16" s="608"/>
      <c r="D16" s="609"/>
      <c r="E16" s="609"/>
      <c r="F16" s="609"/>
      <c r="G16" s="609"/>
      <c r="H16" s="609"/>
      <c r="I16" s="665" t="s">
        <v>505</v>
      </c>
      <c r="J16" s="666"/>
      <c r="K16" s="666"/>
      <c r="L16" s="666"/>
      <c r="M16" s="610"/>
      <c r="N16" s="610"/>
      <c r="O16" s="610"/>
      <c r="P16" s="610"/>
      <c r="Q16" s="610"/>
      <c r="R16" s="588" t="s">
        <v>72</v>
      </c>
      <c r="S16" s="588"/>
      <c r="T16" s="588"/>
      <c r="U16" s="588"/>
      <c r="V16" s="588"/>
      <c r="W16" s="588"/>
      <c r="X16" s="588"/>
      <c r="Y16" s="588"/>
      <c r="Z16" s="588"/>
      <c r="AA16" s="588"/>
      <c r="AB16" s="588"/>
      <c r="AC16" s="588"/>
      <c r="AD16" s="588"/>
      <c r="AE16" s="588"/>
      <c r="AF16" s="588"/>
      <c r="AG16" s="588"/>
      <c r="AH16" s="588"/>
      <c r="AI16" s="588"/>
    </row>
    <row r="17" spans="1:43" x14ac:dyDescent="0.2">
      <c r="A17" s="341" t="s">
        <v>48</v>
      </c>
      <c r="B17" s="341"/>
      <c r="C17" s="341"/>
      <c r="D17" s="595"/>
      <c r="E17" s="596"/>
      <c r="F17" s="596"/>
      <c r="G17" s="596"/>
      <c r="H17" s="596"/>
      <c r="I17" s="341" t="s">
        <v>49</v>
      </c>
      <c r="J17" s="341"/>
      <c r="K17" s="341"/>
      <c r="L17" s="595"/>
      <c r="M17" s="596"/>
      <c r="N17" s="596"/>
      <c r="O17" s="596"/>
      <c r="P17" s="596"/>
      <c r="Q17" s="596"/>
      <c r="R17" s="333"/>
      <c r="S17" s="334"/>
    </row>
    <row r="18" spans="1:43" x14ac:dyDescent="0.2">
      <c r="A18" s="341" t="s">
        <v>50</v>
      </c>
      <c r="B18" s="341"/>
      <c r="C18" s="341"/>
      <c r="D18" s="595"/>
      <c r="E18" s="596"/>
      <c r="F18" s="596"/>
      <c r="G18" s="596"/>
      <c r="H18" s="596"/>
      <c r="I18" s="551" t="s">
        <v>49</v>
      </c>
      <c r="J18" s="551"/>
      <c r="K18" s="551"/>
      <c r="L18" s="611"/>
      <c r="M18" s="612"/>
      <c r="N18" s="612"/>
      <c r="O18" s="612"/>
      <c r="P18" s="612"/>
      <c r="Q18" s="612"/>
    </row>
    <row r="19" spans="1:43" ht="25.15" customHeight="1" x14ac:dyDescent="0.2">
      <c r="A19" s="548" t="s">
        <v>749</v>
      </c>
      <c r="B19" s="549"/>
      <c r="C19" s="549"/>
      <c r="D19" s="549"/>
      <c r="E19" s="549"/>
      <c r="F19" s="550"/>
      <c r="G19" s="631"/>
      <c r="H19" s="631"/>
      <c r="I19" s="552"/>
      <c r="J19" s="553"/>
      <c r="K19" s="553"/>
      <c r="L19" s="553"/>
      <c r="M19" s="629"/>
      <c r="N19" s="629"/>
      <c r="O19" s="629"/>
      <c r="P19" s="629"/>
      <c r="Q19" s="630"/>
      <c r="R19" s="645" t="s">
        <v>147</v>
      </c>
      <c r="S19" s="645"/>
      <c r="T19" s="645"/>
      <c r="U19" s="645"/>
      <c r="V19" s="645"/>
      <c r="W19" s="645"/>
      <c r="X19" s="645"/>
      <c r="Y19" s="645"/>
      <c r="Z19" s="646"/>
      <c r="AA19" s="644" t="s">
        <v>86</v>
      </c>
      <c r="AB19" s="644"/>
      <c r="AC19" s="644"/>
      <c r="AD19" s="644"/>
      <c r="AE19" s="644" t="s">
        <v>90</v>
      </c>
      <c r="AF19" s="644"/>
      <c r="AG19" s="644"/>
      <c r="AH19" s="644"/>
      <c r="AI19" s="644" t="s">
        <v>91</v>
      </c>
      <c r="AJ19" s="644"/>
      <c r="AK19" s="644"/>
      <c r="AL19" s="644"/>
      <c r="AM19" s="644" t="s">
        <v>92</v>
      </c>
      <c r="AN19" s="644"/>
      <c r="AO19" s="644"/>
      <c r="AP19" s="644"/>
      <c r="AQ19" s="644"/>
    </row>
    <row r="20" spans="1:43" x14ac:dyDescent="0.2">
      <c r="A20" s="337" t="s">
        <v>51</v>
      </c>
      <c r="B20" s="338"/>
      <c r="C20" s="338"/>
      <c r="D20" s="338"/>
      <c r="E20" s="338"/>
      <c r="F20" s="338"/>
      <c r="G20" s="338"/>
      <c r="H20" s="338"/>
      <c r="Q20" s="547"/>
      <c r="R20" s="640" t="s">
        <v>383</v>
      </c>
      <c r="S20" s="648" t="s">
        <v>77</v>
      </c>
      <c r="T20" s="648" t="s">
        <v>78</v>
      </c>
      <c r="U20" s="648" t="s">
        <v>79</v>
      </c>
      <c r="V20" s="648" t="s">
        <v>80</v>
      </c>
      <c r="W20" s="648" t="s">
        <v>81</v>
      </c>
      <c r="X20" s="640" t="s">
        <v>82</v>
      </c>
      <c r="Y20" s="640" t="s">
        <v>83</v>
      </c>
      <c r="Z20" s="640" t="s">
        <v>84</v>
      </c>
      <c r="AA20" s="641" t="s">
        <v>87</v>
      </c>
      <c r="AB20" s="641" t="s">
        <v>85</v>
      </c>
      <c r="AC20" s="641" t="s">
        <v>88</v>
      </c>
      <c r="AD20" s="641" t="s">
        <v>89</v>
      </c>
      <c r="AE20" s="641" t="s">
        <v>87</v>
      </c>
      <c r="AF20" s="641" t="s">
        <v>85</v>
      </c>
      <c r="AG20" s="653" t="s">
        <v>88</v>
      </c>
      <c r="AH20" s="641" t="s">
        <v>89</v>
      </c>
      <c r="AI20" s="641" t="s">
        <v>87</v>
      </c>
      <c r="AJ20" s="641" t="s">
        <v>85</v>
      </c>
      <c r="AK20" s="653" t="s">
        <v>88</v>
      </c>
      <c r="AL20" s="641" t="s">
        <v>89</v>
      </c>
      <c r="AM20" s="641" t="s">
        <v>93</v>
      </c>
      <c r="AN20" s="641" t="s">
        <v>94</v>
      </c>
      <c r="AO20" s="641" t="s">
        <v>218</v>
      </c>
      <c r="AP20" s="641" t="s">
        <v>219</v>
      </c>
      <c r="AQ20" s="641" t="s">
        <v>95</v>
      </c>
    </row>
    <row r="21" spans="1:43" x14ac:dyDescent="0.2">
      <c r="A21" s="613" t="str">
        <f>IF(COUNTIF(A26:B49,"NO")&gt;0,"Yes. Chassis deviates from baseline requirements","No. Chassis does not deviate from baseline requirements")</f>
        <v>No. Chassis does not deviate from baseline requirements</v>
      </c>
      <c r="B21" s="614"/>
      <c r="C21" s="614"/>
      <c r="D21" s="614"/>
      <c r="E21" s="614"/>
      <c r="F21" s="614"/>
      <c r="G21" s="614"/>
      <c r="H21" s="614"/>
      <c r="I21" s="614"/>
      <c r="J21" s="614"/>
      <c r="K21" s="614"/>
      <c r="L21" s="614"/>
      <c r="M21" s="614"/>
      <c r="N21" s="614"/>
      <c r="O21" s="614"/>
      <c r="P21" s="614"/>
      <c r="Q21" s="615"/>
      <c r="R21" s="640"/>
      <c r="S21" s="648"/>
      <c r="T21" s="648"/>
      <c r="U21" s="648"/>
      <c r="V21" s="648"/>
      <c r="W21" s="648"/>
      <c r="X21" s="640"/>
      <c r="Y21" s="640"/>
      <c r="Z21" s="640"/>
      <c r="AA21" s="642"/>
      <c r="AB21" s="642"/>
      <c r="AC21" s="642"/>
      <c r="AD21" s="642"/>
      <c r="AE21" s="642"/>
      <c r="AF21" s="642"/>
      <c r="AG21" s="654"/>
      <c r="AH21" s="642"/>
      <c r="AI21" s="642"/>
      <c r="AJ21" s="642"/>
      <c r="AK21" s="654"/>
      <c r="AL21" s="642"/>
      <c r="AM21" s="642"/>
      <c r="AN21" s="642"/>
      <c r="AO21" s="642"/>
      <c r="AP21" s="642"/>
      <c r="AQ21" s="642"/>
    </row>
    <row r="22" spans="1:43" ht="13.5" thickBot="1" x14ac:dyDescent="0.25">
      <c r="R22" s="640"/>
      <c r="S22" s="648"/>
      <c r="T22" s="648"/>
      <c r="U22" s="648"/>
      <c r="V22" s="648"/>
      <c r="W22" s="648"/>
      <c r="X22" s="640"/>
      <c r="Y22" s="640"/>
      <c r="Z22" s="640"/>
      <c r="AA22" s="642"/>
      <c r="AB22" s="642"/>
      <c r="AC22" s="642"/>
      <c r="AD22" s="642"/>
      <c r="AE22" s="642"/>
      <c r="AF22" s="642"/>
      <c r="AG22" s="654"/>
      <c r="AH22" s="642"/>
      <c r="AI22" s="642"/>
      <c r="AJ22" s="642"/>
      <c r="AK22" s="654"/>
      <c r="AL22" s="642"/>
      <c r="AM22" s="642"/>
      <c r="AN22" s="642"/>
      <c r="AO22" s="642"/>
      <c r="AP22" s="642"/>
      <c r="AQ22" s="642"/>
    </row>
    <row r="23" spans="1:43" ht="12.75" customHeight="1" x14ac:dyDescent="0.2">
      <c r="A23" s="616" t="s">
        <v>52</v>
      </c>
      <c r="B23" s="617"/>
      <c r="C23" s="616" t="s">
        <v>53</v>
      </c>
      <c r="D23" s="622"/>
      <c r="E23" s="627" t="s">
        <v>54</v>
      </c>
      <c r="F23" s="627"/>
      <c r="G23" s="627"/>
      <c r="H23" s="627"/>
      <c r="I23" s="627"/>
      <c r="J23" s="627"/>
      <c r="K23" s="627"/>
      <c r="L23" s="628"/>
      <c r="M23" s="656" t="s">
        <v>55</v>
      </c>
      <c r="N23" s="657"/>
      <c r="O23" s="657"/>
      <c r="P23" s="657"/>
      <c r="Q23" s="658"/>
      <c r="R23" s="647"/>
      <c r="S23" s="648"/>
      <c r="T23" s="648"/>
      <c r="U23" s="648"/>
      <c r="V23" s="648"/>
      <c r="W23" s="648"/>
      <c r="X23" s="640"/>
      <c r="Y23" s="640"/>
      <c r="Z23" s="640"/>
      <c r="AA23" s="642"/>
      <c r="AB23" s="642"/>
      <c r="AC23" s="642"/>
      <c r="AD23" s="642"/>
      <c r="AE23" s="642"/>
      <c r="AF23" s="642"/>
      <c r="AG23" s="654"/>
      <c r="AH23" s="642"/>
      <c r="AI23" s="642"/>
      <c r="AJ23" s="642"/>
      <c r="AK23" s="654"/>
      <c r="AL23" s="642"/>
      <c r="AM23" s="642"/>
      <c r="AN23" s="642"/>
      <c r="AO23" s="642"/>
      <c r="AP23" s="642"/>
      <c r="AQ23" s="642"/>
    </row>
    <row r="24" spans="1:43" ht="12.75" customHeight="1" x14ac:dyDescent="0.2">
      <c r="A24" s="618"/>
      <c r="B24" s="619"/>
      <c r="C24" s="623"/>
      <c r="D24" s="624"/>
      <c r="E24" s="627"/>
      <c r="F24" s="627"/>
      <c r="G24" s="627"/>
      <c r="H24" s="627"/>
      <c r="I24" s="627"/>
      <c r="J24" s="627"/>
      <c r="K24" s="627"/>
      <c r="L24" s="628"/>
      <c r="M24" s="659"/>
      <c r="N24" s="660"/>
      <c r="O24" s="660"/>
      <c r="P24" s="660"/>
      <c r="Q24" s="661"/>
      <c r="R24" s="647"/>
      <c r="S24" s="648"/>
      <c r="T24" s="648"/>
      <c r="U24" s="648"/>
      <c r="V24" s="648"/>
      <c r="W24" s="648"/>
      <c r="X24" s="640"/>
      <c r="Y24" s="640"/>
      <c r="Z24" s="640"/>
      <c r="AA24" s="642"/>
      <c r="AB24" s="642"/>
      <c r="AC24" s="642"/>
      <c r="AD24" s="642"/>
      <c r="AE24" s="642"/>
      <c r="AF24" s="642"/>
      <c r="AG24" s="654"/>
      <c r="AH24" s="642"/>
      <c r="AI24" s="642"/>
      <c r="AJ24" s="642"/>
      <c r="AK24" s="654"/>
      <c r="AL24" s="642"/>
      <c r="AM24" s="642"/>
      <c r="AN24" s="642"/>
      <c r="AO24" s="642"/>
      <c r="AP24" s="642"/>
      <c r="AQ24" s="642"/>
    </row>
    <row r="25" spans="1:43" ht="13.5" thickBot="1" x14ac:dyDescent="0.25">
      <c r="A25" s="620"/>
      <c r="B25" s="621"/>
      <c r="C25" s="625"/>
      <c r="D25" s="626"/>
      <c r="E25" s="627"/>
      <c r="F25" s="627"/>
      <c r="G25" s="627"/>
      <c r="H25" s="627"/>
      <c r="I25" s="627"/>
      <c r="J25" s="627"/>
      <c r="K25" s="627"/>
      <c r="L25" s="628"/>
      <c r="M25" s="662"/>
      <c r="N25" s="663"/>
      <c r="O25" s="663"/>
      <c r="P25" s="663"/>
      <c r="Q25" s="664"/>
      <c r="R25" s="647"/>
      <c r="S25" s="648"/>
      <c r="T25" s="648"/>
      <c r="U25" s="648"/>
      <c r="V25" s="648"/>
      <c r="W25" s="648"/>
      <c r="X25" s="640"/>
      <c r="Y25" s="640"/>
      <c r="Z25" s="640"/>
      <c r="AA25" s="643"/>
      <c r="AB25" s="643"/>
      <c r="AC25" s="643"/>
      <c r="AD25" s="643"/>
      <c r="AE25" s="643"/>
      <c r="AF25" s="643"/>
      <c r="AG25" s="655"/>
      <c r="AH25" s="643"/>
      <c r="AI25" s="643"/>
      <c r="AJ25" s="643"/>
      <c r="AK25" s="655"/>
      <c r="AL25" s="643"/>
      <c r="AM25" s="643"/>
      <c r="AN25" s="643"/>
      <c r="AO25" s="643"/>
      <c r="AP25" s="643"/>
      <c r="AQ25" s="643"/>
    </row>
    <row r="26" spans="1:43" ht="12.75" customHeight="1" x14ac:dyDescent="0.2">
      <c r="A26" s="571" t="str">
        <f>IF(AND('Main Hoop Tubing'!D13&gt;='Main Hoop Tubing'!C13,'Main Hoop Tubing'!D14&gt;='Main Hoop Tubing'!C14),"YES","NO")</f>
        <v>YES</v>
      </c>
      <c r="B26" s="572"/>
      <c r="C26" s="571" t="str">
        <f t="shared" ref="C26:C37" si="0">IF(A26="N/A","N/A",IF(A26="YES","NO","YES"))</f>
        <v>NO</v>
      </c>
      <c r="D26" s="572"/>
      <c r="E26" s="589" t="s">
        <v>56</v>
      </c>
      <c r="F26" s="589"/>
      <c r="G26" s="589"/>
      <c r="H26" s="589"/>
      <c r="I26" s="589"/>
      <c r="J26" s="589"/>
      <c r="K26" s="589"/>
      <c r="L26" s="589"/>
      <c r="M26" s="573"/>
      <c r="N26" s="574"/>
      <c r="O26" s="574"/>
      <c r="P26" s="574"/>
      <c r="Q26" s="575"/>
      <c r="R26" s="336" t="str">
        <f>IF(A26="no",'Main Hoop Tubing'!E20,"NA")</f>
        <v>NA</v>
      </c>
      <c r="S26" s="336" t="str">
        <f>IF(A26="no",'Main Hoop Tubing'!E21,"NA")</f>
        <v>NA</v>
      </c>
      <c r="T26" s="336" t="str">
        <f>IF(A26="no",'Main Hoop Tubing'!E22,"NA")</f>
        <v>NA</v>
      </c>
      <c r="U26" s="336" t="str">
        <f>IF(A26="no",'Main Hoop Tubing'!E23,"NA")</f>
        <v>NA</v>
      </c>
      <c r="V26" s="336" t="str">
        <f>IF(A26="no",'Main Hoop Tubing'!E24,"NA")</f>
        <v>NA</v>
      </c>
      <c r="W26" s="336" t="str">
        <f>IF(A26="no",'Main Hoop Tubing'!E25,"NA")</f>
        <v>NA</v>
      </c>
      <c r="X26" s="336" t="str">
        <f>IF(A26="no",'Main Hoop Tubing'!E26,"NA")</f>
        <v>NA</v>
      </c>
      <c r="Y26" s="339" t="str">
        <f>IF(A26="no",'Main Hoop Tubing'!E27,"NA")</f>
        <v>NA</v>
      </c>
      <c r="Z26" s="336" t="str">
        <f>IF(A26="no",'Main Hoop Tubing'!E28,"NA")</f>
        <v>NA</v>
      </c>
      <c r="AA26" s="340" t="str">
        <f>'Main Hoop Tubing'!D4</f>
        <v>Steel</v>
      </c>
      <c r="AB26" s="341" t="str">
        <f>'Main Hoop Tubing'!D5</f>
        <v>Round</v>
      </c>
      <c r="AC26" s="342">
        <f>'Main Hoop Tubing'!D13</f>
        <v>25.4</v>
      </c>
      <c r="AD26" s="343">
        <f>'Main Hoop Tubing'!D14</f>
        <v>2.4</v>
      </c>
      <c r="AE26" s="344"/>
      <c r="AF26" s="344"/>
      <c r="AG26" s="345"/>
      <c r="AH26" s="346"/>
      <c r="AI26" s="344"/>
      <c r="AJ26" s="344"/>
      <c r="AK26" s="345"/>
      <c r="AL26" s="346"/>
      <c r="AM26" s="344"/>
      <c r="AN26" s="344"/>
      <c r="AO26" s="345"/>
      <c r="AP26" s="345"/>
      <c r="AQ26" s="346"/>
    </row>
    <row r="27" spans="1:43" ht="12.75" customHeight="1" x14ac:dyDescent="0.2">
      <c r="A27" s="571" t="str">
        <f>IF(AND('Front Hoop Tubing'!D4='Front Hoop Tubing'!C4,'Front Hoop Tubing'!D5='Front Hoop Tubing'!C5,'Front Hoop Tubing'!D13&gt;='Front Hoop Tubing'!C13,'Front Hoop Tubing'!D14&gt;='Front Hoop Tubing'!C14),"YES","NO")</f>
        <v>YES</v>
      </c>
      <c r="B27" s="572"/>
      <c r="C27" s="571" t="str">
        <f t="shared" si="0"/>
        <v>NO</v>
      </c>
      <c r="D27" s="572"/>
      <c r="E27" s="578" t="s">
        <v>57</v>
      </c>
      <c r="F27" s="578"/>
      <c r="G27" s="578"/>
      <c r="H27" s="578"/>
      <c r="I27" s="578"/>
      <c r="J27" s="578"/>
      <c r="K27" s="578"/>
      <c r="L27" s="578"/>
      <c r="M27" s="573"/>
      <c r="N27" s="574"/>
      <c r="O27" s="574"/>
      <c r="P27" s="574"/>
      <c r="Q27" s="575"/>
      <c r="R27" s="336" t="str">
        <f>IF(A27="no",'Front Hoop Tubing'!E20,"NA")</f>
        <v>NA</v>
      </c>
      <c r="S27" s="336" t="str">
        <f>IF(A27="no",'Front Hoop Tubing'!E21,"NA")</f>
        <v>NA</v>
      </c>
      <c r="T27" s="336" t="str">
        <f>IF(A27="no",'Front Hoop Tubing'!E22,"NA")</f>
        <v>NA</v>
      </c>
      <c r="U27" s="336" t="str">
        <f>IF(A27="no",'Front Hoop Tubing'!E23,"NA")</f>
        <v>NA</v>
      </c>
      <c r="V27" s="336" t="str">
        <f>IF(A27="no",'Front Hoop Tubing'!E24,"NA")</f>
        <v>NA</v>
      </c>
      <c r="W27" s="336" t="str">
        <f>IF(A27="no",'Front Hoop Tubing'!E25,"NA")</f>
        <v>NA</v>
      </c>
      <c r="X27" s="336" t="str">
        <f>IF(A27="no",'Front Hoop Tubing'!E26,"NA")</f>
        <v>NA</v>
      </c>
      <c r="Y27" s="339" t="str">
        <f>IF(A27="no",'Front Hoop Tubing'!E27,"NA")</f>
        <v>NA</v>
      </c>
      <c r="Z27" s="336" t="str">
        <f>IF(A27="no",'Front Hoop Tubing'!E28,"NA")</f>
        <v>NA</v>
      </c>
      <c r="AA27" s="341" t="str">
        <f>'Front Hoop Tubing'!D4</f>
        <v>Steel</v>
      </c>
      <c r="AB27" s="341" t="str">
        <f>'Front Hoop Tubing'!D5</f>
        <v>Round</v>
      </c>
      <c r="AC27" s="342">
        <f>'Front Hoop Tubing'!D13</f>
        <v>25.4</v>
      </c>
      <c r="AD27" s="343">
        <f>'Front Hoop Tubing'!D14</f>
        <v>2.4</v>
      </c>
      <c r="AE27" s="344"/>
      <c r="AF27" s="344"/>
      <c r="AG27" s="345"/>
      <c r="AH27" s="346"/>
      <c r="AI27" s="344"/>
      <c r="AJ27" s="344"/>
      <c r="AK27" s="345"/>
      <c r="AL27" s="346"/>
      <c r="AM27" s="344"/>
      <c r="AN27" s="344"/>
      <c r="AO27" s="345"/>
      <c r="AP27" s="345"/>
      <c r="AQ27" s="346"/>
    </row>
    <row r="28" spans="1:43" ht="12.75" customHeight="1" x14ac:dyDescent="0.2">
      <c r="A28" s="571" t="str">
        <f>IF(AND('Main Hoop Bracing'!D13&gt;='Main Hoop Bracing'!C13,'Main Hoop Bracing'!D14&gt;='Main Hoop Bracing'!C14,'Main Hoop Bracing'!D5='Main Hoop Bracing'!C5),"YES","NO")</f>
        <v>YES</v>
      </c>
      <c r="B28" s="572"/>
      <c r="C28" s="571" t="str">
        <f t="shared" si="0"/>
        <v>NO</v>
      </c>
      <c r="D28" s="572"/>
      <c r="E28" s="578" t="s">
        <v>58</v>
      </c>
      <c r="F28" s="578"/>
      <c r="G28" s="578"/>
      <c r="H28" s="578"/>
      <c r="I28" s="578"/>
      <c r="J28" s="578"/>
      <c r="K28" s="578"/>
      <c r="L28" s="578"/>
      <c r="M28" s="573"/>
      <c r="N28" s="574"/>
      <c r="O28" s="574"/>
      <c r="P28" s="574"/>
      <c r="Q28" s="575"/>
      <c r="R28" s="336" t="str">
        <f>IF(A28="NO",'Main Hoop Bracing'!E20,"NA")</f>
        <v>NA</v>
      </c>
      <c r="S28" s="336" t="str">
        <f>IF(A28="NO",'Main Hoop Bracing'!E21,"NA")</f>
        <v>NA</v>
      </c>
      <c r="T28" s="336" t="str">
        <f>IF(A28="NO",'Main Hoop Bracing'!E22,"NA")</f>
        <v>NA</v>
      </c>
      <c r="U28" s="336" t="str">
        <f>IF(A28="NO",'Main Hoop Bracing'!E23,"NA")</f>
        <v>NA</v>
      </c>
      <c r="V28" s="336" t="str">
        <f>IF(A28="NO",'Main Hoop Bracing'!E24,"NA")</f>
        <v>NA</v>
      </c>
      <c r="W28" s="336" t="str">
        <f>IF(A28="NO",'Main Hoop Bracing'!E25,"NA")</f>
        <v>NA</v>
      </c>
      <c r="X28" s="336" t="str">
        <f>IF(A28="NO",'Main Hoop Bracing'!E26,"NA")</f>
        <v>NA</v>
      </c>
      <c r="Y28" s="339" t="str">
        <f>IF(A28="NO",'Main Hoop Bracing'!E27,"NA")</f>
        <v>NA</v>
      </c>
      <c r="Z28" s="336" t="str">
        <f>IF(A28="NO",'Main Hoop Bracing'!E28,"NA")</f>
        <v>NA</v>
      </c>
      <c r="AA28" s="341" t="str">
        <f>'Main Hoop Bracing'!D4</f>
        <v>Steel</v>
      </c>
      <c r="AB28" s="341" t="str">
        <f>'Main Hoop Bracing'!D5</f>
        <v>Round</v>
      </c>
      <c r="AC28" s="342">
        <f>'Main Hoop Bracing'!D13</f>
        <v>25.4</v>
      </c>
      <c r="AD28" s="343">
        <f>'Main Hoop Bracing'!D14</f>
        <v>1.6</v>
      </c>
      <c r="AE28" s="344"/>
      <c r="AF28" s="344"/>
      <c r="AG28" s="344"/>
      <c r="AH28" s="344"/>
      <c r="AI28" s="344"/>
      <c r="AJ28" s="344"/>
      <c r="AK28" s="344"/>
      <c r="AL28" s="344"/>
      <c r="AM28" s="344"/>
      <c r="AN28" s="344"/>
      <c r="AO28" s="344"/>
      <c r="AP28" s="344"/>
      <c r="AQ28" s="344"/>
    </row>
    <row r="29" spans="1:43" ht="12.75" customHeight="1" x14ac:dyDescent="0.2">
      <c r="A29" s="571" t="str">
        <f>IF(NOT('MHoop Brace Spt'!F2="tubing only"),"N/A",IF(AND('MHoop Brace Spt'!E5='MHoop Brace Spt'!C5,'MHoop Brace Spt'!E15&gt;='MHoop Brace Spt'!C15,'MHoop Brace Spt'!E16&gt;='MHoop Brace Spt'!C16),"YES","NO"))</f>
        <v>YES</v>
      </c>
      <c r="B29" s="572"/>
      <c r="C29" s="571" t="str">
        <f>IF(A29="N/A","N/A",IF(A29="YES","NO","YES"))</f>
        <v>NO</v>
      </c>
      <c r="D29" s="572"/>
      <c r="E29" s="578" t="s">
        <v>150</v>
      </c>
      <c r="F29" s="578"/>
      <c r="G29" s="578"/>
      <c r="H29" s="578"/>
      <c r="I29" s="578"/>
      <c r="J29" s="578"/>
      <c r="K29" s="578"/>
      <c r="L29" s="578"/>
      <c r="M29" s="573"/>
      <c r="N29" s="574"/>
      <c r="O29" s="574"/>
      <c r="P29" s="574"/>
      <c r="Q29" s="575"/>
      <c r="R29" s="336" t="str">
        <f>IF(A29="NO",'MHoop Brace Spt'!$H$27,"NA")</f>
        <v>NA</v>
      </c>
      <c r="S29" s="336" t="str">
        <f>IF(A29="NO",'MHoop Brace Spt'!$H$28,"NA")</f>
        <v>NA</v>
      </c>
      <c r="T29" s="336" t="str">
        <f>IF(A29="NO",'MHoop Brace Spt'!$H$29,"NA")</f>
        <v>NA</v>
      </c>
      <c r="U29" s="336" t="str">
        <f>IF(A29="NO",'MHoop Brace Spt'!$H$30,"NA")</f>
        <v>NA</v>
      </c>
      <c r="V29" s="336" t="str">
        <f>IF(A29="NO",'MHoop Brace Spt'!$H$31,"NA")</f>
        <v>NA</v>
      </c>
      <c r="W29" s="336" t="str">
        <f>IF(A29="NO",'MHoop Brace Spt'!$H$32,"NA")</f>
        <v>NA</v>
      </c>
      <c r="X29" s="336" t="str">
        <f>IF(A29="NO",'MHoop Brace Spt'!$H$33,"NA")</f>
        <v>NA</v>
      </c>
      <c r="Y29" s="339" t="str">
        <f>IF(A29="NO",'MHoop Brace Spt'!$H$34,"NA")</f>
        <v>NA</v>
      </c>
      <c r="Z29" s="336" t="str">
        <f>IF(A29="NO",'MHoop Brace Spt'!$H$35,"NA")</f>
        <v>NA</v>
      </c>
      <c r="AA29" s="343" t="str">
        <f>IF(A29="N/A","",IF('MHoop Brace Spt'!$F$2="composite only","",'MHoop Brace Spt'!E5))</f>
        <v>Steel</v>
      </c>
      <c r="AB29" s="343" t="str">
        <f>IF(A29="N/A","",IF('MHoop Brace Spt'!$F$2="composite only","",'MHoop Brace Spt'!$E$6))</f>
        <v>Round</v>
      </c>
      <c r="AC29" s="342">
        <f>IF(A29="N/A","",IF('MHoop Brace Spt'!$F$2="composite only","",'MHoop Brace Spt'!$E$15))</f>
        <v>25.4</v>
      </c>
      <c r="AD29" s="343">
        <f>IF(A29="N/A","",IF('MHoop Brace Spt'!$F$2="composite only","",'MHoop Brace Spt'!$E$16))</f>
        <v>1.2</v>
      </c>
      <c r="AE29" s="344"/>
      <c r="AF29" s="344"/>
      <c r="AG29" s="344"/>
      <c r="AH29" s="344"/>
      <c r="AI29" s="344"/>
      <c r="AJ29" s="344"/>
      <c r="AK29" s="344"/>
      <c r="AL29" s="344"/>
      <c r="AM29" s="344"/>
      <c r="AN29" s="344"/>
      <c r="AO29" s="344"/>
      <c r="AP29" s="344"/>
      <c r="AQ29" s="344"/>
    </row>
    <row r="30" spans="1:43" ht="12.75" customHeight="1" x14ac:dyDescent="0.2">
      <c r="A30" s="579" t="str">
        <f>IF('FHoop Bracing'!F2="tubing only",IF(AND('FHoop Bracing'!E6='FHoop Bracing'!C6,'FHoop Bracing'!E15&gt;='FHoop Bracing'!C15,'FHoop Bracing'!E16&gt;='FHoop Bracing'!C16,'FHoop Bracing'!E5='FHoop Bracing'!C5),"YES","NO"),"N/A")</f>
        <v>YES</v>
      </c>
      <c r="B30" s="580"/>
      <c r="C30" s="579" t="str">
        <f t="shared" si="0"/>
        <v>NO</v>
      </c>
      <c r="D30" s="580"/>
      <c r="E30" s="578" t="s">
        <v>59</v>
      </c>
      <c r="F30" s="578"/>
      <c r="G30" s="578"/>
      <c r="H30" s="578"/>
      <c r="I30" s="578"/>
      <c r="J30" s="578"/>
      <c r="K30" s="578"/>
      <c r="L30" s="578"/>
      <c r="M30" s="573"/>
      <c r="N30" s="574"/>
      <c r="O30" s="574"/>
      <c r="P30" s="574"/>
      <c r="Q30" s="575"/>
      <c r="R30" s="347" t="str">
        <f>IF($A$30="NO",'FHoop Bracing'!$H$27,"NA")</f>
        <v>NA</v>
      </c>
      <c r="S30" s="336" t="str">
        <f>IF($A$30="NO",'FHoop Bracing'!$H$28,"NA")</f>
        <v>NA</v>
      </c>
      <c r="T30" s="336" t="str">
        <f>IF($A$30="NO",'FHoop Bracing'!$H$29,"NA")</f>
        <v>NA</v>
      </c>
      <c r="U30" s="336" t="str">
        <f>IF($A$30="NO",'FHoop Bracing'!$H$30,"NA")</f>
        <v>NA</v>
      </c>
      <c r="V30" s="336" t="str">
        <f>IF($A$30="NO",'FHoop Bracing'!$H$31,"NA")</f>
        <v>NA</v>
      </c>
      <c r="W30" s="336" t="str">
        <f>IF($A$30="NO",'FHoop Bracing'!$H$32,"NA")</f>
        <v>NA</v>
      </c>
      <c r="X30" s="336" t="str">
        <f>IF($A$30="NO",'FHoop Bracing'!$H$33,"NA")</f>
        <v>NA</v>
      </c>
      <c r="Y30" s="339" t="str">
        <f>IF($A$30="NO",'FHoop Bracing'!$H$34,"NA")</f>
        <v>NA</v>
      </c>
      <c r="Z30" s="336" t="str">
        <f>IF($A$30="NO",'FHoop Bracing'!$H$35,"NA")</f>
        <v>NA</v>
      </c>
      <c r="AA30" s="343" t="str">
        <f>IF(A30="N/A","",IF('FHoop Bracing'!$F$2="Composite Only","",'FHoop Bracing'!$E$5))</f>
        <v>Steel</v>
      </c>
      <c r="AB30" s="343" t="str">
        <f>IF(A30="N/A","",IF('FHoop Bracing'!$F$2="Composite Only","",'FHoop Bracing'!$E$6))</f>
        <v>Round</v>
      </c>
      <c r="AC30" s="342">
        <f>IF(A30="N/A","",IF('FHoop Bracing'!$F$2="Composite Only","",'FHoop Bracing'!$E$15))</f>
        <v>25.4</v>
      </c>
      <c r="AD30" s="343">
        <f>IF(A30="N/A","",IF('FHoop Bracing'!$F$2="Composite Only","",'FHoop Bracing'!$E$16))</f>
        <v>1.6</v>
      </c>
      <c r="AE30" s="344"/>
      <c r="AF30" s="344"/>
      <c r="AG30" s="344"/>
      <c r="AH30" s="344"/>
      <c r="AI30" s="344"/>
      <c r="AJ30" s="344"/>
      <c r="AK30" s="344"/>
      <c r="AL30" s="344"/>
      <c r="AM30" s="344"/>
      <c r="AN30" s="344"/>
      <c r="AO30" s="344"/>
      <c r="AP30" s="344"/>
      <c r="AQ30" s="344"/>
    </row>
    <row r="31" spans="1:43" ht="12.75" customHeight="1" x14ac:dyDescent="0.2">
      <c r="A31" s="571" t="str">
        <f>IF(NOT('Ft Bulkhead'!F2="tubing only"),"N/A",IF(AND('Ft Bulkhead'!E5='Ft Bulkhead'!C5,'Ft Bulkhead'!E15&gt;='Ft Bulkhead'!C15,'Ft Bulkhead'!E16&gt;='Ft Bulkhead'!C16),"YES","NO"))</f>
        <v>YES</v>
      </c>
      <c r="B31" s="572"/>
      <c r="C31" s="571" t="str">
        <f t="shared" si="0"/>
        <v>NO</v>
      </c>
      <c r="D31" s="572"/>
      <c r="E31" s="578" t="s">
        <v>60</v>
      </c>
      <c r="F31" s="578"/>
      <c r="G31" s="578"/>
      <c r="H31" s="578"/>
      <c r="I31" s="578"/>
      <c r="J31" s="578"/>
      <c r="K31" s="578"/>
      <c r="L31" s="578"/>
      <c r="M31" s="573"/>
      <c r="N31" s="574"/>
      <c r="O31" s="574"/>
      <c r="P31" s="574"/>
      <c r="Q31" s="575"/>
      <c r="R31" s="336" t="str">
        <f>IF($A$31="NO",'Ft Bulkhead'!$H27,"NA")</f>
        <v>NA</v>
      </c>
      <c r="S31" s="336" t="str">
        <f>IF($A$31="NO",'Ft Bulkhead'!$H28,"NA")</f>
        <v>NA</v>
      </c>
      <c r="T31" s="336" t="str">
        <f>IF($A$31="NO",'Ft Bulkhead'!$H29,"NA")</f>
        <v>NA</v>
      </c>
      <c r="U31" s="336" t="str">
        <f>IF($A$31="NO",'Ft Bulkhead'!$H30,"NA")</f>
        <v>NA</v>
      </c>
      <c r="V31" s="336" t="str">
        <f>IF($A$31="NO",'Ft Bulkhead'!$H31,"NA")</f>
        <v>NA</v>
      </c>
      <c r="W31" s="336" t="str">
        <f>IF($A$31="NO",'Ft Bulkhead'!$H32,"NA")</f>
        <v>NA</v>
      </c>
      <c r="X31" s="336" t="str">
        <f>IF($A$31="NO",'Ft Bulkhead'!$H33,"NA")</f>
        <v>NA</v>
      </c>
      <c r="Y31" s="339" t="str">
        <f>IF($A$31="NO",'Ft Bulkhead'!$H34,"NA")</f>
        <v>NA</v>
      </c>
      <c r="Z31" s="336" t="str">
        <f>IF($A$31="NO",'Ft Bulkhead'!$H35,"NA")</f>
        <v>NA</v>
      </c>
      <c r="AA31" s="343" t="str">
        <f>IF(A31="N/A","",IF('Ft Bulkhead'!$F$2="Composite only","",'Ft Bulkhead'!$E$5))</f>
        <v>Steel</v>
      </c>
      <c r="AB31" s="343" t="str">
        <f>IF(A31="N/A","",IF('Ft Bulkhead'!$F$2="Composite only","",'Ft Bulkhead'!$E$6))</f>
        <v>Round</v>
      </c>
      <c r="AC31" s="342">
        <f>IF(A31="N/A","",IF('Ft Bulkhead'!$F$2="Composite only","",'Ft Bulkhead'!$E$15))</f>
        <v>25.4</v>
      </c>
      <c r="AD31" s="343">
        <f>IF(A31="N/A","",IF('Ft Bulkhead'!$F$2="Composite only","",'Ft Bulkhead'!$E$16))</f>
        <v>1.6</v>
      </c>
      <c r="AE31" s="344"/>
      <c r="AF31" s="344"/>
      <c r="AG31" s="344"/>
      <c r="AH31" s="344"/>
      <c r="AI31" s="344"/>
      <c r="AJ31" s="344"/>
      <c r="AK31" s="344"/>
      <c r="AL31" s="344"/>
      <c r="AM31" s="344"/>
      <c r="AN31" s="344"/>
      <c r="AO31" s="344"/>
      <c r="AP31" s="344"/>
      <c r="AQ31" s="344"/>
    </row>
    <row r="32" spans="1:43" ht="12.75" customHeight="1" x14ac:dyDescent="0.2">
      <c r="A32" s="576" t="str">
        <f>IF(NOT('FBH S''pt Structure'!F2="tubing only"),"N/A",IF('FBH S''pt Structure'!G17="YES","YES","NO"))</f>
        <v>YES</v>
      </c>
      <c r="B32" s="577"/>
      <c r="C32" s="576" t="str">
        <f t="shared" si="0"/>
        <v>NO</v>
      </c>
      <c r="D32" s="577"/>
      <c r="E32" s="639" t="s">
        <v>61</v>
      </c>
      <c r="F32" s="639"/>
      <c r="G32" s="639"/>
      <c r="H32" s="639"/>
      <c r="I32" s="639"/>
      <c r="J32" s="639"/>
      <c r="K32" s="639"/>
      <c r="L32" s="639"/>
      <c r="M32" s="573"/>
      <c r="N32" s="574"/>
      <c r="O32" s="574"/>
      <c r="P32" s="574"/>
      <c r="Q32" s="575"/>
      <c r="R32" s="348" t="str">
        <f>IF($A$32="NO",'FBH S''pt Structure'!$K$27,"NA")</f>
        <v>NA</v>
      </c>
      <c r="S32" s="348" t="str">
        <f>IF($A$32="NO",'FBH S''pt Structure'!$K$28,"NA")</f>
        <v>NA</v>
      </c>
      <c r="T32" s="348" t="str">
        <f>IF($A$32="NO",'FBH S''pt Structure'!$K$29,"NA")</f>
        <v>NA</v>
      </c>
      <c r="U32" s="348" t="str">
        <f>IF($A$32="NO",'FBH S''pt Structure'!$K$30,"NA")</f>
        <v>NA</v>
      </c>
      <c r="V32" s="348" t="str">
        <f>IF($A$32="NO",'FBH S''pt Structure'!$K$31,"NA")</f>
        <v>NA</v>
      </c>
      <c r="W32" s="348" t="str">
        <f>IF($A$32="NO",'FBH S''pt Structure'!$K$32,"NA")</f>
        <v>NA</v>
      </c>
      <c r="X32" s="348" t="str">
        <f>IF($A$32="NO",'FBH S''pt Structure'!$K$33,"NA")</f>
        <v>NA</v>
      </c>
      <c r="Y32" s="339" t="str">
        <f>IF($A$32="NO",'FBH S''pt Structure'!$K$34,"NA")</f>
        <v>NA</v>
      </c>
      <c r="Z32" s="348" t="str">
        <f>IF($A$32="NO",'FBH S''pt Structure'!$K$35,"NA")</f>
        <v>NA</v>
      </c>
      <c r="AA32" s="349" t="str">
        <f>IF('FBH S''pt Structure'!$F$2="tubing only",'FBH S''pt Structure'!$E$5,"")</f>
        <v>Steel</v>
      </c>
      <c r="AB32" s="349" t="str">
        <f>IF('FBH S''pt Structure'!$F$2="tubing only",'FBH S''pt Structure'!$E$6,"")</f>
        <v>Round</v>
      </c>
      <c r="AC32" s="350">
        <f>IF('FBH S''pt Structure'!$F$2="tubing only",'FBH S''pt Structure'!$E$15,"")</f>
        <v>25.4</v>
      </c>
      <c r="AD32" s="349">
        <f>IF('FBH S''pt Structure'!$F$2="tubing only",'FBH S''pt Structure'!$E$16,"")</f>
        <v>1.2</v>
      </c>
      <c r="AE32" s="349" t="str">
        <f>IF('FBH S''pt Structure'!$F$2="tubing only",IF('FBH S''pt Structure'!$F$14&gt;0,'FBH S''pt Structure'!$F$5,""),"")</f>
        <v/>
      </c>
      <c r="AF32" s="349" t="str">
        <f>IF('FBH S''pt Structure'!$F$2="tubing only",IF('FBH S''pt Structure'!$F$14&gt;0,'FBH S''pt Structure'!$F$6,""),"")</f>
        <v/>
      </c>
      <c r="AG32" s="350" t="str">
        <f>IF('FBH S''pt Structure'!$F$2="tubing only",IF('FBH S''pt Structure'!$F$14&gt;0,'FBH S''pt Structure'!$F$15,""),"")</f>
        <v/>
      </c>
      <c r="AH32" s="349" t="str">
        <f>IF('FBH S''pt Structure'!$F$2="tubing only",IF('FBH S''pt Structure'!$F$14&gt;0,'FBH S''pt Structure'!$F$16,""),"")</f>
        <v/>
      </c>
      <c r="AI32" s="349" t="str">
        <f>IF('FBH S''pt Structure'!$F$2="tubing only",IF('FBH S''pt Structure'!$G$14&gt;0,'FBH S''pt Structure'!$G$5,""),"")</f>
        <v/>
      </c>
      <c r="AJ32" s="349" t="str">
        <f>IF('FBH S''pt Structure'!$F$2="tubing only",IF('FBH S''pt Structure'!$G$14&gt;0,'FBH S''pt Structure'!$G$6,""),"")</f>
        <v/>
      </c>
      <c r="AK32" s="350" t="str">
        <f>IF('FBH S''pt Structure'!$F$2="tubing only",IF('FBH S''pt Structure'!$G$14&gt;0,'FBH S''pt Structure'!$G$15,""),"")</f>
        <v/>
      </c>
      <c r="AL32" s="349" t="str">
        <f>IF('FBH S''pt Structure'!$F$2="tubing only",IF('FBH S''pt Structure'!$G$14&gt;0,'FBH S''pt Structure'!$G$16,""),"")</f>
        <v/>
      </c>
      <c r="AM32" s="349"/>
      <c r="AN32" s="350"/>
      <c r="AO32" s="349"/>
      <c r="AP32" s="349"/>
      <c r="AQ32" s="351"/>
    </row>
    <row r="33" spans="1:43" ht="12.75" customHeight="1" x14ac:dyDescent="0.2">
      <c r="A33" s="571" t="str">
        <f>IF(NOT('Side Impact Struct.'!F2="tubing only"),"N/A",IF('Side Impact Struct.'!G17="YES","YES","NO"))</f>
        <v>YES</v>
      </c>
      <c r="B33" s="572"/>
      <c r="C33" s="571" t="str">
        <f t="shared" si="0"/>
        <v>NO</v>
      </c>
      <c r="D33" s="572"/>
      <c r="E33" s="578" t="s">
        <v>63</v>
      </c>
      <c r="F33" s="578"/>
      <c r="G33" s="578"/>
      <c r="H33" s="578"/>
      <c r="I33" s="578"/>
      <c r="J33" s="578"/>
      <c r="K33" s="578"/>
      <c r="L33" s="578"/>
      <c r="M33" s="573"/>
      <c r="N33" s="574"/>
      <c r="O33" s="574"/>
      <c r="P33" s="574"/>
      <c r="Q33" s="575"/>
      <c r="R33" s="336" t="str">
        <f>IF($A$33="NO",'Side Impact Struct.'!$L$27,"NA")</f>
        <v>NA</v>
      </c>
      <c r="S33" s="336" t="str">
        <f>IF($A$33="NO",'Side Impact Struct.'!$L$28,"NA")</f>
        <v>NA</v>
      </c>
      <c r="T33" s="336" t="str">
        <f>IF($A$33="NO",'Side Impact Struct.'!$L$29,"NA")</f>
        <v>NA</v>
      </c>
      <c r="U33" s="336" t="str">
        <f>IF($A$33="NO",'Side Impact Struct.'!$L$30,"NA")</f>
        <v>NA</v>
      </c>
      <c r="V33" s="336" t="str">
        <f>IF($A$33="NO",'Side Impact Struct.'!$L$31,"NA")</f>
        <v>NA</v>
      </c>
      <c r="W33" s="336" t="str">
        <f>IF($A$33="NO",'Side Impact Struct.'!$L$32,"NA")</f>
        <v>NA</v>
      </c>
      <c r="X33" s="336" t="str">
        <f>IF($A$33="NO",'Side Impact Struct.'!$L$33,"NA")</f>
        <v>NA</v>
      </c>
      <c r="Y33" s="339" t="str">
        <f>IF($A$33="NO",'Side Impact Struct.'!$L$34,"NA")</f>
        <v>NA</v>
      </c>
      <c r="Z33" s="336" t="str">
        <f>IF($A$33="NO",'Side Impact Struct.'!$L$35,"NA")</f>
        <v>NA</v>
      </c>
      <c r="AA33" s="343" t="str">
        <f>IF('Side Impact Struct.'!$F$2="tubing only",'Side Impact Struct.'!$E$5,"")</f>
        <v>Steel</v>
      </c>
      <c r="AB33" s="343" t="str">
        <f>IF('Side Impact Struct.'!$F$2="tubing only",'Side Impact Struct.'!$E$6,"")</f>
        <v>Round</v>
      </c>
      <c r="AC33" s="342">
        <f>IF('Side Impact Struct.'!$F$2="tubing only",'Side Impact Struct.'!$E$15,"")</f>
        <v>25.4</v>
      </c>
      <c r="AD33" s="343">
        <f>IF('Side Impact Struct.'!$F$2="tubing only",'Side Impact Struct.'!$E$16,"")</f>
        <v>1.6</v>
      </c>
      <c r="AE33" s="343" t="str">
        <f>IF('Side Impact Struct.'!$F$2="tubing only",IF('Side Impact Struct.'!$F$14&gt;0,'Side Impact Struct.'!$F$5,""),"")</f>
        <v>Steel</v>
      </c>
      <c r="AF33" s="343" t="str">
        <f>IF('Side Impact Struct.'!$F$2="tubing only",IF('Side Impact Struct.'!$F$14&gt;0,'Side Impact Struct.'!$F$6,""),"")</f>
        <v>Round</v>
      </c>
      <c r="AG33" s="342">
        <f>IF('Side Impact Struct.'!$F$2="tubing only",IF('Side Impact Struct.'!$F$14&gt;0,'Side Impact Struct.'!$F$15,""),"")</f>
        <v>25.4</v>
      </c>
      <c r="AH33" s="343">
        <f>IF('Side Impact Struct.'!$F$2="tubing only",IF('Side Impact Struct.'!$F$14&gt;0,'Side Impact Struct.'!$F$16,""),"")</f>
        <v>1.6</v>
      </c>
      <c r="AI33" s="343" t="str">
        <f>IF('Side Impact Struct.'!$F$2="tubing only",IF('Side Impact Struct.'!$G$14&gt;0,'Side Impact Struct.'!$G$5,""),"")</f>
        <v/>
      </c>
      <c r="AJ33" s="343" t="str">
        <f>IF('Side Impact Struct.'!$F$2="tubing only",IF('Side Impact Struct.'!$G$14&gt;0,'Side Impact Struct.'!$G$6,""),"")</f>
        <v/>
      </c>
      <c r="AK33" s="342" t="str">
        <f>IF('Side Impact Struct.'!$F$2="tubing only",IF('Side Impact Struct.'!$G$14&gt;0,'Side Impact Struct.'!$G$15,""),"")</f>
        <v/>
      </c>
      <c r="AL33" s="343" t="str">
        <f>IF('Side Impact Struct.'!$F$2="tubing only",IF('Side Impact Struct.'!$G$14&gt;0,'Side Impact Struct.'!$G$16,""),"")</f>
        <v/>
      </c>
      <c r="AM33" s="346"/>
      <c r="AN33" s="345"/>
      <c r="AO33" s="346"/>
      <c r="AP33" s="346"/>
      <c r="AQ33" s="352"/>
    </row>
    <row r="34" spans="1:43" ht="12.75" customHeight="1" x14ac:dyDescent="0.2">
      <c r="A34" s="571" t="str">
        <f>IF(AND('Shoulder Harness Bar'!F2="tubing only",'Shoulder Harness Bar'!E5='Shoulder Harness Bar'!C5,'Shoulder Harness Bar'!E15&gt;='Shoulder Harness Bar'!C15,'Shoulder Harness Bar'!E16&gt;='Shoulder Harness Bar'!C16),"YES","NO")</f>
        <v>YES</v>
      </c>
      <c r="B34" s="572"/>
      <c r="C34" s="571" t="str">
        <f>IF(A34="N/A","N/A",IF(A34="YES","NO","YES"))</f>
        <v>NO</v>
      </c>
      <c r="D34" s="572"/>
      <c r="E34" s="578" t="s">
        <v>42</v>
      </c>
      <c r="F34" s="578"/>
      <c r="G34" s="578"/>
      <c r="H34" s="578"/>
      <c r="I34" s="578"/>
      <c r="J34" s="578"/>
      <c r="K34" s="578"/>
      <c r="L34" s="578"/>
      <c r="M34" s="573"/>
      <c r="N34" s="574"/>
      <c r="O34" s="574"/>
      <c r="P34" s="574"/>
      <c r="Q34" s="575"/>
      <c r="R34" s="336" t="str">
        <f>IF(A34="YES","NA",'Shoulder Harness Bar'!H27)</f>
        <v>NA</v>
      </c>
      <c r="S34" s="336" t="str">
        <f>IF(A34="YES","NA",'Shoulder Harness Bar'!H28)</f>
        <v>NA</v>
      </c>
      <c r="T34" s="336" t="str">
        <f>IF(A34="YES","NA",'Shoulder Harness Bar'!H29)</f>
        <v>NA</v>
      </c>
      <c r="U34" s="336" t="str">
        <f>IF(A34="YES","NA",'Shoulder Harness Bar'!H30)</f>
        <v>NA</v>
      </c>
      <c r="V34" s="336" t="str">
        <f>IF(A34="YES","NA",'Shoulder Harness Bar'!H31)</f>
        <v>NA</v>
      </c>
      <c r="W34" s="336" t="str">
        <f>IF(A34="YES","NA",'Shoulder Harness Bar'!H32)</f>
        <v>NA</v>
      </c>
      <c r="X34" s="336" t="str">
        <f>IF(A34="YES","NA",'Shoulder Harness Bar'!H33)</f>
        <v>NA</v>
      </c>
      <c r="Y34" s="339" t="str">
        <f>IF(A34="YES","NA",'Shoulder Harness Bar'!H34)</f>
        <v>NA</v>
      </c>
      <c r="Z34" s="336" t="str">
        <f>IF(A34="YES","NA",'Shoulder Harness Bar'!H35)</f>
        <v>NA</v>
      </c>
      <c r="AA34" s="343" t="str">
        <f>IF('Shoulder Harness Bar'!F2="composite only","",'Shoulder Harness Bar'!E5)</f>
        <v>Steel</v>
      </c>
      <c r="AB34" s="343" t="str">
        <f>IF('Shoulder Harness Bar'!F2="composite only","",'Shoulder Harness Bar'!E6)</f>
        <v>Round</v>
      </c>
      <c r="AC34" s="342">
        <f>IF('Shoulder Harness Bar'!F2="composite only","",'Shoulder Harness Bar'!E15)</f>
        <v>25.4</v>
      </c>
      <c r="AD34" s="343">
        <f>IF('Shoulder Harness Bar'!F2="composite only","",'Shoulder Harness Bar'!E16)</f>
        <v>2.4</v>
      </c>
      <c r="AE34" s="344"/>
      <c r="AF34" s="344"/>
      <c r="AG34" s="344"/>
      <c r="AH34" s="344"/>
      <c r="AI34" s="344"/>
      <c r="AJ34" s="344"/>
      <c r="AK34" s="344"/>
      <c r="AL34" s="344"/>
      <c r="AM34" s="343" t="str">
        <f>IF('Shoulder Harness Bar'!F2="tubing only","",'Shoulder Harness Bar'!F5)</f>
        <v/>
      </c>
      <c r="AN34" s="342" t="str">
        <f>IF('Shoulder Harness Bar'!F2="tubing only","",'Shoulder Harness Bar'!F18)</f>
        <v/>
      </c>
      <c r="AO34" s="343" t="str">
        <f>IF('Shoulder Harness Bar'!$F$2="tubing only","",'Shoulder Harness Bar'!F20)</f>
        <v/>
      </c>
      <c r="AP34" s="343" t="str">
        <f>IF('Shoulder Harness Bar'!$F$2="tubing only","",'Shoulder Harness Bar'!F21)</f>
        <v/>
      </c>
      <c r="AQ34" s="353" t="str">
        <f>IF('Shoulder Harness Bar'!F2="tubing only","",'Shoulder Harness Bar'!F22)</f>
        <v/>
      </c>
    </row>
    <row r="35" spans="1:43" ht="12.75" customHeight="1" x14ac:dyDescent="0.2">
      <c r="A35" s="571" t="str">
        <f>IF('IA AI Plate'!D19="YES","YES","NO")</f>
        <v>YES</v>
      </c>
      <c r="B35" s="572"/>
      <c r="C35" s="571" t="str">
        <f>IF(A35="N/A","N/A",IF(A35="YES","NO","YES"))</f>
        <v>NO</v>
      </c>
      <c r="D35" s="572"/>
      <c r="E35" s="578" t="s">
        <v>62</v>
      </c>
      <c r="F35" s="578"/>
      <c r="G35" s="578"/>
      <c r="H35" s="578"/>
      <c r="I35" s="578"/>
      <c r="J35" s="578"/>
      <c r="K35" s="578"/>
      <c r="L35" s="578"/>
      <c r="M35" s="573"/>
      <c r="N35" s="574"/>
      <c r="O35" s="574"/>
      <c r="P35" s="574"/>
      <c r="Q35" s="575"/>
      <c r="R35" s="336" t="str">
        <f>IF(A35="YES","NA",IF('IA AI Plate'!D33="FAIL","FA",IF('IA AI Plate'!D34="PASS","PA","CH")))</f>
        <v>NA</v>
      </c>
      <c r="S35" s="344"/>
      <c r="T35" s="344"/>
      <c r="U35" s="344"/>
      <c r="V35" s="344"/>
      <c r="W35" s="344"/>
      <c r="X35" s="344"/>
      <c r="Y35" s="344"/>
      <c r="Z35" s="344"/>
      <c r="AA35" s="344"/>
      <c r="AB35" s="344"/>
      <c r="AC35" s="344"/>
      <c r="AD35" s="344"/>
      <c r="AE35" s="344"/>
      <c r="AF35" s="344"/>
      <c r="AG35" s="344"/>
      <c r="AH35" s="344"/>
      <c r="AI35" s="344"/>
      <c r="AJ35" s="344"/>
      <c r="AK35" s="344"/>
      <c r="AL35" s="344"/>
      <c r="AM35" s="344"/>
      <c r="AN35" s="344"/>
      <c r="AO35" s="344"/>
      <c r="AP35" s="344"/>
      <c r="AQ35" s="344"/>
    </row>
    <row r="36" spans="1:43" ht="12.75" customHeight="1" x14ac:dyDescent="0.2">
      <c r="A36" s="571" t="str">
        <f>IF('FHoop Bracing'!F2="tubing only","N/A","NO")</f>
        <v>N/A</v>
      </c>
      <c r="B36" s="572"/>
      <c r="C36" s="571" t="str">
        <f t="shared" si="0"/>
        <v>N/A</v>
      </c>
      <c r="D36" s="572"/>
      <c r="E36" s="578" t="s">
        <v>65</v>
      </c>
      <c r="F36" s="578"/>
      <c r="G36" s="578"/>
      <c r="H36" s="578"/>
      <c r="I36" s="578"/>
      <c r="J36" s="578"/>
      <c r="K36" s="578"/>
      <c r="L36" s="578"/>
      <c r="M36" s="573"/>
      <c r="N36" s="574"/>
      <c r="O36" s="574"/>
      <c r="P36" s="574"/>
      <c r="Q36" s="575"/>
      <c r="R36" s="347" t="str">
        <f>IF($A$36="NO",'FHoop Bracing'!$H$27,"NA")</f>
        <v>NA</v>
      </c>
      <c r="S36" s="336" t="str">
        <f>IF($A$36="NO",'FHoop Bracing'!$H$28,"NA")</f>
        <v>NA</v>
      </c>
      <c r="T36" s="336" t="str">
        <f>IF($A$36="NO",'FHoop Bracing'!$H$29,"NA")</f>
        <v>NA</v>
      </c>
      <c r="U36" s="336" t="str">
        <f>IF($A$36="NO",'FHoop Bracing'!$H$30,"NA")</f>
        <v>NA</v>
      </c>
      <c r="V36" s="336" t="str">
        <f>IF($A$36="NO",'FHoop Bracing'!$H$31,"NA")</f>
        <v>NA</v>
      </c>
      <c r="W36" s="336" t="str">
        <f>IF($A$36="NO",'FHoop Bracing'!$H$32,"NA")</f>
        <v>NA</v>
      </c>
      <c r="X36" s="336" t="str">
        <f>IF($A$36="NO",'FHoop Bracing'!$H$33,"NA")</f>
        <v>NA</v>
      </c>
      <c r="Y36" s="339" t="str">
        <f>IF($A$36="NO",'FHoop Bracing'!$H$34,"NA")</f>
        <v>NA</v>
      </c>
      <c r="Z36" s="336" t="str">
        <f>IF($A$36="NO",'FHoop Bracing'!$H$35,"NA")</f>
        <v>NA</v>
      </c>
      <c r="AA36" s="343" t="str">
        <f>IF('FHoop Bracing'!$F$2="tubing Only","",'FHoop Bracing'!$E$5)</f>
        <v/>
      </c>
      <c r="AB36" s="343" t="str">
        <f>IF('FHoop Bracing'!$F$2="tubing Only","",'FHoop Bracing'!$E$6)</f>
        <v/>
      </c>
      <c r="AC36" s="342" t="str">
        <f>IF('FHoop Bracing'!$F$2="tubing Only","",'FHoop Bracing'!$E$15)</f>
        <v/>
      </c>
      <c r="AD36" s="343" t="str">
        <f>IF('FHoop Bracing'!$F$2="tubing Only","",'FHoop Bracing'!$E$16)</f>
        <v/>
      </c>
      <c r="AE36" s="344"/>
      <c r="AF36" s="344"/>
      <c r="AG36" s="344"/>
      <c r="AH36" s="344"/>
      <c r="AI36" s="344"/>
      <c r="AJ36" s="344"/>
      <c r="AK36" s="344"/>
      <c r="AL36" s="344"/>
      <c r="AM36" s="343" t="str">
        <f>IF('FHoop Bracing'!$F$2="tubing Only","",'FHoop Bracing'!$F$5)</f>
        <v/>
      </c>
      <c r="AN36" s="342" t="str">
        <f>IF('FHoop Bracing'!$F$2="tubing Only","",'FHoop Bracing'!$F$18)</f>
        <v/>
      </c>
      <c r="AO36" s="343" t="str">
        <f>IF('FHoop Bracing'!$F$2="tubing Only","",'FHoop Bracing'!$F$20)</f>
        <v/>
      </c>
      <c r="AP36" s="343" t="str">
        <f>IF('FHoop Bracing'!$F$2="tubing Only","",'FHoop Bracing'!$F$20)</f>
        <v/>
      </c>
      <c r="AQ36" s="353" t="str">
        <f>IF('FHoop Bracing'!$F$2="tubing Only","",'FHoop Bracing'!$F$22)</f>
        <v/>
      </c>
    </row>
    <row r="37" spans="1:43" ht="12.75" customHeight="1" x14ac:dyDescent="0.2">
      <c r="A37" s="571" t="str">
        <f>IF('Ft Bulkhead'!F2="tubing only","N/A","NO")</f>
        <v>N/A</v>
      </c>
      <c r="B37" s="572"/>
      <c r="C37" s="571" t="str">
        <f t="shared" si="0"/>
        <v>N/A</v>
      </c>
      <c r="D37" s="572"/>
      <c r="E37" s="578" t="s">
        <v>66</v>
      </c>
      <c r="F37" s="578"/>
      <c r="G37" s="578"/>
      <c r="H37" s="578"/>
      <c r="I37" s="578"/>
      <c r="J37" s="578"/>
      <c r="K37" s="578"/>
      <c r="L37" s="578"/>
      <c r="M37" s="573"/>
      <c r="N37" s="574"/>
      <c r="O37" s="574"/>
      <c r="P37" s="574"/>
      <c r="Q37" s="575"/>
      <c r="R37" s="336" t="str">
        <f>IF($A$37="NO",'Ft Bulkhead'!$H27,"NA")</f>
        <v>NA</v>
      </c>
      <c r="S37" s="336" t="str">
        <f>IF($A$37="NO",'Ft Bulkhead'!$H28,"NA")</f>
        <v>NA</v>
      </c>
      <c r="T37" s="336" t="str">
        <f>IF($A$37="NO",'Ft Bulkhead'!$H29,"NA")</f>
        <v>NA</v>
      </c>
      <c r="U37" s="336" t="str">
        <f>IF($A$37="NO",'Ft Bulkhead'!$H30,"NA")</f>
        <v>NA</v>
      </c>
      <c r="V37" s="336" t="str">
        <f>IF($A$37="NO",'Ft Bulkhead'!$H31,"NA")</f>
        <v>NA</v>
      </c>
      <c r="W37" s="336" t="str">
        <f>IF($A$37="NO",'Ft Bulkhead'!$H32,"NA")</f>
        <v>NA</v>
      </c>
      <c r="X37" s="336" t="str">
        <f>IF($A$37="NO",'Ft Bulkhead'!$H33,"NA")</f>
        <v>NA</v>
      </c>
      <c r="Y37" s="339" t="str">
        <f>IF($A$37="NO",'Ft Bulkhead'!$H34,"NA")</f>
        <v>NA</v>
      </c>
      <c r="Z37" s="336" t="str">
        <f>IF($A$37="NO",'Ft Bulkhead'!$H35,"NA")</f>
        <v>NA</v>
      </c>
      <c r="AA37" s="343" t="str">
        <f>IF('Ft Bulkhead'!$F$2="tubes + Composite",'Ft Bulkhead'!$E$5,"")</f>
        <v/>
      </c>
      <c r="AB37" s="343" t="str">
        <f>IF('Ft Bulkhead'!$F$2="tubes + composite",'Ft Bulkhead'!$E$6,"")</f>
        <v/>
      </c>
      <c r="AC37" s="342" t="str">
        <f>IF('Ft Bulkhead'!$F$2="tubes + composite",'Ft Bulkhead'!$E$15,"")</f>
        <v/>
      </c>
      <c r="AD37" s="343" t="str">
        <f>IF('Ft Bulkhead'!$F$2="tubes + composite",'Ft Bulkhead'!$E$16,"")</f>
        <v/>
      </c>
      <c r="AE37" s="344"/>
      <c r="AF37" s="344"/>
      <c r="AG37" s="344"/>
      <c r="AH37" s="344"/>
      <c r="AI37" s="344"/>
      <c r="AJ37" s="344"/>
      <c r="AK37" s="344"/>
      <c r="AL37" s="344"/>
      <c r="AM37" s="343" t="str">
        <f>IF('Ft Bulkhead'!$F$2="tubing only","",'Ft Bulkhead'!$F$5)</f>
        <v/>
      </c>
      <c r="AN37" s="342" t="str">
        <f>IF('Ft Bulkhead'!$F$2="tubing only","",'Ft Bulkhead'!$F$18)</f>
        <v/>
      </c>
      <c r="AO37" s="343" t="str">
        <f>IF('Ft Bulkhead'!$F$2="tubing only","",'Ft Bulkhead'!$F$20)</f>
        <v/>
      </c>
      <c r="AP37" s="343" t="str">
        <f>IF('Ft Bulkhead'!$F$2="tubing only","",'Ft Bulkhead'!$F$21)</f>
        <v/>
      </c>
      <c r="AQ37" s="353" t="str">
        <f>IF('Ft Bulkhead'!$F$2="tubing only","",'Ft Bulkhead'!$F$22)</f>
        <v/>
      </c>
    </row>
    <row r="38" spans="1:43" ht="12.75" customHeight="1" x14ac:dyDescent="0.2">
      <c r="A38" s="571" t="str">
        <f>IF('FBH S''pt Structure'!F2="tubing only","N/A","NO")</f>
        <v>N/A</v>
      </c>
      <c r="B38" s="572"/>
      <c r="C38" s="571" t="str">
        <f t="shared" ref="C38:C49" si="1">IF(A38="N/A","N/A",IF(A38="YES","NO","YES"))</f>
        <v>N/A</v>
      </c>
      <c r="D38" s="572"/>
      <c r="E38" s="578" t="s">
        <v>67</v>
      </c>
      <c r="F38" s="578"/>
      <c r="G38" s="578"/>
      <c r="H38" s="578"/>
      <c r="I38" s="578"/>
      <c r="J38" s="578"/>
      <c r="K38" s="578"/>
      <c r="L38" s="578"/>
      <c r="M38" s="573"/>
      <c r="N38" s="574"/>
      <c r="O38" s="574"/>
      <c r="P38" s="574"/>
      <c r="Q38" s="575"/>
      <c r="R38" s="336" t="str">
        <f>IF($A$38="NO",'FBH S''pt Structure'!$K$27,"NA")</f>
        <v>NA</v>
      </c>
      <c r="S38" s="336" t="str">
        <f>IF($A$38="NO",'FBH S''pt Structure'!$K$28,"NA")</f>
        <v>NA</v>
      </c>
      <c r="T38" s="336" t="str">
        <f>IF($A$38="NO",'FBH S''pt Structure'!$K$29,"NA")</f>
        <v>NA</v>
      </c>
      <c r="U38" s="336" t="str">
        <f>IF($A$38="NO",'FBH S''pt Structure'!$K$30,"NA")</f>
        <v>NA</v>
      </c>
      <c r="V38" s="336" t="str">
        <f>IF($A$38="NO",'FBH S''pt Structure'!$K$31,"NA")</f>
        <v>NA</v>
      </c>
      <c r="W38" s="336" t="str">
        <f>IF($A$38="NO",'FBH S''pt Structure'!$K$32,"NA")</f>
        <v>NA</v>
      </c>
      <c r="X38" s="336" t="str">
        <f>IF($A$38="NO",'FBH S''pt Structure'!$K$33,"NA")</f>
        <v>NA</v>
      </c>
      <c r="Y38" s="339" t="str">
        <f>IF($A$38="NO",'FBH S''pt Structure'!$K$34,"NA")</f>
        <v>NA</v>
      </c>
      <c r="Z38" s="336" t="str">
        <f>IF($A$38="NO",'FBH S''pt Structure'!$K$35,"NA")</f>
        <v>NA</v>
      </c>
      <c r="AA38" s="343" t="str">
        <f>IF('FBH S''pt Structure'!$F$2="Tubes + composite",'FBH S''pt Structure'!$E$5,"")</f>
        <v/>
      </c>
      <c r="AB38" s="343" t="str">
        <f>IF('FBH S''pt Structure'!$F$2="Tubes + composite",'FBH S''pt Structure'!$E$6,"")</f>
        <v/>
      </c>
      <c r="AC38" s="342" t="str">
        <f>IF('FBH S''pt Structure'!$F$2="Tubes + composite",'FBH S''pt Structure'!$E$15,"")</f>
        <v/>
      </c>
      <c r="AD38" s="343" t="str">
        <f>IF('FBH S''pt Structure'!$F$2="Tubes + composite",'FBH S''pt Structure'!$E$16,"")</f>
        <v/>
      </c>
      <c r="AE38" s="343" t="str">
        <f>IF('FBH S''pt Structure'!$F$2="Tubes + composite",IF('FBH S''pt Structure'!$F$14&gt;0,'FBH S''pt Structure'!$F$5,""),"")</f>
        <v/>
      </c>
      <c r="AF38" s="343" t="str">
        <f>IF('FBH S''pt Structure'!$F$2="Tubes + composite",IF('FBH S''pt Structure'!$F$14&gt;0,'FBH S''pt Structure'!$F$6,""),"")</f>
        <v/>
      </c>
      <c r="AG38" s="342" t="str">
        <f>IF('FBH S''pt Structure'!$F$2="Tubes + composite",IF('FBH S''pt Structure'!$F$14&gt;0,'FBH S''pt Structure'!$F$15,""),"")</f>
        <v/>
      </c>
      <c r="AH38" s="343" t="str">
        <f>IF('FBH S''pt Structure'!$F$2="Tubes + composite",IF('FBH S''pt Structure'!$F$14&gt;0,'FBH S''pt Structure'!$F$16,""),"")</f>
        <v/>
      </c>
      <c r="AI38" s="343" t="str">
        <f>IF('FBH S''pt Structure'!$F$2="Tubes + composite",IF('FBH S''pt Structure'!$G$14&gt;0,'FBH S''pt Structure'!$G$5,""),"")</f>
        <v/>
      </c>
      <c r="AJ38" s="343" t="str">
        <f>IF('FBH S''pt Structure'!$F$2="Tubes + composite",IF('FBH S''pt Structure'!$G$14&gt;0,'FBH S''pt Structure'!$G$6,""),"")</f>
        <v/>
      </c>
      <c r="AK38" s="342" t="str">
        <f>IF('FBH S''pt Structure'!$F$2="Tubes + composite",IF('FBH S''pt Structure'!$G$14&gt;0,'FBH S''pt Structure'!$G$15,""),"")</f>
        <v/>
      </c>
      <c r="AL38" s="343" t="str">
        <f>IF('FBH S''pt Structure'!$F$2="Tubes + composite",IF('FBH S''pt Structure'!$G$14&gt;0,'FBH S''pt Structure'!$G$16,""),"")</f>
        <v/>
      </c>
      <c r="AM38" s="343" t="str">
        <f>IF('FBH S''pt Structure'!$F$2="tubing only","",'FBH S''pt Structure'!$I$5)</f>
        <v/>
      </c>
      <c r="AN38" s="342" t="str">
        <f>IF('FBH S''pt Structure'!$F$2="tubing only","",'FBH S''pt Structure'!$I$18)</f>
        <v/>
      </c>
      <c r="AO38" s="343" t="str">
        <f>IF('FBH S''pt Structure'!$F$2="tubing only","",'FBH S''pt Structure'!$I$20)</f>
        <v/>
      </c>
      <c r="AP38" s="343" t="str">
        <f>IF('FBH S''pt Structure'!$F$2="tubing only","",'FBH S''pt Structure'!$I$21)</f>
        <v/>
      </c>
      <c r="AQ38" s="353" t="str">
        <f>IF('FBH S''pt Structure'!$F$2="tubing only","",'FBH S''pt Structure'!$I$22)</f>
        <v/>
      </c>
    </row>
    <row r="39" spans="1:43" ht="12.75" customHeight="1" x14ac:dyDescent="0.2">
      <c r="A39" s="571" t="str">
        <f>IF('Side Impact Struct.'!F2="tubing only","N/A","NO")</f>
        <v>N/A</v>
      </c>
      <c r="B39" s="572"/>
      <c r="C39" s="571" t="str">
        <f t="shared" si="1"/>
        <v>N/A</v>
      </c>
      <c r="D39" s="572"/>
      <c r="E39" s="578" t="s">
        <v>463</v>
      </c>
      <c r="F39" s="578"/>
      <c r="G39" s="578"/>
      <c r="H39" s="578"/>
      <c r="I39" s="578"/>
      <c r="J39" s="578"/>
      <c r="K39" s="578"/>
      <c r="L39" s="578"/>
      <c r="M39" s="573"/>
      <c r="N39" s="574"/>
      <c r="O39" s="574"/>
      <c r="P39" s="574"/>
      <c r="Q39" s="575"/>
      <c r="R39" s="649" t="str">
        <f>IF($A$39="NO",'Side Impact Struct.'!$L$27,"NA")</f>
        <v>NA</v>
      </c>
      <c r="S39" s="649" t="str">
        <f>IF($A$39="NO",'Side Impact Struct.'!$L$28,"NA")</f>
        <v>NA</v>
      </c>
      <c r="T39" s="649" t="str">
        <f>IF($A$39="NO",'Side Impact Struct.'!$L$29,"NA")</f>
        <v>NA</v>
      </c>
      <c r="U39" s="649" t="str">
        <f>IF($A$39="NO",'Side Impact Struct.'!$L$30,"NA")</f>
        <v>NA</v>
      </c>
      <c r="V39" s="649" t="str">
        <f>IF($A$39="NO",'Side Impact Struct.'!$L$31,"NA")</f>
        <v>NA</v>
      </c>
      <c r="W39" s="649" t="str">
        <f>IF($A$39="NO",'Side Impact Struct.'!$L$32,"NA")</f>
        <v>NA</v>
      </c>
      <c r="X39" s="649" t="str">
        <f>IF($A$39="NO",'Side Impact Struct.'!$L$33,"NA")</f>
        <v>NA</v>
      </c>
      <c r="Y39" s="651" t="str">
        <f>IF($A$39="NO",'Side Impact Struct.'!$L$34,"NA")</f>
        <v>NA</v>
      </c>
      <c r="Z39" s="649" t="str">
        <f>IF($A$39="NO",'Side Impact Struct.'!$L$35,"NA")</f>
        <v>NA</v>
      </c>
      <c r="AA39" s="581" t="str">
        <f>IF('Side Impact Struct.'!$F$2="tubes + composite",'Side Impact Struct.'!$E$5,"")</f>
        <v/>
      </c>
      <c r="AB39" s="581" t="str">
        <f>IF('Side Impact Struct.'!$F$2="tubes + composite",'Side Impact Struct.'!$E$6,"")</f>
        <v/>
      </c>
      <c r="AC39" s="583" t="str">
        <f>IF('Side Impact Struct.'!$F$2="tubes + composite",'Side Impact Struct.'!$E$15,"")</f>
        <v/>
      </c>
      <c r="AD39" s="581" t="str">
        <f>IF('Side Impact Struct.'!$F$2="tubes + composite",'Side Impact Struct.'!$E$16,"")</f>
        <v/>
      </c>
      <c r="AE39" s="581" t="str">
        <f>IF('Side Impact Struct.'!$F$2="tubes + composite",IF('Side Impact Struct.'!$F$14&gt;0,'Side Impact Struct.'!$F$5,""),"")</f>
        <v/>
      </c>
      <c r="AF39" s="581" t="str">
        <f>IF('Side Impact Struct.'!$F$2="tubes + composite",IF('Side Impact Struct.'!$F$14&gt;0,'Side Impact Struct.'!$F$6,""),"")</f>
        <v/>
      </c>
      <c r="AG39" s="583" t="str">
        <f>IF('Side Impact Struct.'!$F$2="tubes + composite",IF('Side Impact Struct.'!$F$14&gt;0,'Side Impact Struct.'!$F$15,""),"")</f>
        <v/>
      </c>
      <c r="AH39" s="581" t="str">
        <f>IF('Side Impact Struct.'!$F$2="tubes + composite",IF('Side Impact Struct.'!$F$14&gt;0,'Side Impact Struct.'!$F$16,""),"")</f>
        <v/>
      </c>
      <c r="AI39" s="581" t="str">
        <f>IF('Side Impact Struct.'!$F$2="tubes + composite",IF('Side Impact Struct.'!$G$14&gt;0,'Side Impact Struct.'!$G$5,""),"")</f>
        <v/>
      </c>
      <c r="AJ39" s="581" t="str">
        <f>IF('Side Impact Struct.'!$F$2="tubes + composite",IF('Side Impact Struct.'!$G$14&gt;0,'Side Impact Struct.'!$G$6,""),"")</f>
        <v/>
      </c>
      <c r="AK39" s="583" t="str">
        <f>IF('Side Impact Struct.'!$F$2="tubes + composite",IF('Side Impact Struct.'!$G$14&gt;0,'Side Impact Struct.'!$G$15,""),"")</f>
        <v/>
      </c>
      <c r="AL39" s="581" t="str">
        <f>IF('Side Impact Struct.'!$F$2="tubes + composite",IF('Side Impact Struct.'!$G$14&gt;0,'Side Impact Struct.'!$G$16,""),"")</f>
        <v/>
      </c>
      <c r="AM39" s="343" t="str">
        <f>IF('Side Impact Struct.'!$F$2="Tubing only","",'Side Impact Struct.'!$I$5)</f>
        <v/>
      </c>
      <c r="AN39" s="342" t="str">
        <f>IF('Side Impact Struct.'!$F$2="Tubing only","",'Side Impact Struct.'!$I$18)</f>
        <v/>
      </c>
      <c r="AO39" s="343" t="str">
        <f>IF('Side Impact Struct.'!$F$2="Tubing only","",'Side Impact Struct.'!$I$20)</f>
        <v/>
      </c>
      <c r="AP39" s="343" t="str">
        <f>IF('Side Impact Struct.'!$F$2="Tubing only","",'Side Impact Struct.'!$I$21)</f>
        <v/>
      </c>
      <c r="AQ39" s="353" t="str">
        <f>IF('Side Impact Struct.'!$F$2="Tubing only","",'Side Impact Struct.'!$I$22)</f>
        <v/>
      </c>
    </row>
    <row r="40" spans="1:43" ht="12.75" customHeight="1" x14ac:dyDescent="0.2">
      <c r="A40" s="571" t="str">
        <f>IF('Side Impact Struct.'!F2="tubing only","N/A","NO")</f>
        <v>N/A</v>
      </c>
      <c r="B40" s="572"/>
      <c r="C40" s="571" t="str">
        <f>IF(A40="N/A","N/A",IF(A40="YES","NO","YES"))</f>
        <v>N/A</v>
      </c>
      <c r="D40" s="572"/>
      <c r="E40" s="578" t="s">
        <v>464</v>
      </c>
      <c r="F40" s="578"/>
      <c r="G40" s="578"/>
      <c r="H40" s="578"/>
      <c r="I40" s="578"/>
      <c r="J40" s="578"/>
      <c r="K40" s="578"/>
      <c r="L40" s="578"/>
      <c r="M40" s="573"/>
      <c r="N40" s="574"/>
      <c r="O40" s="574"/>
      <c r="P40" s="574"/>
      <c r="Q40" s="575"/>
      <c r="R40" s="650"/>
      <c r="S40" s="650"/>
      <c r="T40" s="650"/>
      <c r="U40" s="650"/>
      <c r="V40" s="650"/>
      <c r="W40" s="650"/>
      <c r="X40" s="650"/>
      <c r="Y40" s="652"/>
      <c r="Z40" s="650"/>
      <c r="AA40" s="582"/>
      <c r="AB40" s="582"/>
      <c r="AC40" s="584"/>
      <c r="AD40" s="582"/>
      <c r="AE40" s="582"/>
      <c r="AF40" s="582"/>
      <c r="AG40" s="584"/>
      <c r="AH40" s="582"/>
      <c r="AI40" s="582"/>
      <c r="AJ40" s="582"/>
      <c r="AK40" s="584"/>
      <c r="AL40" s="582"/>
      <c r="AM40" s="343" t="str">
        <f>IF('Side Impact Struct.'!$F$2="Tubing only","",'Side Impact Struct.'!$J$5)</f>
        <v/>
      </c>
      <c r="AN40" s="342" t="str">
        <f>IF('Side Impact Struct.'!$F$2="Tubing only","",'Side Impact Struct.'!$J$18)</f>
        <v/>
      </c>
      <c r="AO40" s="343" t="str">
        <f>IF('Side Impact Struct.'!$F$2="Tubing only","",'Side Impact Struct.'!$J$20)</f>
        <v/>
      </c>
      <c r="AP40" s="343" t="str">
        <f>IF('Side Impact Struct.'!$F$2="Tubing only","",'Side Impact Struct.'!$J$21)</f>
        <v/>
      </c>
      <c r="AQ40" s="353" t="str">
        <f>IF('Side Impact Struct.'!$F$2="Tubing only","",'Side Impact Struct.'!$J$22)</f>
        <v/>
      </c>
    </row>
    <row r="41" spans="1:43" ht="12.75" customHeight="1" x14ac:dyDescent="0.2">
      <c r="A41" s="571" t="str">
        <f>IF('MHoop Brace Spt'!F2="tubing only","N/A","NO")</f>
        <v>N/A</v>
      </c>
      <c r="B41" s="572"/>
      <c r="C41" s="571" t="str">
        <f t="shared" si="1"/>
        <v>N/A</v>
      </c>
      <c r="D41" s="572"/>
      <c r="E41" s="578" t="s">
        <v>149</v>
      </c>
      <c r="F41" s="578"/>
      <c r="G41" s="578"/>
      <c r="H41" s="578"/>
      <c r="I41" s="578"/>
      <c r="J41" s="578"/>
      <c r="K41" s="578"/>
      <c r="L41" s="578"/>
      <c r="M41" s="573"/>
      <c r="N41" s="574"/>
      <c r="O41" s="574"/>
      <c r="P41" s="574"/>
      <c r="Q41" s="575"/>
      <c r="R41" s="336" t="str">
        <f>IF(A41="NO",'MHoop Brace Spt'!$H$27,"NA")</f>
        <v>NA</v>
      </c>
      <c r="S41" s="336" t="str">
        <f>IF(A41="NO",'MHoop Brace Spt'!$H$28,"NA")</f>
        <v>NA</v>
      </c>
      <c r="T41" s="336" t="str">
        <f>IF(A41="NO",'MHoop Brace Spt'!$H$29,"NA")</f>
        <v>NA</v>
      </c>
      <c r="U41" s="336" t="str">
        <f>IF(A41="NO",'MHoop Brace Spt'!$H$30,"NA")</f>
        <v>NA</v>
      </c>
      <c r="V41" s="336" t="str">
        <f>IF(A41="NO",'MHoop Brace Spt'!$H$31,"NA")</f>
        <v>NA</v>
      </c>
      <c r="W41" s="336" t="str">
        <f>IF(A41="NO",'MHoop Brace Spt'!$H$32,"NA")</f>
        <v>NA</v>
      </c>
      <c r="X41" s="336" t="str">
        <f>IF(A41="NO",'MHoop Brace Spt'!$H$33,"NA")</f>
        <v>NA</v>
      </c>
      <c r="Y41" s="339" t="str">
        <f>IF(A41="NO",'MHoop Brace Spt'!$H$34,"NA")</f>
        <v>NA</v>
      </c>
      <c r="Z41" s="336" t="str">
        <f>IF(A41="NO",'MHoop Brace Spt'!$H$35,"NA")</f>
        <v>NA</v>
      </c>
      <c r="AA41" s="343" t="str">
        <f>IF(A41="N/A","",IF('MHoop Brace Spt'!$F$2="tubes + composite",'MHoop Brace Spt'!E5,""))</f>
        <v/>
      </c>
      <c r="AB41" s="343" t="str">
        <f>IF(A41="N/A","",IF('MHoop Brace Spt'!$F$2="tubes + composite",'MHoop Brace Spt'!$E$6,""))</f>
        <v/>
      </c>
      <c r="AC41" s="342" t="str">
        <f>IF(A41="N/A","",IF('MHoop Brace Spt'!$F$2="tubes + composite",'MHoop Brace Spt'!$E$15,""))</f>
        <v/>
      </c>
      <c r="AD41" s="343" t="str">
        <f>IF(A41="N/A","",IF('MHoop Brace Spt'!$F$2="tubes + composite",'MHoop Brace Spt'!$E$16,""))</f>
        <v/>
      </c>
      <c r="AE41" s="344"/>
      <c r="AF41" s="344"/>
      <c r="AG41" s="344"/>
      <c r="AH41" s="344"/>
      <c r="AI41" s="344"/>
      <c r="AJ41" s="344"/>
      <c r="AK41" s="344"/>
      <c r="AL41" s="344"/>
      <c r="AM41" s="343" t="str">
        <f>IF('MHoop Brace Spt'!F2="tubing only","",'MHoop Brace Spt'!F5)</f>
        <v/>
      </c>
      <c r="AN41" s="342" t="str">
        <f>IF('MHoop Brace Spt'!F2="tubing only","",'MHoop Brace Spt'!F18)</f>
        <v/>
      </c>
      <c r="AO41" s="343" t="str">
        <f>IF('MHoop Brace Spt'!$F$2="tubing only","",'MHoop Brace Spt'!$F$20)</f>
        <v/>
      </c>
      <c r="AP41" s="343" t="str">
        <f>IF('MHoop Brace Spt'!$F$2="tubing only","",'MHoop Brace Spt'!$F$21)</f>
        <v/>
      </c>
      <c r="AQ41" s="353" t="str">
        <f>IF('MHoop Brace Spt'!F2="tubing only","",'MHoop Brace Spt'!F22)</f>
        <v/>
      </c>
    </row>
    <row r="42" spans="1:43" ht="12.75" customHeight="1" x14ac:dyDescent="0.2">
      <c r="A42" s="571" t="str">
        <f>IF(A39="no","NO","N/A")</f>
        <v>N/A</v>
      </c>
      <c r="B42" s="572"/>
      <c r="C42" s="571" t="str">
        <f t="shared" si="1"/>
        <v>N/A</v>
      </c>
      <c r="D42" s="572"/>
      <c r="E42" s="578" t="s">
        <v>64</v>
      </c>
      <c r="F42" s="578"/>
      <c r="G42" s="578"/>
      <c r="H42" s="578"/>
      <c r="I42" s="578"/>
      <c r="J42" s="578"/>
      <c r="K42" s="578"/>
      <c r="L42" s="578"/>
      <c r="M42" s="573"/>
      <c r="N42" s="574"/>
      <c r="O42" s="574"/>
      <c r="P42" s="574"/>
      <c r="Q42" s="575"/>
      <c r="R42" s="336" t="str">
        <f>IF(A42="N/A","NA",IF(OR('Main Hoop Attachments'!C8="FAIL",'Main Hoop Attachments'!E8="FAIL",'Main Hoop Attachments'!G8="FAIL",'Main Hoop Attachments'!I8="FAIL"),"FA","PA"))</f>
        <v>NA</v>
      </c>
      <c r="S42" s="354"/>
      <c r="T42" s="354"/>
      <c r="U42" s="354"/>
      <c r="V42" s="354"/>
      <c r="W42" s="354"/>
      <c r="X42" s="354"/>
      <c r="Y42" s="354"/>
      <c r="Z42" s="354"/>
      <c r="AA42" s="354"/>
      <c r="AB42" s="354"/>
      <c r="AC42" s="354"/>
      <c r="AD42" s="354"/>
      <c r="AE42" s="354"/>
      <c r="AF42" s="354"/>
      <c r="AG42" s="354"/>
      <c r="AH42" s="354"/>
      <c r="AI42" s="354"/>
      <c r="AJ42" s="354"/>
      <c r="AK42" s="354"/>
      <c r="AL42" s="354"/>
      <c r="AM42" s="354"/>
      <c r="AN42" s="354"/>
      <c r="AO42" s="354"/>
      <c r="AP42" s="354"/>
      <c r="AQ42" s="354"/>
    </row>
    <row r="43" spans="1:43" ht="12.75" customHeight="1" x14ac:dyDescent="0.2">
      <c r="A43" s="571" t="str">
        <f>IF(A38="no","NO","N/A")</f>
        <v>N/A</v>
      </c>
      <c r="B43" s="572"/>
      <c r="C43" s="571" t="str">
        <f t="shared" si="1"/>
        <v>N/A</v>
      </c>
      <c r="D43" s="572"/>
      <c r="E43" s="578" t="s">
        <v>146</v>
      </c>
      <c r="F43" s="578"/>
      <c r="G43" s="578"/>
      <c r="H43" s="578"/>
      <c r="I43" s="578"/>
      <c r="J43" s="578"/>
      <c r="K43" s="578"/>
      <c r="L43" s="578"/>
      <c r="M43" s="573"/>
      <c r="N43" s="574"/>
      <c r="O43" s="574"/>
      <c r="P43" s="574"/>
      <c r="Q43" s="575"/>
      <c r="R43" s="336" t="str">
        <f>IF('Front Hoop Attachments'!C3=0,"CH",IF(A43="N/A","NA",IF(OR('Front Hoop Attachments'!C8="FAIL",'Front Hoop Attachments'!E8="FAIL",'Front Hoop Attachments'!G8="FAIL",'Front Hoop Attachments'!I8="FAIL"),"FA","PA")))</f>
        <v>NA</v>
      </c>
      <c r="S43" s="344"/>
      <c r="T43" s="344"/>
      <c r="U43" s="344"/>
      <c r="V43" s="344"/>
      <c r="W43" s="344"/>
      <c r="X43" s="344"/>
      <c r="Y43" s="344"/>
      <c r="Z43" s="344"/>
      <c r="AA43" s="344"/>
      <c r="AB43" s="344"/>
      <c r="AC43" s="344"/>
      <c r="AD43" s="344"/>
      <c r="AE43" s="344"/>
      <c r="AF43" s="344"/>
      <c r="AG43" s="344"/>
      <c r="AH43" s="344"/>
      <c r="AI43" s="344"/>
      <c r="AJ43" s="344"/>
      <c r="AK43" s="344"/>
      <c r="AL43" s="344"/>
      <c r="AM43" s="344"/>
      <c r="AN43" s="344"/>
      <c r="AO43" s="344"/>
      <c r="AP43" s="344"/>
      <c r="AQ43" s="344"/>
    </row>
    <row r="44" spans="1:43" ht="12.75" customHeight="1" x14ac:dyDescent="0.2">
      <c r="A44" s="571" t="str">
        <f>IF(OR('Hoop B''ing Attachments'!C3="YES",'Hoop B''ing Attachments'!C6="YES"),"NO","N/A")</f>
        <v>N/A</v>
      </c>
      <c r="B44" s="572"/>
      <c r="C44" s="571" t="str">
        <f t="shared" si="1"/>
        <v>N/A</v>
      </c>
      <c r="D44" s="572"/>
      <c r="E44" s="578" t="s">
        <v>169</v>
      </c>
      <c r="F44" s="578"/>
      <c r="G44" s="578"/>
      <c r="H44" s="578"/>
      <c r="I44" s="578"/>
      <c r="J44" s="578"/>
      <c r="K44" s="578"/>
      <c r="L44" s="578"/>
      <c r="M44" s="573"/>
      <c r="N44" s="574"/>
      <c r="O44" s="574"/>
      <c r="P44" s="574"/>
      <c r="Q44" s="575"/>
      <c r="R44" s="336" t="str">
        <f>IF(A44="N/A","NA",IF(OR('Hoop B''ing Attachments'!C9="FAIL",'Hoop B''ing Attachments'!E9="FAIL"),"FA","PA"))</f>
        <v>NA</v>
      </c>
      <c r="S44" s="344"/>
      <c r="T44" s="344"/>
      <c r="U44" s="344"/>
      <c r="V44" s="344"/>
      <c r="W44" s="344"/>
      <c r="X44" s="344"/>
      <c r="Y44" s="344"/>
      <c r="Z44" s="344"/>
      <c r="AA44" s="344"/>
      <c r="AB44" s="344"/>
      <c r="AC44" s="344"/>
      <c r="AD44" s="344"/>
      <c r="AE44" s="344"/>
      <c r="AF44" s="344"/>
      <c r="AG44" s="344"/>
      <c r="AH44" s="344"/>
      <c r="AI44" s="344"/>
      <c r="AJ44" s="344"/>
      <c r="AK44" s="344"/>
      <c r="AL44" s="344"/>
      <c r="AM44" s="344"/>
      <c r="AN44" s="344"/>
      <c r="AO44" s="344"/>
      <c r="AP44" s="344"/>
      <c r="AQ44" s="344"/>
    </row>
    <row r="45" spans="1:43" ht="12.75" customHeight="1" x14ac:dyDescent="0.2">
      <c r="A45" s="571" t="str">
        <f>IF(A37="no","NO","N/A")</f>
        <v>N/A</v>
      </c>
      <c r="B45" s="572"/>
      <c r="C45" s="571" t="str">
        <f t="shared" si="1"/>
        <v>N/A</v>
      </c>
      <c r="D45" s="572"/>
      <c r="E45" s="578" t="s">
        <v>68</v>
      </c>
      <c r="F45" s="578"/>
      <c r="G45" s="578"/>
      <c r="H45" s="578"/>
      <c r="I45" s="578"/>
      <c r="J45" s="578"/>
      <c r="K45" s="578"/>
      <c r="L45" s="578"/>
      <c r="M45" s="573"/>
      <c r="N45" s="574"/>
      <c r="O45" s="574"/>
      <c r="P45" s="574"/>
      <c r="Q45" s="575"/>
      <c r="R45" s="336" t="str">
        <f>IF(A45="N/A","NA",IF('IA Attachments'!C3="FAIL","FA","PA"))</f>
        <v>NA</v>
      </c>
      <c r="S45" s="344"/>
      <c r="T45" s="344"/>
      <c r="U45" s="344"/>
      <c r="V45" s="344"/>
      <c r="W45" s="344"/>
      <c r="X45" s="344"/>
      <c r="Y45" s="344"/>
      <c r="Z45" s="344"/>
      <c r="AA45" s="344"/>
      <c r="AB45" s="344"/>
      <c r="AC45" s="344"/>
      <c r="AD45" s="344"/>
      <c r="AE45" s="344"/>
      <c r="AF45" s="344"/>
      <c r="AG45" s="344"/>
      <c r="AH45" s="344"/>
      <c r="AI45" s="344"/>
      <c r="AJ45" s="344"/>
      <c r="AK45" s="344"/>
      <c r="AL45" s="344"/>
      <c r="AM45" s="344"/>
      <c r="AN45" s="344"/>
      <c r="AO45" s="344"/>
      <c r="AP45" s="344"/>
      <c r="AQ45" s="344"/>
    </row>
    <row r="46" spans="1:43" ht="12.75" customHeight="1" x14ac:dyDescent="0.2">
      <c r="A46" s="571" t="str">
        <f>IF(OR('Harness Attachments'!Q29="YES",'Harness Attachments'!Q30="YES",'Harness Attachments'!Q31="YES",'Harness Attachments'!Q32="YES"),"NO","N/A")</f>
        <v>N/A</v>
      </c>
      <c r="B46" s="572"/>
      <c r="C46" s="571" t="str">
        <f t="shared" si="1"/>
        <v>N/A</v>
      </c>
      <c r="D46" s="572"/>
      <c r="E46" s="578" t="s">
        <v>69</v>
      </c>
      <c r="F46" s="578"/>
      <c r="G46" s="578"/>
      <c r="H46" s="578"/>
      <c r="I46" s="578"/>
      <c r="J46" s="578"/>
      <c r="K46" s="578"/>
      <c r="L46" s="578"/>
      <c r="M46" s="573"/>
      <c r="N46" s="574"/>
      <c r="O46" s="574"/>
      <c r="P46" s="574"/>
      <c r="Q46" s="575"/>
      <c r="R46" s="336" t="str">
        <f>IF(A46="N/A","NA",IF('Harness Attachments'!A30="PASS","PA","FA"))</f>
        <v>NA</v>
      </c>
      <c r="S46" s="344"/>
      <c r="T46" s="344"/>
      <c r="U46" s="344"/>
      <c r="V46" s="344"/>
      <c r="W46" s="344"/>
      <c r="X46" s="344"/>
      <c r="Y46" s="344"/>
      <c r="Z46" s="344"/>
      <c r="AA46" s="344"/>
      <c r="AB46" s="344"/>
      <c r="AC46" s="344"/>
      <c r="AD46" s="344"/>
      <c r="AE46" s="344"/>
      <c r="AF46" s="344"/>
      <c r="AG46" s="344"/>
      <c r="AH46" s="344"/>
      <c r="AI46" s="344"/>
      <c r="AJ46" s="344"/>
      <c r="AK46" s="344"/>
      <c r="AL46" s="344"/>
      <c r="AM46" s="344"/>
      <c r="AN46" s="344"/>
      <c r="AO46" s="344"/>
      <c r="AP46" s="344"/>
      <c r="AQ46" s="344"/>
    </row>
    <row r="47" spans="1:43" ht="12.75" customHeight="1" x14ac:dyDescent="0.2">
      <c r="A47" s="686" t="s">
        <v>148</v>
      </c>
      <c r="B47" s="580"/>
      <c r="C47" s="686" t="s">
        <v>148</v>
      </c>
      <c r="D47" s="580"/>
      <c r="E47" s="637" t="str">
        <f>IF(D15="electric vehicle","Accumulator Container","N/A")</f>
        <v>N/A</v>
      </c>
      <c r="F47" s="637"/>
      <c r="G47" s="637"/>
      <c r="H47" s="637"/>
      <c r="I47" s="637"/>
      <c r="J47" s="637"/>
      <c r="K47" s="637"/>
      <c r="L47" s="637"/>
      <c r="M47" s="573"/>
      <c r="N47" s="574"/>
      <c r="O47" s="574"/>
      <c r="P47" s="574"/>
      <c r="Q47" s="575"/>
      <c r="R47" s="355"/>
      <c r="S47" s="344"/>
      <c r="T47" s="344"/>
      <c r="U47" s="344"/>
      <c r="V47" s="344"/>
      <c r="W47" s="344"/>
      <c r="X47" s="344"/>
      <c r="Y47" s="344"/>
      <c r="Z47" s="344"/>
      <c r="AA47" s="344"/>
      <c r="AB47" s="344"/>
      <c r="AC47" s="344"/>
      <c r="AD47" s="344"/>
      <c r="AE47" s="344"/>
      <c r="AF47" s="344"/>
      <c r="AG47" s="344"/>
      <c r="AH47" s="344"/>
      <c r="AI47" s="344"/>
      <c r="AJ47" s="344"/>
      <c r="AK47" s="344"/>
      <c r="AL47" s="344"/>
      <c r="AM47" s="344"/>
      <c r="AN47" s="344"/>
      <c r="AO47" s="344"/>
      <c r="AP47" s="344"/>
      <c r="AQ47" s="344"/>
    </row>
    <row r="48" spans="1:43" ht="12.75" customHeight="1" x14ac:dyDescent="0.2">
      <c r="A48" s="635" t="s">
        <v>148</v>
      </c>
      <c r="B48" s="636"/>
      <c r="C48" s="635" t="str">
        <f t="shared" si="1"/>
        <v>N/A</v>
      </c>
      <c r="D48" s="636"/>
      <c r="E48" s="637" t="str">
        <f>IF(D15="electric vehicle","Accumulator Attachment","N/A")</f>
        <v>N/A</v>
      </c>
      <c r="F48" s="637"/>
      <c r="G48" s="637"/>
      <c r="H48" s="637"/>
      <c r="I48" s="637"/>
      <c r="J48" s="637"/>
      <c r="K48" s="637"/>
      <c r="L48" s="637"/>
      <c r="M48" s="573"/>
      <c r="N48" s="574"/>
      <c r="O48" s="574"/>
      <c r="P48" s="574"/>
      <c r="Q48" s="575"/>
      <c r="R48" s="355"/>
      <c r="S48" s="344"/>
      <c r="T48" s="344"/>
      <c r="U48" s="344"/>
      <c r="V48" s="344"/>
      <c r="W48" s="344"/>
      <c r="X48" s="344"/>
      <c r="Y48" s="344"/>
      <c r="Z48" s="344"/>
      <c r="AA48" s="344"/>
      <c r="AB48" s="344"/>
      <c r="AC48" s="344"/>
      <c r="AD48" s="344"/>
      <c r="AE48" s="344"/>
      <c r="AF48" s="344"/>
      <c r="AG48" s="344"/>
      <c r="AH48" s="344"/>
      <c r="AI48" s="344"/>
      <c r="AJ48" s="344"/>
      <c r="AK48" s="344"/>
      <c r="AL48" s="344"/>
      <c r="AM48" s="344"/>
      <c r="AN48" s="344"/>
      <c r="AO48" s="344"/>
      <c r="AP48" s="344"/>
      <c r="AQ48" s="344"/>
    </row>
    <row r="49" spans="1:43" ht="12.75" customHeight="1" x14ac:dyDescent="0.2">
      <c r="A49" s="633" t="str">
        <f>IF(NOT('EV Accumulator Protection'!F2="tubing only"),"NO",IF('EV Accumulator Protection'!G17="YES","YES","NO"))</f>
        <v>YES</v>
      </c>
      <c r="B49" s="634"/>
      <c r="C49" s="633" t="str">
        <f t="shared" si="1"/>
        <v>NO</v>
      </c>
      <c r="D49" s="634"/>
      <c r="E49" s="637" t="str">
        <f>IF(D15="electric vehicle","Accumulator Protection","N/A")</f>
        <v>N/A</v>
      </c>
      <c r="F49" s="637"/>
      <c r="G49" s="637"/>
      <c r="H49" s="637"/>
      <c r="I49" s="637"/>
      <c r="J49" s="637"/>
      <c r="K49" s="637"/>
      <c r="L49" s="637"/>
      <c r="M49" s="573"/>
      <c r="N49" s="574"/>
      <c r="O49" s="574"/>
      <c r="P49" s="574"/>
      <c r="Q49" s="575"/>
      <c r="R49" s="336" t="str">
        <f>IF($A$49="NO",'EV Accumulator Protection'!$K$27,"NA")</f>
        <v>NA</v>
      </c>
      <c r="S49" s="336" t="str">
        <f>IF($A$49="NO",'EV Accumulator Protection'!$K$28,"NA")</f>
        <v>NA</v>
      </c>
      <c r="T49" s="336" t="str">
        <f>IF($A$49="NO",'EV Accumulator Protection'!$K$29,"NA")</f>
        <v>NA</v>
      </c>
      <c r="U49" s="336" t="str">
        <f>IF($A$49="NO",'EV Accumulator Protection'!$K$30,"NA")</f>
        <v>NA</v>
      </c>
      <c r="V49" s="336" t="str">
        <f>IF($A$49="NO",'EV Accumulator Protection'!$K$31,"NA")</f>
        <v>NA</v>
      </c>
      <c r="W49" s="336" t="str">
        <f>IF($A$49="NO",'EV Accumulator Protection'!$K$32,"NA")</f>
        <v>NA</v>
      </c>
      <c r="X49" s="336" t="str">
        <f>IF($A$49="NO",'EV Accumulator Protection'!$K$33,"NA")</f>
        <v>NA</v>
      </c>
      <c r="Y49" s="339" t="str">
        <f>IF($A$49="NO",'EV Accumulator Protection'!$K$34,"NA")</f>
        <v>NA</v>
      </c>
      <c r="Z49" s="336" t="str">
        <f>IF($A$49="NO",'EV Accumulator Protection'!$K$35,"NA")</f>
        <v>NA</v>
      </c>
      <c r="AA49" s="343" t="str">
        <f>IF('EV Accumulator Protection'!$F$2="tubing only",'EV Accumulator Protection'!$E$5,"")</f>
        <v>Steel</v>
      </c>
      <c r="AB49" s="343" t="str">
        <f>IF('EV Accumulator Protection'!$F$2="tubing only",'EV Accumulator Protection'!$E$6,"")</f>
        <v>Round</v>
      </c>
      <c r="AC49" s="342">
        <f>IF('EV Accumulator Protection'!$F$2="tubing only",'EV Accumulator Protection'!$E$15,"")</f>
        <v>25.4</v>
      </c>
      <c r="AD49" s="343">
        <f>IF('EV Accumulator Protection'!$F$2="tubing only",'EV Accumulator Protection'!$E$16,"")</f>
        <v>1.6</v>
      </c>
      <c r="AE49" s="343" t="str">
        <f>IF('EV Accumulator Protection'!$F$2="tubing only",IF('EV Accumulator Protection'!$F$14&gt;0,'EV Accumulator Protection'!$F$5,""),"")</f>
        <v/>
      </c>
      <c r="AF49" s="343" t="str">
        <f>IF('EV Accumulator Protection'!$F$2="tubing only",IF('EV Accumulator Protection'!$F$14&gt;0,'EV Accumulator Protection'!$F$6,""),"")</f>
        <v/>
      </c>
      <c r="AG49" s="342" t="str">
        <f>IF('EV Accumulator Protection'!$F$2="tubing only",IF('EV Accumulator Protection'!$F$14&gt;0,'EV Accumulator Protection'!$F$15,""),"")</f>
        <v/>
      </c>
      <c r="AH49" s="343" t="str">
        <f>IF('EV Accumulator Protection'!$F$2="tubing only",IF('EV Accumulator Protection'!$F$14&gt;0,'EV Accumulator Protection'!$F$16,""),"")</f>
        <v/>
      </c>
      <c r="AI49" s="343" t="str">
        <f>IF('EV Accumulator Protection'!$F$2="tubing only",IF('EV Accumulator Protection'!$G$14&gt;0,'EV Accumulator Protection'!$G$5,""),"")</f>
        <v/>
      </c>
      <c r="AJ49" s="343" t="str">
        <f>IF('EV Accumulator Protection'!$F$2="tubing only",IF('EV Accumulator Protection'!$G$14&gt;0,'EV Accumulator Protection'!$G$6,""),"")</f>
        <v/>
      </c>
      <c r="AK49" s="342" t="str">
        <f>IF('EV Accumulator Protection'!$F$2="tubing only",IF('EV Accumulator Protection'!$G$14&gt;0,'EV Accumulator Protection'!$G$15,""),"")</f>
        <v/>
      </c>
      <c r="AL49" s="343" t="str">
        <f>IF('EV Accumulator Protection'!$F$2="tubing only",IF('EV Accumulator Protection'!$G$14&gt;0,'EV Accumulator Protection'!$G$16,""),"")</f>
        <v/>
      </c>
      <c r="AM49" s="343" t="str">
        <f>IF('EV Accumulator Protection'!$F$2="Tubing only","",'EV Accumulator Protection'!$I$5)</f>
        <v/>
      </c>
      <c r="AN49" s="342" t="str">
        <f>IF('EV Accumulator Protection'!$F$2="Tubing only","",'EV Accumulator Protection'!$I$18)</f>
        <v/>
      </c>
      <c r="AO49" s="343" t="str">
        <f>IF('EV Accumulator Protection'!$F$2="Tubing only","",'EV Accumulator Protection'!$I$20)</f>
        <v/>
      </c>
      <c r="AP49" s="343" t="str">
        <f>IF('EV Accumulator Protection'!$F$2="Tubing only","",'EV Accumulator Protection'!$I$21)</f>
        <v/>
      </c>
      <c r="AQ49" s="353" t="str">
        <f>IF('EV Accumulator Protection'!$F$2="Tubing only","",'EV Accumulator Protection'!$I$22)</f>
        <v/>
      </c>
    </row>
    <row r="50" spans="1:43" ht="12.75" customHeight="1" x14ac:dyDescent="0.2">
      <c r="A50" s="633" t="str">
        <f>IF(NOT('EV Tractive System Prot''n'!F2="tubing only"),"NO",IF('EV Tractive System Prot''n'!G17="YES","YES","NO"))</f>
        <v>YES</v>
      </c>
      <c r="B50" s="634"/>
      <c r="C50" s="633" t="str">
        <f>IF(A50="N/A","N/A",IF(A50="YES","NO","YES"))</f>
        <v>NO</v>
      </c>
      <c r="D50" s="634"/>
      <c r="E50" s="637" t="str">
        <f>IF(D15="electric vehicle","Tractive System Protection","N/A")</f>
        <v>N/A</v>
      </c>
      <c r="F50" s="637"/>
      <c r="G50" s="637"/>
      <c r="H50" s="637"/>
      <c r="I50" s="637"/>
      <c r="J50" s="637"/>
      <c r="K50" s="637"/>
      <c r="L50" s="637"/>
      <c r="M50" s="573"/>
      <c r="N50" s="574"/>
      <c r="O50" s="574"/>
      <c r="P50" s="574"/>
      <c r="Q50" s="575"/>
      <c r="R50" s="348" t="str">
        <f>IF($A$50="NO",'EV Tractive System Prot''n'!$K$27,"NA")</f>
        <v>NA</v>
      </c>
      <c r="S50" s="348" t="str">
        <f>IF($A$50="NO",'EV Tractive System Prot''n'!$K$28,"NA")</f>
        <v>NA</v>
      </c>
      <c r="T50" s="348" t="str">
        <f>IF($A$50="NO",'EV Tractive System Prot''n'!$K$29,"NA")</f>
        <v>NA</v>
      </c>
      <c r="U50" s="348" t="str">
        <f>IF($A$50="NO",'EV Tractive System Prot''n'!$K$30,"NA")</f>
        <v>NA</v>
      </c>
      <c r="V50" s="348" t="str">
        <f>IF($A$50="NO",'EV Tractive System Prot''n'!$K$31,"NA")</f>
        <v>NA</v>
      </c>
      <c r="W50" s="348" t="str">
        <f>IF($A$50="NO",'EV Tractive System Prot''n'!$K$32,"NA")</f>
        <v>NA</v>
      </c>
      <c r="X50" s="348" t="str">
        <f>IF($A$50="NO",'EV Tractive System Prot''n'!$K$33,"NA")</f>
        <v>NA</v>
      </c>
      <c r="Y50" s="339" t="str">
        <f>IF($A$50="NO",'EV Tractive System Prot''n'!$K$34,"NA")</f>
        <v>NA</v>
      </c>
      <c r="Z50" s="348" t="str">
        <f>IF($A$50="NO",'EV Tractive System Prot''n'!$K$35,"NA")</f>
        <v>NA</v>
      </c>
      <c r="AA50" s="349" t="str">
        <f>IF('EV Tractive System Prot''n'!$F$2="tubing only",'EV Tractive System Prot''n'!$E$5,"")</f>
        <v>Steel</v>
      </c>
      <c r="AB50" s="349" t="str">
        <f>IF('EV Tractive System Prot''n'!$F$2="tubing only",'EV Tractive System Prot''n'!$E$6,"")</f>
        <v>Round</v>
      </c>
      <c r="AC50" s="350">
        <f>IF('EV Tractive System Prot''n'!$F$2="tubing only",'EV Tractive System Prot''n'!$E$15,"")</f>
        <v>25.4</v>
      </c>
      <c r="AD50" s="349">
        <f>IF('EV Tractive System Prot''n'!$F$2="tubing only",'EV Tractive System Prot''n'!$E$16,"")</f>
        <v>1.2</v>
      </c>
      <c r="AE50" s="349" t="str">
        <f>IF('EV Tractive System Prot''n'!$F$2="tubing only",IF('EV Tractive System Prot''n'!$F$14&gt;0,'EV Tractive System Prot''n'!$F$5,""),"")</f>
        <v/>
      </c>
      <c r="AF50" s="349" t="str">
        <f>IF('EV Tractive System Prot''n'!$F$2="tubing only",IF('EV Tractive System Prot''n'!$F$14&gt;0,'EV Tractive System Prot''n'!$F$6,""),"")</f>
        <v/>
      </c>
      <c r="AG50" s="350" t="str">
        <f>IF('EV Tractive System Prot''n'!$F$2="tubing only",IF('EV Tractive System Prot''n'!$F$14&gt;0,'EV Tractive System Prot''n'!$F$15,""),"")</f>
        <v/>
      </c>
      <c r="AH50" s="349" t="str">
        <f>IF('EV Tractive System Prot''n'!$F$2="tubing only",IF('EV Tractive System Prot''n'!$F$14&gt;0,'EV Tractive System Prot''n'!$F$16,""),"")</f>
        <v/>
      </c>
      <c r="AI50" s="349" t="str">
        <f>IF('EV Tractive System Prot''n'!$F$2="tubing only",IF('EV Tractive System Prot''n'!$G$14&gt;0,'EV Tractive System Prot''n'!$G$5,""),"")</f>
        <v/>
      </c>
      <c r="AJ50" s="349" t="str">
        <f>IF('EV Tractive System Prot''n'!$F$2="tubing only",IF('EV Tractive System Prot''n'!$G$14&gt;0,'EV Tractive System Prot''n'!$G$6,""),"")</f>
        <v/>
      </c>
      <c r="AK50" s="350" t="str">
        <f>IF('EV Tractive System Prot''n'!$F$2="tubing only",IF('EV Tractive System Prot''n'!$G$14&gt;0,'EV Tractive System Prot''n'!$G$15,""),"")</f>
        <v/>
      </c>
      <c r="AL50" s="349" t="str">
        <f>IF('EV Tractive System Prot''n'!$F$2="tubing only",IF('EV Tractive System Prot''n'!$G$14&gt;0,'EV Tractive System Prot''n'!$G$16,""),"")</f>
        <v/>
      </c>
      <c r="AM50" s="343" t="str">
        <f>IF('EV Tractive System Prot''n'!$F$2="Tubing only","",'EV Tractive System Prot''n'!$I$5)</f>
        <v/>
      </c>
      <c r="AN50" s="342" t="str">
        <f>IF('EV Tractive System Prot''n'!$F$2="Tubing only","",'EV Tractive System Prot''n'!$I$18)</f>
        <v/>
      </c>
      <c r="AO50" s="343" t="str">
        <f>IF('EV Tractive System Prot''n'!$F$2="Tubing only","",'EV Tractive System Prot''n'!$I$20)</f>
        <v/>
      </c>
      <c r="AP50" s="343" t="str">
        <f>IF('EV Tractive System Prot''n'!$F$2="Tubing only","",'EV Tractive System Prot''n'!$I$21)</f>
        <v/>
      </c>
      <c r="AQ50" s="353" t="str">
        <f>IF('EV Tractive System Prot''n'!$F$2="Tubing only","",'EV Tractive System Prot''n'!$I$22)</f>
        <v/>
      </c>
    </row>
    <row r="51" spans="1:43" ht="12.75" customHeight="1" x14ac:dyDescent="0.2">
      <c r="A51" s="356" t="s">
        <v>70</v>
      </c>
      <c r="R51" s="585"/>
    </row>
    <row r="52" spans="1:43" x14ac:dyDescent="0.2">
      <c r="A52" s="357" t="s">
        <v>71</v>
      </c>
      <c r="B52" s="588" t="s">
        <v>72</v>
      </c>
      <c r="C52" s="588"/>
      <c r="D52" s="588"/>
      <c r="E52" s="588"/>
      <c r="F52" s="588"/>
      <c r="G52" s="588"/>
      <c r="H52" s="588"/>
      <c r="I52" s="588"/>
      <c r="J52" s="588"/>
      <c r="K52" s="588"/>
      <c r="L52" s="588"/>
      <c r="M52" s="588"/>
      <c r="N52" s="588"/>
      <c r="O52" s="588"/>
      <c r="P52" s="588"/>
      <c r="Q52" s="588"/>
      <c r="R52" s="586"/>
    </row>
    <row r="53" spans="1:43" x14ac:dyDescent="0.2">
      <c r="A53" s="357" t="s">
        <v>71</v>
      </c>
      <c r="B53" s="588" t="s">
        <v>73</v>
      </c>
      <c r="C53" s="588"/>
      <c r="D53" s="588"/>
      <c r="E53" s="588"/>
      <c r="F53" s="588"/>
      <c r="G53" s="588"/>
      <c r="H53" s="588"/>
      <c r="I53" s="588"/>
      <c r="J53" s="588"/>
      <c r="K53" s="588"/>
      <c r="L53" s="588"/>
      <c r="M53" s="588"/>
      <c r="N53" s="588"/>
      <c r="O53" s="588"/>
      <c r="P53" s="588"/>
      <c r="Q53" s="588"/>
      <c r="R53" s="586"/>
    </row>
    <row r="54" spans="1:43" x14ac:dyDescent="0.2">
      <c r="A54" s="357" t="s">
        <v>71</v>
      </c>
      <c r="B54" s="632" t="s">
        <v>74</v>
      </c>
      <c r="C54" s="632"/>
      <c r="D54" s="632"/>
      <c r="E54" s="632"/>
      <c r="F54" s="632"/>
      <c r="G54" s="632"/>
      <c r="H54" s="632"/>
      <c r="I54" s="632"/>
      <c r="J54" s="632"/>
      <c r="K54" s="632"/>
      <c r="L54" s="632"/>
      <c r="M54" s="632"/>
      <c r="N54" s="632"/>
      <c r="O54" s="632"/>
      <c r="P54" s="632"/>
      <c r="Q54" s="632"/>
      <c r="R54" s="586"/>
    </row>
    <row r="55" spans="1:43" x14ac:dyDescent="0.2">
      <c r="A55" s="357" t="s">
        <v>71</v>
      </c>
      <c r="B55" s="588" t="s">
        <v>75</v>
      </c>
      <c r="C55" s="588"/>
      <c r="D55" s="588"/>
      <c r="E55" s="588"/>
      <c r="F55" s="588"/>
      <c r="G55" s="588"/>
      <c r="H55" s="588"/>
      <c r="I55" s="588"/>
      <c r="J55" s="588"/>
      <c r="K55" s="588"/>
      <c r="L55" s="588"/>
      <c r="M55" s="588"/>
      <c r="N55" s="588"/>
      <c r="O55" s="588"/>
      <c r="P55" s="588"/>
      <c r="Q55" s="588"/>
      <c r="R55" s="586"/>
    </row>
    <row r="56" spans="1:43" x14ac:dyDescent="0.2">
      <c r="R56" s="586"/>
    </row>
    <row r="57" spans="1:43" x14ac:dyDescent="0.2">
      <c r="A57" s="587" t="s">
        <v>76</v>
      </c>
      <c r="B57" s="587"/>
      <c r="C57" s="587"/>
      <c r="D57" s="587"/>
      <c r="E57" s="587"/>
      <c r="F57" s="587"/>
      <c r="G57" s="587"/>
      <c r="H57" s="587"/>
      <c r="I57" s="587"/>
      <c r="J57" s="587"/>
      <c r="K57" s="587"/>
      <c r="L57" s="587"/>
      <c r="M57" s="587"/>
      <c r="N57" s="587"/>
      <c r="O57" s="587"/>
      <c r="P57" s="587"/>
      <c r="Q57" s="587"/>
      <c r="R57" s="586"/>
    </row>
    <row r="58" spans="1:43" x14ac:dyDescent="0.2">
      <c r="A58" s="638"/>
      <c r="B58" s="638"/>
      <c r="C58" s="638"/>
      <c r="D58" s="638"/>
      <c r="E58" s="638"/>
      <c r="F58" s="638"/>
      <c r="G58" s="638"/>
      <c r="H58" s="638"/>
      <c r="I58" s="638"/>
      <c r="J58" s="638"/>
      <c r="K58" s="638"/>
      <c r="L58" s="638"/>
      <c r="M58" s="638"/>
      <c r="N58" s="638"/>
      <c r="O58" s="638"/>
      <c r="P58" s="638"/>
      <c r="Q58" s="638"/>
      <c r="R58" s="586"/>
    </row>
  </sheetData>
  <sheetProtection algorithmName="SHA-512" hashValue="cDFBgS/fVGWPFGTmq8yK7Wxn0gUDC1qs2jPlqvM4phm5mTK4yd8wKP3JBvuQbI1xSlFnj2yghcuf+pZ3hgehuw==" saltValue="BuubRGtunq2yNHhatYhySA==" spinCount="100000" sheet="1" objects="1" scenarios="1"/>
  <dataConsolidate/>
  <mergeCells count="191">
    <mergeCell ref="A49:B49"/>
    <mergeCell ref="I16:L16"/>
    <mergeCell ref="R16:AI16"/>
    <mergeCell ref="I14:L14"/>
    <mergeCell ref="V3:X3"/>
    <mergeCell ref="AA2:AI6"/>
    <mergeCell ref="V2:Y2"/>
    <mergeCell ref="A13:Q13"/>
    <mergeCell ref="AA9:AI13"/>
    <mergeCell ref="V10:X10"/>
    <mergeCell ref="U9:Z9"/>
    <mergeCell ref="V11:X11"/>
    <mergeCell ref="D15:H15"/>
    <mergeCell ref="E48:L48"/>
    <mergeCell ref="E42:L42"/>
    <mergeCell ref="M36:Q36"/>
    <mergeCell ref="A48:B48"/>
    <mergeCell ref="C41:D41"/>
    <mergeCell ref="A40:B40"/>
    <mergeCell ref="M48:Q48"/>
    <mergeCell ref="A47:B47"/>
    <mergeCell ref="C47:D47"/>
    <mergeCell ref="E47:L47"/>
    <mergeCell ref="U20:U25"/>
    <mergeCell ref="T20:T25"/>
    <mergeCell ref="M23:Q25"/>
    <mergeCell ref="M33:Q33"/>
    <mergeCell ref="M32:Q32"/>
    <mergeCell ref="M39:Q39"/>
    <mergeCell ref="M35:Q35"/>
    <mergeCell ref="M27:Q27"/>
    <mergeCell ref="S39:S40"/>
    <mergeCell ref="T39:T40"/>
    <mergeCell ref="M40:Q40"/>
    <mergeCell ref="R39:R40"/>
    <mergeCell ref="AM19:AQ19"/>
    <mergeCell ref="AM20:AM25"/>
    <mergeCell ref="AN20:AN25"/>
    <mergeCell ref="AO20:AO25"/>
    <mergeCell ref="AQ20:AQ25"/>
    <mergeCell ref="AE19:AH19"/>
    <mergeCell ref="AE20:AE25"/>
    <mergeCell ref="AF20:AF25"/>
    <mergeCell ref="AH20:AH25"/>
    <mergeCell ref="AG20:AG25"/>
    <mergeCell ref="AI19:AL19"/>
    <mergeCell ref="AI20:AI25"/>
    <mergeCell ref="AJ20:AJ25"/>
    <mergeCell ref="AK20:AK25"/>
    <mergeCell ref="AL20:AL25"/>
    <mergeCell ref="AP20:AP25"/>
    <mergeCell ref="X20:X25"/>
    <mergeCell ref="AD20:AD25"/>
    <mergeCell ref="AB20:AB25"/>
    <mergeCell ref="AC20:AC25"/>
    <mergeCell ref="E44:L44"/>
    <mergeCell ref="M31:Q31"/>
    <mergeCell ref="AA19:AD19"/>
    <mergeCell ref="AA20:AA25"/>
    <mergeCell ref="Z20:Z25"/>
    <mergeCell ref="R19:Z19"/>
    <mergeCell ref="R20:R25"/>
    <mergeCell ref="E43:L43"/>
    <mergeCell ref="Y20:Y25"/>
    <mergeCell ref="S20:S25"/>
    <mergeCell ref="W20:W25"/>
    <mergeCell ref="V20:V25"/>
    <mergeCell ref="U39:U40"/>
    <mergeCell ref="V39:V40"/>
    <mergeCell ref="W39:W40"/>
    <mergeCell ref="X39:X40"/>
    <mergeCell ref="Y39:Y40"/>
    <mergeCell ref="Z39:Z40"/>
    <mergeCell ref="AA39:AA40"/>
    <mergeCell ref="AB39:AB40"/>
    <mergeCell ref="AC39:AC40"/>
    <mergeCell ref="A58:Q58"/>
    <mergeCell ref="E37:L37"/>
    <mergeCell ref="E36:L36"/>
    <mergeCell ref="E34:L34"/>
    <mergeCell ref="E32:L32"/>
    <mergeCell ref="A31:B31"/>
    <mergeCell ref="M44:Q44"/>
    <mergeCell ref="A32:B32"/>
    <mergeCell ref="M49:Q49"/>
    <mergeCell ref="C38:D38"/>
    <mergeCell ref="A50:B50"/>
    <mergeCell ref="C50:D50"/>
    <mergeCell ref="E50:L50"/>
    <mergeCell ref="M50:Q50"/>
    <mergeCell ref="C45:D45"/>
    <mergeCell ref="A37:B37"/>
    <mergeCell ref="A44:B44"/>
    <mergeCell ref="A38:B38"/>
    <mergeCell ref="A43:B43"/>
    <mergeCell ref="A35:B35"/>
    <mergeCell ref="A36:B36"/>
    <mergeCell ref="C40:D40"/>
    <mergeCell ref="C35:D35"/>
    <mergeCell ref="A46:B46"/>
    <mergeCell ref="C43:D43"/>
    <mergeCell ref="E41:L41"/>
    <mergeCell ref="B52:Q52"/>
    <mergeCell ref="B53:Q53"/>
    <mergeCell ref="B54:Q54"/>
    <mergeCell ref="A39:B39"/>
    <mergeCell ref="A45:B45"/>
    <mergeCell ref="C42:D42"/>
    <mergeCell ref="A42:B42"/>
    <mergeCell ref="C44:D44"/>
    <mergeCell ref="C49:D49"/>
    <mergeCell ref="C48:D48"/>
    <mergeCell ref="C46:D46"/>
    <mergeCell ref="M47:Q47"/>
    <mergeCell ref="M46:Q46"/>
    <mergeCell ref="E46:L46"/>
    <mergeCell ref="M45:Q45"/>
    <mergeCell ref="M43:Q43"/>
    <mergeCell ref="M41:Q41"/>
    <mergeCell ref="E40:L40"/>
    <mergeCell ref="E39:L39"/>
    <mergeCell ref="M42:Q42"/>
    <mergeCell ref="E49:L49"/>
    <mergeCell ref="A27:B27"/>
    <mergeCell ref="E26:L26"/>
    <mergeCell ref="A1:Q1"/>
    <mergeCell ref="D14:H14"/>
    <mergeCell ref="D17:H17"/>
    <mergeCell ref="A3:Q9"/>
    <mergeCell ref="A11:Q12"/>
    <mergeCell ref="M14:Q14"/>
    <mergeCell ref="M15:Q15"/>
    <mergeCell ref="A16:C16"/>
    <mergeCell ref="D16:H16"/>
    <mergeCell ref="M16:Q16"/>
    <mergeCell ref="L17:Q17"/>
    <mergeCell ref="L18:Q18"/>
    <mergeCell ref="D18:H18"/>
    <mergeCell ref="A21:Q21"/>
    <mergeCell ref="A23:B25"/>
    <mergeCell ref="A26:B26"/>
    <mergeCell ref="C23:D25"/>
    <mergeCell ref="E23:L25"/>
    <mergeCell ref="M19:Q19"/>
    <mergeCell ref="G19:H19"/>
    <mergeCell ref="R51:R58"/>
    <mergeCell ref="M26:Q26"/>
    <mergeCell ref="C30:D30"/>
    <mergeCell ref="E28:L28"/>
    <mergeCell ref="C31:D31"/>
    <mergeCell ref="E38:L38"/>
    <mergeCell ref="M38:Q38"/>
    <mergeCell ref="C27:D27"/>
    <mergeCell ref="E29:L29"/>
    <mergeCell ref="C26:D26"/>
    <mergeCell ref="E27:L27"/>
    <mergeCell ref="C29:D29"/>
    <mergeCell ref="E35:L35"/>
    <mergeCell ref="M37:Q37"/>
    <mergeCell ref="C37:D37"/>
    <mergeCell ref="M28:Q28"/>
    <mergeCell ref="M34:Q34"/>
    <mergeCell ref="M29:Q29"/>
    <mergeCell ref="C36:D36"/>
    <mergeCell ref="C39:D39"/>
    <mergeCell ref="E45:L45"/>
    <mergeCell ref="A57:Q57"/>
    <mergeCell ref="B55:Q55"/>
    <mergeCell ref="A41:B41"/>
    <mergeCell ref="AD39:AD40"/>
    <mergeCell ref="AK39:AK40"/>
    <mergeCell ref="AL39:AL40"/>
    <mergeCell ref="AE39:AE40"/>
    <mergeCell ref="AF39:AF40"/>
    <mergeCell ref="AG39:AG40"/>
    <mergeCell ref="AH39:AH40"/>
    <mergeCell ref="AI39:AI40"/>
    <mergeCell ref="AJ39:AJ40"/>
    <mergeCell ref="A29:B29"/>
    <mergeCell ref="A28:B28"/>
    <mergeCell ref="A33:B33"/>
    <mergeCell ref="A34:B34"/>
    <mergeCell ref="M30:Q30"/>
    <mergeCell ref="C32:D32"/>
    <mergeCell ref="C34:D34"/>
    <mergeCell ref="E31:L31"/>
    <mergeCell ref="E33:L33"/>
    <mergeCell ref="E30:L30"/>
    <mergeCell ref="C28:D28"/>
    <mergeCell ref="A30:B30"/>
    <mergeCell ref="C33:D33"/>
  </mergeCells>
  <phoneticPr fontId="2" type="noConversion"/>
  <conditionalFormatting sqref="R31 R26:X29 S36:X36 S30:X31 R37:X39 Z26:Z34 R32:X34 Z36:Z39 Z41 R41:X41">
    <cfRule type="cellIs" dxfId="372" priority="55" stopIfTrue="1" operator="greaterThanOrEqual">
      <formula>100</formula>
    </cfRule>
    <cfRule type="cellIs" dxfId="371" priority="56" stopIfTrue="1" operator="lessThan">
      <formula>100</formula>
    </cfRule>
  </conditionalFormatting>
  <conditionalFormatting sqref="AM32:AO32 AB41:AD41 AE32:AL33 AM34:AO34 AA29:AD34 AC38:AO39 AA38:AB38 AA36:AD37 AM36:AO37 AQ34 AQ36:AQ39 AQ32 AM41:AQ41">
    <cfRule type="expression" dxfId="370" priority="57" stopIfTrue="1">
      <formula>AA29=""</formula>
    </cfRule>
  </conditionalFormatting>
  <conditionalFormatting sqref="R30 R36">
    <cfRule type="expression" dxfId="369" priority="58" stopIfTrue="1">
      <formula>R30&gt;=100</formula>
    </cfRule>
    <cfRule type="cellIs" dxfId="368" priority="59" stopIfTrue="1" operator="between">
      <formula>0</formula>
      <formula>99.99</formula>
    </cfRule>
    <cfRule type="expression" dxfId="367" priority="60" stopIfTrue="1">
      <formula>ISBLANK(R30)</formula>
    </cfRule>
  </conditionalFormatting>
  <conditionalFormatting sqref="Y26:Y34 Y36:Y39 Y41">
    <cfRule type="expression" dxfId="366" priority="61" stopIfTrue="1">
      <formula>OR(Y26="NA",Y26&lt;100.01)</formula>
    </cfRule>
    <cfRule type="expression" dxfId="365" priority="62" stopIfTrue="1">
      <formula>AND(NOT(Y26="NA"),Y26&gt;=100.01)</formula>
    </cfRule>
  </conditionalFormatting>
  <conditionalFormatting sqref="AA41 AA39:AB39">
    <cfRule type="expression" dxfId="364" priority="63" stopIfTrue="1">
      <formula>AA39=""</formula>
    </cfRule>
  </conditionalFormatting>
  <conditionalFormatting sqref="R43">
    <cfRule type="expression" dxfId="363" priority="81" stopIfTrue="1">
      <formula>R43="FA"</formula>
    </cfRule>
    <cfRule type="expression" dxfId="362" priority="82" stopIfTrue="1">
      <formula>OR(R43="PA",R43="NA")</formula>
    </cfRule>
    <cfRule type="expression" dxfId="361" priority="83" stopIfTrue="1">
      <formula>R43="CH"</formula>
    </cfRule>
  </conditionalFormatting>
  <conditionalFormatting sqref="Z49 R49:X49">
    <cfRule type="cellIs" dxfId="360" priority="50" stopIfTrue="1" operator="greaterThanOrEqual">
      <formula>100</formula>
    </cfRule>
    <cfRule type="cellIs" dxfId="359" priority="51" stopIfTrue="1" operator="lessThan">
      <formula>100</formula>
    </cfRule>
  </conditionalFormatting>
  <conditionalFormatting sqref="AA49:AL49">
    <cfRule type="expression" dxfId="358" priority="52" stopIfTrue="1">
      <formula>AA49=""</formula>
    </cfRule>
  </conditionalFormatting>
  <conditionalFormatting sqref="Y49">
    <cfRule type="expression" dxfId="357" priority="53" stopIfTrue="1">
      <formula>OR(Y49="NA",Y49&lt;100.01)</formula>
    </cfRule>
    <cfRule type="expression" dxfId="356" priority="54" stopIfTrue="1">
      <formula>AND(NOT(Y49="NA"),Y49&gt;=100.01)</formula>
    </cfRule>
  </conditionalFormatting>
  <conditionalFormatting sqref="AM49:AO49 AQ49">
    <cfRule type="expression" dxfId="355" priority="49" stopIfTrue="1">
      <formula>AM49=""</formula>
    </cfRule>
  </conditionalFormatting>
  <conditionalFormatting sqref="Z50 R50:X50">
    <cfRule type="cellIs" dxfId="354" priority="44" stopIfTrue="1" operator="greaterThanOrEqual">
      <formula>100</formula>
    </cfRule>
    <cfRule type="cellIs" dxfId="353" priority="45" stopIfTrue="1" operator="lessThan">
      <formula>100</formula>
    </cfRule>
  </conditionalFormatting>
  <conditionalFormatting sqref="AA50:AL50">
    <cfRule type="expression" dxfId="352" priority="46" stopIfTrue="1">
      <formula>AA50=""</formula>
    </cfRule>
  </conditionalFormatting>
  <conditionalFormatting sqref="Y50">
    <cfRule type="expression" dxfId="351" priority="47" stopIfTrue="1">
      <formula>OR(Y50="NA",Y50&lt;100.01)</formula>
    </cfRule>
    <cfRule type="expression" dxfId="350" priority="48" stopIfTrue="1">
      <formula>AND(NOT(Y50="NA"),Y50&gt;=100.01)</formula>
    </cfRule>
  </conditionalFormatting>
  <conditionalFormatting sqref="AM50:AO50 AQ50">
    <cfRule type="expression" dxfId="349" priority="43" stopIfTrue="1">
      <formula>AM50=""</formula>
    </cfRule>
  </conditionalFormatting>
  <conditionalFormatting sqref="R35">
    <cfRule type="cellIs" dxfId="348" priority="42" stopIfTrue="1" operator="equal">
      <formula>"CH"</formula>
    </cfRule>
    <cfRule type="expression" dxfId="347" priority="64" stopIfTrue="1">
      <formula>R35="FA"</formula>
    </cfRule>
    <cfRule type="expression" dxfId="346" priority="65" stopIfTrue="1">
      <formula>OR($R$35="PA",$R$35="NA")</formula>
    </cfRule>
  </conditionalFormatting>
  <conditionalFormatting sqref="R42">
    <cfRule type="cellIs" dxfId="345" priority="39" stopIfTrue="1" operator="equal">
      <formula>"CH"</formula>
    </cfRule>
    <cfRule type="expression" dxfId="344" priority="40" stopIfTrue="1">
      <formula>R42="FA"</formula>
    </cfRule>
    <cfRule type="expression" dxfId="343" priority="41" stopIfTrue="1">
      <formula>OR($R$42="PA",$R$42="NA")</formula>
    </cfRule>
  </conditionalFormatting>
  <conditionalFormatting sqref="R44">
    <cfRule type="cellIs" dxfId="342" priority="36" stopIfTrue="1" operator="equal">
      <formula>"CH"</formula>
    </cfRule>
    <cfRule type="expression" dxfId="341" priority="37" stopIfTrue="1">
      <formula>R44="FA"</formula>
    </cfRule>
    <cfRule type="expression" dxfId="340" priority="38" stopIfTrue="1">
      <formula>OR($R$44="PA",$R$44="NA")</formula>
    </cfRule>
  </conditionalFormatting>
  <conditionalFormatting sqref="R46">
    <cfRule type="cellIs" dxfId="339" priority="33" stopIfTrue="1" operator="equal">
      <formula>"CH"</formula>
    </cfRule>
    <cfRule type="expression" dxfId="338" priority="34" stopIfTrue="1">
      <formula>R46="FA"</formula>
    </cfRule>
    <cfRule type="expression" dxfId="337" priority="35" stopIfTrue="1">
      <formula>OR($R$46="PA",$R$46="NA")</formula>
    </cfRule>
  </conditionalFormatting>
  <conditionalFormatting sqref="R45">
    <cfRule type="cellIs" dxfId="336" priority="30" stopIfTrue="1" operator="equal">
      <formula>"CH"</formula>
    </cfRule>
    <cfRule type="expression" dxfId="335" priority="31" stopIfTrue="1">
      <formula>R45="FA"</formula>
    </cfRule>
    <cfRule type="expression" dxfId="334" priority="32" stopIfTrue="1">
      <formula>OR($R$42="PA",$R$42="NA")</formula>
    </cfRule>
  </conditionalFormatting>
  <conditionalFormatting sqref="AP32 AP34 AP36:AP39">
    <cfRule type="expression" dxfId="333" priority="29" stopIfTrue="1">
      <formula>AP32=""</formula>
    </cfRule>
  </conditionalFormatting>
  <conditionalFormatting sqref="AP49">
    <cfRule type="expression" dxfId="332" priority="28" stopIfTrue="1">
      <formula>AP49=""</formula>
    </cfRule>
  </conditionalFormatting>
  <conditionalFormatting sqref="AP50">
    <cfRule type="expression" dxfId="331" priority="27" stopIfTrue="1">
      <formula>AP50=""</formula>
    </cfRule>
  </conditionalFormatting>
  <conditionalFormatting sqref="AM40:AO40 AQ40">
    <cfRule type="expression" dxfId="330" priority="23" stopIfTrue="1">
      <formula>AM40=""</formula>
    </cfRule>
  </conditionalFormatting>
  <conditionalFormatting sqref="AP40">
    <cfRule type="expression" dxfId="329" priority="20" stopIfTrue="1">
      <formula>AP40=""</formula>
    </cfRule>
  </conditionalFormatting>
  <conditionalFormatting sqref="D14:H14 D17:H18 G19">
    <cfRule type="cellIs" dxfId="328" priority="18" stopIfTrue="1" operator="equal">
      <formula>0</formula>
    </cfRule>
  </conditionalFormatting>
  <conditionalFormatting sqref="M14:Q14">
    <cfRule type="cellIs" dxfId="327" priority="17" stopIfTrue="1" operator="equal">
      <formula>0</formula>
    </cfRule>
  </conditionalFormatting>
  <conditionalFormatting sqref="M15:Q15 M16">
    <cfRule type="cellIs" dxfId="326" priority="16" stopIfTrue="1" operator="equal">
      <formula>0</formula>
    </cfRule>
  </conditionalFormatting>
  <conditionalFormatting sqref="L17:Q18">
    <cfRule type="cellIs" dxfId="325" priority="14" stopIfTrue="1" operator="equal">
      <formula>0</formula>
    </cfRule>
  </conditionalFormatting>
  <conditionalFormatting sqref="Y3">
    <cfRule type="cellIs" dxfId="324" priority="13" stopIfTrue="1" operator="equal">
      <formula>0</formula>
    </cfRule>
  </conditionalFormatting>
  <conditionalFormatting sqref="AA2:AI6">
    <cfRule type="cellIs" dxfId="323" priority="12" stopIfTrue="1" operator="equal">
      <formula>"OK"</formula>
    </cfRule>
  </conditionalFormatting>
  <conditionalFormatting sqref="Y10">
    <cfRule type="cellIs" dxfId="322" priority="11" stopIfTrue="1" operator="equal">
      <formula>0</formula>
    </cfRule>
  </conditionalFormatting>
  <conditionalFormatting sqref="AA9:AI13">
    <cfRule type="cellIs" dxfId="321" priority="10" stopIfTrue="1" operator="equal">
      <formula>"OK"</formula>
    </cfRule>
  </conditionalFormatting>
  <conditionalFormatting sqref="Y11">
    <cfRule type="cellIs" dxfId="320" priority="9" stopIfTrue="1" operator="equal">
      <formula>0</formula>
    </cfRule>
  </conditionalFormatting>
  <conditionalFormatting sqref="D15:H15">
    <cfRule type="cellIs" dxfId="319" priority="5" stopIfTrue="1" operator="equal">
      <formula>"Electric Vehicle"</formula>
    </cfRule>
    <cfRule type="cellIs" dxfId="318" priority="6" stopIfTrue="1" operator="equal">
      <formula>"Internal Combustion"</formula>
    </cfRule>
    <cfRule type="cellIs" dxfId="317" priority="8" stopIfTrue="1" operator="equal">
      <formula>0</formula>
    </cfRule>
  </conditionalFormatting>
  <conditionalFormatting sqref="D16:H16">
    <cfRule type="cellIs" dxfId="316" priority="3" stopIfTrue="1" operator="equal">
      <formula>"Alternative Material (mix of steel/non-steel/composite/etc.)"</formula>
    </cfRule>
    <cfRule type="cellIs" dxfId="315" priority="4" stopIfTrue="1" operator="equal">
      <formula>"Baseline (all steel)"</formula>
    </cfRule>
    <cfRule type="cellIs" dxfId="314" priority="7" stopIfTrue="1" operator="equal">
      <formula>0</formula>
    </cfRule>
  </conditionalFormatting>
  <conditionalFormatting sqref="M26:M50">
    <cfRule type="cellIs" dxfId="313" priority="2" stopIfTrue="1" operator="equal">
      <formula>0</formula>
    </cfRule>
  </conditionalFormatting>
  <conditionalFormatting sqref="M47:Q50">
    <cfRule type="expression" dxfId="312" priority="1" stopIfTrue="1">
      <formula>IF($D$15="Internal Combustion",1,0)</formula>
    </cfRule>
  </conditionalFormatting>
  <dataValidations count="3">
    <dataValidation type="list" allowBlank="1" showInputMessage="1" showErrorMessage="1" sqref="M16:Q16" xr:uid="{00000000-0002-0000-0300-000002000000}">
      <formula1>"Yes, No, N/A"</formula1>
    </dataValidation>
    <dataValidation type="list" allowBlank="1" showInputMessage="1" showErrorMessage="1" sqref="D15:H15" xr:uid="{00000000-0002-0000-0300-000000000000}">
      <formula1>"Internal Combustion, Electric Vehicle"</formula1>
    </dataValidation>
    <dataValidation type="list" allowBlank="1" showInputMessage="1" showErrorMessage="1" sqref="D16:H16" xr:uid="{00000000-0002-0000-0300-000001000000}">
      <formula1>"Baseline (all steel), Alternative Material (mix of steel/non-steel/composite/etc.)"</formula1>
    </dataValidation>
  </dataValidations>
  <hyperlinks>
    <hyperlink ref="E26:L26" location="'Main Hoop Tubing'!A1" display="Main Roll Hoop Tubing" xr:uid="{00000000-0004-0000-0300-000000000000}"/>
    <hyperlink ref="E27:L27" location="'Front Hoop Tubing'!A1" display="Front Roll Hoop Tubing" xr:uid="{00000000-0004-0000-0300-000001000000}"/>
    <hyperlink ref="E28:L28" location="'Main Hoop Bracing'!A1" display="Main Roll Hoop Bracing Tubing" xr:uid="{00000000-0004-0000-0300-000002000000}"/>
    <hyperlink ref="E30:L30" location="'FHoop Bracing'!A1" display="Front Hoop Bracing - Tube Frames" xr:uid="{00000000-0004-0000-0300-000003000000}"/>
    <hyperlink ref="E31:L31" location="'Ft Bulkhead'!A1" display="Front Bulkhead - Tube Frames" xr:uid="{00000000-0004-0000-0300-000004000000}"/>
    <hyperlink ref="E32:L32" location="'FBH S''pt Structure'!A1" display="Front Bulkhead Support - Tube Frames" xr:uid="{00000000-0004-0000-0300-000005000000}"/>
    <hyperlink ref="E35:L35" location="'IA AI Plate'!A1" display="Impact Attenuator Anti-Intrusion Plate" xr:uid="{00000000-0004-0000-0300-000006000000}"/>
    <hyperlink ref="E33:L33" location="'Side Impact Struct.'!A1" display="Side Impact Structure - Tube Frames" xr:uid="{00000000-0004-0000-0300-000007000000}"/>
    <hyperlink ref="E42:L42" location="'Main Hoop Attachments'!A1" display="Main Hoop Attachment - Monocoques" xr:uid="{00000000-0004-0000-0300-000008000000}"/>
    <hyperlink ref="E43:L43" location="'Front Hoop Attachments'!A1" display="Front Hoop Attachment - Monocoques" xr:uid="{00000000-0004-0000-0300-000009000000}"/>
    <hyperlink ref="E36:L36" location="'FHoop Bracing'!A1" display="Front Hoop Bracing - Monocoques" xr:uid="{00000000-0004-0000-0300-00000A000000}"/>
    <hyperlink ref="E37:L37" location="'Ft Bulkhead'!A1" display="Front Bulkhead - Monocoques" xr:uid="{00000000-0004-0000-0300-00000B000000}"/>
    <hyperlink ref="E38:L38" location="'FBH S''pt Structure'!A1" display="Front Bulkhead Support - Monocoques" xr:uid="{00000000-0004-0000-0300-00000C000000}"/>
    <hyperlink ref="E39:L39" location="'Side Impact Struct.'!A1" display="Side Impact Structure - Monocoques, Side" xr:uid="{00000000-0004-0000-0300-00000D000000}"/>
    <hyperlink ref="E46:L46" location="'Harness Attachments'!A1" display="Safety Harness Attachment - Monocoques" xr:uid="{00000000-0004-0000-0300-00000E000000}"/>
    <hyperlink ref="E34:L34" location="'Shoulder Harness Bar'!A1" display="Shoulder Harness Bar" xr:uid="{00000000-0004-0000-0300-00000F000000}"/>
    <hyperlink ref="E29:L29" location="'MHoop Brace Spt'!A1" display="Main Hoop Bracing Support - Tube Frames" xr:uid="{00000000-0004-0000-0300-000010000000}"/>
    <hyperlink ref="E41:L41" location="'MHoop Brace Spt'!A1" display="Main Hoop Bracing Support - Monocoques" xr:uid="{00000000-0004-0000-0300-000011000000}"/>
    <hyperlink ref="E44:L44" location="'Hoop B''ing Attachments'!A1" display="Hoop Bracing Attach. - Monocoques" xr:uid="{00000000-0004-0000-0300-000012000000}"/>
    <hyperlink ref="E45:L45" location="'IA Attachments'!A1" display="Impact Attenuator Attachment - Monocoques" xr:uid="{00000000-0004-0000-0300-000013000000}"/>
    <hyperlink ref="E48:L48" location="'EV Acc Container + Mount'!A1" display="'EV Acc Container + Mount'!A1" xr:uid="{00000000-0004-0000-0300-000014000000}"/>
    <hyperlink ref="E49:L49" location="'EV Accumulator Protection'!A1" display="'EV Accumulator Protection'!A1" xr:uid="{00000000-0004-0000-0300-000015000000}"/>
    <hyperlink ref="E50:L50" location="'EV Tractive System Prot''n'!A1" display="'EV Tractive System Prot''n'!A1" xr:uid="{00000000-0004-0000-0300-000016000000}"/>
    <hyperlink ref="B55" location="'Welded Tube Inserts'!A1" display="Holes &gt;4mm drilled in any regulated tubing require proof of equivalency, include area and moment of inertia" xr:uid="{00000000-0004-0000-0300-000017000000}"/>
    <hyperlink ref="B54" location="'T3.31 Laminate Test'!A1" display="Monocoque Laminate Test data and pictures" xr:uid="{00000000-0004-0000-0300-000018000000}"/>
    <hyperlink ref="B53" location="MaterialData!A1" display="Properties for all non-steel materials" xr:uid="{00000000-0004-0000-0300-000019000000}"/>
    <hyperlink ref="B52" location="'Additional Info'!A1" display="Receipt, letter of donation or proof for non-steel materials (composite, honeycomb, resin, etc)" xr:uid="{00000000-0004-0000-0300-00001A000000}"/>
    <hyperlink ref="E47:L47" location="'EV Acc Container + Mount'!A1" display="'EV Acc Container + Mount'!A1" xr:uid="{00000000-0004-0000-0300-00001B000000}"/>
    <hyperlink ref="E40:L40" location="'Side Impact Struct.'!A1" display="Side Impact Structure - Monocoques, Floor" xr:uid="{00000000-0004-0000-0300-00001C000000}"/>
    <hyperlink ref="R16" location="'Additional Info'!A1" display="Receipt, letter of donation or proof for non-steel materials (composite, honeycomb, resin, etc)" xr:uid="{00000000-0004-0000-0300-00001D000000}"/>
    <hyperlink ref="B54:Q54" location="'Laminate Tests'!A1" display="Monocoque Laminate Test data and pictures" xr:uid="{CC649D62-44AA-419A-8F4C-F30ACEEEA145}"/>
  </hyperlinks>
  <printOptions horizontalCentered="1"/>
  <pageMargins left="0" right="0" top="0.39370078740157483" bottom="0.39370078740157483" header="0.51181102362204722" footer="0.51181102362204722"/>
  <pageSetup paperSize="9" scale="88" fitToWidth="2" orientation="portrait" r:id="rId1"/>
  <headerFooter alignWithMargins="0"/>
  <colBreaks count="1" manualBreakCount="1">
    <brk id="17" max="1048575" man="1"/>
  </colBreak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tabColor rgb="FF00B050"/>
  </sheetPr>
  <dimension ref="A1:BC64"/>
  <sheetViews>
    <sheetView showGridLines="0" zoomScale="55" zoomScaleNormal="55" zoomScaleSheetLayoutView="100" workbookViewId="0">
      <selection sqref="A1:S2"/>
    </sheetView>
  </sheetViews>
  <sheetFormatPr defaultRowHeight="12.75" x14ac:dyDescent="0.2"/>
  <cols>
    <col min="1" max="15" width="5" customWidth="1"/>
    <col min="16" max="19" width="7.85546875" customWidth="1"/>
    <col min="20" max="20" width="42.85546875" customWidth="1"/>
    <col min="21" max="21" width="15" customWidth="1"/>
    <col min="22" max="22" width="31.28515625" customWidth="1"/>
    <col min="23" max="23" width="19.7109375" bestFit="1" customWidth="1"/>
    <col min="24" max="31" width="11" customWidth="1"/>
    <col min="32" max="34" width="15" customWidth="1"/>
    <col min="35" max="35" width="26.42578125" customWidth="1"/>
    <col min="36" max="36" width="51.140625" customWidth="1"/>
    <col min="37" max="37" width="9.28515625" customWidth="1"/>
    <col min="38" max="46" width="0" hidden="1" customWidth="1"/>
  </cols>
  <sheetData>
    <row r="1" spans="1:55" ht="21.6" customHeight="1" thickBot="1" x14ac:dyDescent="0.25">
      <c r="A1" s="724" t="s">
        <v>534</v>
      </c>
      <c r="B1" s="725"/>
      <c r="C1" s="725"/>
      <c r="D1" s="725"/>
      <c r="E1" s="725"/>
      <c r="F1" s="725"/>
      <c r="G1" s="725"/>
      <c r="H1" s="725"/>
      <c r="I1" s="725"/>
      <c r="J1" s="725"/>
      <c r="K1" s="725"/>
      <c r="L1" s="725"/>
      <c r="M1" s="725"/>
      <c r="N1" s="725"/>
      <c r="O1" s="725"/>
      <c r="P1" s="725"/>
      <c r="Q1" s="725"/>
      <c r="R1" s="725"/>
      <c r="S1" s="726"/>
      <c r="T1" s="712"/>
      <c r="U1" s="713"/>
      <c r="V1" s="713"/>
      <c r="W1" s="713"/>
      <c r="X1" s="713"/>
      <c r="Y1" s="713"/>
      <c r="Z1" s="713"/>
      <c r="AA1" s="713"/>
      <c r="AB1" s="713"/>
      <c r="AC1" s="713"/>
      <c r="AD1" s="713"/>
      <c r="AE1" s="713"/>
      <c r="AF1" s="713"/>
      <c r="AG1" s="713"/>
      <c r="AH1" s="713"/>
      <c r="AI1" s="713"/>
      <c r="AJ1" s="714"/>
    </row>
    <row r="2" spans="1:55" ht="57.6" customHeight="1" x14ac:dyDescent="0.2">
      <c r="A2" s="727"/>
      <c r="B2" s="728"/>
      <c r="C2" s="728"/>
      <c r="D2" s="728"/>
      <c r="E2" s="728"/>
      <c r="F2" s="728"/>
      <c r="G2" s="728"/>
      <c r="H2" s="728"/>
      <c r="I2" s="728"/>
      <c r="J2" s="728"/>
      <c r="K2" s="728"/>
      <c r="L2" s="728"/>
      <c r="M2" s="728"/>
      <c r="N2" s="728"/>
      <c r="O2" s="728"/>
      <c r="P2" s="728"/>
      <c r="Q2" s="728"/>
      <c r="R2" s="728"/>
      <c r="S2" s="729"/>
      <c r="T2" s="722" t="s">
        <v>646</v>
      </c>
      <c r="U2" s="722"/>
      <c r="V2" s="722"/>
      <c r="W2" s="723"/>
      <c r="X2" s="718" t="s">
        <v>583</v>
      </c>
      <c r="Y2" s="719"/>
      <c r="Z2" s="719"/>
      <c r="AA2" s="719"/>
      <c r="AB2" s="719"/>
      <c r="AC2" s="719"/>
      <c r="AD2" s="719"/>
      <c r="AE2" s="721"/>
      <c r="AF2" s="718" t="s">
        <v>584</v>
      </c>
      <c r="AG2" s="719"/>
      <c r="AH2" s="719"/>
      <c r="AI2" s="719"/>
      <c r="AJ2" s="720"/>
      <c r="AL2" s="443"/>
      <c r="AM2" s="444"/>
      <c r="AN2" s="444"/>
      <c r="AO2" s="444"/>
      <c r="AP2" s="444"/>
      <c r="AQ2" s="444"/>
      <c r="AR2" s="444"/>
      <c r="AS2" s="444"/>
      <c r="AT2" s="445"/>
      <c r="AY2" s="405"/>
      <c r="AZ2" s="406" t="s">
        <v>579</v>
      </c>
      <c r="BA2" s="406" t="s">
        <v>580</v>
      </c>
      <c r="BB2" s="406" t="s">
        <v>581</v>
      </c>
      <c r="BC2" s="407" t="s">
        <v>582</v>
      </c>
    </row>
    <row r="3" spans="1:55" ht="66" customHeight="1" x14ac:dyDescent="0.2">
      <c r="A3" s="715" t="s">
        <v>262</v>
      </c>
      <c r="B3" s="716"/>
      <c r="C3" s="716"/>
      <c r="D3" s="716"/>
      <c r="E3" s="716"/>
      <c r="F3" s="716"/>
      <c r="G3" s="716"/>
      <c r="H3" s="716"/>
      <c r="I3" s="716"/>
      <c r="J3" s="716"/>
      <c r="K3" s="716"/>
      <c r="L3" s="716"/>
      <c r="M3" s="716"/>
      <c r="N3" s="716"/>
      <c r="O3" s="716"/>
      <c r="P3" s="716"/>
      <c r="Q3" s="716"/>
      <c r="R3" s="716"/>
      <c r="S3" s="717"/>
      <c r="T3" s="433" t="s">
        <v>639</v>
      </c>
      <c r="U3" s="398" t="s">
        <v>640</v>
      </c>
      <c r="V3" s="399" t="s">
        <v>641</v>
      </c>
      <c r="W3" s="399" t="s">
        <v>642</v>
      </c>
      <c r="X3" s="400" t="s">
        <v>574</v>
      </c>
      <c r="Y3" s="400" t="s">
        <v>161</v>
      </c>
      <c r="Z3" s="401" t="s">
        <v>575</v>
      </c>
      <c r="AA3" s="401" t="s">
        <v>154</v>
      </c>
      <c r="AB3" s="402" t="s">
        <v>579</v>
      </c>
      <c r="AC3" s="402" t="s">
        <v>580</v>
      </c>
      <c r="AD3" s="402" t="s">
        <v>581</v>
      </c>
      <c r="AE3" s="402" t="s">
        <v>656</v>
      </c>
      <c r="AF3" s="398" t="s">
        <v>576</v>
      </c>
      <c r="AG3" s="398" t="s">
        <v>577</v>
      </c>
      <c r="AH3" s="398" t="s">
        <v>578</v>
      </c>
      <c r="AI3" s="398" t="s">
        <v>648</v>
      </c>
      <c r="AJ3" s="492" t="s">
        <v>667</v>
      </c>
      <c r="AL3" s="446" t="s">
        <v>645</v>
      </c>
      <c r="AM3" s="144" t="s">
        <v>636</v>
      </c>
      <c r="AN3" s="144" t="s">
        <v>647</v>
      </c>
      <c r="AO3" s="144" t="s">
        <v>649</v>
      </c>
      <c r="AP3" s="144" t="s">
        <v>650</v>
      </c>
      <c r="AQ3" s="144" t="s">
        <v>651</v>
      </c>
      <c r="AR3" s="144" t="s">
        <v>652</v>
      </c>
      <c r="AS3" s="144" t="s">
        <v>653</v>
      </c>
      <c r="AT3" s="447"/>
      <c r="AY3" s="408" t="s">
        <v>634</v>
      </c>
      <c r="AZ3" s="218">
        <v>2</v>
      </c>
      <c r="BA3" s="218">
        <v>11320</v>
      </c>
      <c r="BB3" s="218">
        <v>173.4</v>
      </c>
      <c r="BC3" s="385">
        <f>BB3*0.9</f>
        <v>156.06</v>
      </c>
    </row>
    <row r="4" spans="1:55" ht="31.15" customHeight="1" x14ac:dyDescent="0.2">
      <c r="A4" s="693" t="s">
        <v>665</v>
      </c>
      <c r="B4" s="694"/>
      <c r="C4" s="694"/>
      <c r="D4" s="694"/>
      <c r="E4" s="694"/>
      <c r="F4" s="694"/>
      <c r="G4" s="694"/>
      <c r="H4" s="694"/>
      <c r="I4" s="694"/>
      <c r="J4" s="694"/>
      <c r="K4" s="694"/>
      <c r="L4" s="694"/>
      <c r="M4" s="694"/>
      <c r="N4" s="694"/>
      <c r="O4" s="694"/>
      <c r="P4" s="694"/>
      <c r="Q4" s="694"/>
      <c r="R4" s="694"/>
      <c r="S4" s="695"/>
      <c r="T4" s="454" t="s">
        <v>39</v>
      </c>
      <c r="U4" s="455" t="s">
        <v>638</v>
      </c>
      <c r="V4" s="456" t="s">
        <v>643</v>
      </c>
      <c r="W4" s="457" t="s">
        <v>44</v>
      </c>
      <c r="X4" s="458"/>
      <c r="Y4" s="459"/>
      <c r="Z4" s="404">
        <f>IF(W4="Round",((X4)^4-((X4-2*Y4))^4)*3.142/64,IF(W4="Square",((X4)^4-((X4-2*Y4))^4)/12,""))</f>
        <v>0</v>
      </c>
      <c r="AA4" s="404">
        <f>IF(W4="Round",(X4^2-(X4-2*Y4)^2)*PI()/4,IF(W4="Square",X4^2-(X4-2*Y4)^2,""))</f>
        <v>0</v>
      </c>
      <c r="AB4" s="427">
        <f t="shared" ref="AB4:AB16" si="0">VLOOKUP($V4,$AY$3:$BC$6,2,FALSE)</f>
        <v>1.2</v>
      </c>
      <c r="AC4" s="427">
        <f t="shared" ref="AC4:AC16" si="1">VLOOKUP($V4,$AY$3:$BC$6,3,FALSE)</f>
        <v>8509</v>
      </c>
      <c r="AD4" s="427">
        <f t="shared" ref="AD4:AD16" si="2">VLOOKUP($V4,$AY$3:$BC$6,4,FALSE)</f>
        <v>119.6</v>
      </c>
      <c r="AE4" s="326">
        <f t="shared" ref="AE4:AE16" si="3">VLOOKUP($V4,$AY$3:$BC$6,5,FALSE)</f>
        <v>107.64</v>
      </c>
      <c r="AF4" s="221"/>
      <c r="AG4" s="221"/>
      <c r="AH4" s="221"/>
      <c r="AI4" s="20" t="s">
        <v>539</v>
      </c>
      <c r="AJ4" s="434" t="s">
        <v>539</v>
      </c>
      <c r="AL4" s="446">
        <f>IF(W4="Round",1,0)+IF(W4="Square",1,0)</f>
        <v>1</v>
      </c>
      <c r="AM4" s="144">
        <f>IF(W4="Panel",1,0)</f>
        <v>0</v>
      </c>
      <c r="AN4" s="144">
        <f>SUM(AL4:AM4)</f>
        <v>1</v>
      </c>
      <c r="AO4" s="144">
        <f>IF(Y4&gt;=AB4,1,0)</f>
        <v>0</v>
      </c>
      <c r="AP4" s="144">
        <f>IF(Z4&gt;=AC4,1,0)</f>
        <v>0</v>
      </c>
      <c r="AQ4" s="144">
        <f>IF(AA4&gt;=AD4,1,0)</f>
        <v>0</v>
      </c>
      <c r="AR4" s="144">
        <f>IF(AA4&gt;=AE4,1,0)</f>
        <v>0</v>
      </c>
      <c r="AS4" s="144">
        <f>IF(AE4="NA",0,AR4-AQ4)</f>
        <v>0</v>
      </c>
      <c r="AT4" s="447"/>
      <c r="AY4" s="408" t="s">
        <v>643</v>
      </c>
      <c r="AZ4" s="218">
        <v>1.2</v>
      </c>
      <c r="BA4" s="218">
        <v>8509</v>
      </c>
      <c r="BB4" s="218">
        <v>119.6</v>
      </c>
      <c r="BC4" s="385">
        <f>BB4*0.9</f>
        <v>107.64</v>
      </c>
    </row>
    <row r="5" spans="1:55" ht="31.15" customHeight="1" thickBot="1" x14ac:dyDescent="0.25">
      <c r="A5" s="696" t="s">
        <v>666</v>
      </c>
      <c r="B5" s="697"/>
      <c r="C5" s="697"/>
      <c r="D5" s="697"/>
      <c r="E5" s="697"/>
      <c r="F5" s="697"/>
      <c r="G5" s="697"/>
      <c r="H5" s="697"/>
      <c r="I5" s="697"/>
      <c r="J5" s="697"/>
      <c r="K5" s="697"/>
      <c r="L5" s="697"/>
      <c r="M5" s="697"/>
      <c r="N5" s="697"/>
      <c r="O5" s="697"/>
      <c r="P5" s="697"/>
      <c r="Q5" s="697"/>
      <c r="R5" s="697"/>
      <c r="S5" s="698"/>
      <c r="T5" s="454" t="s">
        <v>245</v>
      </c>
      <c r="U5" s="460" t="s">
        <v>638</v>
      </c>
      <c r="V5" s="456" t="s">
        <v>635</v>
      </c>
      <c r="W5" s="457" t="s">
        <v>44</v>
      </c>
      <c r="X5" s="458"/>
      <c r="Y5" s="458"/>
      <c r="Z5" s="404">
        <f t="shared" ref="Z5:Z16" si="4">IF(W5="Round",((X5)^4-((X5-2*Y5))^4)*3.142/64,IF(W5="Square",((X5)^4-((X5-2*Y5))^4)/12,""))</f>
        <v>0</v>
      </c>
      <c r="AA5" s="404">
        <f t="shared" ref="AA5:AA16" si="5">IF(W5="Round",(X5^2-(X5-2*Y5)^2)*PI()/4,IF(W5="Square",X5^2-(X5-2*Y5)^2,""))</f>
        <v>0</v>
      </c>
      <c r="AB5" s="427">
        <f t="shared" si="0"/>
        <v>1.2</v>
      </c>
      <c r="AC5" s="427">
        <f t="shared" si="1"/>
        <v>6695</v>
      </c>
      <c r="AD5" s="427">
        <f t="shared" si="2"/>
        <v>91.2</v>
      </c>
      <c r="AE5" s="326" t="str">
        <f t="shared" si="3"/>
        <v>NA</v>
      </c>
      <c r="AF5" s="221"/>
      <c r="AG5" s="221"/>
      <c r="AH5" s="221"/>
      <c r="AI5" s="20" t="s">
        <v>539</v>
      </c>
      <c r="AJ5" s="434" t="s">
        <v>539</v>
      </c>
      <c r="AL5" s="446">
        <f t="shared" ref="AL5:AL26" si="6">IF(W5="Round",1,0)+IF(W5="Square",1,0)</f>
        <v>1</v>
      </c>
      <c r="AM5" s="144">
        <f t="shared" ref="AM5:AM26" si="7">IF(W5="Panel",1,0)</f>
        <v>0</v>
      </c>
      <c r="AN5" s="144">
        <f t="shared" ref="AN5:AN40" si="8">SUM(AL5:AM5)</f>
        <v>1</v>
      </c>
      <c r="AO5" s="144">
        <f t="shared" ref="AO5:AO40" si="9">IF(Y5&gt;=AB5,1,0)</f>
        <v>0</v>
      </c>
      <c r="AP5" s="144">
        <f t="shared" ref="AP5:AP40" si="10">IF(Z5&gt;=AC5,1,0)</f>
        <v>0</v>
      </c>
      <c r="AQ5" s="144">
        <f t="shared" ref="AQ5:AQ40" si="11">IF(AA5&gt;=AD5,1,0)</f>
        <v>0</v>
      </c>
      <c r="AR5" s="144">
        <f t="shared" ref="AR5:AR40" si="12">IF(AA5&gt;=AE5,1,0)</f>
        <v>0</v>
      </c>
      <c r="AS5" s="144">
        <f>IF(AE5="NA",0,AR5-AQ5)</f>
        <v>0</v>
      </c>
      <c r="AT5" s="447"/>
      <c r="AY5" s="408" t="s">
        <v>635</v>
      </c>
      <c r="AZ5" s="218">
        <v>1.2</v>
      </c>
      <c r="BA5" s="218">
        <v>6695</v>
      </c>
      <c r="BB5" s="218">
        <v>91.2</v>
      </c>
      <c r="BC5" s="409" t="s">
        <v>23</v>
      </c>
    </row>
    <row r="6" spans="1:55" ht="31.15" customHeight="1" thickBot="1" x14ac:dyDescent="0.25">
      <c r="A6" s="704" t="s">
        <v>550</v>
      </c>
      <c r="B6" s="705"/>
      <c r="C6" s="705"/>
      <c r="D6" s="705"/>
      <c r="E6" s="705"/>
      <c r="F6" s="705"/>
      <c r="G6" s="705"/>
      <c r="H6" s="705"/>
      <c r="I6" s="705"/>
      <c r="J6" s="705"/>
      <c r="K6" s="705"/>
      <c r="L6" s="705"/>
      <c r="M6" s="705"/>
      <c r="N6" s="705"/>
      <c r="O6" s="705"/>
      <c r="P6" s="705"/>
      <c r="Q6" s="705"/>
      <c r="R6" s="705"/>
      <c r="S6" s="706"/>
      <c r="T6" s="454" t="s">
        <v>378</v>
      </c>
      <c r="U6" s="461" t="s">
        <v>638</v>
      </c>
      <c r="V6" s="456" t="s">
        <v>634</v>
      </c>
      <c r="W6" s="457" t="s">
        <v>44</v>
      </c>
      <c r="X6" s="458"/>
      <c r="Y6" s="458"/>
      <c r="Z6" s="404">
        <f t="shared" si="4"/>
        <v>0</v>
      </c>
      <c r="AA6" s="404">
        <f t="shared" si="5"/>
        <v>0</v>
      </c>
      <c r="AB6" s="427">
        <f t="shared" si="0"/>
        <v>2</v>
      </c>
      <c r="AC6" s="427">
        <f t="shared" si="1"/>
        <v>11320</v>
      </c>
      <c r="AD6" s="427">
        <f t="shared" si="2"/>
        <v>173.4</v>
      </c>
      <c r="AE6" s="326">
        <f t="shared" si="3"/>
        <v>156.06</v>
      </c>
      <c r="AF6" s="221"/>
      <c r="AG6" s="221"/>
      <c r="AH6" s="221"/>
      <c r="AI6" s="20" t="s">
        <v>539</v>
      </c>
      <c r="AJ6" s="434" t="s">
        <v>539</v>
      </c>
      <c r="AL6" s="446">
        <f t="shared" si="6"/>
        <v>1</v>
      </c>
      <c r="AM6" s="144">
        <f t="shared" si="7"/>
        <v>0</v>
      </c>
      <c r="AN6" s="144">
        <f t="shared" si="8"/>
        <v>1</v>
      </c>
      <c r="AO6" s="144">
        <f t="shared" si="9"/>
        <v>0</v>
      </c>
      <c r="AP6" s="144">
        <f t="shared" si="10"/>
        <v>0</v>
      </c>
      <c r="AQ6" s="144">
        <f t="shared" si="11"/>
        <v>0</v>
      </c>
      <c r="AR6" s="144">
        <f t="shared" si="12"/>
        <v>0</v>
      </c>
      <c r="AS6" s="144">
        <f t="shared" ref="AS6:AS40" si="13">IF(AE6="NA",0,AR6-AQ6)</f>
        <v>0</v>
      </c>
      <c r="AT6" s="447"/>
      <c r="AY6" s="408" t="s">
        <v>637</v>
      </c>
      <c r="AZ6" s="403" t="s">
        <v>23</v>
      </c>
      <c r="BA6" s="403" t="s">
        <v>23</v>
      </c>
      <c r="BB6" s="403" t="s">
        <v>23</v>
      </c>
      <c r="BC6" s="410" t="s">
        <v>23</v>
      </c>
    </row>
    <row r="7" spans="1:55" ht="31.15" customHeight="1" thickBot="1" x14ac:dyDescent="0.25">
      <c r="A7" s="699" t="s">
        <v>556</v>
      </c>
      <c r="B7" s="700"/>
      <c r="C7" s="700"/>
      <c r="D7" s="700"/>
      <c r="E7" s="700"/>
      <c r="F7" s="700"/>
      <c r="G7" s="700"/>
      <c r="H7" s="700"/>
      <c r="I7" s="700"/>
      <c r="J7" s="700"/>
      <c r="K7" s="700"/>
      <c r="L7" s="700"/>
      <c r="M7" s="700"/>
      <c r="N7" s="700"/>
      <c r="O7" s="700"/>
      <c r="P7" s="386" t="s">
        <v>552</v>
      </c>
      <c r="Q7" s="386" t="s">
        <v>553</v>
      </c>
      <c r="R7" s="386" t="s">
        <v>554</v>
      </c>
      <c r="S7" s="387" t="s">
        <v>568</v>
      </c>
      <c r="T7" s="454" t="s">
        <v>569</v>
      </c>
      <c r="U7" s="462"/>
      <c r="V7" s="456"/>
      <c r="W7" s="457"/>
      <c r="X7" s="458"/>
      <c r="Y7" s="458"/>
      <c r="Z7" s="404" t="str">
        <f t="shared" si="4"/>
        <v/>
      </c>
      <c r="AA7" s="404" t="str">
        <f t="shared" si="5"/>
        <v/>
      </c>
      <c r="AB7" s="427" t="e">
        <f t="shared" si="0"/>
        <v>#N/A</v>
      </c>
      <c r="AC7" s="427" t="e">
        <f t="shared" si="1"/>
        <v>#N/A</v>
      </c>
      <c r="AD7" s="427" t="e">
        <f t="shared" si="2"/>
        <v>#N/A</v>
      </c>
      <c r="AE7" s="326" t="e">
        <f t="shared" si="3"/>
        <v>#N/A</v>
      </c>
      <c r="AF7" s="221"/>
      <c r="AG7" s="221"/>
      <c r="AH7" s="221"/>
      <c r="AI7" s="20" t="s">
        <v>539</v>
      </c>
      <c r="AJ7" s="434" t="s">
        <v>539</v>
      </c>
      <c r="AL7" s="446">
        <f t="shared" si="6"/>
        <v>0</v>
      </c>
      <c r="AM7" s="144">
        <f t="shared" si="7"/>
        <v>0</v>
      </c>
      <c r="AN7" s="144">
        <f t="shared" si="8"/>
        <v>0</v>
      </c>
      <c r="AO7" s="144" t="e">
        <f t="shared" si="9"/>
        <v>#N/A</v>
      </c>
      <c r="AP7" s="144" t="e">
        <f t="shared" si="10"/>
        <v>#N/A</v>
      </c>
      <c r="AQ7" s="144" t="e">
        <f t="shared" si="11"/>
        <v>#N/A</v>
      </c>
      <c r="AR7" s="144" t="e">
        <f t="shared" si="12"/>
        <v>#N/A</v>
      </c>
      <c r="AS7" s="144" t="e">
        <f t="shared" si="13"/>
        <v>#N/A</v>
      </c>
      <c r="AT7" s="447"/>
      <c r="AY7" s="436"/>
      <c r="AZ7" s="437"/>
      <c r="BA7" s="437"/>
      <c r="BB7" s="437"/>
      <c r="BC7" s="438"/>
    </row>
    <row r="8" spans="1:55" ht="31.15" customHeight="1" x14ac:dyDescent="0.2">
      <c r="A8" s="476" t="s">
        <v>558</v>
      </c>
      <c r="B8" s="477"/>
      <c r="C8" s="477"/>
      <c r="D8" s="477"/>
      <c r="E8" s="477"/>
      <c r="F8" s="477"/>
      <c r="G8" s="477"/>
      <c r="H8" s="477"/>
      <c r="I8" s="477"/>
      <c r="J8" s="477"/>
      <c r="K8" s="477"/>
      <c r="L8" s="477"/>
      <c r="M8" s="477"/>
      <c r="N8" s="477"/>
      <c r="O8" s="478"/>
      <c r="P8" s="413" t="s">
        <v>539</v>
      </c>
      <c r="Q8" s="388"/>
      <c r="R8" s="388"/>
      <c r="S8" s="416"/>
      <c r="T8" s="454" t="s">
        <v>570</v>
      </c>
      <c r="U8" s="462"/>
      <c r="V8" s="456"/>
      <c r="W8" s="457"/>
      <c r="X8" s="458"/>
      <c r="Y8" s="458"/>
      <c r="Z8" s="404" t="str">
        <f t="shared" si="4"/>
        <v/>
      </c>
      <c r="AA8" s="404" t="str">
        <f t="shared" si="5"/>
        <v/>
      </c>
      <c r="AB8" s="427" t="e">
        <f t="shared" si="0"/>
        <v>#N/A</v>
      </c>
      <c r="AC8" s="473" t="e">
        <f t="shared" si="1"/>
        <v>#N/A</v>
      </c>
      <c r="AD8" s="427" t="e">
        <f t="shared" si="2"/>
        <v>#N/A</v>
      </c>
      <c r="AE8" s="326" t="e">
        <f t="shared" si="3"/>
        <v>#N/A</v>
      </c>
      <c r="AF8" s="221"/>
      <c r="AG8" s="221"/>
      <c r="AH8" s="221"/>
      <c r="AI8" s="20" t="s">
        <v>539</v>
      </c>
      <c r="AJ8" s="434" t="s">
        <v>539</v>
      </c>
      <c r="AL8" s="446">
        <f t="shared" si="6"/>
        <v>0</v>
      </c>
      <c r="AM8" s="144">
        <f t="shared" si="7"/>
        <v>0</v>
      </c>
      <c r="AN8" s="144">
        <f t="shared" si="8"/>
        <v>0</v>
      </c>
      <c r="AO8" s="144" t="e">
        <f t="shared" si="9"/>
        <v>#N/A</v>
      </c>
      <c r="AP8" s="144" t="e">
        <f t="shared" si="10"/>
        <v>#N/A</v>
      </c>
      <c r="AQ8" s="144" t="e">
        <f t="shared" si="11"/>
        <v>#N/A</v>
      </c>
      <c r="AR8" s="144" t="e">
        <f t="shared" si="12"/>
        <v>#N/A</v>
      </c>
      <c r="AS8" s="144" t="e">
        <f t="shared" si="13"/>
        <v>#N/A</v>
      </c>
      <c r="AT8" s="447"/>
      <c r="AY8" s="411" t="s">
        <v>44</v>
      </c>
      <c r="AZ8" s="437"/>
      <c r="BA8" s="437"/>
      <c r="BB8" s="437"/>
      <c r="BC8" s="438"/>
    </row>
    <row r="9" spans="1:55" ht="31.15" customHeight="1" x14ac:dyDescent="0.2">
      <c r="A9" s="479" t="s">
        <v>557</v>
      </c>
      <c r="B9" s="480"/>
      <c r="C9" s="480"/>
      <c r="D9" s="480"/>
      <c r="E9" s="480"/>
      <c r="F9" s="480"/>
      <c r="G9" s="480"/>
      <c r="H9" s="480"/>
      <c r="I9" s="480"/>
      <c r="J9" s="480"/>
      <c r="K9" s="480"/>
      <c r="L9" s="480"/>
      <c r="M9" s="480"/>
      <c r="N9" s="480"/>
      <c r="O9" s="481"/>
      <c r="P9" s="414" t="s">
        <v>539</v>
      </c>
      <c r="Q9" s="389"/>
      <c r="R9" s="389"/>
      <c r="S9" s="417"/>
      <c r="T9" s="454" t="s">
        <v>571</v>
      </c>
      <c r="U9" s="462"/>
      <c r="V9" s="456"/>
      <c r="W9" s="457"/>
      <c r="X9" s="458"/>
      <c r="Y9" s="458"/>
      <c r="Z9" s="404" t="str">
        <f t="shared" si="4"/>
        <v/>
      </c>
      <c r="AA9" s="404" t="str">
        <f t="shared" si="5"/>
        <v/>
      </c>
      <c r="AB9" s="427" t="e">
        <f t="shared" si="0"/>
        <v>#N/A</v>
      </c>
      <c r="AC9" s="427" t="e">
        <f t="shared" si="1"/>
        <v>#N/A</v>
      </c>
      <c r="AD9" s="427" t="e">
        <f t="shared" si="2"/>
        <v>#N/A</v>
      </c>
      <c r="AE9" s="326" t="e">
        <f t="shared" si="3"/>
        <v>#N/A</v>
      </c>
      <c r="AF9" s="221"/>
      <c r="AG9" s="221"/>
      <c r="AH9" s="221"/>
      <c r="AI9" s="20" t="s">
        <v>539</v>
      </c>
      <c r="AJ9" s="434" t="s">
        <v>539</v>
      </c>
      <c r="AL9" s="446">
        <f t="shared" si="6"/>
        <v>0</v>
      </c>
      <c r="AM9" s="144">
        <f t="shared" si="7"/>
        <v>0</v>
      </c>
      <c r="AN9" s="144">
        <f t="shared" si="8"/>
        <v>0</v>
      </c>
      <c r="AO9" s="144" t="e">
        <f t="shared" si="9"/>
        <v>#N/A</v>
      </c>
      <c r="AP9" s="144" t="e">
        <f t="shared" si="10"/>
        <v>#N/A</v>
      </c>
      <c r="AQ9" s="144" t="e">
        <f t="shared" si="11"/>
        <v>#N/A</v>
      </c>
      <c r="AR9" s="144" t="e">
        <f t="shared" si="12"/>
        <v>#N/A</v>
      </c>
      <c r="AS9" s="144" t="e">
        <f t="shared" si="13"/>
        <v>#N/A</v>
      </c>
      <c r="AT9" s="447"/>
      <c r="AY9" s="411" t="s">
        <v>45</v>
      </c>
      <c r="AZ9" s="439"/>
      <c r="BA9" s="439"/>
      <c r="BB9" s="439"/>
      <c r="BC9" s="440"/>
    </row>
    <row r="10" spans="1:55" ht="31.15" customHeight="1" thickBot="1" x14ac:dyDescent="0.25">
      <c r="A10" s="479" t="s">
        <v>551</v>
      </c>
      <c r="B10" s="480"/>
      <c r="C10" s="480"/>
      <c r="D10" s="480"/>
      <c r="E10" s="480"/>
      <c r="F10" s="480"/>
      <c r="G10" s="480"/>
      <c r="H10" s="480"/>
      <c r="I10" s="480"/>
      <c r="J10" s="480"/>
      <c r="K10" s="480"/>
      <c r="L10" s="480"/>
      <c r="M10" s="480"/>
      <c r="N10" s="480"/>
      <c r="O10" s="481"/>
      <c r="P10" s="414" t="s">
        <v>539</v>
      </c>
      <c r="Q10" s="389"/>
      <c r="R10" s="389"/>
      <c r="S10" s="417"/>
      <c r="T10" s="454" t="s">
        <v>379</v>
      </c>
      <c r="U10" s="462"/>
      <c r="V10" s="456"/>
      <c r="W10" s="457"/>
      <c r="X10" s="458"/>
      <c r="Y10" s="458"/>
      <c r="Z10" s="404" t="str">
        <f t="shared" si="4"/>
        <v/>
      </c>
      <c r="AA10" s="404" t="str">
        <f t="shared" si="5"/>
        <v/>
      </c>
      <c r="AB10" s="427" t="e">
        <f t="shared" si="0"/>
        <v>#N/A</v>
      </c>
      <c r="AC10" s="427" t="e">
        <f t="shared" si="1"/>
        <v>#N/A</v>
      </c>
      <c r="AD10" s="427" t="e">
        <f t="shared" si="2"/>
        <v>#N/A</v>
      </c>
      <c r="AE10" s="326" t="e">
        <f t="shared" si="3"/>
        <v>#N/A</v>
      </c>
      <c r="AF10" s="221"/>
      <c r="AG10" s="221"/>
      <c r="AH10" s="221"/>
      <c r="AI10" s="20" t="s">
        <v>539</v>
      </c>
      <c r="AJ10" s="434" t="s">
        <v>539</v>
      </c>
      <c r="AL10" s="446">
        <f t="shared" si="6"/>
        <v>0</v>
      </c>
      <c r="AM10" s="144">
        <f t="shared" si="7"/>
        <v>0</v>
      </c>
      <c r="AN10" s="144">
        <f t="shared" si="8"/>
        <v>0</v>
      </c>
      <c r="AO10" s="144" t="e">
        <f t="shared" si="9"/>
        <v>#N/A</v>
      </c>
      <c r="AP10" s="144" t="e">
        <f t="shared" si="10"/>
        <v>#N/A</v>
      </c>
      <c r="AQ10" s="144" t="e">
        <f t="shared" si="11"/>
        <v>#N/A</v>
      </c>
      <c r="AR10" s="144" t="e">
        <f t="shared" si="12"/>
        <v>#N/A</v>
      </c>
      <c r="AS10" s="144" t="e">
        <f t="shared" si="13"/>
        <v>#N/A</v>
      </c>
      <c r="AT10" s="447"/>
      <c r="AY10" s="412" t="s">
        <v>636</v>
      </c>
      <c r="AZ10" s="441"/>
      <c r="BA10" s="441"/>
      <c r="BB10" s="441"/>
      <c r="BC10" s="442"/>
    </row>
    <row r="11" spans="1:55" ht="31.15" customHeight="1" x14ac:dyDescent="0.2">
      <c r="A11" s="701" t="s">
        <v>664</v>
      </c>
      <c r="B11" s="702"/>
      <c r="C11" s="702"/>
      <c r="D11" s="702"/>
      <c r="E11" s="702"/>
      <c r="F11" s="702"/>
      <c r="G11" s="702"/>
      <c r="H11" s="702"/>
      <c r="I11" s="702"/>
      <c r="J11" s="702"/>
      <c r="K11" s="702"/>
      <c r="L11" s="702"/>
      <c r="M11" s="702"/>
      <c r="N11" s="702"/>
      <c r="O11" s="703"/>
      <c r="P11" s="414" t="s">
        <v>539</v>
      </c>
      <c r="Q11" s="389"/>
      <c r="R11" s="389"/>
      <c r="S11" s="417"/>
      <c r="T11" s="454" t="s">
        <v>42</v>
      </c>
      <c r="U11" s="462"/>
      <c r="V11" s="456"/>
      <c r="W11" s="457"/>
      <c r="X11" s="458"/>
      <c r="Y11" s="458"/>
      <c r="Z11" s="404" t="str">
        <f t="shared" si="4"/>
        <v/>
      </c>
      <c r="AA11" s="404" t="str">
        <f t="shared" si="5"/>
        <v/>
      </c>
      <c r="AB11" s="427" t="e">
        <f t="shared" si="0"/>
        <v>#N/A</v>
      </c>
      <c r="AC11" s="427" t="e">
        <f t="shared" si="1"/>
        <v>#N/A</v>
      </c>
      <c r="AD11" s="427" t="e">
        <f t="shared" si="2"/>
        <v>#N/A</v>
      </c>
      <c r="AE11" s="326" t="e">
        <f t="shared" si="3"/>
        <v>#N/A</v>
      </c>
      <c r="AF11" s="221"/>
      <c r="AG11" s="221"/>
      <c r="AH11" s="221"/>
      <c r="AI11" s="20" t="s">
        <v>539</v>
      </c>
      <c r="AJ11" s="434" t="s">
        <v>539</v>
      </c>
      <c r="AL11" s="446">
        <f t="shared" si="6"/>
        <v>0</v>
      </c>
      <c r="AM11" s="144">
        <f t="shared" si="7"/>
        <v>0</v>
      </c>
      <c r="AN11" s="144">
        <f t="shared" si="8"/>
        <v>0</v>
      </c>
      <c r="AO11" s="144" t="e">
        <f t="shared" si="9"/>
        <v>#N/A</v>
      </c>
      <c r="AP11" s="144" t="e">
        <f t="shared" si="10"/>
        <v>#N/A</v>
      </c>
      <c r="AQ11" s="144" t="e">
        <f t="shared" si="11"/>
        <v>#N/A</v>
      </c>
      <c r="AR11" s="144" t="e">
        <f t="shared" si="12"/>
        <v>#N/A</v>
      </c>
      <c r="AS11" s="144" t="e">
        <f t="shared" si="13"/>
        <v>#N/A</v>
      </c>
      <c r="AT11" s="447"/>
    </row>
    <row r="12" spans="1:55" ht="31.15" customHeight="1" x14ac:dyDescent="0.2">
      <c r="A12" s="479" t="s">
        <v>559</v>
      </c>
      <c r="B12" s="480"/>
      <c r="C12" s="480"/>
      <c r="D12" s="480"/>
      <c r="E12" s="480"/>
      <c r="F12" s="480"/>
      <c r="G12" s="480"/>
      <c r="H12" s="480"/>
      <c r="I12" s="480"/>
      <c r="J12" s="480"/>
      <c r="K12" s="480"/>
      <c r="L12" s="480"/>
      <c r="M12" s="480"/>
      <c r="N12" s="480"/>
      <c r="O12" s="481"/>
      <c r="P12" s="414" t="s">
        <v>539</v>
      </c>
      <c r="Q12" s="389"/>
      <c r="R12" s="389"/>
      <c r="S12" s="417"/>
      <c r="T12" s="454" t="s">
        <v>572</v>
      </c>
      <c r="U12" s="462"/>
      <c r="V12" s="456"/>
      <c r="W12" s="457"/>
      <c r="X12" s="458"/>
      <c r="Y12" s="458"/>
      <c r="Z12" s="404" t="str">
        <f t="shared" si="4"/>
        <v/>
      </c>
      <c r="AA12" s="404" t="str">
        <f t="shared" si="5"/>
        <v/>
      </c>
      <c r="AB12" s="427" t="e">
        <f t="shared" si="0"/>
        <v>#N/A</v>
      </c>
      <c r="AC12" s="427" t="e">
        <f t="shared" si="1"/>
        <v>#N/A</v>
      </c>
      <c r="AD12" s="427" t="e">
        <f t="shared" si="2"/>
        <v>#N/A</v>
      </c>
      <c r="AE12" s="326" t="e">
        <f t="shared" si="3"/>
        <v>#N/A</v>
      </c>
      <c r="AF12" s="221"/>
      <c r="AG12" s="221"/>
      <c r="AH12" s="221"/>
      <c r="AI12" s="20" t="s">
        <v>539</v>
      </c>
      <c r="AJ12" s="434" t="s">
        <v>539</v>
      </c>
      <c r="AL12" s="446">
        <f t="shared" si="6"/>
        <v>0</v>
      </c>
      <c r="AM12" s="144">
        <f t="shared" si="7"/>
        <v>0</v>
      </c>
      <c r="AN12" s="144">
        <f t="shared" si="8"/>
        <v>0</v>
      </c>
      <c r="AO12" s="144" t="e">
        <f t="shared" si="9"/>
        <v>#N/A</v>
      </c>
      <c r="AP12" s="144" t="e">
        <f t="shared" si="10"/>
        <v>#N/A</v>
      </c>
      <c r="AQ12" s="144" t="e">
        <f t="shared" si="11"/>
        <v>#N/A</v>
      </c>
      <c r="AR12" s="144" t="e">
        <f t="shared" si="12"/>
        <v>#N/A</v>
      </c>
      <c r="AS12" s="144" t="e">
        <f t="shared" si="13"/>
        <v>#N/A</v>
      </c>
      <c r="AT12" s="447"/>
    </row>
    <row r="13" spans="1:55" ht="31.15" customHeight="1" x14ac:dyDescent="0.2">
      <c r="A13" s="479" t="s">
        <v>560</v>
      </c>
      <c r="B13" s="480"/>
      <c r="C13" s="480"/>
      <c r="D13" s="480"/>
      <c r="E13" s="480"/>
      <c r="F13" s="480"/>
      <c r="G13" s="480"/>
      <c r="H13" s="480"/>
      <c r="I13" s="480"/>
      <c r="J13" s="480"/>
      <c r="K13" s="480"/>
      <c r="L13" s="480"/>
      <c r="M13" s="480"/>
      <c r="N13" s="480"/>
      <c r="O13" s="481"/>
      <c r="P13" s="414" t="s">
        <v>539</v>
      </c>
      <c r="Q13" s="20">
        <v>0</v>
      </c>
      <c r="R13" s="222" t="s">
        <v>555</v>
      </c>
      <c r="S13" s="418" t="str">
        <f>IF(Q13&gt;=50,"Yes","No")</f>
        <v>No</v>
      </c>
      <c r="T13" s="454" t="s">
        <v>573</v>
      </c>
      <c r="U13" s="462"/>
      <c r="V13" s="456"/>
      <c r="W13" s="457"/>
      <c r="X13" s="458"/>
      <c r="Y13" s="458"/>
      <c r="Z13" s="404" t="str">
        <f t="shared" si="4"/>
        <v/>
      </c>
      <c r="AA13" s="404" t="str">
        <f t="shared" si="5"/>
        <v/>
      </c>
      <c r="AB13" s="427" t="e">
        <f t="shared" si="0"/>
        <v>#N/A</v>
      </c>
      <c r="AC13" s="427" t="e">
        <f t="shared" si="1"/>
        <v>#N/A</v>
      </c>
      <c r="AD13" s="427" t="e">
        <f t="shared" si="2"/>
        <v>#N/A</v>
      </c>
      <c r="AE13" s="326" t="e">
        <f t="shared" si="3"/>
        <v>#N/A</v>
      </c>
      <c r="AF13" s="221"/>
      <c r="AG13" s="221"/>
      <c r="AH13" s="221"/>
      <c r="AI13" s="20" t="s">
        <v>539</v>
      </c>
      <c r="AJ13" s="434" t="s">
        <v>539</v>
      </c>
      <c r="AL13" s="446">
        <f t="shared" si="6"/>
        <v>0</v>
      </c>
      <c r="AM13" s="144">
        <f t="shared" si="7"/>
        <v>0</v>
      </c>
      <c r="AN13" s="144">
        <f t="shared" si="8"/>
        <v>0</v>
      </c>
      <c r="AO13" s="144" t="e">
        <f t="shared" si="9"/>
        <v>#N/A</v>
      </c>
      <c r="AP13" s="144" t="e">
        <f t="shared" si="10"/>
        <v>#N/A</v>
      </c>
      <c r="AQ13" s="144" t="e">
        <f t="shared" si="11"/>
        <v>#N/A</v>
      </c>
      <c r="AR13" s="144" t="e">
        <f t="shared" si="12"/>
        <v>#N/A</v>
      </c>
      <c r="AS13" s="144" t="e">
        <f t="shared" si="13"/>
        <v>#N/A</v>
      </c>
      <c r="AT13" s="447"/>
    </row>
    <row r="14" spans="1:55" ht="31.15" customHeight="1" x14ac:dyDescent="0.2">
      <c r="A14" s="482" t="s">
        <v>561</v>
      </c>
      <c r="B14" s="483"/>
      <c r="C14" s="483"/>
      <c r="D14" s="483"/>
      <c r="E14" s="483"/>
      <c r="F14" s="483"/>
      <c r="G14" s="483"/>
      <c r="H14" s="483"/>
      <c r="I14" s="483"/>
      <c r="J14" s="483"/>
      <c r="K14" s="483"/>
      <c r="L14" s="483"/>
      <c r="M14" s="483"/>
      <c r="N14" s="483"/>
      <c r="O14" s="484"/>
      <c r="P14" s="414" t="s">
        <v>539</v>
      </c>
      <c r="Q14" s="389"/>
      <c r="R14" s="389"/>
      <c r="S14" s="417"/>
      <c r="T14" s="463" t="s">
        <v>644</v>
      </c>
      <c r="U14" s="462"/>
      <c r="V14" s="456"/>
      <c r="W14" s="457"/>
      <c r="X14" s="458"/>
      <c r="Y14" s="458"/>
      <c r="Z14" s="404" t="str">
        <f t="shared" si="4"/>
        <v/>
      </c>
      <c r="AA14" s="404" t="str">
        <f t="shared" si="5"/>
        <v/>
      </c>
      <c r="AB14" s="427" t="e">
        <f t="shared" si="0"/>
        <v>#N/A</v>
      </c>
      <c r="AC14" s="427" t="e">
        <f t="shared" si="1"/>
        <v>#N/A</v>
      </c>
      <c r="AD14" s="427" t="e">
        <f t="shared" si="2"/>
        <v>#N/A</v>
      </c>
      <c r="AE14" s="326" t="e">
        <f t="shared" si="3"/>
        <v>#N/A</v>
      </c>
      <c r="AF14" s="221"/>
      <c r="AG14" s="221"/>
      <c r="AH14" s="221"/>
      <c r="AI14" s="20" t="s">
        <v>539</v>
      </c>
      <c r="AJ14" s="434" t="s">
        <v>539</v>
      </c>
      <c r="AL14" s="446">
        <f t="shared" si="6"/>
        <v>0</v>
      </c>
      <c r="AM14" s="144">
        <f t="shared" si="7"/>
        <v>0</v>
      </c>
      <c r="AN14" s="144">
        <f t="shared" si="8"/>
        <v>0</v>
      </c>
      <c r="AO14" s="144" t="e">
        <f t="shared" si="9"/>
        <v>#N/A</v>
      </c>
      <c r="AP14" s="144" t="e">
        <f t="shared" si="10"/>
        <v>#N/A</v>
      </c>
      <c r="AQ14" s="144" t="e">
        <f t="shared" si="11"/>
        <v>#N/A</v>
      </c>
      <c r="AR14" s="144" t="e">
        <f t="shared" si="12"/>
        <v>#N/A</v>
      </c>
      <c r="AS14" s="144" t="e">
        <f t="shared" si="13"/>
        <v>#N/A</v>
      </c>
      <c r="AT14" s="447"/>
    </row>
    <row r="15" spans="1:55" ht="31.15" customHeight="1" thickBot="1" x14ac:dyDescent="0.25">
      <c r="A15" s="485" t="s">
        <v>585</v>
      </c>
      <c r="B15" s="486"/>
      <c r="C15" s="486"/>
      <c r="D15" s="486"/>
      <c r="E15" s="486"/>
      <c r="F15" s="486"/>
      <c r="G15" s="486"/>
      <c r="H15" s="486"/>
      <c r="I15" s="486"/>
      <c r="J15" s="486"/>
      <c r="K15" s="486"/>
      <c r="L15" s="486"/>
      <c r="M15" s="486"/>
      <c r="N15" s="486"/>
      <c r="O15" s="487"/>
      <c r="P15" s="414" t="s">
        <v>539</v>
      </c>
      <c r="Q15" s="20">
        <v>0</v>
      </c>
      <c r="R15" s="222" t="s">
        <v>567</v>
      </c>
      <c r="S15" s="418" t="str">
        <f>IF((SQRT(Q15^2))&lt;=10,"Yes","No")</f>
        <v>Yes</v>
      </c>
      <c r="T15" s="464" t="s">
        <v>655</v>
      </c>
      <c r="U15" s="465"/>
      <c r="V15" s="466"/>
      <c r="W15" s="457"/>
      <c r="X15" s="467"/>
      <c r="Y15" s="467"/>
      <c r="Z15" s="423" t="str">
        <f t="shared" si="4"/>
        <v/>
      </c>
      <c r="AA15" s="423" t="str">
        <f t="shared" si="5"/>
        <v/>
      </c>
      <c r="AB15" s="428" t="e">
        <f t="shared" si="0"/>
        <v>#N/A</v>
      </c>
      <c r="AC15" s="428" t="e">
        <f t="shared" si="1"/>
        <v>#N/A</v>
      </c>
      <c r="AD15" s="428" t="e">
        <f t="shared" si="2"/>
        <v>#N/A</v>
      </c>
      <c r="AE15" s="424" t="e">
        <f t="shared" si="3"/>
        <v>#N/A</v>
      </c>
      <c r="AF15" s="451"/>
      <c r="AG15" s="451"/>
      <c r="AH15" s="451"/>
      <c r="AI15" s="429" t="s">
        <v>539</v>
      </c>
      <c r="AJ15" s="435" t="s">
        <v>539</v>
      </c>
      <c r="AL15" s="446">
        <f t="shared" si="6"/>
        <v>0</v>
      </c>
      <c r="AM15" s="144">
        <f t="shared" si="7"/>
        <v>0</v>
      </c>
      <c r="AN15" s="144">
        <f t="shared" si="8"/>
        <v>0</v>
      </c>
      <c r="AO15" s="144" t="e">
        <f t="shared" si="9"/>
        <v>#N/A</v>
      </c>
      <c r="AP15" s="144" t="e">
        <f t="shared" si="10"/>
        <v>#N/A</v>
      </c>
      <c r="AQ15" s="144" t="e">
        <f t="shared" si="11"/>
        <v>#N/A</v>
      </c>
      <c r="AR15" s="144" t="e">
        <f t="shared" si="12"/>
        <v>#N/A</v>
      </c>
      <c r="AS15" s="144" t="e">
        <f t="shared" si="13"/>
        <v>#N/A</v>
      </c>
      <c r="AT15" s="447"/>
    </row>
    <row r="16" spans="1:55" ht="31.15" customHeight="1" thickBot="1" x14ac:dyDescent="0.25">
      <c r="A16" s="485" t="s">
        <v>586</v>
      </c>
      <c r="B16" s="486"/>
      <c r="C16" s="486"/>
      <c r="D16" s="486"/>
      <c r="E16" s="486"/>
      <c r="F16" s="486"/>
      <c r="G16" s="486"/>
      <c r="H16" s="486"/>
      <c r="I16" s="486"/>
      <c r="J16" s="486"/>
      <c r="K16" s="486"/>
      <c r="L16" s="486"/>
      <c r="M16" s="486"/>
      <c r="N16" s="486"/>
      <c r="O16" s="487"/>
      <c r="P16" s="414" t="s">
        <v>539</v>
      </c>
      <c r="Q16" s="20">
        <v>0</v>
      </c>
      <c r="R16" s="222" t="s">
        <v>567</v>
      </c>
      <c r="S16" s="418" t="str">
        <f>IF(Q16&lt;=10,"Yes","No")</f>
        <v>Yes</v>
      </c>
      <c r="T16" s="468" t="s">
        <v>654</v>
      </c>
      <c r="U16" s="469"/>
      <c r="V16" s="470"/>
      <c r="W16" s="471"/>
      <c r="X16" s="472"/>
      <c r="Y16" s="472"/>
      <c r="Z16" s="425" t="str">
        <f t="shared" si="4"/>
        <v/>
      </c>
      <c r="AA16" s="425" t="str">
        <f t="shared" si="5"/>
        <v/>
      </c>
      <c r="AB16" s="430" t="e">
        <f t="shared" si="0"/>
        <v>#N/A</v>
      </c>
      <c r="AC16" s="430" t="e">
        <f t="shared" si="1"/>
        <v>#N/A</v>
      </c>
      <c r="AD16" s="430" t="e">
        <f t="shared" si="2"/>
        <v>#N/A</v>
      </c>
      <c r="AE16" s="426" t="e">
        <f t="shared" si="3"/>
        <v>#N/A</v>
      </c>
      <c r="AF16" s="452"/>
      <c r="AG16" s="452"/>
      <c r="AH16" s="452"/>
      <c r="AI16" s="431" t="s">
        <v>539</v>
      </c>
      <c r="AJ16" s="432" t="s">
        <v>539</v>
      </c>
      <c r="AL16" s="446">
        <f t="shared" si="6"/>
        <v>0</v>
      </c>
      <c r="AM16" s="144">
        <f t="shared" si="7"/>
        <v>0</v>
      </c>
      <c r="AN16" s="144">
        <f t="shared" si="8"/>
        <v>0</v>
      </c>
      <c r="AO16" s="144" t="e">
        <f>IF(Y16&gt;=AB16,1,0)</f>
        <v>#N/A</v>
      </c>
      <c r="AP16" s="144" t="e">
        <f t="shared" si="10"/>
        <v>#N/A</v>
      </c>
      <c r="AQ16" s="144" t="e">
        <f t="shared" si="11"/>
        <v>#N/A</v>
      </c>
      <c r="AR16" s="144" t="e">
        <f t="shared" si="12"/>
        <v>#N/A</v>
      </c>
      <c r="AS16" s="144" t="e">
        <f t="shared" si="13"/>
        <v>#N/A</v>
      </c>
      <c r="AT16" s="447"/>
    </row>
    <row r="17" spans="1:46" ht="31.15" customHeight="1" x14ac:dyDescent="0.2">
      <c r="A17" s="485" t="s">
        <v>562</v>
      </c>
      <c r="B17" s="486"/>
      <c r="C17" s="486"/>
      <c r="D17" s="486"/>
      <c r="E17" s="486"/>
      <c r="F17" s="486"/>
      <c r="G17" s="486"/>
      <c r="H17" s="486"/>
      <c r="I17" s="486"/>
      <c r="J17" s="486"/>
      <c r="K17" s="486"/>
      <c r="L17" s="486"/>
      <c r="M17" s="486"/>
      <c r="N17" s="486"/>
      <c r="O17" s="487"/>
      <c r="P17" s="414" t="s">
        <v>539</v>
      </c>
      <c r="Q17" s="20">
        <v>0</v>
      </c>
      <c r="R17" s="222" t="s">
        <v>567</v>
      </c>
      <c r="S17" s="418" t="str">
        <f>IF((SQRT(Q17^2))&lt;=20,"Yes","No")</f>
        <v>Yes</v>
      </c>
      <c r="T17" s="184"/>
      <c r="U17" s="184"/>
      <c r="V17" s="184"/>
      <c r="W17" s="184"/>
      <c r="X17" s="184"/>
      <c r="Y17" s="184"/>
      <c r="Z17" s="184"/>
      <c r="AA17" s="184"/>
      <c r="AB17" s="184"/>
      <c r="AC17" s="184"/>
      <c r="AD17" s="184"/>
      <c r="AE17" s="184"/>
      <c r="AF17" s="184"/>
      <c r="AG17" s="184"/>
      <c r="AH17" s="184"/>
      <c r="AI17" s="184"/>
      <c r="AJ17" s="420"/>
      <c r="AL17" s="446">
        <f t="shared" si="6"/>
        <v>0</v>
      </c>
      <c r="AM17" s="144">
        <f t="shared" si="7"/>
        <v>0</v>
      </c>
      <c r="AN17" s="144">
        <f t="shared" si="8"/>
        <v>0</v>
      </c>
      <c r="AO17" s="144">
        <f>IF(Y17&gt;=AB17,1,0)</f>
        <v>1</v>
      </c>
      <c r="AP17" s="144">
        <f t="shared" si="10"/>
        <v>1</v>
      </c>
      <c r="AQ17" s="144">
        <f t="shared" si="11"/>
        <v>1</v>
      </c>
      <c r="AR17" s="144">
        <f t="shared" si="12"/>
        <v>1</v>
      </c>
      <c r="AS17" s="144">
        <f t="shared" si="13"/>
        <v>0</v>
      </c>
      <c r="AT17" s="447"/>
    </row>
    <row r="18" spans="1:46" ht="31.15" customHeight="1" x14ac:dyDescent="0.2">
      <c r="A18" s="485" t="s">
        <v>563</v>
      </c>
      <c r="B18" s="486"/>
      <c r="C18" s="486"/>
      <c r="D18" s="486"/>
      <c r="E18" s="486"/>
      <c r="F18" s="486"/>
      <c r="G18" s="486"/>
      <c r="H18" s="486"/>
      <c r="I18" s="486"/>
      <c r="J18" s="486"/>
      <c r="K18" s="486"/>
      <c r="L18" s="486"/>
      <c r="M18" s="486"/>
      <c r="N18" s="486"/>
      <c r="O18" s="487"/>
      <c r="P18" s="414" t="s">
        <v>539</v>
      </c>
      <c r="Q18" s="20">
        <v>0</v>
      </c>
      <c r="R18" s="222" t="s">
        <v>567</v>
      </c>
      <c r="S18" s="418" t="str">
        <f>IF(Q18&gt;=30,"Yes","No")</f>
        <v>No</v>
      </c>
      <c r="T18" s="184"/>
      <c r="U18" s="184"/>
      <c r="V18" s="184"/>
      <c r="W18" s="184"/>
      <c r="X18" s="184"/>
      <c r="Y18" s="184"/>
      <c r="Z18" s="184"/>
      <c r="AA18" s="184"/>
      <c r="AB18" s="184"/>
      <c r="AC18" s="184"/>
      <c r="AD18" s="184"/>
      <c r="AE18" s="184"/>
      <c r="AF18" s="184"/>
      <c r="AG18" s="184"/>
      <c r="AH18" s="184"/>
      <c r="AI18" s="184"/>
      <c r="AJ18" s="420"/>
      <c r="AL18" s="446">
        <f t="shared" si="6"/>
        <v>0</v>
      </c>
      <c r="AM18" s="144">
        <f t="shared" si="7"/>
        <v>0</v>
      </c>
      <c r="AN18" s="144">
        <f t="shared" si="8"/>
        <v>0</v>
      </c>
      <c r="AO18" s="144">
        <f t="shared" si="9"/>
        <v>1</v>
      </c>
      <c r="AP18" s="144">
        <f t="shared" si="10"/>
        <v>1</v>
      </c>
      <c r="AQ18" s="144">
        <f t="shared" si="11"/>
        <v>1</v>
      </c>
      <c r="AR18" s="144">
        <f t="shared" si="12"/>
        <v>1</v>
      </c>
      <c r="AS18" s="144">
        <f t="shared" si="13"/>
        <v>0</v>
      </c>
      <c r="AT18" s="447"/>
    </row>
    <row r="19" spans="1:46" ht="31.15" customHeight="1" x14ac:dyDescent="0.2">
      <c r="A19" s="485" t="s">
        <v>564</v>
      </c>
      <c r="B19" s="486"/>
      <c r="C19" s="486"/>
      <c r="D19" s="486"/>
      <c r="E19" s="486"/>
      <c r="F19" s="486"/>
      <c r="G19" s="486"/>
      <c r="H19" s="486"/>
      <c r="I19" s="486"/>
      <c r="J19" s="486"/>
      <c r="K19" s="486"/>
      <c r="L19" s="486"/>
      <c r="M19" s="486"/>
      <c r="N19" s="486"/>
      <c r="O19" s="487"/>
      <c r="P19" s="414" t="s">
        <v>539</v>
      </c>
      <c r="Q19" s="20">
        <v>0</v>
      </c>
      <c r="R19" s="222" t="s">
        <v>555</v>
      </c>
      <c r="S19" s="418" t="str">
        <f>IF(Q19&lt;=160,"Yes","No")</f>
        <v>Yes</v>
      </c>
      <c r="T19" s="184"/>
      <c r="U19" s="184"/>
      <c r="V19" s="184"/>
      <c r="W19" s="184"/>
      <c r="X19" s="184"/>
      <c r="Y19" s="184"/>
      <c r="Z19" s="184"/>
      <c r="AA19" s="184"/>
      <c r="AB19" s="184"/>
      <c r="AC19" s="184"/>
      <c r="AD19" s="184"/>
      <c r="AE19" s="184"/>
      <c r="AF19" s="184"/>
      <c r="AG19" s="184"/>
      <c r="AH19" s="184"/>
      <c r="AI19" s="184"/>
      <c r="AJ19" s="420"/>
      <c r="AL19" s="446">
        <f t="shared" si="6"/>
        <v>0</v>
      </c>
      <c r="AM19" s="144">
        <f t="shared" si="7"/>
        <v>0</v>
      </c>
      <c r="AN19" s="144">
        <f t="shared" si="8"/>
        <v>0</v>
      </c>
      <c r="AO19" s="144">
        <f t="shared" si="9"/>
        <v>1</v>
      </c>
      <c r="AP19" s="144">
        <f t="shared" si="10"/>
        <v>1</v>
      </c>
      <c r="AQ19" s="144">
        <f t="shared" si="11"/>
        <v>1</v>
      </c>
      <c r="AR19" s="144">
        <f t="shared" si="12"/>
        <v>1</v>
      </c>
      <c r="AS19" s="144">
        <f t="shared" si="13"/>
        <v>0</v>
      </c>
      <c r="AT19" s="447"/>
    </row>
    <row r="20" spans="1:46" ht="31.15" customHeight="1" x14ac:dyDescent="0.2">
      <c r="A20" s="485" t="s">
        <v>565</v>
      </c>
      <c r="B20" s="486"/>
      <c r="C20" s="486"/>
      <c r="D20" s="486"/>
      <c r="E20" s="486"/>
      <c r="F20" s="486"/>
      <c r="G20" s="486"/>
      <c r="H20" s="486"/>
      <c r="I20" s="486"/>
      <c r="J20" s="486"/>
      <c r="K20" s="486"/>
      <c r="L20" s="486"/>
      <c r="M20" s="486"/>
      <c r="N20" s="486"/>
      <c r="O20" s="487"/>
      <c r="P20" s="414" t="s">
        <v>539</v>
      </c>
      <c r="Q20" s="20">
        <v>0</v>
      </c>
      <c r="R20" s="222" t="s">
        <v>555</v>
      </c>
      <c r="S20" s="418" t="str">
        <f>IF(Q20&lt;=50,"Yes","No")</f>
        <v>Yes</v>
      </c>
      <c r="T20" s="184"/>
      <c r="U20" s="184"/>
      <c r="V20" s="184"/>
      <c r="W20" s="184"/>
      <c r="X20" s="184"/>
      <c r="Y20" s="184"/>
      <c r="Z20" s="184"/>
      <c r="AA20" s="184"/>
      <c r="AB20" s="184"/>
      <c r="AC20" s="184"/>
      <c r="AD20" s="184"/>
      <c r="AE20" s="184"/>
      <c r="AF20" s="184"/>
      <c r="AG20" s="184"/>
      <c r="AH20" s="184"/>
      <c r="AI20" s="184"/>
      <c r="AJ20" s="420"/>
      <c r="AL20" s="446">
        <f t="shared" si="6"/>
        <v>0</v>
      </c>
      <c r="AM20" s="144">
        <f t="shared" si="7"/>
        <v>0</v>
      </c>
      <c r="AN20" s="144">
        <f t="shared" si="8"/>
        <v>0</v>
      </c>
      <c r="AO20" s="144">
        <f t="shared" si="9"/>
        <v>1</v>
      </c>
      <c r="AP20" s="144">
        <f t="shared" si="10"/>
        <v>1</v>
      </c>
      <c r="AQ20" s="144">
        <f t="shared" si="11"/>
        <v>1</v>
      </c>
      <c r="AR20" s="144">
        <f t="shared" si="12"/>
        <v>1</v>
      </c>
      <c r="AS20" s="144">
        <f t="shared" si="13"/>
        <v>0</v>
      </c>
      <c r="AT20" s="447"/>
    </row>
    <row r="21" spans="1:46" ht="31.15" customHeight="1" x14ac:dyDescent="0.2">
      <c r="A21" s="707" t="s">
        <v>725</v>
      </c>
      <c r="B21" s="710"/>
      <c r="C21" s="710"/>
      <c r="D21" s="710"/>
      <c r="E21" s="710"/>
      <c r="F21" s="710"/>
      <c r="G21" s="710"/>
      <c r="H21" s="710"/>
      <c r="I21" s="710"/>
      <c r="J21" s="710"/>
      <c r="K21" s="710"/>
      <c r="L21" s="710"/>
      <c r="M21" s="710"/>
      <c r="N21" s="710"/>
      <c r="O21" s="711"/>
      <c r="P21" s="414" t="s">
        <v>539</v>
      </c>
      <c r="Q21" s="20">
        <v>0</v>
      </c>
      <c r="R21" s="222" t="s">
        <v>555</v>
      </c>
      <c r="S21" s="418" t="str">
        <f>IF(Q21&gt;=240,"Yes","No")</f>
        <v>No</v>
      </c>
      <c r="T21" s="184"/>
      <c r="U21" s="184"/>
      <c r="V21" s="184"/>
      <c r="W21" s="184"/>
      <c r="X21" s="184"/>
      <c r="Y21" s="184"/>
      <c r="Z21" s="184"/>
      <c r="AA21" s="184"/>
      <c r="AB21" s="184"/>
      <c r="AC21" s="184"/>
      <c r="AD21" s="184"/>
      <c r="AE21" s="184"/>
      <c r="AF21" s="184"/>
      <c r="AG21" s="184"/>
      <c r="AH21" s="184"/>
      <c r="AI21" s="184"/>
      <c r="AJ21" s="420"/>
      <c r="AL21" s="446">
        <f t="shared" si="6"/>
        <v>0</v>
      </c>
      <c r="AM21" s="144">
        <f t="shared" si="7"/>
        <v>0</v>
      </c>
      <c r="AN21" s="144">
        <f t="shared" si="8"/>
        <v>0</v>
      </c>
      <c r="AO21" s="144">
        <f t="shared" si="9"/>
        <v>1</v>
      </c>
      <c r="AP21" s="144">
        <f t="shared" si="10"/>
        <v>1</v>
      </c>
      <c r="AQ21" s="144">
        <f t="shared" si="11"/>
        <v>1</v>
      </c>
      <c r="AR21" s="144">
        <f t="shared" si="12"/>
        <v>1</v>
      </c>
      <c r="AS21" s="144">
        <f t="shared" si="13"/>
        <v>0</v>
      </c>
      <c r="AT21" s="447"/>
    </row>
    <row r="22" spans="1:46" ht="31.15" customHeight="1" x14ac:dyDescent="0.2">
      <c r="A22" s="707" t="s">
        <v>726</v>
      </c>
      <c r="B22" s="708"/>
      <c r="C22" s="708"/>
      <c r="D22" s="708"/>
      <c r="E22" s="708"/>
      <c r="F22" s="708"/>
      <c r="G22" s="708"/>
      <c r="H22" s="708"/>
      <c r="I22" s="708"/>
      <c r="J22" s="708"/>
      <c r="K22" s="708"/>
      <c r="L22" s="708"/>
      <c r="M22" s="708"/>
      <c r="N22" s="708"/>
      <c r="O22" s="709"/>
      <c r="P22" s="414" t="s">
        <v>539</v>
      </c>
      <c r="Q22" s="20">
        <v>0</v>
      </c>
      <c r="R22" s="222" t="s">
        <v>555</v>
      </c>
      <c r="S22" s="418" t="str">
        <f>IF(Q22&lt;=321,"Yes","No")</f>
        <v>Yes</v>
      </c>
      <c r="T22" s="184"/>
      <c r="U22" s="184"/>
      <c r="V22" s="184"/>
      <c r="W22" s="184"/>
      <c r="X22" s="184"/>
      <c r="Y22" s="184"/>
      <c r="Z22" s="184"/>
      <c r="AA22" s="184"/>
      <c r="AB22" s="184"/>
      <c r="AC22" s="184"/>
      <c r="AD22" s="184"/>
      <c r="AE22" s="184"/>
      <c r="AF22" s="184"/>
      <c r="AG22" s="184"/>
      <c r="AH22" s="184"/>
      <c r="AI22" s="184"/>
      <c r="AJ22" s="420"/>
      <c r="AL22" s="446">
        <f t="shared" si="6"/>
        <v>0</v>
      </c>
      <c r="AM22" s="144">
        <f t="shared" si="7"/>
        <v>0</v>
      </c>
      <c r="AN22" s="144">
        <f t="shared" si="8"/>
        <v>0</v>
      </c>
      <c r="AO22" s="144">
        <f t="shared" si="9"/>
        <v>1</v>
      </c>
      <c r="AP22" s="144">
        <f t="shared" si="10"/>
        <v>1</v>
      </c>
      <c r="AQ22" s="144">
        <f t="shared" si="11"/>
        <v>1</v>
      </c>
      <c r="AR22" s="144">
        <f t="shared" si="12"/>
        <v>1</v>
      </c>
      <c r="AS22" s="144">
        <f t="shared" si="13"/>
        <v>0</v>
      </c>
      <c r="AT22" s="447"/>
    </row>
    <row r="23" spans="1:46" ht="31.15" customHeight="1" x14ac:dyDescent="0.2">
      <c r="A23" s="485" t="s">
        <v>566</v>
      </c>
      <c r="B23" s="486"/>
      <c r="C23" s="486"/>
      <c r="D23" s="486"/>
      <c r="E23" s="486"/>
      <c r="F23" s="486"/>
      <c r="G23" s="486"/>
      <c r="H23" s="486"/>
      <c r="I23" s="486"/>
      <c r="J23" s="486"/>
      <c r="K23" s="486"/>
      <c r="L23" s="486"/>
      <c r="M23" s="486"/>
      <c r="N23" s="486"/>
      <c r="O23" s="487"/>
      <c r="P23" s="414" t="s">
        <v>539</v>
      </c>
      <c r="Q23" s="389"/>
      <c r="R23" s="389"/>
      <c r="S23" s="417"/>
      <c r="T23" s="184"/>
      <c r="U23" s="184"/>
      <c r="V23" s="184"/>
      <c r="W23" s="184"/>
      <c r="X23" s="184"/>
      <c r="Y23" s="184"/>
      <c r="Z23" s="184"/>
      <c r="AA23" s="184"/>
      <c r="AB23" s="184"/>
      <c r="AC23" s="184"/>
      <c r="AD23" s="184"/>
      <c r="AE23" s="184"/>
      <c r="AF23" s="184"/>
      <c r="AG23" s="184"/>
      <c r="AH23" s="184"/>
      <c r="AI23" s="184"/>
      <c r="AJ23" s="420"/>
      <c r="AL23" s="446">
        <f t="shared" si="6"/>
        <v>0</v>
      </c>
      <c r="AM23" s="144">
        <f t="shared" si="7"/>
        <v>0</v>
      </c>
      <c r="AN23" s="144">
        <f t="shared" si="8"/>
        <v>0</v>
      </c>
      <c r="AO23" s="144">
        <f t="shared" si="9"/>
        <v>1</v>
      </c>
      <c r="AP23" s="144">
        <f t="shared" si="10"/>
        <v>1</v>
      </c>
      <c r="AQ23" s="144">
        <f t="shared" si="11"/>
        <v>1</v>
      </c>
      <c r="AR23" s="144">
        <f t="shared" si="12"/>
        <v>1</v>
      </c>
      <c r="AS23" s="144">
        <f t="shared" si="13"/>
        <v>0</v>
      </c>
      <c r="AT23" s="447"/>
    </row>
    <row r="24" spans="1:46" ht="31.15" customHeight="1" thickBot="1" x14ac:dyDescent="0.25">
      <c r="A24" s="488" t="s">
        <v>587</v>
      </c>
      <c r="B24" s="489"/>
      <c r="C24" s="489"/>
      <c r="D24" s="489"/>
      <c r="E24" s="489"/>
      <c r="F24" s="489"/>
      <c r="G24" s="489"/>
      <c r="H24" s="489"/>
      <c r="I24" s="489"/>
      <c r="J24" s="489"/>
      <c r="K24" s="489"/>
      <c r="L24" s="489"/>
      <c r="M24" s="489"/>
      <c r="N24" s="489"/>
      <c r="O24" s="490"/>
      <c r="P24" s="415" t="s">
        <v>539</v>
      </c>
      <c r="Q24" s="390"/>
      <c r="R24" s="390"/>
      <c r="S24" s="419"/>
      <c r="T24" s="184"/>
      <c r="U24" s="184"/>
      <c r="V24" s="184"/>
      <c r="W24" s="184"/>
      <c r="X24" s="184"/>
      <c r="Y24" s="184"/>
      <c r="Z24" s="184"/>
      <c r="AA24" s="184"/>
      <c r="AB24" s="184"/>
      <c r="AC24" s="184"/>
      <c r="AD24" s="184"/>
      <c r="AE24" s="184"/>
      <c r="AF24" s="184"/>
      <c r="AG24" s="184"/>
      <c r="AH24" s="184"/>
      <c r="AI24" s="184"/>
      <c r="AJ24" s="420"/>
      <c r="AL24" s="446">
        <f t="shared" si="6"/>
        <v>0</v>
      </c>
      <c r="AM24" s="144">
        <f t="shared" si="7"/>
        <v>0</v>
      </c>
      <c r="AN24" s="144">
        <f t="shared" si="8"/>
        <v>0</v>
      </c>
      <c r="AO24" s="144">
        <f t="shared" si="9"/>
        <v>1</v>
      </c>
      <c r="AP24" s="144">
        <f t="shared" si="10"/>
        <v>1</v>
      </c>
      <c r="AQ24" s="144">
        <f t="shared" si="11"/>
        <v>1</v>
      </c>
      <c r="AR24" s="144">
        <f t="shared" si="12"/>
        <v>1</v>
      </c>
      <c r="AS24" s="144">
        <f t="shared" si="13"/>
        <v>0</v>
      </c>
      <c r="AT24" s="447"/>
    </row>
    <row r="25" spans="1:46" ht="31.15" customHeight="1" x14ac:dyDescent="0.2">
      <c r="A25" s="687" t="s">
        <v>628</v>
      </c>
      <c r="B25" s="688"/>
      <c r="C25" s="688"/>
      <c r="D25" s="688"/>
      <c r="E25" s="688"/>
      <c r="F25" s="688"/>
      <c r="G25" s="688"/>
      <c r="H25" s="688"/>
      <c r="I25" s="688"/>
      <c r="J25" s="688"/>
      <c r="K25" s="688"/>
      <c r="L25" s="688"/>
      <c r="M25" s="688"/>
      <c r="N25" s="688"/>
      <c r="O25" s="688"/>
      <c r="P25" s="688"/>
      <c r="Q25" s="688"/>
      <c r="R25" s="688"/>
      <c r="S25" s="689"/>
      <c r="T25" s="184"/>
      <c r="U25" s="184"/>
      <c r="V25" s="184"/>
      <c r="W25" s="184"/>
      <c r="X25" s="184"/>
      <c r="Y25" s="184"/>
      <c r="Z25" s="184"/>
      <c r="AA25" s="184"/>
      <c r="AB25" s="184"/>
      <c r="AC25" s="184"/>
      <c r="AD25" s="184"/>
      <c r="AE25" s="184"/>
      <c r="AF25" s="184"/>
      <c r="AG25" s="184"/>
      <c r="AH25" s="184"/>
      <c r="AI25" s="184"/>
      <c r="AJ25" s="420"/>
      <c r="AL25" s="446">
        <f t="shared" si="6"/>
        <v>0</v>
      </c>
      <c r="AM25" s="144">
        <f t="shared" si="7"/>
        <v>0</v>
      </c>
      <c r="AN25" s="144">
        <f t="shared" si="8"/>
        <v>0</v>
      </c>
      <c r="AO25" s="144">
        <f t="shared" si="9"/>
        <v>1</v>
      </c>
      <c r="AP25" s="144">
        <f t="shared" si="10"/>
        <v>1</v>
      </c>
      <c r="AQ25" s="144">
        <f t="shared" si="11"/>
        <v>1</v>
      </c>
      <c r="AR25" s="144">
        <f t="shared" si="12"/>
        <v>1</v>
      </c>
      <c r="AS25" s="144">
        <f t="shared" si="13"/>
        <v>0</v>
      </c>
      <c r="AT25" s="447"/>
    </row>
    <row r="26" spans="1:46" ht="31.15" customHeight="1" thickBot="1" x14ac:dyDescent="0.25">
      <c r="A26" s="690"/>
      <c r="B26" s="691"/>
      <c r="C26" s="691"/>
      <c r="D26" s="691"/>
      <c r="E26" s="691"/>
      <c r="F26" s="691"/>
      <c r="G26" s="691"/>
      <c r="H26" s="691"/>
      <c r="I26" s="691"/>
      <c r="J26" s="691"/>
      <c r="K26" s="691"/>
      <c r="L26" s="691"/>
      <c r="M26" s="691"/>
      <c r="N26" s="691"/>
      <c r="O26" s="691"/>
      <c r="P26" s="691"/>
      <c r="Q26" s="691"/>
      <c r="R26" s="691"/>
      <c r="S26" s="692"/>
      <c r="T26" s="184"/>
      <c r="U26" s="184"/>
      <c r="V26" s="184"/>
      <c r="W26" s="184"/>
      <c r="X26" s="184"/>
      <c r="Y26" s="184"/>
      <c r="Z26" s="184"/>
      <c r="AA26" s="184"/>
      <c r="AB26" s="184"/>
      <c r="AC26" s="184"/>
      <c r="AD26" s="184"/>
      <c r="AE26" s="184"/>
      <c r="AF26" s="184"/>
      <c r="AG26" s="184"/>
      <c r="AH26" s="184"/>
      <c r="AI26" s="184"/>
      <c r="AJ26" s="420"/>
      <c r="AL26" s="446">
        <f t="shared" si="6"/>
        <v>0</v>
      </c>
      <c r="AM26" s="144">
        <f t="shared" si="7"/>
        <v>0</v>
      </c>
      <c r="AN26" s="144">
        <f t="shared" si="8"/>
        <v>0</v>
      </c>
      <c r="AO26" s="144">
        <f t="shared" si="9"/>
        <v>1</v>
      </c>
      <c r="AP26" s="144">
        <f t="shared" si="10"/>
        <v>1</v>
      </c>
      <c r="AQ26" s="144">
        <f t="shared" si="11"/>
        <v>1</v>
      </c>
      <c r="AR26" s="144">
        <f t="shared" si="12"/>
        <v>1</v>
      </c>
      <c r="AS26" s="144">
        <f t="shared" si="13"/>
        <v>0</v>
      </c>
      <c r="AT26" s="447"/>
    </row>
    <row r="27" spans="1:46" ht="30" customHeight="1" x14ac:dyDescent="0.2">
      <c r="A27" s="184"/>
      <c r="B27" s="29"/>
      <c r="C27" s="29"/>
      <c r="D27" s="29"/>
      <c r="E27" s="29"/>
      <c r="F27" s="29"/>
      <c r="G27" s="29"/>
      <c r="H27" s="29"/>
      <c r="I27" s="29"/>
      <c r="J27" s="29"/>
      <c r="K27" s="29"/>
      <c r="L27" s="29"/>
      <c r="M27" s="29"/>
      <c r="N27" s="29"/>
      <c r="O27" s="29"/>
      <c r="P27" s="29"/>
      <c r="Q27" s="29"/>
      <c r="R27" s="29"/>
      <c r="S27" s="29"/>
      <c r="T27" s="184"/>
      <c r="U27" s="184"/>
      <c r="V27" s="184"/>
      <c r="W27" s="184"/>
      <c r="X27" s="184"/>
      <c r="Y27" s="184"/>
      <c r="Z27" s="184"/>
      <c r="AA27" s="184"/>
      <c r="AB27" s="184"/>
      <c r="AC27" s="184"/>
      <c r="AD27" s="184"/>
      <c r="AE27" s="184"/>
      <c r="AF27" s="184"/>
      <c r="AG27" s="184"/>
      <c r="AH27" s="184"/>
      <c r="AI27" s="184"/>
      <c r="AJ27" s="420"/>
      <c r="AL27" s="446">
        <f t="shared" ref="AL27:AL40" si="14">IF(W27="Round",1,0)+IF(W27="Square",1,0)</f>
        <v>0</v>
      </c>
      <c r="AM27" s="144">
        <f t="shared" ref="AM27:AM40" si="15">IF(W27="Panel",1,0)</f>
        <v>0</v>
      </c>
      <c r="AN27" s="144">
        <f t="shared" si="8"/>
        <v>0</v>
      </c>
      <c r="AO27" s="144">
        <f t="shared" si="9"/>
        <v>1</v>
      </c>
      <c r="AP27" s="144">
        <f t="shared" si="10"/>
        <v>1</v>
      </c>
      <c r="AQ27" s="144">
        <f t="shared" si="11"/>
        <v>1</v>
      </c>
      <c r="AR27" s="144">
        <f t="shared" si="12"/>
        <v>1</v>
      </c>
      <c r="AS27" s="144">
        <f t="shared" si="13"/>
        <v>0</v>
      </c>
      <c r="AT27" s="447"/>
    </row>
    <row r="28" spans="1:46" ht="30" customHeight="1" x14ac:dyDescent="0.2">
      <c r="A28" s="453"/>
      <c r="B28" s="29"/>
      <c r="C28" s="29"/>
      <c r="D28" s="29"/>
      <c r="E28" s="29"/>
      <c r="F28" s="29"/>
      <c r="G28" s="29"/>
      <c r="H28" s="29"/>
      <c r="I28" s="29"/>
      <c r="J28" s="29"/>
      <c r="K28" s="29"/>
      <c r="L28" s="29"/>
      <c r="M28" s="29"/>
      <c r="N28" s="29"/>
      <c r="O28" s="29"/>
      <c r="P28" s="29"/>
      <c r="Q28" s="29"/>
      <c r="R28" s="29"/>
      <c r="S28" s="29"/>
      <c r="T28" s="184"/>
      <c r="U28" s="184"/>
      <c r="V28" s="184"/>
      <c r="W28" s="184"/>
      <c r="X28" s="184"/>
      <c r="Y28" s="184"/>
      <c r="Z28" s="184"/>
      <c r="AA28" s="184"/>
      <c r="AB28" s="184"/>
      <c r="AC28" s="184"/>
      <c r="AD28" s="184"/>
      <c r="AE28" s="184"/>
      <c r="AF28" s="184"/>
      <c r="AG28" s="184"/>
      <c r="AH28" s="184"/>
      <c r="AI28" s="184"/>
      <c r="AJ28" s="420"/>
      <c r="AL28" s="446">
        <f t="shared" si="14"/>
        <v>0</v>
      </c>
      <c r="AM28" s="144">
        <f t="shared" si="15"/>
        <v>0</v>
      </c>
      <c r="AN28" s="144">
        <f t="shared" si="8"/>
        <v>0</v>
      </c>
      <c r="AO28" s="144">
        <f t="shared" si="9"/>
        <v>1</v>
      </c>
      <c r="AP28" s="144">
        <f t="shared" si="10"/>
        <v>1</v>
      </c>
      <c r="AQ28" s="144">
        <f t="shared" si="11"/>
        <v>1</v>
      </c>
      <c r="AR28" s="144">
        <f t="shared" si="12"/>
        <v>1</v>
      </c>
      <c r="AS28" s="144">
        <f t="shared" si="13"/>
        <v>0</v>
      </c>
      <c r="AT28" s="447"/>
    </row>
    <row r="29" spans="1:46" ht="30" customHeight="1" x14ac:dyDescent="0.2">
      <c r="A29" s="184"/>
      <c r="B29" s="29"/>
      <c r="C29" s="29"/>
      <c r="D29" s="29"/>
      <c r="E29" s="29"/>
      <c r="F29" s="29"/>
      <c r="G29" s="29"/>
      <c r="H29" s="29"/>
      <c r="I29" s="29"/>
      <c r="J29" s="29"/>
      <c r="K29" s="29"/>
      <c r="L29" s="29"/>
      <c r="M29" s="29"/>
      <c r="N29" s="29"/>
      <c r="O29" s="29"/>
      <c r="P29" s="29"/>
      <c r="Q29" s="29"/>
      <c r="R29" s="29"/>
      <c r="S29" s="29"/>
      <c r="T29" s="184"/>
      <c r="U29" s="184"/>
      <c r="V29" s="184"/>
      <c r="W29" s="184"/>
      <c r="X29" s="184"/>
      <c r="Y29" s="184"/>
      <c r="Z29" s="184"/>
      <c r="AA29" s="184"/>
      <c r="AB29" s="184"/>
      <c r="AC29" s="184"/>
      <c r="AD29" s="184"/>
      <c r="AE29" s="184"/>
      <c r="AF29" s="184"/>
      <c r="AG29" s="184"/>
      <c r="AH29" s="184"/>
      <c r="AI29" s="184"/>
      <c r="AJ29" s="420"/>
      <c r="AL29" s="446">
        <f t="shared" si="14"/>
        <v>0</v>
      </c>
      <c r="AM29" s="144">
        <f t="shared" si="15"/>
        <v>0</v>
      </c>
      <c r="AN29" s="144">
        <f t="shared" si="8"/>
        <v>0</v>
      </c>
      <c r="AO29" s="144">
        <f t="shared" si="9"/>
        <v>1</v>
      </c>
      <c r="AP29" s="144">
        <f t="shared" si="10"/>
        <v>1</v>
      </c>
      <c r="AQ29" s="144">
        <f t="shared" si="11"/>
        <v>1</v>
      </c>
      <c r="AR29" s="144">
        <f t="shared" si="12"/>
        <v>1</v>
      </c>
      <c r="AS29" s="144">
        <f t="shared" si="13"/>
        <v>0</v>
      </c>
      <c r="AT29" s="447"/>
    </row>
    <row r="30" spans="1:46" ht="30" customHeight="1" x14ac:dyDescent="0.2">
      <c r="A30" s="453"/>
      <c r="B30" s="29"/>
      <c r="C30" s="29"/>
      <c r="D30" s="29"/>
      <c r="E30" s="29"/>
      <c r="F30" s="29"/>
      <c r="G30" s="29"/>
      <c r="H30" s="29"/>
      <c r="I30" s="29"/>
      <c r="J30" s="29"/>
      <c r="K30" s="29"/>
      <c r="L30" s="29"/>
      <c r="M30" s="29"/>
      <c r="N30" s="29"/>
      <c r="O30" s="29"/>
      <c r="P30" s="29"/>
      <c r="Q30" s="29"/>
      <c r="R30" s="29"/>
      <c r="S30" s="29"/>
      <c r="T30" s="184"/>
      <c r="U30" s="184"/>
      <c r="V30" s="184"/>
      <c r="W30" s="184"/>
      <c r="X30" s="184"/>
      <c r="Y30" s="184"/>
      <c r="Z30" s="184"/>
      <c r="AA30" s="184"/>
      <c r="AB30" s="184"/>
      <c r="AC30" s="184"/>
      <c r="AD30" s="184"/>
      <c r="AE30" s="184"/>
      <c r="AF30" s="184"/>
      <c r="AG30" s="184"/>
      <c r="AH30" s="184"/>
      <c r="AI30" s="184"/>
      <c r="AJ30" s="420"/>
      <c r="AL30" s="446">
        <f t="shared" si="14"/>
        <v>0</v>
      </c>
      <c r="AM30" s="144">
        <f t="shared" si="15"/>
        <v>0</v>
      </c>
      <c r="AN30" s="144">
        <f t="shared" si="8"/>
        <v>0</v>
      </c>
      <c r="AO30" s="144">
        <f t="shared" si="9"/>
        <v>1</v>
      </c>
      <c r="AP30" s="144">
        <f t="shared" si="10"/>
        <v>1</v>
      </c>
      <c r="AQ30" s="144">
        <f t="shared" si="11"/>
        <v>1</v>
      </c>
      <c r="AR30" s="144">
        <f t="shared" si="12"/>
        <v>1</v>
      </c>
      <c r="AS30" s="144">
        <f t="shared" si="13"/>
        <v>0</v>
      </c>
      <c r="AT30" s="447"/>
    </row>
    <row r="31" spans="1:46" ht="30" customHeight="1" x14ac:dyDescent="0.2">
      <c r="A31" s="382"/>
      <c r="B31" s="29"/>
      <c r="C31" s="29"/>
      <c r="D31" s="29"/>
      <c r="E31" s="29"/>
      <c r="F31" s="29"/>
      <c r="G31" s="29"/>
      <c r="H31" s="29"/>
      <c r="I31" s="29"/>
      <c r="J31" s="29"/>
      <c r="K31" s="29"/>
      <c r="L31" s="29"/>
      <c r="M31" s="29"/>
      <c r="N31" s="29"/>
      <c r="O31" s="29"/>
      <c r="P31" s="29"/>
      <c r="Q31" s="29"/>
      <c r="R31" s="29"/>
      <c r="S31" s="29"/>
      <c r="T31" s="184"/>
      <c r="U31" s="184"/>
      <c r="V31" s="184"/>
      <c r="W31" s="184"/>
      <c r="X31" s="184"/>
      <c r="Y31" s="184"/>
      <c r="Z31" s="184"/>
      <c r="AA31" s="184"/>
      <c r="AB31" s="184"/>
      <c r="AC31" s="184"/>
      <c r="AD31" s="184"/>
      <c r="AE31" s="184"/>
      <c r="AF31" s="184"/>
      <c r="AG31" s="184"/>
      <c r="AH31" s="184"/>
      <c r="AI31" s="184"/>
      <c r="AJ31" s="420"/>
      <c r="AL31" s="446">
        <f t="shared" si="14"/>
        <v>0</v>
      </c>
      <c r="AM31" s="144">
        <f t="shared" si="15"/>
        <v>0</v>
      </c>
      <c r="AN31" s="144">
        <f t="shared" si="8"/>
        <v>0</v>
      </c>
      <c r="AO31" s="144">
        <f t="shared" si="9"/>
        <v>1</v>
      </c>
      <c r="AP31" s="144">
        <f t="shared" si="10"/>
        <v>1</v>
      </c>
      <c r="AQ31" s="144">
        <f t="shared" si="11"/>
        <v>1</v>
      </c>
      <c r="AR31" s="144">
        <f t="shared" si="12"/>
        <v>1</v>
      </c>
      <c r="AS31" s="144">
        <f t="shared" si="13"/>
        <v>0</v>
      </c>
      <c r="AT31" s="447"/>
    </row>
    <row r="32" spans="1:46" ht="30" customHeight="1" x14ac:dyDescent="0.2">
      <c r="A32" s="382"/>
      <c r="B32" s="29"/>
      <c r="C32" s="29"/>
      <c r="D32" s="29"/>
      <c r="E32" s="29"/>
      <c r="F32" s="29"/>
      <c r="G32" s="29"/>
      <c r="H32" s="29"/>
      <c r="I32" s="29"/>
      <c r="J32" s="29"/>
      <c r="K32" s="29"/>
      <c r="L32" s="29"/>
      <c r="M32" s="29"/>
      <c r="N32" s="29"/>
      <c r="O32" s="29"/>
      <c r="P32" s="29"/>
      <c r="Q32" s="29"/>
      <c r="R32" s="29"/>
      <c r="S32" s="29"/>
      <c r="T32" s="184"/>
      <c r="U32" s="184"/>
      <c r="V32" s="184"/>
      <c r="W32" s="184"/>
      <c r="X32" s="184"/>
      <c r="Y32" s="184"/>
      <c r="Z32" s="184"/>
      <c r="AA32" s="184"/>
      <c r="AB32" s="184"/>
      <c r="AC32" s="184"/>
      <c r="AD32" s="184"/>
      <c r="AE32" s="184"/>
      <c r="AF32" s="184"/>
      <c r="AG32" s="184"/>
      <c r="AH32" s="184"/>
      <c r="AI32" s="184"/>
      <c r="AJ32" s="420"/>
      <c r="AL32" s="446">
        <f t="shared" si="14"/>
        <v>0</v>
      </c>
      <c r="AM32" s="144">
        <f t="shared" si="15"/>
        <v>0</v>
      </c>
      <c r="AN32" s="144">
        <f t="shared" si="8"/>
        <v>0</v>
      </c>
      <c r="AO32" s="144">
        <f t="shared" si="9"/>
        <v>1</v>
      </c>
      <c r="AP32" s="144">
        <f t="shared" si="10"/>
        <v>1</v>
      </c>
      <c r="AQ32" s="144">
        <f t="shared" si="11"/>
        <v>1</v>
      </c>
      <c r="AR32" s="144">
        <f t="shared" si="12"/>
        <v>1</v>
      </c>
      <c r="AS32" s="144">
        <f t="shared" si="13"/>
        <v>0</v>
      </c>
      <c r="AT32" s="447"/>
    </row>
    <row r="33" spans="1:46" ht="30" customHeight="1" x14ac:dyDescent="0.2">
      <c r="A33" s="382"/>
      <c r="B33" s="29"/>
      <c r="C33" s="29"/>
      <c r="D33" s="29"/>
      <c r="E33" s="29"/>
      <c r="F33" s="29"/>
      <c r="G33" s="29"/>
      <c r="H33" s="29"/>
      <c r="I33" s="29"/>
      <c r="J33" s="29"/>
      <c r="K33" s="29"/>
      <c r="L33" s="29"/>
      <c r="M33" s="29"/>
      <c r="N33" s="29"/>
      <c r="O33" s="29"/>
      <c r="P33" s="29"/>
      <c r="Q33" s="29"/>
      <c r="R33" s="29"/>
      <c r="S33" s="29"/>
      <c r="T33" s="184"/>
      <c r="U33" s="184"/>
      <c r="V33" s="184"/>
      <c r="W33" s="184"/>
      <c r="X33" s="184"/>
      <c r="Y33" s="184"/>
      <c r="Z33" s="184"/>
      <c r="AA33" s="184"/>
      <c r="AB33" s="184"/>
      <c r="AC33" s="184"/>
      <c r="AD33" s="184"/>
      <c r="AE33" s="184"/>
      <c r="AF33" s="184"/>
      <c r="AG33" s="184"/>
      <c r="AH33" s="184"/>
      <c r="AI33" s="184"/>
      <c r="AJ33" s="420"/>
      <c r="AL33" s="446">
        <f t="shared" si="14"/>
        <v>0</v>
      </c>
      <c r="AM33" s="144">
        <f t="shared" si="15"/>
        <v>0</v>
      </c>
      <c r="AN33" s="144">
        <f t="shared" si="8"/>
        <v>0</v>
      </c>
      <c r="AO33" s="144">
        <f t="shared" si="9"/>
        <v>1</v>
      </c>
      <c r="AP33" s="144">
        <f t="shared" si="10"/>
        <v>1</v>
      </c>
      <c r="AQ33" s="144">
        <f t="shared" si="11"/>
        <v>1</v>
      </c>
      <c r="AR33" s="144">
        <f t="shared" si="12"/>
        <v>1</v>
      </c>
      <c r="AS33" s="144">
        <f t="shared" si="13"/>
        <v>0</v>
      </c>
      <c r="AT33" s="447"/>
    </row>
    <row r="34" spans="1:46" ht="30" customHeight="1" x14ac:dyDescent="0.2">
      <c r="A34" s="382"/>
      <c r="B34" s="29"/>
      <c r="C34" s="29"/>
      <c r="D34" s="29"/>
      <c r="E34" s="29"/>
      <c r="F34" s="29"/>
      <c r="G34" s="29"/>
      <c r="H34" s="29"/>
      <c r="I34" s="29"/>
      <c r="J34" s="29"/>
      <c r="K34" s="29"/>
      <c r="L34" s="29"/>
      <c r="M34" s="29"/>
      <c r="N34" s="29"/>
      <c r="O34" s="29"/>
      <c r="P34" s="29"/>
      <c r="Q34" s="29"/>
      <c r="R34" s="29"/>
      <c r="S34" s="29"/>
      <c r="T34" s="184"/>
      <c r="U34" s="184"/>
      <c r="V34" s="184"/>
      <c r="W34" s="184"/>
      <c r="X34" s="184"/>
      <c r="Y34" s="184"/>
      <c r="Z34" s="184"/>
      <c r="AA34" s="184"/>
      <c r="AB34" s="184"/>
      <c r="AC34" s="184"/>
      <c r="AD34" s="184"/>
      <c r="AE34" s="184"/>
      <c r="AF34" s="184"/>
      <c r="AG34" s="184"/>
      <c r="AH34" s="184"/>
      <c r="AI34" s="184"/>
      <c r="AJ34" s="420"/>
      <c r="AL34" s="446">
        <f t="shared" si="14"/>
        <v>0</v>
      </c>
      <c r="AM34" s="144">
        <f t="shared" si="15"/>
        <v>0</v>
      </c>
      <c r="AN34" s="144">
        <f t="shared" si="8"/>
        <v>0</v>
      </c>
      <c r="AO34" s="144">
        <f t="shared" si="9"/>
        <v>1</v>
      </c>
      <c r="AP34" s="144">
        <f t="shared" si="10"/>
        <v>1</v>
      </c>
      <c r="AQ34" s="144">
        <f t="shared" si="11"/>
        <v>1</v>
      </c>
      <c r="AR34" s="144">
        <f t="shared" si="12"/>
        <v>1</v>
      </c>
      <c r="AS34" s="144">
        <f t="shared" si="13"/>
        <v>0</v>
      </c>
      <c r="AT34" s="447"/>
    </row>
    <row r="35" spans="1:46" ht="30" customHeight="1" x14ac:dyDescent="0.2">
      <c r="A35" s="382"/>
      <c r="B35" s="29"/>
      <c r="C35" s="29"/>
      <c r="D35" s="29"/>
      <c r="E35" s="29"/>
      <c r="F35" s="29"/>
      <c r="G35" s="29"/>
      <c r="H35" s="29"/>
      <c r="I35" s="29"/>
      <c r="J35" s="29"/>
      <c r="K35" s="29"/>
      <c r="L35" s="29"/>
      <c r="M35" s="29"/>
      <c r="N35" s="29"/>
      <c r="O35" s="29"/>
      <c r="P35" s="29"/>
      <c r="Q35" s="29"/>
      <c r="R35" s="29"/>
      <c r="S35" s="29"/>
      <c r="T35" s="184"/>
      <c r="U35" s="184"/>
      <c r="V35" s="184"/>
      <c r="W35" s="184"/>
      <c r="X35" s="184"/>
      <c r="Y35" s="184"/>
      <c r="Z35" s="184"/>
      <c r="AA35" s="184"/>
      <c r="AB35" s="184"/>
      <c r="AC35" s="184"/>
      <c r="AD35" s="184"/>
      <c r="AE35" s="184"/>
      <c r="AF35" s="184"/>
      <c r="AG35" s="184"/>
      <c r="AH35" s="184"/>
      <c r="AI35" s="184"/>
      <c r="AJ35" s="420"/>
      <c r="AL35" s="446">
        <f t="shared" si="14"/>
        <v>0</v>
      </c>
      <c r="AM35" s="144">
        <f t="shared" si="15"/>
        <v>0</v>
      </c>
      <c r="AN35" s="144">
        <f t="shared" si="8"/>
        <v>0</v>
      </c>
      <c r="AO35" s="144">
        <f t="shared" si="9"/>
        <v>1</v>
      </c>
      <c r="AP35" s="144">
        <f t="shared" si="10"/>
        <v>1</v>
      </c>
      <c r="AQ35" s="144">
        <f t="shared" si="11"/>
        <v>1</v>
      </c>
      <c r="AR35" s="144">
        <f t="shared" si="12"/>
        <v>1</v>
      </c>
      <c r="AS35" s="144">
        <f t="shared" si="13"/>
        <v>0</v>
      </c>
      <c r="AT35" s="447"/>
    </row>
    <row r="36" spans="1:46" ht="30" customHeight="1" x14ac:dyDescent="0.2">
      <c r="A36" s="382"/>
      <c r="B36" s="29"/>
      <c r="C36" s="29"/>
      <c r="D36" s="29"/>
      <c r="E36" s="29"/>
      <c r="F36" s="29"/>
      <c r="G36" s="29"/>
      <c r="H36" s="29"/>
      <c r="I36" s="29"/>
      <c r="J36" s="29"/>
      <c r="K36" s="29"/>
      <c r="L36" s="29"/>
      <c r="M36" s="29"/>
      <c r="N36" s="29"/>
      <c r="O36" s="29"/>
      <c r="P36" s="29"/>
      <c r="Q36" s="29"/>
      <c r="R36" s="29"/>
      <c r="S36" s="29"/>
      <c r="T36" s="184"/>
      <c r="U36" s="184"/>
      <c r="V36" s="184"/>
      <c r="W36" s="184"/>
      <c r="X36" s="184"/>
      <c r="Y36" s="184"/>
      <c r="Z36" s="184"/>
      <c r="AA36" s="184"/>
      <c r="AB36" s="184"/>
      <c r="AC36" s="184"/>
      <c r="AD36" s="184"/>
      <c r="AE36" s="184"/>
      <c r="AF36" s="184"/>
      <c r="AG36" s="184"/>
      <c r="AH36" s="184"/>
      <c r="AI36" s="184"/>
      <c r="AJ36" s="420"/>
      <c r="AL36" s="446">
        <f t="shared" si="14"/>
        <v>0</v>
      </c>
      <c r="AM36" s="144">
        <f t="shared" si="15"/>
        <v>0</v>
      </c>
      <c r="AN36" s="144">
        <f t="shared" si="8"/>
        <v>0</v>
      </c>
      <c r="AO36" s="144">
        <f t="shared" si="9"/>
        <v>1</v>
      </c>
      <c r="AP36" s="144">
        <f t="shared" si="10"/>
        <v>1</v>
      </c>
      <c r="AQ36" s="144">
        <f t="shared" si="11"/>
        <v>1</v>
      </c>
      <c r="AR36" s="144">
        <f t="shared" si="12"/>
        <v>1</v>
      </c>
      <c r="AS36" s="144">
        <f t="shared" si="13"/>
        <v>0</v>
      </c>
      <c r="AT36" s="447"/>
    </row>
    <row r="37" spans="1:46" ht="30" customHeight="1" x14ac:dyDescent="0.2">
      <c r="A37" s="382"/>
      <c r="B37" s="29"/>
      <c r="C37" s="29"/>
      <c r="D37" s="29"/>
      <c r="E37" s="29"/>
      <c r="F37" s="29"/>
      <c r="G37" s="29"/>
      <c r="H37" s="29"/>
      <c r="I37" s="29"/>
      <c r="J37" s="29"/>
      <c r="K37" s="29"/>
      <c r="L37" s="29"/>
      <c r="M37" s="29"/>
      <c r="N37" s="29"/>
      <c r="O37" s="29"/>
      <c r="P37" s="29"/>
      <c r="Q37" s="29"/>
      <c r="R37" s="29"/>
      <c r="S37" s="29"/>
      <c r="T37" s="184"/>
      <c r="U37" s="184"/>
      <c r="V37" s="184"/>
      <c r="W37" s="184"/>
      <c r="X37" s="184"/>
      <c r="Y37" s="184"/>
      <c r="Z37" s="184"/>
      <c r="AA37" s="184"/>
      <c r="AB37" s="184"/>
      <c r="AC37" s="184"/>
      <c r="AD37" s="184"/>
      <c r="AE37" s="184"/>
      <c r="AF37" s="184"/>
      <c r="AG37" s="184"/>
      <c r="AH37" s="184"/>
      <c r="AI37" s="184"/>
      <c r="AJ37" s="420"/>
      <c r="AL37" s="446">
        <f t="shared" si="14"/>
        <v>0</v>
      </c>
      <c r="AM37" s="144">
        <f t="shared" si="15"/>
        <v>0</v>
      </c>
      <c r="AN37" s="144">
        <f t="shared" si="8"/>
        <v>0</v>
      </c>
      <c r="AO37" s="144">
        <f t="shared" si="9"/>
        <v>1</v>
      </c>
      <c r="AP37" s="144">
        <f t="shared" si="10"/>
        <v>1</v>
      </c>
      <c r="AQ37" s="144">
        <f t="shared" si="11"/>
        <v>1</v>
      </c>
      <c r="AR37" s="144">
        <f t="shared" si="12"/>
        <v>1</v>
      </c>
      <c r="AS37" s="144">
        <f t="shared" si="13"/>
        <v>0</v>
      </c>
      <c r="AT37" s="447"/>
    </row>
    <row r="38" spans="1:46" ht="30" customHeight="1" x14ac:dyDescent="0.2">
      <c r="A38" s="382"/>
      <c r="B38" s="29"/>
      <c r="C38" s="29"/>
      <c r="D38" s="29"/>
      <c r="E38" s="29"/>
      <c r="F38" s="29"/>
      <c r="G38" s="29"/>
      <c r="H38" s="29"/>
      <c r="I38" s="29"/>
      <c r="J38" s="29"/>
      <c r="K38" s="29"/>
      <c r="L38" s="29"/>
      <c r="M38" s="29"/>
      <c r="N38" s="29"/>
      <c r="O38" s="29"/>
      <c r="P38" s="29"/>
      <c r="Q38" s="29"/>
      <c r="R38" s="29"/>
      <c r="S38" s="29"/>
      <c r="T38" s="184"/>
      <c r="U38" s="184"/>
      <c r="V38" s="184"/>
      <c r="W38" s="184"/>
      <c r="X38" s="184"/>
      <c r="Y38" s="184"/>
      <c r="Z38" s="184"/>
      <c r="AA38" s="184"/>
      <c r="AB38" s="184"/>
      <c r="AC38" s="184"/>
      <c r="AD38" s="184"/>
      <c r="AE38" s="184"/>
      <c r="AF38" s="184"/>
      <c r="AG38" s="184"/>
      <c r="AH38" s="184"/>
      <c r="AI38" s="184"/>
      <c r="AJ38" s="420"/>
      <c r="AL38" s="446">
        <f t="shared" si="14"/>
        <v>0</v>
      </c>
      <c r="AM38" s="144">
        <f t="shared" si="15"/>
        <v>0</v>
      </c>
      <c r="AN38" s="144">
        <f t="shared" si="8"/>
        <v>0</v>
      </c>
      <c r="AO38" s="144">
        <f t="shared" si="9"/>
        <v>1</v>
      </c>
      <c r="AP38" s="144">
        <f t="shared" si="10"/>
        <v>1</v>
      </c>
      <c r="AQ38" s="144">
        <f t="shared" si="11"/>
        <v>1</v>
      </c>
      <c r="AR38" s="144">
        <f t="shared" si="12"/>
        <v>1</v>
      </c>
      <c r="AS38" s="144">
        <f t="shared" si="13"/>
        <v>0</v>
      </c>
      <c r="AT38" s="447"/>
    </row>
    <row r="39" spans="1:46" ht="30" customHeight="1" x14ac:dyDescent="0.2">
      <c r="A39" s="382"/>
      <c r="B39" s="29"/>
      <c r="C39" s="29"/>
      <c r="D39" s="29"/>
      <c r="E39" s="29"/>
      <c r="F39" s="29"/>
      <c r="G39" s="29"/>
      <c r="H39" s="29"/>
      <c r="I39" s="29"/>
      <c r="J39" s="29"/>
      <c r="K39" s="29"/>
      <c r="L39" s="29"/>
      <c r="M39" s="29"/>
      <c r="N39" s="29"/>
      <c r="O39" s="29"/>
      <c r="P39" s="29"/>
      <c r="Q39" s="29"/>
      <c r="R39" s="29"/>
      <c r="S39" s="29"/>
      <c r="T39" s="184"/>
      <c r="U39" s="184"/>
      <c r="V39" s="184"/>
      <c r="W39" s="184"/>
      <c r="X39" s="184"/>
      <c r="Y39" s="184"/>
      <c r="Z39" s="184"/>
      <c r="AA39" s="184"/>
      <c r="AB39" s="184"/>
      <c r="AC39" s="184"/>
      <c r="AD39" s="184"/>
      <c r="AE39" s="184"/>
      <c r="AF39" s="184"/>
      <c r="AG39" s="184"/>
      <c r="AH39" s="184"/>
      <c r="AI39" s="184"/>
      <c r="AJ39" s="420"/>
      <c r="AL39" s="446">
        <f t="shared" si="14"/>
        <v>0</v>
      </c>
      <c r="AM39" s="144">
        <f t="shared" si="15"/>
        <v>0</v>
      </c>
      <c r="AN39" s="144">
        <f t="shared" si="8"/>
        <v>0</v>
      </c>
      <c r="AO39" s="144">
        <f t="shared" si="9"/>
        <v>1</v>
      </c>
      <c r="AP39" s="144">
        <f t="shared" si="10"/>
        <v>1</v>
      </c>
      <c r="AQ39" s="144">
        <f t="shared" si="11"/>
        <v>1</v>
      </c>
      <c r="AR39" s="144">
        <f t="shared" si="12"/>
        <v>1</v>
      </c>
      <c r="AS39" s="144">
        <f t="shared" si="13"/>
        <v>0</v>
      </c>
      <c r="AT39" s="447"/>
    </row>
    <row r="40" spans="1:46" ht="30" customHeight="1" x14ac:dyDescent="0.2">
      <c r="A40" s="382"/>
      <c r="B40" s="29"/>
      <c r="C40" s="29"/>
      <c r="D40" s="29"/>
      <c r="E40" s="29"/>
      <c r="F40" s="29"/>
      <c r="G40" s="29"/>
      <c r="H40" s="29"/>
      <c r="I40" s="29"/>
      <c r="J40" s="29"/>
      <c r="K40" s="29"/>
      <c r="L40" s="29"/>
      <c r="M40" s="29"/>
      <c r="N40" s="29"/>
      <c r="O40" s="29"/>
      <c r="P40" s="29"/>
      <c r="Q40" s="29"/>
      <c r="R40" s="29"/>
      <c r="S40" s="29"/>
      <c r="T40" s="184"/>
      <c r="U40" s="184"/>
      <c r="V40" s="184"/>
      <c r="W40" s="184"/>
      <c r="X40" s="184"/>
      <c r="Y40" s="184"/>
      <c r="Z40" s="184"/>
      <c r="AA40" s="184"/>
      <c r="AB40" s="184"/>
      <c r="AC40" s="184"/>
      <c r="AD40" s="184"/>
      <c r="AE40" s="184"/>
      <c r="AF40" s="184"/>
      <c r="AG40" s="184"/>
      <c r="AH40" s="184"/>
      <c r="AI40" s="184"/>
      <c r="AJ40" s="420"/>
      <c r="AL40" s="446">
        <f t="shared" si="14"/>
        <v>0</v>
      </c>
      <c r="AM40" s="144">
        <f t="shared" si="15"/>
        <v>0</v>
      </c>
      <c r="AN40" s="144">
        <f t="shared" si="8"/>
        <v>0</v>
      </c>
      <c r="AO40" s="144">
        <f t="shared" si="9"/>
        <v>1</v>
      </c>
      <c r="AP40" s="144">
        <f t="shared" si="10"/>
        <v>1</v>
      </c>
      <c r="AQ40" s="144">
        <f t="shared" si="11"/>
        <v>1</v>
      </c>
      <c r="AR40" s="144">
        <f t="shared" si="12"/>
        <v>1</v>
      </c>
      <c r="AS40" s="144">
        <f t="shared" si="13"/>
        <v>0</v>
      </c>
      <c r="AT40" s="447"/>
    </row>
    <row r="41" spans="1:46" ht="30" customHeight="1" x14ac:dyDescent="0.2">
      <c r="A41" s="382"/>
      <c r="B41" s="29"/>
      <c r="C41" s="29"/>
      <c r="D41" s="29"/>
      <c r="E41" s="29"/>
      <c r="F41" s="29"/>
      <c r="G41" s="29"/>
      <c r="H41" s="29"/>
      <c r="I41" s="29"/>
      <c r="J41" s="29"/>
      <c r="K41" s="29"/>
      <c r="L41" s="29"/>
      <c r="M41" s="29"/>
      <c r="N41" s="29"/>
      <c r="O41" s="29"/>
      <c r="P41" s="29"/>
      <c r="Q41" s="29"/>
      <c r="R41" s="29"/>
      <c r="S41" s="29"/>
      <c r="T41" s="184"/>
      <c r="U41" s="184"/>
      <c r="V41" s="184"/>
      <c r="W41" s="184"/>
      <c r="X41" s="184"/>
      <c r="Y41" s="184"/>
      <c r="Z41" s="184"/>
      <c r="AA41" s="184"/>
      <c r="AB41" s="184"/>
      <c r="AC41" s="184"/>
      <c r="AD41" s="184"/>
      <c r="AE41" s="184"/>
      <c r="AF41" s="184"/>
      <c r="AG41" s="184"/>
      <c r="AH41" s="184"/>
      <c r="AI41" s="184"/>
      <c r="AJ41" s="420"/>
      <c r="AL41" s="446">
        <f t="shared" ref="AL41:AL64" si="16">IF(W41="Round",1,0)+IF(W41="Square",1,0)</f>
        <v>0</v>
      </c>
      <c r="AM41" s="144">
        <f t="shared" ref="AM41:AM64" si="17">IF(W41="Panel",1,0)</f>
        <v>0</v>
      </c>
      <c r="AN41" s="144">
        <f t="shared" ref="AN41:AN64" si="18">SUM(AL41:AM41)</f>
        <v>0</v>
      </c>
      <c r="AO41" s="144">
        <f t="shared" ref="AO41:AO64" si="19">IF(Y41&gt;=AB41,1,0)</f>
        <v>1</v>
      </c>
      <c r="AP41" s="144">
        <f t="shared" ref="AP41:AP64" si="20">IF(Z41&gt;=AC41,1,0)</f>
        <v>1</v>
      </c>
      <c r="AQ41" s="144">
        <f t="shared" ref="AQ41:AQ64" si="21">IF(AA41&gt;=AD41,1,0)</f>
        <v>1</v>
      </c>
      <c r="AR41" s="144">
        <f t="shared" ref="AR41:AR64" si="22">IF(AA41&gt;=AE41,1,0)</f>
        <v>1</v>
      </c>
      <c r="AS41" s="144">
        <f t="shared" ref="AS41:AS64" si="23">IF(AE41="NA",0,AR41-AQ41)</f>
        <v>0</v>
      </c>
      <c r="AT41" s="447"/>
    </row>
    <row r="42" spans="1:46" ht="30" customHeight="1" x14ac:dyDescent="0.2">
      <c r="A42" s="382"/>
      <c r="B42" s="29"/>
      <c r="C42" s="29"/>
      <c r="D42" s="29"/>
      <c r="E42" s="29"/>
      <c r="F42" s="29"/>
      <c r="G42" s="29"/>
      <c r="H42" s="29"/>
      <c r="I42" s="29"/>
      <c r="J42" s="29"/>
      <c r="K42" s="29"/>
      <c r="L42" s="29"/>
      <c r="M42" s="29"/>
      <c r="N42" s="29"/>
      <c r="O42" s="29"/>
      <c r="P42" s="29"/>
      <c r="Q42" s="29"/>
      <c r="R42" s="29"/>
      <c r="S42" s="29"/>
      <c r="T42" s="184"/>
      <c r="U42" s="184"/>
      <c r="V42" s="184"/>
      <c r="W42" s="184"/>
      <c r="X42" s="184"/>
      <c r="Y42" s="184"/>
      <c r="Z42" s="184"/>
      <c r="AA42" s="184"/>
      <c r="AB42" s="184"/>
      <c r="AC42" s="184"/>
      <c r="AD42" s="184"/>
      <c r="AE42" s="184"/>
      <c r="AF42" s="184"/>
      <c r="AG42" s="184"/>
      <c r="AH42" s="184"/>
      <c r="AI42" s="184"/>
      <c r="AJ42" s="420"/>
      <c r="AL42" s="446">
        <f t="shared" si="16"/>
        <v>0</v>
      </c>
      <c r="AM42" s="144">
        <f t="shared" si="17"/>
        <v>0</v>
      </c>
      <c r="AN42" s="144">
        <f t="shared" si="18"/>
        <v>0</v>
      </c>
      <c r="AO42" s="144">
        <f t="shared" si="19"/>
        <v>1</v>
      </c>
      <c r="AP42" s="144">
        <f t="shared" si="20"/>
        <v>1</v>
      </c>
      <c r="AQ42" s="144">
        <f t="shared" si="21"/>
        <v>1</v>
      </c>
      <c r="AR42" s="144">
        <f t="shared" si="22"/>
        <v>1</v>
      </c>
      <c r="AS42" s="144">
        <f t="shared" si="23"/>
        <v>0</v>
      </c>
      <c r="AT42" s="447"/>
    </row>
    <row r="43" spans="1:46" ht="30" customHeight="1" x14ac:dyDescent="0.2">
      <c r="A43" s="382"/>
      <c r="B43" s="29"/>
      <c r="C43" s="29"/>
      <c r="D43" s="29"/>
      <c r="E43" s="29"/>
      <c r="F43" s="29"/>
      <c r="G43" s="29"/>
      <c r="H43" s="29"/>
      <c r="I43" s="29"/>
      <c r="J43" s="29"/>
      <c r="K43" s="29"/>
      <c r="L43" s="29"/>
      <c r="M43" s="29"/>
      <c r="N43" s="29"/>
      <c r="O43" s="29"/>
      <c r="P43" s="29"/>
      <c r="Q43" s="29"/>
      <c r="R43" s="29"/>
      <c r="S43" s="29"/>
      <c r="T43" s="184"/>
      <c r="U43" s="184"/>
      <c r="V43" s="184"/>
      <c r="W43" s="184"/>
      <c r="X43" s="184"/>
      <c r="Y43" s="184"/>
      <c r="Z43" s="184"/>
      <c r="AA43" s="184"/>
      <c r="AB43" s="184"/>
      <c r="AC43" s="184"/>
      <c r="AD43" s="184"/>
      <c r="AE43" s="184"/>
      <c r="AF43" s="184"/>
      <c r="AG43" s="184"/>
      <c r="AH43" s="184"/>
      <c r="AI43" s="184"/>
      <c r="AJ43" s="420"/>
      <c r="AL43" s="446">
        <f t="shared" si="16"/>
        <v>0</v>
      </c>
      <c r="AM43" s="144">
        <f t="shared" si="17"/>
        <v>0</v>
      </c>
      <c r="AN43" s="144">
        <f t="shared" si="18"/>
        <v>0</v>
      </c>
      <c r="AO43" s="144">
        <f t="shared" si="19"/>
        <v>1</v>
      </c>
      <c r="AP43" s="144">
        <f t="shared" si="20"/>
        <v>1</v>
      </c>
      <c r="AQ43" s="144">
        <f t="shared" si="21"/>
        <v>1</v>
      </c>
      <c r="AR43" s="144">
        <f t="shared" si="22"/>
        <v>1</v>
      </c>
      <c r="AS43" s="144">
        <f t="shared" si="23"/>
        <v>0</v>
      </c>
      <c r="AT43" s="447"/>
    </row>
    <row r="44" spans="1:46" ht="30" customHeight="1" x14ac:dyDescent="0.2">
      <c r="A44" s="382"/>
      <c r="B44" s="29"/>
      <c r="C44" s="29"/>
      <c r="D44" s="29"/>
      <c r="E44" s="29"/>
      <c r="F44" s="29"/>
      <c r="G44" s="29"/>
      <c r="H44" s="29"/>
      <c r="I44" s="29"/>
      <c r="J44" s="29"/>
      <c r="K44" s="29"/>
      <c r="L44" s="29"/>
      <c r="M44" s="29"/>
      <c r="N44" s="29"/>
      <c r="O44" s="29"/>
      <c r="P44" s="29"/>
      <c r="Q44" s="29"/>
      <c r="R44" s="29"/>
      <c r="S44" s="29"/>
      <c r="T44" s="184"/>
      <c r="U44" s="184"/>
      <c r="V44" s="184"/>
      <c r="W44" s="184"/>
      <c r="X44" s="184"/>
      <c r="Y44" s="184"/>
      <c r="Z44" s="184"/>
      <c r="AA44" s="184"/>
      <c r="AB44" s="184"/>
      <c r="AC44" s="184"/>
      <c r="AD44" s="184"/>
      <c r="AE44" s="184"/>
      <c r="AF44" s="184"/>
      <c r="AG44" s="184"/>
      <c r="AH44" s="184"/>
      <c r="AI44" s="184"/>
      <c r="AJ44" s="420"/>
      <c r="AL44" s="446">
        <f t="shared" si="16"/>
        <v>0</v>
      </c>
      <c r="AM44" s="144">
        <f t="shared" si="17"/>
        <v>0</v>
      </c>
      <c r="AN44" s="144">
        <f t="shared" si="18"/>
        <v>0</v>
      </c>
      <c r="AO44" s="144">
        <f t="shared" si="19"/>
        <v>1</v>
      </c>
      <c r="AP44" s="144">
        <f t="shared" si="20"/>
        <v>1</v>
      </c>
      <c r="AQ44" s="144">
        <f t="shared" si="21"/>
        <v>1</v>
      </c>
      <c r="AR44" s="144">
        <f t="shared" si="22"/>
        <v>1</v>
      </c>
      <c r="AS44" s="144">
        <f t="shared" si="23"/>
        <v>0</v>
      </c>
      <c r="AT44" s="447"/>
    </row>
    <row r="45" spans="1:46" ht="30" customHeight="1" x14ac:dyDescent="0.2">
      <c r="A45" s="382"/>
      <c r="B45" s="29"/>
      <c r="C45" s="29"/>
      <c r="D45" s="29"/>
      <c r="E45" s="29"/>
      <c r="F45" s="29"/>
      <c r="G45" s="29"/>
      <c r="H45" s="29"/>
      <c r="I45" s="29"/>
      <c r="J45" s="29"/>
      <c r="K45" s="29"/>
      <c r="L45" s="29"/>
      <c r="M45" s="29"/>
      <c r="N45" s="29"/>
      <c r="O45" s="29"/>
      <c r="P45" s="29"/>
      <c r="Q45" s="29"/>
      <c r="R45" s="29"/>
      <c r="S45" s="29"/>
      <c r="T45" s="184"/>
      <c r="U45" s="184"/>
      <c r="V45" s="184"/>
      <c r="W45" s="184"/>
      <c r="X45" s="184"/>
      <c r="Y45" s="184"/>
      <c r="Z45" s="184"/>
      <c r="AA45" s="184"/>
      <c r="AB45" s="184"/>
      <c r="AC45" s="184"/>
      <c r="AD45" s="184"/>
      <c r="AE45" s="184"/>
      <c r="AF45" s="184"/>
      <c r="AG45" s="184"/>
      <c r="AH45" s="184"/>
      <c r="AI45" s="184"/>
      <c r="AJ45" s="420"/>
      <c r="AL45" s="446">
        <f t="shared" si="16"/>
        <v>0</v>
      </c>
      <c r="AM45" s="144">
        <f t="shared" si="17"/>
        <v>0</v>
      </c>
      <c r="AN45" s="144">
        <f t="shared" si="18"/>
        <v>0</v>
      </c>
      <c r="AO45" s="144">
        <f t="shared" si="19"/>
        <v>1</v>
      </c>
      <c r="AP45" s="144">
        <f t="shared" si="20"/>
        <v>1</v>
      </c>
      <c r="AQ45" s="144">
        <f t="shared" si="21"/>
        <v>1</v>
      </c>
      <c r="AR45" s="144">
        <f t="shared" si="22"/>
        <v>1</v>
      </c>
      <c r="AS45" s="144">
        <f t="shared" si="23"/>
        <v>0</v>
      </c>
      <c r="AT45" s="447"/>
    </row>
    <row r="46" spans="1:46" ht="30" customHeight="1" x14ac:dyDescent="0.2">
      <c r="A46" s="382"/>
      <c r="B46" s="29"/>
      <c r="C46" s="29"/>
      <c r="D46" s="29"/>
      <c r="E46" s="29"/>
      <c r="F46" s="29"/>
      <c r="G46" s="29"/>
      <c r="H46" s="29"/>
      <c r="I46" s="29"/>
      <c r="J46" s="29"/>
      <c r="K46" s="29"/>
      <c r="L46" s="29"/>
      <c r="M46" s="29"/>
      <c r="N46" s="29"/>
      <c r="O46" s="29"/>
      <c r="P46" s="29"/>
      <c r="Q46" s="29"/>
      <c r="R46" s="29"/>
      <c r="S46" s="29"/>
      <c r="T46" s="184"/>
      <c r="U46" s="184"/>
      <c r="V46" s="184"/>
      <c r="W46" s="184"/>
      <c r="X46" s="184"/>
      <c r="Y46" s="184"/>
      <c r="Z46" s="184"/>
      <c r="AA46" s="184"/>
      <c r="AB46" s="184"/>
      <c r="AC46" s="184"/>
      <c r="AD46" s="184"/>
      <c r="AE46" s="184"/>
      <c r="AF46" s="184"/>
      <c r="AG46" s="184"/>
      <c r="AH46" s="184"/>
      <c r="AI46" s="184"/>
      <c r="AJ46" s="420"/>
      <c r="AL46" s="446">
        <f t="shared" si="16"/>
        <v>0</v>
      </c>
      <c r="AM46" s="144">
        <f t="shared" si="17"/>
        <v>0</v>
      </c>
      <c r="AN46" s="144">
        <f t="shared" si="18"/>
        <v>0</v>
      </c>
      <c r="AO46" s="144">
        <f t="shared" si="19"/>
        <v>1</v>
      </c>
      <c r="AP46" s="144">
        <f t="shared" si="20"/>
        <v>1</v>
      </c>
      <c r="AQ46" s="144">
        <f t="shared" si="21"/>
        <v>1</v>
      </c>
      <c r="AR46" s="144">
        <f t="shared" si="22"/>
        <v>1</v>
      </c>
      <c r="AS46" s="144">
        <f t="shared" si="23"/>
        <v>0</v>
      </c>
      <c r="AT46" s="447"/>
    </row>
    <row r="47" spans="1:46" ht="30" customHeight="1" x14ac:dyDescent="0.2">
      <c r="A47" s="382"/>
      <c r="B47" s="29"/>
      <c r="C47" s="29"/>
      <c r="D47" s="29"/>
      <c r="E47" s="29"/>
      <c r="F47" s="29"/>
      <c r="G47" s="29"/>
      <c r="H47" s="29"/>
      <c r="I47" s="29"/>
      <c r="J47" s="29"/>
      <c r="K47" s="29"/>
      <c r="L47" s="29"/>
      <c r="M47" s="29"/>
      <c r="N47" s="29"/>
      <c r="O47" s="29"/>
      <c r="P47" s="29"/>
      <c r="Q47" s="29"/>
      <c r="R47" s="29"/>
      <c r="S47" s="29"/>
      <c r="T47" s="184"/>
      <c r="U47" s="184"/>
      <c r="V47" s="184"/>
      <c r="W47" s="184"/>
      <c r="X47" s="184"/>
      <c r="Y47" s="184"/>
      <c r="Z47" s="184"/>
      <c r="AA47" s="184"/>
      <c r="AB47" s="184"/>
      <c r="AC47" s="184"/>
      <c r="AD47" s="184"/>
      <c r="AE47" s="184"/>
      <c r="AF47" s="184"/>
      <c r="AG47" s="184"/>
      <c r="AH47" s="184"/>
      <c r="AI47" s="184"/>
      <c r="AJ47" s="420"/>
      <c r="AL47" s="446">
        <f t="shared" si="16"/>
        <v>0</v>
      </c>
      <c r="AM47" s="144">
        <f t="shared" si="17"/>
        <v>0</v>
      </c>
      <c r="AN47" s="144">
        <f t="shared" si="18"/>
        <v>0</v>
      </c>
      <c r="AO47" s="144">
        <f t="shared" si="19"/>
        <v>1</v>
      </c>
      <c r="AP47" s="144">
        <f t="shared" si="20"/>
        <v>1</v>
      </c>
      <c r="AQ47" s="144">
        <f t="shared" si="21"/>
        <v>1</v>
      </c>
      <c r="AR47" s="144">
        <f t="shared" si="22"/>
        <v>1</v>
      </c>
      <c r="AS47" s="144">
        <f t="shared" si="23"/>
        <v>0</v>
      </c>
      <c r="AT47" s="447"/>
    </row>
    <row r="48" spans="1:46" ht="30" customHeight="1" x14ac:dyDescent="0.2">
      <c r="A48" s="382"/>
      <c r="B48" s="29"/>
      <c r="C48" s="29"/>
      <c r="D48" s="29"/>
      <c r="E48" s="29"/>
      <c r="F48" s="29"/>
      <c r="G48" s="29"/>
      <c r="H48" s="29"/>
      <c r="I48" s="29"/>
      <c r="J48" s="29"/>
      <c r="K48" s="29"/>
      <c r="L48" s="29"/>
      <c r="M48" s="29"/>
      <c r="N48" s="29"/>
      <c r="O48" s="29"/>
      <c r="P48" s="29"/>
      <c r="Q48" s="29"/>
      <c r="R48" s="29"/>
      <c r="S48" s="29"/>
      <c r="T48" s="184"/>
      <c r="U48" s="184"/>
      <c r="V48" s="184"/>
      <c r="W48" s="184"/>
      <c r="X48" s="184"/>
      <c r="Y48" s="184"/>
      <c r="Z48" s="184"/>
      <c r="AA48" s="184"/>
      <c r="AB48" s="184"/>
      <c r="AC48" s="184"/>
      <c r="AD48" s="184"/>
      <c r="AE48" s="184"/>
      <c r="AF48" s="184"/>
      <c r="AG48" s="184"/>
      <c r="AH48" s="184"/>
      <c r="AI48" s="184"/>
      <c r="AJ48" s="420"/>
      <c r="AL48" s="446">
        <f t="shared" si="16"/>
        <v>0</v>
      </c>
      <c r="AM48" s="144">
        <f t="shared" si="17"/>
        <v>0</v>
      </c>
      <c r="AN48" s="144">
        <f t="shared" si="18"/>
        <v>0</v>
      </c>
      <c r="AO48" s="144">
        <f t="shared" si="19"/>
        <v>1</v>
      </c>
      <c r="AP48" s="144">
        <f t="shared" si="20"/>
        <v>1</v>
      </c>
      <c r="AQ48" s="144">
        <f t="shared" si="21"/>
        <v>1</v>
      </c>
      <c r="AR48" s="144">
        <f t="shared" si="22"/>
        <v>1</v>
      </c>
      <c r="AS48" s="144">
        <f t="shared" si="23"/>
        <v>0</v>
      </c>
      <c r="AT48" s="447"/>
    </row>
    <row r="49" spans="1:46" ht="30" customHeight="1" x14ac:dyDescent="0.2">
      <c r="A49" s="382"/>
      <c r="B49" s="29"/>
      <c r="C49" s="29"/>
      <c r="D49" s="29"/>
      <c r="E49" s="29"/>
      <c r="F49" s="29"/>
      <c r="G49" s="29"/>
      <c r="H49" s="29"/>
      <c r="I49" s="29"/>
      <c r="J49" s="29"/>
      <c r="K49" s="29"/>
      <c r="L49" s="29"/>
      <c r="M49" s="29"/>
      <c r="N49" s="29"/>
      <c r="O49" s="29"/>
      <c r="P49" s="29"/>
      <c r="Q49" s="29"/>
      <c r="R49" s="29"/>
      <c r="S49" s="29"/>
      <c r="T49" s="184"/>
      <c r="U49" s="184"/>
      <c r="V49" s="184"/>
      <c r="W49" s="184"/>
      <c r="X49" s="184"/>
      <c r="Y49" s="184"/>
      <c r="Z49" s="184"/>
      <c r="AA49" s="184"/>
      <c r="AB49" s="184"/>
      <c r="AC49" s="184"/>
      <c r="AD49" s="184"/>
      <c r="AE49" s="184"/>
      <c r="AF49" s="184"/>
      <c r="AG49" s="184"/>
      <c r="AH49" s="184"/>
      <c r="AI49" s="184"/>
      <c r="AJ49" s="420"/>
      <c r="AL49" s="446">
        <f t="shared" si="16"/>
        <v>0</v>
      </c>
      <c r="AM49" s="144">
        <f t="shared" si="17"/>
        <v>0</v>
      </c>
      <c r="AN49" s="144">
        <f t="shared" si="18"/>
        <v>0</v>
      </c>
      <c r="AO49" s="144">
        <f t="shared" si="19"/>
        <v>1</v>
      </c>
      <c r="AP49" s="144">
        <f t="shared" si="20"/>
        <v>1</v>
      </c>
      <c r="AQ49" s="144">
        <f t="shared" si="21"/>
        <v>1</v>
      </c>
      <c r="AR49" s="144">
        <f t="shared" si="22"/>
        <v>1</v>
      </c>
      <c r="AS49" s="144">
        <f t="shared" si="23"/>
        <v>0</v>
      </c>
      <c r="AT49" s="447"/>
    </row>
    <row r="50" spans="1:46" ht="30" customHeight="1" x14ac:dyDescent="0.2">
      <c r="A50" s="382"/>
      <c r="B50" s="29"/>
      <c r="C50" s="29"/>
      <c r="D50" s="29"/>
      <c r="E50" s="29"/>
      <c r="F50" s="29"/>
      <c r="G50" s="29"/>
      <c r="H50" s="29"/>
      <c r="I50" s="29"/>
      <c r="J50" s="29"/>
      <c r="K50" s="29"/>
      <c r="L50" s="29"/>
      <c r="M50" s="29"/>
      <c r="N50" s="29"/>
      <c r="O50" s="29"/>
      <c r="P50" s="29"/>
      <c r="Q50" s="29"/>
      <c r="R50" s="29"/>
      <c r="S50" s="29"/>
      <c r="T50" s="184"/>
      <c r="U50" s="184"/>
      <c r="V50" s="184"/>
      <c r="W50" s="184"/>
      <c r="X50" s="184"/>
      <c r="Y50" s="184"/>
      <c r="Z50" s="184"/>
      <c r="AA50" s="184"/>
      <c r="AB50" s="184"/>
      <c r="AC50" s="184"/>
      <c r="AD50" s="184"/>
      <c r="AE50" s="184"/>
      <c r="AF50" s="184"/>
      <c r="AG50" s="184"/>
      <c r="AH50" s="184"/>
      <c r="AI50" s="184"/>
      <c r="AJ50" s="420"/>
      <c r="AL50" s="446">
        <f t="shared" si="16"/>
        <v>0</v>
      </c>
      <c r="AM50" s="144">
        <f t="shared" si="17"/>
        <v>0</v>
      </c>
      <c r="AN50" s="144">
        <f t="shared" si="18"/>
        <v>0</v>
      </c>
      <c r="AO50" s="144">
        <f t="shared" si="19"/>
        <v>1</v>
      </c>
      <c r="AP50" s="144">
        <f t="shared" si="20"/>
        <v>1</v>
      </c>
      <c r="AQ50" s="144">
        <f t="shared" si="21"/>
        <v>1</v>
      </c>
      <c r="AR50" s="144">
        <f t="shared" si="22"/>
        <v>1</v>
      </c>
      <c r="AS50" s="144">
        <f t="shared" si="23"/>
        <v>0</v>
      </c>
      <c r="AT50" s="447"/>
    </row>
    <row r="51" spans="1:46" ht="30" customHeight="1" x14ac:dyDescent="0.2">
      <c r="A51" s="382"/>
      <c r="B51" s="29"/>
      <c r="C51" s="29"/>
      <c r="D51" s="29"/>
      <c r="E51" s="29"/>
      <c r="F51" s="29"/>
      <c r="G51" s="29"/>
      <c r="H51" s="29"/>
      <c r="I51" s="29"/>
      <c r="J51" s="29"/>
      <c r="K51" s="29"/>
      <c r="L51" s="29"/>
      <c r="M51" s="29"/>
      <c r="N51" s="29"/>
      <c r="O51" s="29"/>
      <c r="P51" s="29"/>
      <c r="Q51" s="29"/>
      <c r="R51" s="29"/>
      <c r="S51" s="29"/>
      <c r="T51" s="184"/>
      <c r="U51" s="184"/>
      <c r="V51" s="184"/>
      <c r="W51" s="184"/>
      <c r="X51" s="184"/>
      <c r="Y51" s="184"/>
      <c r="Z51" s="184"/>
      <c r="AA51" s="184"/>
      <c r="AB51" s="184"/>
      <c r="AC51" s="184"/>
      <c r="AD51" s="184"/>
      <c r="AE51" s="184"/>
      <c r="AF51" s="184"/>
      <c r="AG51" s="184"/>
      <c r="AH51" s="184"/>
      <c r="AI51" s="184"/>
      <c r="AJ51" s="420"/>
      <c r="AL51" s="446">
        <f t="shared" si="16"/>
        <v>0</v>
      </c>
      <c r="AM51" s="144">
        <f t="shared" si="17"/>
        <v>0</v>
      </c>
      <c r="AN51" s="144">
        <f t="shared" si="18"/>
        <v>0</v>
      </c>
      <c r="AO51" s="144">
        <f t="shared" si="19"/>
        <v>1</v>
      </c>
      <c r="AP51" s="144">
        <f t="shared" si="20"/>
        <v>1</v>
      </c>
      <c r="AQ51" s="144">
        <f t="shared" si="21"/>
        <v>1</v>
      </c>
      <c r="AR51" s="144">
        <f t="shared" si="22"/>
        <v>1</v>
      </c>
      <c r="AS51" s="144">
        <f t="shared" si="23"/>
        <v>0</v>
      </c>
      <c r="AT51" s="447"/>
    </row>
    <row r="52" spans="1:46" ht="30" customHeight="1" x14ac:dyDescent="0.2">
      <c r="A52" s="382"/>
      <c r="B52" s="29"/>
      <c r="C52" s="29"/>
      <c r="D52" s="29"/>
      <c r="E52" s="29"/>
      <c r="F52" s="29"/>
      <c r="G52" s="29"/>
      <c r="H52" s="29"/>
      <c r="I52" s="29"/>
      <c r="J52" s="29"/>
      <c r="K52" s="29"/>
      <c r="L52" s="29"/>
      <c r="M52" s="29"/>
      <c r="N52" s="29"/>
      <c r="O52" s="29"/>
      <c r="P52" s="29"/>
      <c r="Q52" s="29"/>
      <c r="R52" s="29"/>
      <c r="S52" s="29"/>
      <c r="T52" s="184"/>
      <c r="U52" s="184"/>
      <c r="V52" s="184"/>
      <c r="W52" s="184"/>
      <c r="X52" s="184"/>
      <c r="Y52" s="184"/>
      <c r="Z52" s="184"/>
      <c r="AA52" s="184"/>
      <c r="AB52" s="184"/>
      <c r="AC52" s="184"/>
      <c r="AD52" s="184"/>
      <c r="AE52" s="184"/>
      <c r="AF52" s="184"/>
      <c r="AG52" s="184"/>
      <c r="AH52" s="184"/>
      <c r="AI52" s="184"/>
      <c r="AJ52" s="420"/>
      <c r="AL52" s="446">
        <f t="shared" si="16"/>
        <v>0</v>
      </c>
      <c r="AM52" s="144">
        <f t="shared" si="17"/>
        <v>0</v>
      </c>
      <c r="AN52" s="144">
        <f t="shared" si="18"/>
        <v>0</v>
      </c>
      <c r="AO52" s="144">
        <f t="shared" si="19"/>
        <v>1</v>
      </c>
      <c r="AP52" s="144">
        <f t="shared" si="20"/>
        <v>1</v>
      </c>
      <c r="AQ52" s="144">
        <f t="shared" si="21"/>
        <v>1</v>
      </c>
      <c r="AR52" s="144">
        <f t="shared" si="22"/>
        <v>1</v>
      </c>
      <c r="AS52" s="144">
        <f t="shared" si="23"/>
        <v>0</v>
      </c>
      <c r="AT52" s="447"/>
    </row>
    <row r="53" spans="1:46" ht="30" customHeight="1" x14ac:dyDescent="0.2">
      <c r="A53" s="382"/>
      <c r="B53" s="29"/>
      <c r="C53" s="29"/>
      <c r="D53" s="29"/>
      <c r="E53" s="29"/>
      <c r="F53" s="29"/>
      <c r="G53" s="29"/>
      <c r="H53" s="29"/>
      <c r="I53" s="29"/>
      <c r="J53" s="29"/>
      <c r="K53" s="29"/>
      <c r="L53" s="29"/>
      <c r="M53" s="29"/>
      <c r="N53" s="29"/>
      <c r="O53" s="29"/>
      <c r="P53" s="29"/>
      <c r="Q53" s="29"/>
      <c r="R53" s="29"/>
      <c r="S53" s="29"/>
      <c r="T53" s="184"/>
      <c r="U53" s="184"/>
      <c r="V53" s="184"/>
      <c r="W53" s="184"/>
      <c r="X53" s="184"/>
      <c r="Y53" s="184"/>
      <c r="Z53" s="184"/>
      <c r="AA53" s="184"/>
      <c r="AB53" s="184"/>
      <c r="AC53" s="184"/>
      <c r="AD53" s="184"/>
      <c r="AE53" s="184"/>
      <c r="AF53" s="184"/>
      <c r="AG53" s="184"/>
      <c r="AH53" s="184"/>
      <c r="AI53" s="184"/>
      <c r="AJ53" s="420"/>
      <c r="AL53" s="446">
        <f t="shared" si="16"/>
        <v>0</v>
      </c>
      <c r="AM53" s="144">
        <f t="shared" si="17"/>
        <v>0</v>
      </c>
      <c r="AN53" s="144">
        <f t="shared" si="18"/>
        <v>0</v>
      </c>
      <c r="AO53" s="144">
        <f t="shared" si="19"/>
        <v>1</v>
      </c>
      <c r="AP53" s="144">
        <f t="shared" si="20"/>
        <v>1</v>
      </c>
      <c r="AQ53" s="144">
        <f t="shared" si="21"/>
        <v>1</v>
      </c>
      <c r="AR53" s="144">
        <f t="shared" si="22"/>
        <v>1</v>
      </c>
      <c r="AS53" s="144">
        <f t="shared" si="23"/>
        <v>0</v>
      </c>
      <c r="AT53" s="447"/>
    </row>
    <row r="54" spans="1:46" ht="30" customHeight="1" x14ac:dyDescent="0.2">
      <c r="A54" s="382"/>
      <c r="B54" s="29"/>
      <c r="C54" s="29"/>
      <c r="D54" s="29"/>
      <c r="E54" s="29"/>
      <c r="F54" s="29"/>
      <c r="G54" s="29"/>
      <c r="H54" s="29"/>
      <c r="I54" s="29"/>
      <c r="J54" s="29"/>
      <c r="K54" s="29"/>
      <c r="L54" s="29"/>
      <c r="M54" s="29"/>
      <c r="N54" s="29"/>
      <c r="O54" s="29"/>
      <c r="P54" s="29"/>
      <c r="Q54" s="29"/>
      <c r="R54" s="29"/>
      <c r="S54" s="29"/>
      <c r="T54" s="184"/>
      <c r="U54" s="184"/>
      <c r="V54" s="184"/>
      <c r="W54" s="184"/>
      <c r="X54" s="184"/>
      <c r="Y54" s="184"/>
      <c r="Z54" s="184"/>
      <c r="AA54" s="184"/>
      <c r="AB54" s="184"/>
      <c r="AC54" s="184"/>
      <c r="AD54" s="184"/>
      <c r="AE54" s="184"/>
      <c r="AF54" s="184"/>
      <c r="AG54" s="184"/>
      <c r="AH54" s="184"/>
      <c r="AI54" s="184"/>
      <c r="AJ54" s="420"/>
      <c r="AL54" s="446">
        <f t="shared" si="16"/>
        <v>0</v>
      </c>
      <c r="AM54" s="144">
        <f t="shared" si="17"/>
        <v>0</v>
      </c>
      <c r="AN54" s="144">
        <f t="shared" si="18"/>
        <v>0</v>
      </c>
      <c r="AO54" s="144">
        <f t="shared" si="19"/>
        <v>1</v>
      </c>
      <c r="AP54" s="144">
        <f t="shared" si="20"/>
        <v>1</v>
      </c>
      <c r="AQ54" s="144">
        <f t="shared" si="21"/>
        <v>1</v>
      </c>
      <c r="AR54" s="144">
        <f t="shared" si="22"/>
        <v>1</v>
      </c>
      <c r="AS54" s="144">
        <f t="shared" si="23"/>
        <v>0</v>
      </c>
      <c r="AT54" s="447"/>
    </row>
    <row r="55" spans="1:46" ht="30" customHeight="1" x14ac:dyDescent="0.2">
      <c r="A55" s="382"/>
      <c r="B55" s="29"/>
      <c r="C55" s="29"/>
      <c r="D55" s="29"/>
      <c r="E55" s="29"/>
      <c r="F55" s="29"/>
      <c r="G55" s="29"/>
      <c r="H55" s="29"/>
      <c r="I55" s="29"/>
      <c r="J55" s="29"/>
      <c r="K55" s="29"/>
      <c r="L55" s="29"/>
      <c r="M55" s="29"/>
      <c r="N55" s="29"/>
      <c r="O55" s="29"/>
      <c r="P55" s="29"/>
      <c r="Q55" s="29"/>
      <c r="R55" s="29"/>
      <c r="S55" s="29"/>
      <c r="T55" s="184"/>
      <c r="U55" s="184"/>
      <c r="V55" s="184"/>
      <c r="W55" s="184"/>
      <c r="X55" s="184"/>
      <c r="Y55" s="184"/>
      <c r="Z55" s="184"/>
      <c r="AA55" s="184"/>
      <c r="AB55" s="184"/>
      <c r="AC55" s="184"/>
      <c r="AD55" s="184"/>
      <c r="AE55" s="184"/>
      <c r="AF55" s="184"/>
      <c r="AG55" s="184"/>
      <c r="AH55" s="184"/>
      <c r="AI55" s="184"/>
      <c r="AJ55" s="420"/>
      <c r="AL55" s="446">
        <f t="shared" si="16"/>
        <v>0</v>
      </c>
      <c r="AM55" s="144">
        <f t="shared" si="17"/>
        <v>0</v>
      </c>
      <c r="AN55" s="144">
        <f t="shared" si="18"/>
        <v>0</v>
      </c>
      <c r="AO55" s="144">
        <f t="shared" si="19"/>
        <v>1</v>
      </c>
      <c r="AP55" s="144">
        <f t="shared" si="20"/>
        <v>1</v>
      </c>
      <c r="AQ55" s="144">
        <f t="shared" si="21"/>
        <v>1</v>
      </c>
      <c r="AR55" s="144">
        <f t="shared" si="22"/>
        <v>1</v>
      </c>
      <c r="AS55" s="144">
        <f t="shared" si="23"/>
        <v>0</v>
      </c>
      <c r="AT55" s="447"/>
    </row>
    <row r="56" spans="1:46" ht="30" customHeight="1" x14ac:dyDescent="0.2">
      <c r="A56" s="382"/>
      <c r="B56" s="29"/>
      <c r="C56" s="29"/>
      <c r="D56" s="29"/>
      <c r="E56" s="29"/>
      <c r="F56" s="29"/>
      <c r="G56" s="29"/>
      <c r="H56" s="29"/>
      <c r="I56" s="29"/>
      <c r="J56" s="29"/>
      <c r="K56" s="29"/>
      <c r="L56" s="29"/>
      <c r="M56" s="29"/>
      <c r="N56" s="29"/>
      <c r="O56" s="29"/>
      <c r="P56" s="29"/>
      <c r="Q56" s="29"/>
      <c r="R56" s="29"/>
      <c r="S56" s="29"/>
      <c r="T56" s="184"/>
      <c r="U56" s="184"/>
      <c r="V56" s="184"/>
      <c r="W56" s="184"/>
      <c r="X56" s="184"/>
      <c r="Y56" s="184"/>
      <c r="Z56" s="184"/>
      <c r="AA56" s="184"/>
      <c r="AB56" s="184"/>
      <c r="AC56" s="184"/>
      <c r="AD56" s="184"/>
      <c r="AE56" s="184"/>
      <c r="AF56" s="184"/>
      <c r="AG56" s="184"/>
      <c r="AH56" s="184"/>
      <c r="AI56" s="184"/>
      <c r="AJ56" s="420"/>
      <c r="AL56" s="446">
        <f t="shared" si="16"/>
        <v>0</v>
      </c>
      <c r="AM56" s="144">
        <f t="shared" si="17"/>
        <v>0</v>
      </c>
      <c r="AN56" s="144">
        <f t="shared" si="18"/>
        <v>0</v>
      </c>
      <c r="AO56" s="144">
        <f t="shared" si="19"/>
        <v>1</v>
      </c>
      <c r="AP56" s="144">
        <f t="shared" si="20"/>
        <v>1</v>
      </c>
      <c r="AQ56" s="144">
        <f t="shared" si="21"/>
        <v>1</v>
      </c>
      <c r="AR56" s="144">
        <f t="shared" si="22"/>
        <v>1</v>
      </c>
      <c r="AS56" s="144">
        <f t="shared" si="23"/>
        <v>0</v>
      </c>
      <c r="AT56" s="447"/>
    </row>
    <row r="57" spans="1:46" ht="30" customHeight="1" x14ac:dyDescent="0.2">
      <c r="A57" s="382"/>
      <c r="B57" s="29"/>
      <c r="C57" s="29"/>
      <c r="D57" s="29"/>
      <c r="E57" s="29"/>
      <c r="F57" s="29"/>
      <c r="G57" s="29"/>
      <c r="H57" s="29"/>
      <c r="I57" s="29"/>
      <c r="J57" s="29"/>
      <c r="K57" s="29"/>
      <c r="L57" s="29"/>
      <c r="M57" s="29"/>
      <c r="N57" s="29"/>
      <c r="O57" s="29"/>
      <c r="P57" s="29"/>
      <c r="Q57" s="29"/>
      <c r="R57" s="29"/>
      <c r="S57" s="29"/>
      <c r="T57" s="184"/>
      <c r="U57" s="184"/>
      <c r="V57" s="184"/>
      <c r="W57" s="184"/>
      <c r="X57" s="184"/>
      <c r="Y57" s="184"/>
      <c r="Z57" s="184"/>
      <c r="AA57" s="184"/>
      <c r="AB57" s="184"/>
      <c r="AC57" s="184"/>
      <c r="AD57" s="184"/>
      <c r="AE57" s="184"/>
      <c r="AF57" s="184"/>
      <c r="AG57" s="184"/>
      <c r="AH57" s="184"/>
      <c r="AI57" s="184"/>
      <c r="AJ57" s="420"/>
      <c r="AL57" s="446">
        <f t="shared" si="16"/>
        <v>0</v>
      </c>
      <c r="AM57" s="144">
        <f t="shared" si="17"/>
        <v>0</v>
      </c>
      <c r="AN57" s="144">
        <f t="shared" si="18"/>
        <v>0</v>
      </c>
      <c r="AO57" s="144">
        <f t="shared" si="19"/>
        <v>1</v>
      </c>
      <c r="AP57" s="144">
        <f t="shared" si="20"/>
        <v>1</v>
      </c>
      <c r="AQ57" s="144">
        <f t="shared" si="21"/>
        <v>1</v>
      </c>
      <c r="AR57" s="144">
        <f t="shared" si="22"/>
        <v>1</v>
      </c>
      <c r="AS57" s="144">
        <f t="shared" si="23"/>
        <v>0</v>
      </c>
      <c r="AT57" s="447"/>
    </row>
    <row r="58" spans="1:46" ht="30" customHeight="1" x14ac:dyDescent="0.2">
      <c r="A58" s="382"/>
      <c r="B58" s="29"/>
      <c r="C58" s="29"/>
      <c r="D58" s="29"/>
      <c r="E58" s="29"/>
      <c r="F58" s="29"/>
      <c r="G58" s="29"/>
      <c r="H58" s="29"/>
      <c r="I58" s="29"/>
      <c r="J58" s="29"/>
      <c r="K58" s="29"/>
      <c r="L58" s="29"/>
      <c r="M58" s="29"/>
      <c r="N58" s="29"/>
      <c r="O58" s="29"/>
      <c r="P58" s="29"/>
      <c r="Q58" s="29"/>
      <c r="R58" s="29"/>
      <c r="S58" s="29"/>
      <c r="T58" s="184"/>
      <c r="U58" s="184"/>
      <c r="V58" s="184"/>
      <c r="W58" s="184"/>
      <c r="X58" s="184"/>
      <c r="Y58" s="184"/>
      <c r="Z58" s="184"/>
      <c r="AA58" s="184"/>
      <c r="AB58" s="184"/>
      <c r="AC58" s="184"/>
      <c r="AD58" s="184"/>
      <c r="AE58" s="184"/>
      <c r="AF58" s="184"/>
      <c r="AG58" s="184"/>
      <c r="AH58" s="184"/>
      <c r="AI58" s="184"/>
      <c r="AJ58" s="420"/>
      <c r="AL58" s="446">
        <f t="shared" si="16"/>
        <v>0</v>
      </c>
      <c r="AM58" s="144">
        <f t="shared" si="17"/>
        <v>0</v>
      </c>
      <c r="AN58" s="144">
        <f t="shared" si="18"/>
        <v>0</v>
      </c>
      <c r="AO58" s="144">
        <f t="shared" si="19"/>
        <v>1</v>
      </c>
      <c r="AP58" s="144">
        <f t="shared" si="20"/>
        <v>1</v>
      </c>
      <c r="AQ58" s="144">
        <f t="shared" si="21"/>
        <v>1</v>
      </c>
      <c r="AR58" s="144">
        <f t="shared" si="22"/>
        <v>1</v>
      </c>
      <c r="AS58" s="144">
        <f t="shared" si="23"/>
        <v>0</v>
      </c>
      <c r="AT58" s="447"/>
    </row>
    <row r="59" spans="1:46" ht="30" customHeight="1" x14ac:dyDescent="0.2">
      <c r="A59" s="382"/>
      <c r="B59" s="29"/>
      <c r="C59" s="29"/>
      <c r="D59" s="29"/>
      <c r="E59" s="29"/>
      <c r="F59" s="29"/>
      <c r="G59" s="29"/>
      <c r="H59" s="29"/>
      <c r="I59" s="29"/>
      <c r="J59" s="29"/>
      <c r="K59" s="29"/>
      <c r="L59" s="29"/>
      <c r="M59" s="29"/>
      <c r="N59" s="29"/>
      <c r="O59" s="29"/>
      <c r="P59" s="29"/>
      <c r="Q59" s="29"/>
      <c r="R59" s="29"/>
      <c r="S59" s="29"/>
      <c r="T59" s="184"/>
      <c r="U59" s="184"/>
      <c r="V59" s="184"/>
      <c r="W59" s="184"/>
      <c r="X59" s="184"/>
      <c r="Y59" s="184"/>
      <c r="Z59" s="184"/>
      <c r="AA59" s="184"/>
      <c r="AB59" s="184"/>
      <c r="AC59" s="184"/>
      <c r="AD59" s="184"/>
      <c r="AE59" s="184"/>
      <c r="AF59" s="184"/>
      <c r="AG59" s="184"/>
      <c r="AH59" s="184"/>
      <c r="AI59" s="184"/>
      <c r="AJ59" s="420"/>
      <c r="AL59" s="446">
        <f t="shared" si="16"/>
        <v>0</v>
      </c>
      <c r="AM59" s="144">
        <f t="shared" si="17"/>
        <v>0</v>
      </c>
      <c r="AN59" s="144">
        <f t="shared" si="18"/>
        <v>0</v>
      </c>
      <c r="AO59" s="144">
        <f t="shared" si="19"/>
        <v>1</v>
      </c>
      <c r="AP59" s="144">
        <f t="shared" si="20"/>
        <v>1</v>
      </c>
      <c r="AQ59" s="144">
        <f t="shared" si="21"/>
        <v>1</v>
      </c>
      <c r="AR59" s="144">
        <f t="shared" si="22"/>
        <v>1</v>
      </c>
      <c r="AS59" s="144">
        <f t="shared" si="23"/>
        <v>0</v>
      </c>
      <c r="AT59" s="447"/>
    </row>
    <row r="60" spans="1:46" ht="30" customHeight="1" x14ac:dyDescent="0.2">
      <c r="A60" s="382"/>
      <c r="B60" s="29"/>
      <c r="C60" s="29"/>
      <c r="D60" s="29"/>
      <c r="E60" s="29"/>
      <c r="F60" s="29"/>
      <c r="G60" s="29"/>
      <c r="H60" s="29"/>
      <c r="I60" s="29"/>
      <c r="J60" s="29"/>
      <c r="K60" s="29"/>
      <c r="L60" s="29"/>
      <c r="M60" s="29"/>
      <c r="N60" s="29"/>
      <c r="O60" s="29"/>
      <c r="P60" s="29"/>
      <c r="Q60" s="29"/>
      <c r="R60" s="29"/>
      <c r="S60" s="29"/>
      <c r="T60" s="184"/>
      <c r="U60" s="184"/>
      <c r="V60" s="184"/>
      <c r="W60" s="184"/>
      <c r="X60" s="184"/>
      <c r="Y60" s="184"/>
      <c r="Z60" s="184"/>
      <c r="AA60" s="184"/>
      <c r="AB60" s="184"/>
      <c r="AC60" s="184"/>
      <c r="AD60" s="184"/>
      <c r="AE60" s="184"/>
      <c r="AF60" s="184"/>
      <c r="AG60" s="184"/>
      <c r="AH60" s="184"/>
      <c r="AI60" s="184"/>
      <c r="AJ60" s="420"/>
      <c r="AL60" s="446">
        <f t="shared" si="16"/>
        <v>0</v>
      </c>
      <c r="AM60" s="144">
        <f t="shared" si="17"/>
        <v>0</v>
      </c>
      <c r="AN60" s="144">
        <f t="shared" si="18"/>
        <v>0</v>
      </c>
      <c r="AO60" s="144">
        <f t="shared" si="19"/>
        <v>1</v>
      </c>
      <c r="AP60" s="144">
        <f t="shared" si="20"/>
        <v>1</v>
      </c>
      <c r="AQ60" s="144">
        <f t="shared" si="21"/>
        <v>1</v>
      </c>
      <c r="AR60" s="144">
        <f t="shared" si="22"/>
        <v>1</v>
      </c>
      <c r="AS60" s="144">
        <f t="shared" si="23"/>
        <v>0</v>
      </c>
      <c r="AT60" s="447"/>
    </row>
    <row r="61" spans="1:46" ht="30" customHeight="1" x14ac:dyDescent="0.2">
      <c r="A61" s="382"/>
      <c r="B61" s="29"/>
      <c r="C61" s="29"/>
      <c r="D61" s="29"/>
      <c r="E61" s="29"/>
      <c r="F61" s="29"/>
      <c r="G61" s="29"/>
      <c r="H61" s="29"/>
      <c r="I61" s="29"/>
      <c r="J61" s="29"/>
      <c r="K61" s="29"/>
      <c r="L61" s="29"/>
      <c r="M61" s="29"/>
      <c r="N61" s="29"/>
      <c r="O61" s="29"/>
      <c r="P61" s="29"/>
      <c r="Q61" s="29"/>
      <c r="R61" s="29"/>
      <c r="S61" s="29"/>
      <c r="T61" s="184"/>
      <c r="U61" s="184"/>
      <c r="V61" s="184"/>
      <c r="W61" s="184"/>
      <c r="X61" s="184"/>
      <c r="Y61" s="184"/>
      <c r="Z61" s="184"/>
      <c r="AA61" s="184"/>
      <c r="AB61" s="184"/>
      <c r="AC61" s="184"/>
      <c r="AD61" s="184"/>
      <c r="AE61" s="184"/>
      <c r="AF61" s="184"/>
      <c r="AG61" s="184"/>
      <c r="AH61" s="184"/>
      <c r="AI61" s="184"/>
      <c r="AJ61" s="420"/>
      <c r="AL61" s="446">
        <f t="shared" si="16"/>
        <v>0</v>
      </c>
      <c r="AM61" s="144">
        <f t="shared" si="17"/>
        <v>0</v>
      </c>
      <c r="AN61" s="144">
        <f t="shared" si="18"/>
        <v>0</v>
      </c>
      <c r="AO61" s="144">
        <f t="shared" si="19"/>
        <v>1</v>
      </c>
      <c r="AP61" s="144">
        <f t="shared" si="20"/>
        <v>1</v>
      </c>
      <c r="AQ61" s="144">
        <f t="shared" si="21"/>
        <v>1</v>
      </c>
      <c r="AR61" s="144">
        <f t="shared" si="22"/>
        <v>1</v>
      </c>
      <c r="AS61" s="144">
        <f t="shared" si="23"/>
        <v>0</v>
      </c>
      <c r="AT61" s="447"/>
    </row>
    <row r="62" spans="1:46" ht="30" customHeight="1" x14ac:dyDescent="0.2">
      <c r="A62" s="382"/>
      <c r="B62" s="29"/>
      <c r="C62" s="29"/>
      <c r="D62" s="29"/>
      <c r="E62" s="29"/>
      <c r="F62" s="29"/>
      <c r="G62" s="29"/>
      <c r="H62" s="29"/>
      <c r="I62" s="29"/>
      <c r="J62" s="29"/>
      <c r="K62" s="29"/>
      <c r="L62" s="29"/>
      <c r="M62" s="29"/>
      <c r="N62" s="29"/>
      <c r="O62" s="29"/>
      <c r="P62" s="29"/>
      <c r="Q62" s="29"/>
      <c r="R62" s="29"/>
      <c r="S62" s="29"/>
      <c r="T62" s="184"/>
      <c r="U62" s="184"/>
      <c r="V62" s="184"/>
      <c r="W62" s="184"/>
      <c r="X62" s="184"/>
      <c r="Y62" s="184"/>
      <c r="Z62" s="184"/>
      <c r="AA62" s="184"/>
      <c r="AB62" s="184"/>
      <c r="AC62" s="184"/>
      <c r="AD62" s="184"/>
      <c r="AE62" s="184"/>
      <c r="AF62" s="184"/>
      <c r="AG62" s="184"/>
      <c r="AH62" s="184"/>
      <c r="AI62" s="184"/>
      <c r="AJ62" s="420"/>
      <c r="AL62" s="446">
        <f t="shared" si="16"/>
        <v>0</v>
      </c>
      <c r="AM62" s="144">
        <f t="shared" si="17"/>
        <v>0</v>
      </c>
      <c r="AN62" s="144">
        <f t="shared" si="18"/>
        <v>0</v>
      </c>
      <c r="AO62" s="144">
        <f t="shared" si="19"/>
        <v>1</v>
      </c>
      <c r="AP62" s="144">
        <f t="shared" si="20"/>
        <v>1</v>
      </c>
      <c r="AQ62" s="144">
        <f t="shared" si="21"/>
        <v>1</v>
      </c>
      <c r="AR62" s="144">
        <f t="shared" si="22"/>
        <v>1</v>
      </c>
      <c r="AS62" s="144">
        <f t="shared" si="23"/>
        <v>0</v>
      </c>
      <c r="AT62" s="447"/>
    </row>
    <row r="63" spans="1:46" ht="30" customHeight="1" x14ac:dyDescent="0.2">
      <c r="A63" s="382"/>
      <c r="B63" s="29"/>
      <c r="C63" s="29"/>
      <c r="D63" s="29"/>
      <c r="E63" s="29"/>
      <c r="F63" s="29"/>
      <c r="G63" s="29"/>
      <c r="H63" s="29"/>
      <c r="I63" s="29"/>
      <c r="J63" s="29"/>
      <c r="K63" s="29"/>
      <c r="L63" s="29"/>
      <c r="M63" s="29"/>
      <c r="N63" s="29"/>
      <c r="O63" s="29"/>
      <c r="P63" s="29"/>
      <c r="Q63" s="29"/>
      <c r="R63" s="29"/>
      <c r="S63" s="29"/>
      <c r="T63" s="184"/>
      <c r="U63" s="184"/>
      <c r="V63" s="184"/>
      <c r="W63" s="184"/>
      <c r="X63" s="184"/>
      <c r="Y63" s="184"/>
      <c r="Z63" s="184"/>
      <c r="AA63" s="184"/>
      <c r="AB63" s="184"/>
      <c r="AC63" s="184"/>
      <c r="AD63" s="184"/>
      <c r="AE63" s="184"/>
      <c r="AF63" s="184"/>
      <c r="AG63" s="184"/>
      <c r="AH63" s="184"/>
      <c r="AI63" s="184"/>
      <c r="AJ63" s="420"/>
      <c r="AL63" s="446">
        <f t="shared" si="16"/>
        <v>0</v>
      </c>
      <c r="AM63" s="144">
        <f t="shared" si="17"/>
        <v>0</v>
      </c>
      <c r="AN63" s="144">
        <f t="shared" si="18"/>
        <v>0</v>
      </c>
      <c r="AO63" s="144">
        <f t="shared" si="19"/>
        <v>1</v>
      </c>
      <c r="AP63" s="144">
        <f t="shared" si="20"/>
        <v>1</v>
      </c>
      <c r="AQ63" s="144">
        <f t="shared" si="21"/>
        <v>1</v>
      </c>
      <c r="AR63" s="144">
        <f t="shared" si="22"/>
        <v>1</v>
      </c>
      <c r="AS63" s="144">
        <f t="shared" si="23"/>
        <v>0</v>
      </c>
      <c r="AT63" s="447"/>
    </row>
    <row r="64" spans="1:46" ht="30" customHeight="1" thickBot="1" x14ac:dyDescent="0.25">
      <c r="A64" s="383"/>
      <c r="B64" s="384"/>
      <c r="C64" s="384"/>
      <c r="D64" s="384"/>
      <c r="E64" s="384"/>
      <c r="F64" s="384"/>
      <c r="G64" s="384"/>
      <c r="H64" s="384"/>
      <c r="I64" s="384"/>
      <c r="J64" s="384"/>
      <c r="K64" s="384"/>
      <c r="L64" s="384"/>
      <c r="M64" s="384"/>
      <c r="N64" s="384"/>
      <c r="O64" s="384"/>
      <c r="P64" s="384"/>
      <c r="Q64" s="384"/>
      <c r="R64" s="384"/>
      <c r="S64" s="384"/>
      <c r="T64" s="421"/>
      <c r="U64" s="421"/>
      <c r="V64" s="421"/>
      <c r="W64" s="421"/>
      <c r="X64" s="421"/>
      <c r="Y64" s="421"/>
      <c r="Z64" s="421"/>
      <c r="AA64" s="421"/>
      <c r="AB64" s="421"/>
      <c r="AC64" s="421"/>
      <c r="AD64" s="421"/>
      <c r="AE64" s="421"/>
      <c r="AF64" s="421"/>
      <c r="AG64" s="421"/>
      <c r="AH64" s="421"/>
      <c r="AI64" s="421"/>
      <c r="AJ64" s="422"/>
      <c r="AL64" s="448">
        <f t="shared" si="16"/>
        <v>0</v>
      </c>
      <c r="AM64" s="449">
        <f t="shared" si="17"/>
        <v>0</v>
      </c>
      <c r="AN64" s="449">
        <f t="shared" si="18"/>
        <v>0</v>
      </c>
      <c r="AO64" s="449">
        <f t="shared" si="19"/>
        <v>1</v>
      </c>
      <c r="AP64" s="449">
        <f t="shared" si="20"/>
        <v>1</v>
      </c>
      <c r="AQ64" s="449">
        <f t="shared" si="21"/>
        <v>1</v>
      </c>
      <c r="AR64" s="449">
        <f t="shared" si="22"/>
        <v>1</v>
      </c>
      <c r="AS64" s="449">
        <f t="shared" si="23"/>
        <v>0</v>
      </c>
      <c r="AT64" s="450"/>
    </row>
  </sheetData>
  <sheetProtection algorithmName="SHA-512" hashValue="K/BuyBZKU4ltOG7TKud6mt47zRhFAOQkYOvtqzbBUKLyXrwd7CHV+3Qm489l1yVVJISge1jo2WFINlhP7HU6Tg==" saltValue="BAk+1/l8/jjhEi1tCvowCg==" spinCount="100000" sheet="1" scenarios="1" formatCells="0"/>
  <mergeCells count="14">
    <mergeCell ref="T1:AJ1"/>
    <mergeCell ref="A3:S3"/>
    <mergeCell ref="AF2:AJ2"/>
    <mergeCell ref="X2:AE2"/>
    <mergeCell ref="T2:W2"/>
    <mergeCell ref="A1:S2"/>
    <mergeCell ref="A25:S26"/>
    <mergeCell ref="A4:S4"/>
    <mergeCell ref="A5:S5"/>
    <mergeCell ref="A7:O7"/>
    <mergeCell ref="A11:O11"/>
    <mergeCell ref="A6:S6"/>
    <mergeCell ref="A22:O22"/>
    <mergeCell ref="A21:O21"/>
  </mergeCells>
  <conditionalFormatting sqref="P8:P26">
    <cfRule type="cellIs" dxfId="311" priority="83" operator="equal">
      <formula>"Yes"</formula>
    </cfRule>
    <cfRule type="cellIs" dxfId="310" priority="84" operator="equal">
      <formula>"No"</formula>
    </cfRule>
  </conditionalFormatting>
  <conditionalFormatting sqref="S15">
    <cfRule type="cellIs" dxfId="309" priority="81" operator="equal">
      <formula>"Yes"</formula>
    </cfRule>
    <cfRule type="cellIs" dxfId="308" priority="82" operator="equal">
      <formula>"No"</formula>
    </cfRule>
  </conditionalFormatting>
  <conditionalFormatting sqref="S15:S22">
    <cfRule type="cellIs" dxfId="307" priority="79" operator="equal">
      <formula>"Yes"</formula>
    </cfRule>
    <cfRule type="cellIs" dxfId="306" priority="80" operator="equal">
      <formula>"No"</formula>
    </cfRule>
  </conditionalFormatting>
  <conditionalFormatting sqref="P23">
    <cfRule type="cellIs" dxfId="305" priority="77" operator="equal">
      <formula>"Yes"</formula>
    </cfRule>
    <cfRule type="cellIs" dxfId="304" priority="78" operator="equal">
      <formula>"No"</formula>
    </cfRule>
  </conditionalFormatting>
  <conditionalFormatting sqref="S23">
    <cfRule type="cellIs" dxfId="303" priority="75" operator="equal">
      <formula>"Yes"</formula>
    </cfRule>
    <cfRule type="cellIs" dxfId="302" priority="76" operator="equal">
      <formula>"No"</formula>
    </cfRule>
  </conditionalFormatting>
  <conditionalFormatting sqref="P24">
    <cfRule type="cellIs" dxfId="301" priority="73" operator="equal">
      <formula>"Yes"</formula>
    </cfRule>
    <cfRule type="cellIs" dxfId="300" priority="74" operator="equal">
      <formula>"No"</formula>
    </cfRule>
  </conditionalFormatting>
  <conditionalFormatting sqref="S24">
    <cfRule type="cellIs" dxfId="299" priority="69" operator="equal">
      <formula>"Yes"</formula>
    </cfRule>
    <cfRule type="cellIs" dxfId="298" priority="70" operator="equal">
      <formula>"No"</formula>
    </cfRule>
  </conditionalFormatting>
  <conditionalFormatting sqref="S23:S24">
    <cfRule type="expression" dxfId="297" priority="68">
      <formula>IF($Q$24&gt;=$Q$23,0,1)</formula>
    </cfRule>
  </conditionalFormatting>
  <conditionalFormatting sqref="T14:U16">
    <cfRule type="expression" dxfId="296" priority="198">
      <formula>IF(#REF!=0,1,0)</formula>
    </cfRule>
  </conditionalFormatting>
  <conditionalFormatting sqref="AI4:AJ16">
    <cfRule type="cellIs" dxfId="295" priority="60" operator="equal">
      <formula>"Yes"</formula>
    </cfRule>
    <cfRule type="cellIs" dxfId="294" priority="61" operator="equal">
      <formula>"No"</formula>
    </cfRule>
  </conditionalFormatting>
  <conditionalFormatting sqref="X4:AE4">
    <cfRule type="expression" dxfId="293" priority="40">
      <formula>$AM4</formula>
    </cfRule>
  </conditionalFormatting>
  <conditionalFormatting sqref="AF4:AJ16">
    <cfRule type="expression" dxfId="292" priority="41">
      <formula>$AL4</formula>
    </cfRule>
  </conditionalFormatting>
  <conditionalFormatting sqref="AI5:AJ16">
    <cfRule type="cellIs" dxfId="291" priority="58" operator="equal">
      <formula>"Yes"</formula>
    </cfRule>
    <cfRule type="cellIs" dxfId="290" priority="59" operator="equal">
      <formula>"No"</formula>
    </cfRule>
  </conditionalFormatting>
  <conditionalFormatting sqref="AF5:AJ16">
    <cfRule type="expression" dxfId="289" priority="42">
      <formula>$AL5</formula>
    </cfRule>
  </conditionalFormatting>
  <conditionalFormatting sqref="Z4:AJ4 AF5:AJ16">
    <cfRule type="expression" dxfId="288" priority="43">
      <formula>IF($AN4=0,1,0)</formula>
    </cfRule>
  </conditionalFormatting>
  <conditionalFormatting sqref="AA4 AD4:AE4">
    <cfRule type="expression" dxfId="287" priority="54">
      <formula>$AS4</formula>
    </cfRule>
  </conditionalFormatting>
  <conditionalFormatting sqref="X4:AE16">
    <cfRule type="expression" dxfId="286" priority="44">
      <formula>$AM4</formula>
    </cfRule>
  </conditionalFormatting>
  <conditionalFormatting sqref="Z4:AE16">
    <cfRule type="expression" dxfId="285" priority="45">
      <formula>IF($AN4=0,1,0)</formula>
    </cfRule>
  </conditionalFormatting>
  <conditionalFormatting sqref="AC4:AC16">
    <cfRule type="expression" dxfId="284" priority="53">
      <formula>$AP4</formula>
    </cfRule>
  </conditionalFormatting>
  <conditionalFormatting sqref="AD4:AD16">
    <cfRule type="expression" dxfId="283" priority="51">
      <formula>$AQ4</formula>
    </cfRule>
  </conditionalFormatting>
  <conditionalFormatting sqref="AB4:AB16">
    <cfRule type="expression" dxfId="282" priority="50">
      <formula>$AO4</formula>
    </cfRule>
  </conditionalFormatting>
  <conditionalFormatting sqref="AA4:AA16 AD4:AE16">
    <cfRule type="expression" dxfId="281" priority="46">
      <formula>$AS4</formula>
    </cfRule>
  </conditionalFormatting>
  <conditionalFormatting sqref="S13">
    <cfRule type="cellIs" dxfId="280" priority="10" operator="equal">
      <formula>"Yes"</formula>
    </cfRule>
    <cfRule type="cellIs" dxfId="279" priority="11" operator="equal">
      <formula>"No"</formula>
    </cfRule>
  </conditionalFormatting>
  <conditionalFormatting sqref="P21">
    <cfRule type="cellIs" dxfId="278" priority="8" operator="equal">
      <formula>"Yes"</formula>
    </cfRule>
    <cfRule type="cellIs" dxfId="277" priority="9" operator="equal">
      <formula>"No"</formula>
    </cfRule>
  </conditionalFormatting>
  <conditionalFormatting sqref="S21">
    <cfRule type="cellIs" dxfId="276" priority="6" operator="equal">
      <formula>"Yes"</formula>
    </cfRule>
    <cfRule type="cellIs" dxfId="275" priority="7" operator="equal">
      <formula>"No"</formula>
    </cfRule>
  </conditionalFormatting>
  <conditionalFormatting sqref="P22">
    <cfRule type="cellIs" dxfId="274" priority="4" operator="equal">
      <formula>"Yes"</formula>
    </cfRule>
    <cfRule type="cellIs" dxfId="273" priority="5" operator="equal">
      <formula>"No"</formula>
    </cfRule>
  </conditionalFormatting>
  <conditionalFormatting sqref="S22">
    <cfRule type="cellIs" dxfId="272" priority="2" operator="equal">
      <formula>"Yes"</formula>
    </cfRule>
    <cfRule type="cellIs" dxfId="271" priority="3" operator="equal">
      <formula>"No"</formula>
    </cfRule>
  </conditionalFormatting>
  <conditionalFormatting sqref="S21:S22">
    <cfRule type="expression" dxfId="270" priority="1">
      <formula>IF($Q$24&gt;=$Q$23,0,1)</formula>
    </cfRule>
  </conditionalFormatting>
  <dataValidations count="3">
    <dataValidation type="list" allowBlank="1" showInputMessage="1" showErrorMessage="1" sqref="AI4:AJ16 P8:P24" xr:uid="{00000000-0002-0000-0400-000000000000}">
      <formula1>"Yes, No"</formula1>
    </dataValidation>
    <dataValidation type="list" allowBlank="1" showInputMessage="1" showErrorMessage="1" sqref="V4:V16" xr:uid="{00000000-0002-0000-0400-000001000000}">
      <formula1>$AY$3:$AY$6</formula1>
    </dataValidation>
    <dataValidation type="list" allowBlank="1" showInputMessage="1" showErrorMessage="1" sqref="W4:W16" xr:uid="{00000000-0002-0000-0400-000002000000}">
      <formula1>$AY$8:$AY$10</formula1>
    </dataValidation>
  </dataValidations>
  <hyperlinks>
    <hyperlink ref="A25:A26" location="'Chassis Configuration Examples'!A1" display="Chassis Configuration Examples" xr:uid="{FB52A25F-2ED3-4B39-A84B-41C0BED4FFD4}"/>
  </hyperlinks>
  <pageMargins left="0.39370078740157483" right="0.39370078740157483" top="0.39370078740157483" bottom="0.39370078740157483" header="0.51181102362204722" footer="0.51181102362204722"/>
  <pageSetup paperSize="9" scale="95" fitToWidth="2" orientation="portrait"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1071A3-AEAD-424A-A75E-B79289E4D827}">
  <sheetPr>
    <tabColor rgb="FF00B050"/>
  </sheetPr>
  <dimension ref="A1:S75"/>
  <sheetViews>
    <sheetView showGridLines="0" zoomScale="70" zoomScaleNormal="70" workbookViewId="0">
      <selection sqref="A1:S2"/>
    </sheetView>
  </sheetViews>
  <sheetFormatPr defaultRowHeight="12.75" x14ac:dyDescent="0.2"/>
  <sheetData>
    <row r="1" spans="1:19" x14ac:dyDescent="0.2">
      <c r="A1" s="724" t="s">
        <v>717</v>
      </c>
      <c r="B1" s="725"/>
      <c r="C1" s="725"/>
      <c r="D1" s="725"/>
      <c r="E1" s="725"/>
      <c r="F1" s="725"/>
      <c r="G1" s="725"/>
      <c r="H1" s="725"/>
      <c r="I1" s="725"/>
      <c r="J1" s="725"/>
      <c r="K1" s="725"/>
      <c r="L1" s="725"/>
      <c r="M1" s="725"/>
      <c r="N1" s="725"/>
      <c r="O1" s="725"/>
      <c r="P1" s="725"/>
      <c r="Q1" s="725"/>
      <c r="R1" s="725"/>
      <c r="S1" s="726"/>
    </row>
    <row r="2" spans="1:19" ht="13.15" customHeight="1" thickBot="1" x14ac:dyDescent="0.25">
      <c r="A2" s="730"/>
      <c r="B2" s="731"/>
      <c r="C2" s="731"/>
      <c r="D2" s="731"/>
      <c r="E2" s="731"/>
      <c r="F2" s="731"/>
      <c r="G2" s="731"/>
      <c r="H2" s="731"/>
      <c r="I2" s="731"/>
      <c r="J2" s="731"/>
      <c r="K2" s="731"/>
      <c r="L2" s="731"/>
      <c r="M2" s="731"/>
      <c r="N2" s="731"/>
      <c r="O2" s="731"/>
      <c r="P2" s="731"/>
      <c r="Q2" s="731"/>
      <c r="R2" s="731"/>
      <c r="S2" s="732"/>
    </row>
    <row r="3" spans="1:19" ht="13.15" customHeight="1" x14ac:dyDescent="0.2">
      <c r="A3" s="733" t="s">
        <v>750</v>
      </c>
      <c r="B3" s="734"/>
      <c r="C3" s="734"/>
      <c r="D3" s="734"/>
      <c r="E3" s="734"/>
      <c r="F3" s="734"/>
      <c r="G3" s="734"/>
      <c r="H3" s="734"/>
      <c r="I3" s="734"/>
      <c r="J3" s="734"/>
      <c r="K3" s="734"/>
      <c r="L3" s="734"/>
      <c r="M3" s="734"/>
      <c r="N3" s="734"/>
      <c r="O3" s="734"/>
      <c r="P3" s="734"/>
      <c r="Q3" s="734"/>
      <c r="R3" s="734"/>
      <c r="S3" s="735"/>
    </row>
    <row r="4" spans="1:19" x14ac:dyDescent="0.2">
      <c r="A4" s="736"/>
      <c r="B4" s="737"/>
      <c r="C4" s="737"/>
      <c r="D4" s="737"/>
      <c r="E4" s="737"/>
      <c r="F4" s="737"/>
      <c r="G4" s="737"/>
      <c r="H4" s="737"/>
      <c r="I4" s="737"/>
      <c r="J4" s="737"/>
      <c r="K4" s="737"/>
      <c r="L4" s="737"/>
      <c r="M4" s="737"/>
      <c r="N4" s="737"/>
      <c r="O4" s="737"/>
      <c r="P4" s="737"/>
      <c r="Q4" s="737"/>
      <c r="R4" s="737"/>
      <c r="S4" s="738"/>
    </row>
    <row r="5" spans="1:19" x14ac:dyDescent="0.2">
      <c r="A5" s="736"/>
      <c r="B5" s="737"/>
      <c r="C5" s="737"/>
      <c r="D5" s="737"/>
      <c r="E5" s="737"/>
      <c r="F5" s="737"/>
      <c r="G5" s="737"/>
      <c r="H5" s="737"/>
      <c r="I5" s="737"/>
      <c r="J5" s="737"/>
      <c r="K5" s="737"/>
      <c r="L5" s="737"/>
      <c r="M5" s="737"/>
      <c r="N5" s="737"/>
      <c r="O5" s="737"/>
      <c r="P5" s="737"/>
      <c r="Q5" s="737"/>
      <c r="R5" s="737"/>
      <c r="S5" s="738"/>
    </row>
    <row r="6" spans="1:19" x14ac:dyDescent="0.2">
      <c r="A6" s="736"/>
      <c r="B6" s="737"/>
      <c r="C6" s="737"/>
      <c r="D6" s="737"/>
      <c r="E6" s="737"/>
      <c r="F6" s="737"/>
      <c r="G6" s="737"/>
      <c r="H6" s="737"/>
      <c r="I6" s="737"/>
      <c r="J6" s="737"/>
      <c r="K6" s="737"/>
      <c r="L6" s="737"/>
      <c r="M6" s="737"/>
      <c r="N6" s="737"/>
      <c r="O6" s="737"/>
      <c r="P6" s="737"/>
      <c r="Q6" s="737"/>
      <c r="R6" s="737"/>
      <c r="S6" s="738"/>
    </row>
    <row r="7" spans="1:19" x14ac:dyDescent="0.2">
      <c r="A7" s="736"/>
      <c r="B7" s="737"/>
      <c r="C7" s="737"/>
      <c r="D7" s="737"/>
      <c r="E7" s="737"/>
      <c r="F7" s="737"/>
      <c r="G7" s="737"/>
      <c r="H7" s="737"/>
      <c r="I7" s="737"/>
      <c r="J7" s="737"/>
      <c r="K7" s="737"/>
      <c r="L7" s="737"/>
      <c r="M7" s="737"/>
      <c r="N7" s="737"/>
      <c r="O7" s="737"/>
      <c r="P7" s="737"/>
      <c r="Q7" s="737"/>
      <c r="R7" s="737"/>
      <c r="S7" s="738"/>
    </row>
    <row r="8" spans="1:19" x14ac:dyDescent="0.2">
      <c r="A8" s="736"/>
      <c r="B8" s="737"/>
      <c r="C8" s="737"/>
      <c r="D8" s="737"/>
      <c r="E8" s="737"/>
      <c r="F8" s="737"/>
      <c r="G8" s="737"/>
      <c r="H8" s="737"/>
      <c r="I8" s="737"/>
      <c r="J8" s="737"/>
      <c r="K8" s="737"/>
      <c r="L8" s="737"/>
      <c r="M8" s="737"/>
      <c r="N8" s="737"/>
      <c r="O8" s="737"/>
      <c r="P8" s="737"/>
      <c r="Q8" s="737"/>
      <c r="R8" s="737"/>
      <c r="S8" s="738"/>
    </row>
    <row r="9" spans="1:19" ht="13.5" thickBot="1" x14ac:dyDescent="0.25">
      <c r="A9" s="739"/>
      <c r="B9" s="740"/>
      <c r="C9" s="740"/>
      <c r="D9" s="740"/>
      <c r="E9" s="740"/>
      <c r="F9" s="740"/>
      <c r="G9" s="740"/>
      <c r="H9" s="740"/>
      <c r="I9" s="740"/>
      <c r="J9" s="740"/>
      <c r="K9" s="740"/>
      <c r="L9" s="740"/>
      <c r="M9" s="740"/>
      <c r="N9" s="740"/>
      <c r="O9" s="740"/>
      <c r="P9" s="740"/>
      <c r="Q9" s="740"/>
      <c r="R9" s="740"/>
      <c r="S9" s="741"/>
    </row>
    <row r="10" spans="1:19" x14ac:dyDescent="0.2">
      <c r="A10" s="184"/>
      <c r="B10" s="184"/>
      <c r="C10" s="184"/>
      <c r="D10" s="184"/>
      <c r="E10" s="184"/>
      <c r="F10" s="184"/>
      <c r="G10" s="184"/>
      <c r="H10" s="184"/>
      <c r="I10" s="184"/>
      <c r="J10" s="184"/>
      <c r="K10" s="184"/>
      <c r="L10" s="184"/>
      <c r="M10" s="184"/>
      <c r="N10" s="184"/>
      <c r="O10" s="184"/>
      <c r="P10" s="184"/>
      <c r="Q10" s="184"/>
      <c r="R10" s="184"/>
      <c r="S10" s="184"/>
    </row>
    <row r="11" spans="1:19" x14ac:dyDescent="0.2">
      <c r="A11" s="184"/>
      <c r="B11" s="184"/>
      <c r="C11" s="184"/>
      <c r="D11" s="184"/>
      <c r="E11" s="184"/>
      <c r="F11" s="184"/>
      <c r="G11" s="184"/>
      <c r="H11" s="184"/>
      <c r="I11" s="184"/>
      <c r="J11" s="184"/>
      <c r="K11" s="184"/>
      <c r="L11" s="184"/>
      <c r="M11" s="184"/>
      <c r="N11" s="184"/>
      <c r="O11" s="184"/>
      <c r="P11" s="184"/>
      <c r="Q11" s="184"/>
      <c r="R11" s="184"/>
      <c r="S11" s="184"/>
    </row>
    <row r="12" spans="1:19" x14ac:dyDescent="0.2">
      <c r="A12" s="184"/>
      <c r="B12" s="184"/>
      <c r="C12" s="184"/>
      <c r="D12" s="184"/>
      <c r="E12" s="184"/>
      <c r="F12" s="184"/>
      <c r="G12" s="184"/>
      <c r="H12" s="184"/>
      <c r="I12" s="184"/>
      <c r="J12" s="184"/>
      <c r="K12" s="184"/>
      <c r="L12" s="184"/>
      <c r="M12" s="184"/>
      <c r="N12" s="184"/>
      <c r="O12" s="184"/>
      <c r="P12" s="184"/>
      <c r="Q12" s="184"/>
      <c r="R12" s="184"/>
      <c r="S12" s="184"/>
    </row>
    <row r="13" spans="1:19" x14ac:dyDescent="0.2">
      <c r="A13" s="184"/>
      <c r="B13" s="184"/>
      <c r="C13" s="184"/>
      <c r="D13" s="184"/>
      <c r="E13" s="184"/>
      <c r="F13" s="184"/>
      <c r="G13" s="184"/>
      <c r="H13" s="184"/>
      <c r="I13" s="184"/>
      <c r="J13" s="184"/>
      <c r="K13" s="184"/>
      <c r="L13" s="184"/>
      <c r="M13" s="184"/>
      <c r="N13" s="184"/>
      <c r="O13" s="184"/>
      <c r="P13" s="184"/>
      <c r="Q13" s="184"/>
      <c r="R13" s="184"/>
      <c r="S13" s="184"/>
    </row>
    <row r="14" spans="1:19" x14ac:dyDescent="0.2">
      <c r="A14" s="184"/>
      <c r="B14" s="184"/>
      <c r="C14" s="184"/>
      <c r="D14" s="184"/>
      <c r="E14" s="184"/>
      <c r="F14" s="184"/>
      <c r="G14" s="184"/>
      <c r="H14" s="184"/>
      <c r="I14" s="184"/>
      <c r="J14" s="184"/>
      <c r="K14" s="184"/>
      <c r="L14" s="184"/>
      <c r="M14" s="184"/>
      <c r="N14" s="184"/>
      <c r="O14" s="184"/>
      <c r="P14" s="184"/>
      <c r="Q14" s="184"/>
      <c r="R14" s="184"/>
      <c r="S14" s="184"/>
    </row>
    <row r="15" spans="1:19" x14ac:dyDescent="0.2">
      <c r="A15" s="184"/>
      <c r="B15" s="184"/>
      <c r="C15" s="184"/>
      <c r="D15" s="184"/>
      <c r="E15" s="184"/>
      <c r="F15" s="184"/>
      <c r="G15" s="184"/>
      <c r="H15" s="184"/>
      <c r="I15" s="184"/>
      <c r="J15" s="184"/>
      <c r="K15" s="184"/>
      <c r="L15" s="184"/>
      <c r="M15" s="184"/>
      <c r="N15" s="184"/>
      <c r="O15" s="184"/>
      <c r="P15" s="184"/>
      <c r="Q15" s="184"/>
      <c r="R15" s="184"/>
      <c r="S15" s="184"/>
    </row>
    <row r="16" spans="1:19" x14ac:dyDescent="0.2">
      <c r="A16" s="184"/>
      <c r="B16" s="184"/>
      <c r="C16" s="184"/>
      <c r="D16" s="184"/>
      <c r="E16" s="184"/>
      <c r="F16" s="184"/>
      <c r="G16" s="184"/>
      <c r="H16" s="184"/>
      <c r="I16" s="184"/>
      <c r="J16" s="184"/>
      <c r="K16" s="184"/>
      <c r="L16" s="184"/>
      <c r="M16" s="184"/>
      <c r="N16" s="184"/>
      <c r="O16" s="184"/>
      <c r="P16" s="184"/>
      <c r="Q16" s="184"/>
      <c r="R16" s="184"/>
      <c r="S16" s="184"/>
    </row>
    <row r="17" spans="1:19" x14ac:dyDescent="0.2">
      <c r="A17" s="184"/>
      <c r="B17" s="184"/>
      <c r="C17" s="184"/>
      <c r="D17" s="184"/>
      <c r="E17" s="184"/>
      <c r="F17" s="184"/>
      <c r="G17" s="184"/>
      <c r="H17" s="184"/>
      <c r="I17" s="184"/>
      <c r="J17" s="184"/>
      <c r="K17" s="184"/>
      <c r="L17" s="184"/>
      <c r="M17" s="184"/>
      <c r="N17" s="184"/>
      <c r="O17" s="184"/>
      <c r="P17" s="184"/>
      <c r="Q17" s="184"/>
      <c r="R17" s="184"/>
      <c r="S17" s="184"/>
    </row>
    <row r="18" spans="1:19" x14ac:dyDescent="0.2">
      <c r="A18" s="184"/>
      <c r="B18" s="184"/>
      <c r="C18" s="184"/>
      <c r="D18" s="184"/>
      <c r="E18" s="184"/>
      <c r="F18" s="184"/>
      <c r="G18" s="184"/>
      <c r="H18" s="184"/>
      <c r="I18" s="184"/>
      <c r="J18" s="184"/>
      <c r="K18" s="184"/>
      <c r="L18" s="184"/>
      <c r="M18" s="184"/>
      <c r="N18" s="184"/>
      <c r="O18" s="184"/>
      <c r="P18" s="184"/>
      <c r="Q18" s="184"/>
      <c r="R18" s="184"/>
      <c r="S18" s="184"/>
    </row>
    <row r="19" spans="1:19" x14ac:dyDescent="0.2">
      <c r="A19" s="184"/>
      <c r="B19" s="184"/>
      <c r="C19" s="184"/>
      <c r="D19" s="184"/>
      <c r="E19" s="184"/>
      <c r="F19" s="184"/>
      <c r="G19" s="184"/>
      <c r="H19" s="184"/>
      <c r="I19" s="184"/>
      <c r="J19" s="184"/>
      <c r="K19" s="184"/>
      <c r="L19" s="184"/>
      <c r="M19" s="184"/>
      <c r="N19" s="184"/>
      <c r="O19" s="184"/>
      <c r="P19" s="184"/>
      <c r="Q19" s="184"/>
      <c r="R19" s="184"/>
      <c r="S19" s="184"/>
    </row>
    <row r="20" spans="1:19" x14ac:dyDescent="0.2">
      <c r="A20" s="184"/>
      <c r="B20" s="184"/>
      <c r="C20" s="184"/>
      <c r="D20" s="184"/>
      <c r="E20" s="184"/>
      <c r="F20" s="184"/>
      <c r="G20" s="184"/>
      <c r="H20" s="184"/>
      <c r="I20" s="184"/>
      <c r="J20" s="184"/>
      <c r="K20" s="184"/>
      <c r="L20" s="184"/>
      <c r="M20" s="184"/>
      <c r="N20" s="184"/>
      <c r="O20" s="184"/>
      <c r="P20" s="184"/>
      <c r="Q20" s="184"/>
      <c r="R20" s="184"/>
      <c r="S20" s="184"/>
    </row>
    <row r="21" spans="1:19" x14ac:dyDescent="0.2">
      <c r="A21" s="184"/>
      <c r="B21" s="184"/>
      <c r="C21" s="184"/>
      <c r="D21" s="184"/>
      <c r="E21" s="184"/>
      <c r="F21" s="184"/>
      <c r="G21" s="184"/>
      <c r="H21" s="184"/>
      <c r="I21" s="184"/>
      <c r="J21" s="184"/>
      <c r="K21" s="184"/>
      <c r="L21" s="184"/>
      <c r="M21" s="184"/>
      <c r="N21" s="184"/>
      <c r="O21" s="184"/>
      <c r="P21" s="184"/>
      <c r="Q21" s="184"/>
      <c r="R21" s="184"/>
      <c r="S21" s="184"/>
    </row>
    <row r="22" spans="1:19" x14ac:dyDescent="0.2">
      <c r="A22" s="184"/>
      <c r="B22" s="184"/>
      <c r="C22" s="184"/>
      <c r="D22" s="184"/>
      <c r="E22" s="184"/>
      <c r="F22" s="184"/>
      <c r="G22" s="184"/>
      <c r="H22" s="184"/>
      <c r="I22" s="184"/>
      <c r="J22" s="184"/>
      <c r="K22" s="184"/>
      <c r="L22" s="184"/>
      <c r="M22" s="184"/>
      <c r="N22" s="184"/>
      <c r="O22" s="184"/>
      <c r="P22" s="184"/>
      <c r="Q22" s="184"/>
      <c r="R22" s="184"/>
      <c r="S22" s="184"/>
    </row>
    <row r="23" spans="1:19" x14ac:dyDescent="0.2">
      <c r="A23" s="184"/>
      <c r="B23" s="184"/>
      <c r="C23" s="184"/>
      <c r="D23" s="184"/>
      <c r="E23" s="184"/>
      <c r="F23" s="184"/>
      <c r="G23" s="184"/>
      <c r="H23" s="184"/>
      <c r="I23" s="184"/>
      <c r="J23" s="184"/>
      <c r="K23" s="184"/>
      <c r="L23" s="184"/>
      <c r="M23" s="184"/>
      <c r="N23" s="184"/>
      <c r="O23" s="184"/>
      <c r="P23" s="184"/>
      <c r="Q23" s="184"/>
      <c r="R23" s="184"/>
      <c r="S23" s="184"/>
    </row>
    <row r="24" spans="1:19" x14ac:dyDescent="0.2">
      <c r="A24" s="184"/>
      <c r="B24" s="184"/>
      <c r="C24" s="184"/>
      <c r="D24" s="184"/>
      <c r="E24" s="184"/>
      <c r="F24" s="184"/>
      <c r="G24" s="184"/>
      <c r="H24" s="184"/>
      <c r="I24" s="184"/>
      <c r="J24" s="184"/>
      <c r="K24" s="184"/>
      <c r="L24" s="184"/>
      <c r="M24" s="184"/>
      <c r="N24" s="184"/>
      <c r="O24" s="184"/>
      <c r="P24" s="184"/>
      <c r="Q24" s="184"/>
      <c r="R24" s="184"/>
      <c r="S24" s="184"/>
    </row>
    <row r="25" spans="1:19" x14ac:dyDescent="0.2">
      <c r="A25" s="184"/>
      <c r="B25" s="184"/>
      <c r="C25" s="184"/>
      <c r="D25" s="184"/>
      <c r="E25" s="184"/>
      <c r="F25" s="184"/>
      <c r="G25" s="184"/>
      <c r="H25" s="184"/>
      <c r="I25" s="184"/>
      <c r="J25" s="184"/>
      <c r="K25" s="184"/>
      <c r="L25" s="184"/>
      <c r="M25" s="184"/>
      <c r="N25" s="184"/>
      <c r="O25" s="184"/>
      <c r="P25" s="184"/>
      <c r="Q25" s="184"/>
      <c r="R25" s="184"/>
      <c r="S25" s="184"/>
    </row>
    <row r="26" spans="1:19" x14ac:dyDescent="0.2">
      <c r="A26" s="184"/>
      <c r="B26" s="184"/>
      <c r="C26" s="184"/>
      <c r="D26" s="184"/>
      <c r="E26" s="184"/>
      <c r="F26" s="184"/>
      <c r="G26" s="184"/>
      <c r="H26" s="184"/>
      <c r="I26" s="184"/>
      <c r="J26" s="184"/>
      <c r="K26" s="184"/>
      <c r="L26" s="184"/>
      <c r="M26" s="184"/>
      <c r="N26" s="184"/>
      <c r="O26" s="184"/>
      <c r="P26" s="184"/>
      <c r="Q26" s="184"/>
      <c r="R26" s="184"/>
      <c r="S26" s="184"/>
    </row>
    <row r="27" spans="1:19" x14ac:dyDescent="0.2">
      <c r="A27" s="184"/>
      <c r="B27" s="184"/>
      <c r="C27" s="184"/>
      <c r="D27" s="184"/>
      <c r="E27" s="184"/>
      <c r="F27" s="184"/>
      <c r="G27" s="184"/>
      <c r="H27" s="184"/>
      <c r="I27" s="184"/>
      <c r="J27" s="184"/>
      <c r="K27" s="184"/>
      <c r="L27" s="184"/>
      <c r="M27" s="184"/>
      <c r="N27" s="184"/>
      <c r="O27" s="184"/>
      <c r="P27" s="184"/>
      <c r="Q27" s="184"/>
      <c r="R27" s="184"/>
      <c r="S27" s="184"/>
    </row>
    <row r="28" spans="1:19" x14ac:dyDescent="0.2">
      <c r="A28" s="184"/>
      <c r="B28" s="184"/>
      <c r="C28" s="184"/>
      <c r="D28" s="184"/>
      <c r="E28" s="184"/>
      <c r="F28" s="184"/>
      <c r="G28" s="184"/>
      <c r="H28" s="184"/>
      <c r="I28" s="184"/>
      <c r="J28" s="184"/>
      <c r="K28" s="184"/>
      <c r="L28" s="184"/>
      <c r="M28" s="184"/>
      <c r="N28" s="184"/>
      <c r="O28" s="184"/>
      <c r="P28" s="184"/>
      <c r="Q28" s="184"/>
      <c r="R28" s="184"/>
      <c r="S28" s="184"/>
    </row>
    <row r="29" spans="1:19" x14ac:dyDescent="0.2">
      <c r="A29" s="184"/>
      <c r="B29" s="184"/>
      <c r="C29" s="184"/>
      <c r="D29" s="184"/>
      <c r="E29" s="184"/>
      <c r="F29" s="184"/>
      <c r="G29" s="184"/>
      <c r="H29" s="184"/>
      <c r="I29" s="184"/>
      <c r="J29" s="184"/>
      <c r="K29" s="184"/>
      <c r="L29" s="184"/>
      <c r="M29" s="184"/>
      <c r="N29" s="184"/>
      <c r="O29" s="184"/>
      <c r="P29" s="184"/>
      <c r="Q29" s="184"/>
      <c r="R29" s="184"/>
      <c r="S29" s="184"/>
    </row>
    <row r="30" spans="1:19" x14ac:dyDescent="0.2">
      <c r="A30" s="184"/>
      <c r="B30" s="184"/>
      <c r="C30" s="184"/>
      <c r="D30" s="184"/>
      <c r="E30" s="184"/>
      <c r="F30" s="184"/>
      <c r="G30" s="184"/>
      <c r="H30" s="184"/>
      <c r="I30" s="184"/>
      <c r="J30" s="184"/>
      <c r="K30" s="184"/>
      <c r="L30" s="184"/>
      <c r="M30" s="184"/>
      <c r="N30" s="184"/>
      <c r="O30" s="184"/>
      <c r="P30" s="184"/>
      <c r="Q30" s="184"/>
      <c r="R30" s="184"/>
      <c r="S30" s="184"/>
    </row>
    <row r="31" spans="1:19" x14ac:dyDescent="0.2">
      <c r="A31" s="184"/>
      <c r="B31" s="184"/>
      <c r="C31" s="184"/>
      <c r="D31" s="184"/>
      <c r="E31" s="184"/>
      <c r="F31" s="184"/>
      <c r="G31" s="184"/>
      <c r="H31" s="184"/>
      <c r="I31" s="184"/>
      <c r="J31" s="184"/>
      <c r="K31" s="184"/>
      <c r="L31" s="184"/>
      <c r="M31" s="184"/>
      <c r="N31" s="184"/>
      <c r="O31" s="184"/>
      <c r="P31" s="184"/>
      <c r="Q31" s="184"/>
      <c r="R31" s="184"/>
      <c r="S31" s="184"/>
    </row>
    <row r="32" spans="1:19" x14ac:dyDescent="0.2">
      <c r="A32" s="184"/>
      <c r="B32" s="184"/>
      <c r="C32" s="184"/>
      <c r="D32" s="184"/>
      <c r="E32" s="184"/>
      <c r="F32" s="184"/>
      <c r="G32" s="184"/>
      <c r="H32" s="184"/>
      <c r="I32" s="184"/>
      <c r="J32" s="184"/>
      <c r="K32" s="184"/>
      <c r="L32" s="184"/>
      <c r="M32" s="184"/>
      <c r="N32" s="184"/>
      <c r="O32" s="184"/>
      <c r="P32" s="184"/>
      <c r="Q32" s="184"/>
      <c r="R32" s="184"/>
      <c r="S32" s="184"/>
    </row>
    <row r="33" spans="1:19" x14ac:dyDescent="0.2">
      <c r="A33" s="184"/>
      <c r="B33" s="184"/>
      <c r="C33" s="184"/>
      <c r="D33" s="184"/>
      <c r="E33" s="184"/>
      <c r="F33" s="184"/>
      <c r="G33" s="184"/>
      <c r="H33" s="184"/>
      <c r="I33" s="184"/>
      <c r="J33" s="184"/>
      <c r="K33" s="184"/>
      <c r="L33" s="184"/>
      <c r="M33" s="184"/>
      <c r="N33" s="184"/>
      <c r="O33" s="184"/>
      <c r="P33" s="184"/>
      <c r="Q33" s="184"/>
      <c r="R33" s="184"/>
      <c r="S33" s="184"/>
    </row>
    <row r="34" spans="1:19" x14ac:dyDescent="0.2">
      <c r="A34" s="184"/>
      <c r="B34" s="184"/>
      <c r="C34" s="184"/>
      <c r="D34" s="184"/>
      <c r="E34" s="184"/>
      <c r="F34" s="184"/>
      <c r="G34" s="184"/>
      <c r="H34" s="184"/>
      <c r="I34" s="184"/>
      <c r="J34" s="184"/>
      <c r="K34" s="184"/>
      <c r="L34" s="184"/>
      <c r="M34" s="184"/>
      <c r="N34" s="184"/>
      <c r="O34" s="184"/>
      <c r="P34" s="184"/>
      <c r="Q34" s="184"/>
      <c r="R34" s="184"/>
      <c r="S34" s="184"/>
    </row>
    <row r="35" spans="1:19" x14ac:dyDescent="0.2">
      <c r="A35" s="184"/>
      <c r="B35" s="184"/>
      <c r="C35" s="184"/>
      <c r="D35" s="184"/>
      <c r="E35" s="184"/>
      <c r="F35" s="184"/>
      <c r="G35" s="184"/>
      <c r="H35" s="184"/>
      <c r="I35" s="184"/>
      <c r="J35" s="184"/>
      <c r="K35" s="184"/>
      <c r="L35" s="184"/>
      <c r="M35" s="184"/>
      <c r="N35" s="184"/>
      <c r="O35" s="184"/>
      <c r="P35" s="184"/>
      <c r="Q35" s="184"/>
      <c r="R35" s="184"/>
      <c r="S35" s="184"/>
    </row>
    <row r="36" spans="1:19" x14ac:dyDescent="0.2">
      <c r="A36" s="184"/>
      <c r="B36" s="184"/>
      <c r="C36" s="184"/>
      <c r="D36" s="184"/>
      <c r="E36" s="184"/>
      <c r="F36" s="184"/>
      <c r="G36" s="184"/>
      <c r="H36" s="184"/>
      <c r="I36" s="184"/>
      <c r="J36" s="184"/>
      <c r="K36" s="184"/>
      <c r="L36" s="184"/>
      <c r="M36" s="184"/>
      <c r="N36" s="184"/>
      <c r="O36" s="184"/>
      <c r="P36" s="184"/>
      <c r="Q36" s="184"/>
      <c r="R36" s="184"/>
      <c r="S36" s="184"/>
    </row>
    <row r="37" spans="1:19" x14ac:dyDescent="0.2">
      <c r="A37" s="184"/>
      <c r="B37" s="184"/>
      <c r="C37" s="184"/>
      <c r="D37" s="184"/>
      <c r="E37" s="184"/>
      <c r="F37" s="184"/>
      <c r="G37" s="184"/>
      <c r="H37" s="184"/>
      <c r="I37" s="184"/>
      <c r="J37" s="184"/>
      <c r="K37" s="184"/>
      <c r="L37" s="184"/>
      <c r="M37" s="184"/>
      <c r="N37" s="184"/>
      <c r="O37" s="184"/>
      <c r="P37" s="184"/>
      <c r="Q37" s="184"/>
      <c r="R37" s="184"/>
      <c r="S37" s="184"/>
    </row>
    <row r="38" spans="1:19" x14ac:dyDescent="0.2">
      <c r="A38" s="184"/>
      <c r="B38" s="184"/>
      <c r="C38" s="184"/>
      <c r="D38" s="184"/>
      <c r="E38" s="184"/>
      <c r="F38" s="184"/>
      <c r="G38" s="184"/>
      <c r="H38" s="184"/>
      <c r="I38" s="184"/>
      <c r="J38" s="184"/>
      <c r="K38" s="184"/>
      <c r="L38" s="184"/>
      <c r="M38" s="184"/>
      <c r="N38" s="184"/>
      <c r="O38" s="184"/>
      <c r="P38" s="184"/>
      <c r="Q38" s="184"/>
      <c r="R38" s="184"/>
      <c r="S38" s="184"/>
    </row>
    <row r="39" spans="1:19" x14ac:dyDescent="0.2">
      <c r="A39" s="184"/>
      <c r="B39" s="184"/>
      <c r="C39" s="184"/>
      <c r="D39" s="184"/>
      <c r="E39" s="184"/>
      <c r="F39" s="184"/>
      <c r="G39" s="184"/>
      <c r="H39" s="184"/>
      <c r="I39" s="184"/>
      <c r="J39" s="184"/>
      <c r="K39" s="184"/>
      <c r="L39" s="184"/>
      <c r="M39" s="184"/>
      <c r="N39" s="184"/>
      <c r="O39" s="184"/>
      <c r="P39" s="184"/>
      <c r="Q39" s="184"/>
      <c r="R39" s="184"/>
      <c r="S39" s="184"/>
    </row>
    <row r="40" spans="1:19" x14ac:dyDescent="0.2">
      <c r="A40" s="184"/>
      <c r="B40" s="184"/>
      <c r="C40" s="184"/>
      <c r="D40" s="184"/>
      <c r="E40" s="184"/>
      <c r="F40" s="184"/>
      <c r="G40" s="184"/>
      <c r="H40" s="184"/>
      <c r="I40" s="184"/>
      <c r="J40" s="184"/>
      <c r="K40" s="184"/>
      <c r="L40" s="184"/>
      <c r="M40" s="184"/>
      <c r="N40" s="184"/>
      <c r="O40" s="184"/>
      <c r="P40" s="184"/>
      <c r="Q40" s="184"/>
      <c r="R40" s="184"/>
      <c r="S40" s="184"/>
    </row>
    <row r="41" spans="1:19" x14ac:dyDescent="0.2">
      <c r="A41" s="184"/>
      <c r="B41" s="184"/>
      <c r="C41" s="184"/>
      <c r="D41" s="184"/>
      <c r="E41" s="184"/>
      <c r="F41" s="184"/>
      <c r="G41" s="184"/>
      <c r="H41" s="184"/>
      <c r="I41" s="184"/>
      <c r="J41" s="184"/>
      <c r="K41" s="184"/>
      <c r="L41" s="184"/>
      <c r="M41" s="184"/>
      <c r="N41" s="184"/>
      <c r="O41" s="184"/>
      <c r="P41" s="184"/>
      <c r="Q41" s="184"/>
      <c r="R41" s="184"/>
      <c r="S41" s="184"/>
    </row>
    <row r="42" spans="1:19" x14ac:dyDescent="0.2">
      <c r="A42" s="184"/>
      <c r="B42" s="184"/>
      <c r="C42" s="184"/>
      <c r="D42" s="184"/>
      <c r="E42" s="184"/>
      <c r="F42" s="184"/>
      <c r="G42" s="184"/>
      <c r="H42" s="184"/>
      <c r="I42" s="184"/>
      <c r="J42" s="184"/>
      <c r="K42" s="184"/>
      <c r="L42" s="184"/>
      <c r="M42" s="184"/>
      <c r="N42" s="184"/>
      <c r="O42" s="184"/>
      <c r="P42" s="184"/>
      <c r="Q42" s="184"/>
      <c r="R42" s="184"/>
      <c r="S42" s="184"/>
    </row>
    <row r="43" spans="1:19" x14ac:dyDescent="0.2">
      <c r="A43" s="184"/>
      <c r="B43" s="184"/>
      <c r="C43" s="184"/>
      <c r="D43" s="184"/>
      <c r="E43" s="184"/>
      <c r="F43" s="184"/>
      <c r="G43" s="184"/>
      <c r="H43" s="184"/>
      <c r="I43" s="184"/>
      <c r="J43" s="184"/>
      <c r="K43" s="184"/>
      <c r="L43" s="184"/>
      <c r="M43" s="184"/>
      <c r="N43" s="184"/>
      <c r="O43" s="184"/>
      <c r="P43" s="184"/>
      <c r="Q43" s="184"/>
      <c r="R43" s="184"/>
      <c r="S43" s="184"/>
    </row>
    <row r="44" spans="1:19" x14ac:dyDescent="0.2">
      <c r="A44" s="184"/>
      <c r="B44" s="184"/>
      <c r="C44" s="184"/>
      <c r="D44" s="184"/>
      <c r="E44" s="184"/>
      <c r="F44" s="184"/>
      <c r="G44" s="184"/>
      <c r="H44" s="184"/>
      <c r="I44" s="184"/>
      <c r="J44" s="184"/>
      <c r="K44" s="184"/>
      <c r="L44" s="184"/>
      <c r="M44" s="184"/>
      <c r="N44" s="184"/>
      <c r="O44" s="184"/>
      <c r="P44" s="184"/>
      <c r="Q44" s="184"/>
      <c r="R44" s="184"/>
      <c r="S44" s="184"/>
    </row>
    <row r="45" spans="1:19" x14ac:dyDescent="0.2">
      <c r="A45" s="184"/>
      <c r="B45" s="184"/>
      <c r="C45" s="184"/>
      <c r="D45" s="184"/>
      <c r="E45" s="184"/>
      <c r="F45" s="184"/>
      <c r="G45" s="184"/>
      <c r="H45" s="184"/>
      <c r="I45" s="184"/>
      <c r="J45" s="184"/>
      <c r="K45" s="184"/>
      <c r="L45" s="184"/>
      <c r="M45" s="184"/>
      <c r="N45" s="184"/>
      <c r="O45" s="184"/>
      <c r="P45" s="184"/>
      <c r="Q45" s="184"/>
      <c r="R45" s="184"/>
      <c r="S45" s="184"/>
    </row>
    <row r="46" spans="1:19" x14ac:dyDescent="0.2">
      <c r="A46" s="184"/>
      <c r="B46" s="184"/>
      <c r="C46" s="184"/>
      <c r="D46" s="184"/>
      <c r="E46" s="184"/>
      <c r="F46" s="184"/>
      <c r="G46" s="184"/>
      <c r="H46" s="184"/>
      <c r="I46" s="184"/>
      <c r="J46" s="184"/>
      <c r="K46" s="184"/>
      <c r="L46" s="184"/>
      <c r="M46" s="184"/>
      <c r="N46" s="184"/>
      <c r="O46" s="184"/>
      <c r="P46" s="184"/>
      <c r="Q46" s="184"/>
      <c r="R46" s="184"/>
      <c r="S46" s="184"/>
    </row>
    <row r="47" spans="1:19" x14ac:dyDescent="0.2">
      <c r="A47" s="184"/>
      <c r="B47" s="184"/>
      <c r="C47" s="184"/>
      <c r="D47" s="184"/>
      <c r="E47" s="184"/>
      <c r="F47" s="184"/>
      <c r="G47" s="184"/>
      <c r="H47" s="184"/>
      <c r="I47" s="184"/>
      <c r="J47" s="184"/>
      <c r="K47" s="184"/>
      <c r="L47" s="184"/>
      <c r="M47" s="184"/>
      <c r="N47" s="184"/>
      <c r="O47" s="184"/>
      <c r="P47" s="184"/>
      <c r="Q47" s="184"/>
      <c r="R47" s="184"/>
      <c r="S47" s="184"/>
    </row>
    <row r="48" spans="1:19" x14ac:dyDescent="0.2">
      <c r="A48" s="184"/>
      <c r="B48" s="184"/>
      <c r="C48" s="184"/>
      <c r="D48" s="184"/>
      <c r="E48" s="184"/>
      <c r="F48" s="184"/>
      <c r="G48" s="184"/>
      <c r="H48" s="184"/>
      <c r="I48" s="184"/>
      <c r="J48" s="184"/>
      <c r="K48" s="184"/>
      <c r="L48" s="184"/>
      <c r="M48" s="184"/>
      <c r="N48" s="184"/>
      <c r="O48" s="184"/>
      <c r="P48" s="184"/>
      <c r="Q48" s="184"/>
      <c r="R48" s="184"/>
      <c r="S48" s="184"/>
    </row>
    <row r="49" spans="1:19" x14ac:dyDescent="0.2">
      <c r="A49" s="184"/>
      <c r="B49" s="184"/>
      <c r="C49" s="184"/>
      <c r="D49" s="184"/>
      <c r="E49" s="184"/>
      <c r="F49" s="184"/>
      <c r="G49" s="184"/>
      <c r="H49" s="184"/>
      <c r="I49" s="184"/>
      <c r="J49" s="184"/>
      <c r="K49" s="184"/>
      <c r="L49" s="184"/>
      <c r="M49" s="184"/>
      <c r="N49" s="184"/>
      <c r="O49" s="184"/>
      <c r="P49" s="184"/>
      <c r="Q49" s="184"/>
      <c r="R49" s="184"/>
      <c r="S49" s="184"/>
    </row>
    <row r="50" spans="1:19" x14ac:dyDescent="0.2">
      <c r="A50" s="184"/>
      <c r="B50" s="184"/>
      <c r="C50" s="184"/>
      <c r="D50" s="184"/>
      <c r="E50" s="184"/>
      <c r="F50" s="184"/>
      <c r="G50" s="184"/>
      <c r="H50" s="184"/>
      <c r="I50" s="184"/>
      <c r="J50" s="184"/>
      <c r="K50" s="184"/>
      <c r="L50" s="184"/>
      <c r="M50" s="184"/>
      <c r="N50" s="184"/>
      <c r="O50" s="184"/>
      <c r="P50" s="184"/>
      <c r="Q50" s="184"/>
      <c r="R50" s="184"/>
      <c r="S50" s="184"/>
    </row>
    <row r="51" spans="1:19" x14ac:dyDescent="0.2">
      <c r="A51" s="184"/>
      <c r="B51" s="184"/>
      <c r="C51" s="184"/>
      <c r="D51" s="184"/>
      <c r="E51" s="184"/>
      <c r="F51" s="184"/>
      <c r="G51" s="184"/>
      <c r="H51" s="184"/>
      <c r="I51" s="184"/>
      <c r="J51" s="184"/>
      <c r="K51" s="184"/>
      <c r="L51" s="184"/>
      <c r="M51" s="184"/>
      <c r="N51" s="184"/>
      <c r="O51" s="184"/>
      <c r="P51" s="184"/>
      <c r="Q51" s="184"/>
      <c r="R51" s="184"/>
      <c r="S51" s="184"/>
    </row>
    <row r="52" spans="1:19" x14ac:dyDescent="0.2">
      <c r="A52" s="184"/>
      <c r="B52" s="184"/>
      <c r="C52" s="184"/>
      <c r="D52" s="184"/>
      <c r="E52" s="184"/>
      <c r="F52" s="184"/>
      <c r="G52" s="184"/>
      <c r="H52" s="184"/>
      <c r="I52" s="184"/>
      <c r="J52" s="184"/>
      <c r="K52" s="184"/>
      <c r="L52" s="184"/>
      <c r="M52" s="184"/>
      <c r="N52" s="184"/>
      <c r="O52" s="184"/>
      <c r="P52" s="184"/>
      <c r="Q52" s="184"/>
      <c r="R52" s="184"/>
      <c r="S52" s="184"/>
    </row>
    <row r="53" spans="1:19" x14ac:dyDescent="0.2">
      <c r="A53" s="184"/>
      <c r="B53" s="184"/>
      <c r="C53" s="184"/>
      <c r="D53" s="184"/>
      <c r="E53" s="184"/>
      <c r="F53" s="184"/>
      <c r="G53" s="184"/>
      <c r="H53" s="184"/>
      <c r="I53" s="184"/>
      <c r="J53" s="184"/>
      <c r="K53" s="184"/>
      <c r="L53" s="184"/>
      <c r="M53" s="184"/>
      <c r="N53" s="184"/>
      <c r="O53" s="184"/>
      <c r="P53" s="184"/>
      <c r="Q53" s="184"/>
      <c r="R53" s="184"/>
      <c r="S53" s="184"/>
    </row>
    <row r="54" spans="1:19" x14ac:dyDescent="0.2">
      <c r="A54" s="184"/>
      <c r="B54" s="184"/>
      <c r="C54" s="184"/>
      <c r="D54" s="184"/>
      <c r="E54" s="184"/>
      <c r="F54" s="184"/>
      <c r="G54" s="184"/>
      <c r="H54" s="184"/>
      <c r="I54" s="184"/>
      <c r="J54" s="184"/>
      <c r="K54" s="184"/>
      <c r="L54" s="184"/>
      <c r="M54" s="184"/>
      <c r="N54" s="184"/>
      <c r="O54" s="184"/>
      <c r="P54" s="184"/>
      <c r="Q54" s="184"/>
      <c r="R54" s="184"/>
      <c r="S54" s="184"/>
    </row>
    <row r="55" spans="1:19" x14ac:dyDescent="0.2">
      <c r="A55" s="184"/>
      <c r="B55" s="184"/>
      <c r="C55" s="184"/>
      <c r="D55" s="184"/>
      <c r="E55" s="184"/>
      <c r="F55" s="184"/>
      <c r="G55" s="184"/>
      <c r="H55" s="184"/>
      <c r="I55" s="184"/>
      <c r="J55" s="184"/>
      <c r="K55" s="184"/>
      <c r="L55" s="184"/>
      <c r="M55" s="184"/>
      <c r="N55" s="184"/>
      <c r="O55" s="184"/>
      <c r="P55" s="184"/>
      <c r="Q55" s="184"/>
      <c r="R55" s="184"/>
      <c r="S55" s="184"/>
    </row>
    <row r="56" spans="1:19" x14ac:dyDescent="0.2">
      <c r="A56" s="184"/>
      <c r="B56" s="184"/>
      <c r="C56" s="184"/>
      <c r="D56" s="184"/>
      <c r="E56" s="184"/>
      <c r="F56" s="184"/>
      <c r="G56" s="184"/>
      <c r="H56" s="184"/>
      <c r="I56" s="184"/>
      <c r="J56" s="184"/>
      <c r="K56" s="184"/>
      <c r="L56" s="184"/>
      <c r="M56" s="184"/>
      <c r="N56" s="184"/>
      <c r="O56" s="184"/>
      <c r="P56" s="184"/>
      <c r="Q56" s="184"/>
      <c r="R56" s="184"/>
      <c r="S56" s="184"/>
    </row>
    <row r="57" spans="1:19" x14ac:dyDescent="0.2">
      <c r="A57" s="184"/>
      <c r="B57" s="184"/>
      <c r="C57" s="184"/>
      <c r="D57" s="184"/>
      <c r="E57" s="184"/>
      <c r="F57" s="184"/>
      <c r="G57" s="184"/>
      <c r="H57" s="184"/>
      <c r="I57" s="184"/>
      <c r="J57" s="184"/>
      <c r="K57" s="184"/>
      <c r="L57" s="184"/>
      <c r="M57" s="184"/>
      <c r="N57" s="184"/>
      <c r="O57" s="184"/>
      <c r="P57" s="184"/>
      <c r="Q57" s="184"/>
      <c r="R57" s="184"/>
      <c r="S57" s="184"/>
    </row>
    <row r="58" spans="1:19" x14ac:dyDescent="0.2">
      <c r="A58" s="184"/>
      <c r="B58" s="184"/>
      <c r="C58" s="184"/>
      <c r="D58" s="184"/>
      <c r="E58" s="184"/>
      <c r="F58" s="184"/>
      <c r="G58" s="184"/>
      <c r="H58" s="184"/>
      <c r="I58" s="184"/>
      <c r="J58" s="184"/>
      <c r="K58" s="184"/>
      <c r="L58" s="184"/>
      <c r="M58" s="184"/>
      <c r="N58" s="184"/>
      <c r="O58" s="184"/>
      <c r="P58" s="184"/>
      <c r="Q58" s="184"/>
      <c r="R58" s="184"/>
      <c r="S58" s="184"/>
    </row>
    <row r="59" spans="1:19" x14ac:dyDescent="0.2">
      <c r="A59" s="184"/>
      <c r="B59" s="184"/>
      <c r="C59" s="184"/>
      <c r="D59" s="184"/>
      <c r="E59" s="184"/>
      <c r="F59" s="184"/>
      <c r="G59" s="184"/>
      <c r="H59" s="184"/>
      <c r="I59" s="184"/>
      <c r="J59" s="184"/>
      <c r="K59" s="184"/>
      <c r="L59" s="184"/>
      <c r="M59" s="184"/>
      <c r="N59" s="184"/>
      <c r="O59" s="184"/>
      <c r="P59" s="184"/>
      <c r="Q59" s="184"/>
      <c r="R59" s="184"/>
      <c r="S59" s="184"/>
    </row>
    <row r="60" spans="1:19" x14ac:dyDescent="0.2">
      <c r="A60" s="184"/>
      <c r="B60" s="184"/>
      <c r="C60" s="184"/>
      <c r="D60" s="184"/>
      <c r="E60" s="184"/>
      <c r="F60" s="184"/>
      <c r="G60" s="184"/>
      <c r="H60" s="184"/>
      <c r="I60" s="184"/>
      <c r="J60" s="184"/>
      <c r="K60" s="184"/>
      <c r="L60" s="184"/>
      <c r="M60" s="184"/>
      <c r="N60" s="184"/>
      <c r="O60" s="184"/>
      <c r="P60" s="184"/>
      <c r="Q60" s="184"/>
      <c r="R60" s="184"/>
      <c r="S60" s="184"/>
    </row>
    <row r="61" spans="1:19" x14ac:dyDescent="0.2">
      <c r="A61" s="184"/>
      <c r="B61" s="184"/>
      <c r="C61" s="184"/>
      <c r="D61" s="184"/>
      <c r="E61" s="184"/>
      <c r="F61" s="184"/>
      <c r="G61" s="184"/>
      <c r="H61" s="184"/>
      <c r="I61" s="184"/>
      <c r="J61" s="184"/>
      <c r="K61" s="184"/>
      <c r="L61" s="184"/>
      <c r="M61" s="184"/>
      <c r="N61" s="184"/>
      <c r="O61" s="184"/>
      <c r="P61" s="184"/>
      <c r="Q61" s="184"/>
      <c r="R61" s="184"/>
      <c r="S61" s="184"/>
    </row>
    <row r="62" spans="1:19" x14ac:dyDescent="0.2">
      <c r="A62" s="184"/>
      <c r="B62" s="184"/>
      <c r="C62" s="184"/>
      <c r="D62" s="184"/>
      <c r="E62" s="184"/>
      <c r="F62" s="184"/>
      <c r="G62" s="184"/>
      <c r="H62" s="184"/>
      <c r="I62" s="184"/>
      <c r="J62" s="184"/>
      <c r="K62" s="184"/>
      <c r="L62" s="184"/>
      <c r="M62" s="184"/>
      <c r="N62" s="184"/>
      <c r="O62" s="184"/>
      <c r="P62" s="184"/>
      <c r="Q62" s="184"/>
      <c r="R62" s="184"/>
      <c r="S62" s="184"/>
    </row>
    <row r="63" spans="1:19" x14ac:dyDescent="0.2">
      <c r="A63" s="184"/>
      <c r="B63" s="184"/>
      <c r="C63" s="184"/>
      <c r="D63" s="184"/>
      <c r="E63" s="184"/>
      <c r="F63" s="184"/>
      <c r="G63" s="184"/>
      <c r="H63" s="184"/>
      <c r="I63" s="184"/>
      <c r="J63" s="184"/>
      <c r="K63" s="184"/>
      <c r="L63" s="184"/>
      <c r="M63" s="184"/>
      <c r="N63" s="184"/>
      <c r="O63" s="184"/>
      <c r="P63" s="184"/>
      <c r="Q63" s="184"/>
      <c r="R63" s="184"/>
      <c r="S63" s="184"/>
    </row>
    <row r="64" spans="1:19" x14ac:dyDescent="0.2">
      <c r="A64" s="184"/>
      <c r="B64" s="184"/>
      <c r="C64" s="184"/>
      <c r="D64" s="184"/>
      <c r="E64" s="184"/>
      <c r="F64" s="184"/>
      <c r="G64" s="184"/>
      <c r="H64" s="184"/>
      <c r="I64" s="184"/>
      <c r="J64" s="184"/>
      <c r="K64" s="184"/>
      <c r="L64" s="184"/>
      <c r="M64" s="184"/>
      <c r="N64" s="184"/>
      <c r="O64" s="184"/>
      <c r="P64" s="184"/>
      <c r="Q64" s="184"/>
      <c r="R64" s="184"/>
      <c r="S64" s="184"/>
    </row>
    <row r="65" spans="1:19" x14ac:dyDescent="0.2">
      <c r="A65" s="184"/>
      <c r="B65" s="184"/>
      <c r="C65" s="184"/>
      <c r="D65" s="184"/>
      <c r="E65" s="184"/>
      <c r="F65" s="184"/>
      <c r="G65" s="184"/>
      <c r="H65" s="184"/>
      <c r="I65" s="184"/>
      <c r="J65" s="184"/>
      <c r="K65" s="184"/>
      <c r="L65" s="184"/>
      <c r="M65" s="184"/>
      <c r="N65" s="184"/>
      <c r="O65" s="184"/>
      <c r="P65" s="184"/>
      <c r="Q65" s="184"/>
      <c r="R65" s="184"/>
      <c r="S65" s="184"/>
    </row>
    <row r="66" spans="1:19" x14ac:dyDescent="0.2">
      <c r="A66" s="184"/>
      <c r="B66" s="184"/>
      <c r="C66" s="184"/>
      <c r="D66" s="184"/>
      <c r="E66" s="184"/>
      <c r="F66" s="184"/>
      <c r="G66" s="184"/>
      <c r="H66" s="184"/>
      <c r="I66" s="184"/>
      <c r="J66" s="184"/>
      <c r="K66" s="184"/>
      <c r="L66" s="184"/>
      <c r="M66" s="184"/>
      <c r="N66" s="184"/>
      <c r="O66" s="184"/>
      <c r="P66" s="184"/>
      <c r="Q66" s="184"/>
      <c r="R66" s="184"/>
      <c r="S66" s="184"/>
    </row>
    <row r="67" spans="1:19" x14ac:dyDescent="0.2">
      <c r="A67" s="184"/>
      <c r="B67" s="184"/>
      <c r="C67" s="184"/>
      <c r="D67" s="184"/>
      <c r="E67" s="184"/>
      <c r="F67" s="184"/>
      <c r="G67" s="184"/>
      <c r="H67" s="184"/>
      <c r="I67" s="184"/>
      <c r="J67" s="184"/>
      <c r="K67" s="184"/>
      <c r="L67" s="184"/>
      <c r="M67" s="184"/>
      <c r="N67" s="184"/>
      <c r="O67" s="184"/>
      <c r="P67" s="184"/>
      <c r="Q67" s="184"/>
      <c r="R67" s="184"/>
      <c r="S67" s="184"/>
    </row>
    <row r="68" spans="1:19" x14ac:dyDescent="0.2">
      <c r="A68" s="184"/>
      <c r="B68" s="184"/>
      <c r="C68" s="184"/>
      <c r="D68" s="184"/>
      <c r="E68" s="184"/>
      <c r="F68" s="184"/>
      <c r="G68" s="184"/>
      <c r="H68" s="184"/>
      <c r="I68" s="184"/>
      <c r="J68" s="184"/>
      <c r="K68" s="184"/>
      <c r="L68" s="184"/>
      <c r="M68" s="184"/>
      <c r="N68" s="184"/>
      <c r="O68" s="184"/>
      <c r="P68" s="184"/>
      <c r="Q68" s="184"/>
      <c r="R68" s="184"/>
      <c r="S68" s="184"/>
    </row>
    <row r="69" spans="1:19" x14ac:dyDescent="0.2">
      <c r="A69" s="184"/>
      <c r="B69" s="184"/>
      <c r="C69" s="184"/>
      <c r="D69" s="184"/>
      <c r="E69" s="184"/>
      <c r="F69" s="184"/>
      <c r="G69" s="184"/>
      <c r="H69" s="184"/>
      <c r="I69" s="184"/>
      <c r="J69" s="184"/>
      <c r="K69" s="184"/>
      <c r="L69" s="184"/>
      <c r="M69" s="184"/>
      <c r="N69" s="184"/>
      <c r="O69" s="184"/>
      <c r="P69" s="184"/>
      <c r="Q69" s="184"/>
      <c r="R69" s="184"/>
      <c r="S69" s="184"/>
    </row>
    <row r="70" spans="1:19" x14ac:dyDescent="0.2">
      <c r="A70" s="184"/>
      <c r="B70" s="184"/>
      <c r="C70" s="184"/>
      <c r="D70" s="184"/>
      <c r="E70" s="184"/>
      <c r="F70" s="184"/>
      <c r="G70" s="184"/>
      <c r="H70" s="184"/>
      <c r="I70" s="184"/>
      <c r="J70" s="184"/>
      <c r="K70" s="184"/>
      <c r="L70" s="184"/>
      <c r="M70" s="184"/>
      <c r="N70" s="184"/>
      <c r="O70" s="184"/>
      <c r="P70" s="184"/>
      <c r="Q70" s="184"/>
      <c r="R70" s="184"/>
      <c r="S70" s="184"/>
    </row>
    <row r="71" spans="1:19" x14ac:dyDescent="0.2">
      <c r="A71" s="184"/>
      <c r="B71" s="184"/>
      <c r="C71" s="184"/>
      <c r="D71" s="184"/>
      <c r="E71" s="184"/>
      <c r="F71" s="184"/>
      <c r="G71" s="184"/>
      <c r="H71" s="184"/>
      <c r="I71" s="184"/>
      <c r="J71" s="184"/>
      <c r="K71" s="184"/>
      <c r="L71" s="184"/>
      <c r="M71" s="184"/>
      <c r="N71" s="184"/>
      <c r="O71" s="184"/>
      <c r="P71" s="184"/>
      <c r="Q71" s="184"/>
      <c r="R71" s="184"/>
      <c r="S71" s="184"/>
    </row>
    <row r="72" spans="1:19" x14ac:dyDescent="0.2">
      <c r="A72" s="184"/>
      <c r="B72" s="184"/>
      <c r="C72" s="184"/>
      <c r="D72" s="184"/>
      <c r="E72" s="184"/>
      <c r="F72" s="184"/>
      <c r="G72" s="184"/>
      <c r="H72" s="184"/>
      <c r="I72" s="184"/>
      <c r="J72" s="184"/>
      <c r="K72" s="184"/>
      <c r="L72" s="184"/>
      <c r="M72" s="184"/>
      <c r="N72" s="184"/>
      <c r="O72" s="184"/>
      <c r="P72" s="184"/>
      <c r="Q72" s="184"/>
      <c r="R72" s="184"/>
      <c r="S72" s="184"/>
    </row>
    <row r="73" spans="1:19" x14ac:dyDescent="0.2">
      <c r="A73" s="184"/>
      <c r="B73" s="184"/>
      <c r="C73" s="184"/>
      <c r="D73" s="184"/>
      <c r="E73" s="184"/>
      <c r="F73" s="184"/>
      <c r="G73" s="184"/>
      <c r="H73" s="184"/>
      <c r="I73" s="184"/>
      <c r="J73" s="184"/>
      <c r="K73" s="184"/>
      <c r="L73" s="184"/>
      <c r="M73" s="184"/>
      <c r="N73" s="184"/>
      <c r="O73" s="184"/>
      <c r="P73" s="184"/>
      <c r="Q73" s="184"/>
      <c r="R73" s="184"/>
      <c r="S73" s="184"/>
    </row>
    <row r="74" spans="1:19" x14ac:dyDescent="0.2">
      <c r="A74" s="184"/>
      <c r="B74" s="184"/>
      <c r="C74" s="184"/>
      <c r="D74" s="184"/>
      <c r="E74" s="184"/>
      <c r="F74" s="184"/>
      <c r="G74" s="184"/>
      <c r="H74" s="184"/>
      <c r="I74" s="184"/>
      <c r="J74" s="184"/>
      <c r="K74" s="184"/>
      <c r="L74" s="184"/>
      <c r="M74" s="184"/>
      <c r="N74" s="184"/>
      <c r="O74" s="184"/>
      <c r="P74" s="184"/>
      <c r="Q74" s="184"/>
      <c r="R74" s="184"/>
      <c r="S74" s="184"/>
    </row>
    <row r="75" spans="1:19" x14ac:dyDescent="0.2">
      <c r="A75" s="184"/>
      <c r="B75" s="184"/>
      <c r="C75" s="184"/>
      <c r="D75" s="184"/>
      <c r="E75" s="184"/>
      <c r="F75" s="184"/>
      <c r="G75" s="184"/>
      <c r="H75" s="184"/>
      <c r="I75" s="184"/>
      <c r="J75" s="184"/>
      <c r="K75" s="184"/>
      <c r="L75" s="184"/>
      <c r="M75" s="184"/>
      <c r="N75" s="184"/>
      <c r="O75" s="184"/>
      <c r="P75" s="184"/>
      <c r="Q75" s="184"/>
      <c r="R75" s="184"/>
      <c r="S75" s="184"/>
    </row>
  </sheetData>
  <sheetProtection algorithmName="SHA-512" hashValue="Lh/dNXNCChuubRByzAlZlDEUslcGFUySnFiiby7QsLZWVVhXTKYPs2QtjS+TgOmr+PU81noHiovLJNNSHp2fhg==" saltValue="5klT3VOwX0XlzZUWWzwJ+A==" spinCount="100000" sheet="1" scenarios="1"/>
  <mergeCells count="2">
    <mergeCell ref="A1:S2"/>
    <mergeCell ref="A3:S9"/>
  </mergeCells>
  <pageMargins left="0.7" right="0.7" top="0.75" bottom="0.75" header="0.3" footer="0.3"/>
  <pageSetup paperSize="9" scale="52"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21">
    <tabColor rgb="FF00B050"/>
  </sheetPr>
  <dimension ref="A1:AL60"/>
  <sheetViews>
    <sheetView showGridLines="0" zoomScaleNormal="100" zoomScaleSheetLayoutView="100" workbookViewId="0">
      <selection sqref="A1:S1"/>
    </sheetView>
  </sheetViews>
  <sheetFormatPr defaultRowHeight="12.75" x14ac:dyDescent="0.2"/>
  <cols>
    <col min="1" max="38" width="5" customWidth="1"/>
  </cols>
  <sheetData>
    <row r="1" spans="1:38" x14ac:dyDescent="0.2">
      <c r="A1" s="684" t="s">
        <v>720</v>
      </c>
      <c r="B1" s="684"/>
      <c r="C1" s="684"/>
      <c r="D1" s="684"/>
      <c r="E1" s="684"/>
      <c r="F1" s="684"/>
      <c r="G1" s="684"/>
      <c r="H1" s="684"/>
      <c r="I1" s="684"/>
      <c r="J1" s="684"/>
      <c r="K1" s="684"/>
      <c r="L1" s="684"/>
      <c r="M1" s="684"/>
      <c r="N1" s="684"/>
      <c r="O1" s="684"/>
      <c r="P1" s="684"/>
      <c r="Q1" s="684"/>
      <c r="R1" s="684"/>
      <c r="S1" s="684"/>
      <c r="T1" s="22"/>
      <c r="U1" s="23"/>
      <c r="V1" s="23"/>
      <c r="W1" s="23"/>
      <c r="X1" s="23"/>
      <c r="Y1" s="23"/>
      <c r="Z1" s="23"/>
      <c r="AA1" s="23"/>
      <c r="AB1" s="23"/>
      <c r="AC1" s="23"/>
      <c r="AD1" s="23"/>
      <c r="AE1" s="23"/>
      <c r="AF1" s="23"/>
      <c r="AG1" s="23"/>
      <c r="AH1" s="23"/>
      <c r="AI1" s="23"/>
      <c r="AJ1" s="23"/>
      <c r="AK1" s="23"/>
      <c r="AL1" s="24"/>
    </row>
    <row r="2" spans="1:38" ht="12.75" customHeight="1" x14ac:dyDescent="0.2">
      <c r="A2" s="742" t="s">
        <v>163</v>
      </c>
      <c r="B2" s="743"/>
      <c r="C2" s="743"/>
      <c r="D2" s="743"/>
      <c r="E2" s="743"/>
      <c r="F2" s="743"/>
      <c r="G2" s="743"/>
      <c r="H2" s="743"/>
      <c r="I2" s="743"/>
      <c r="J2" s="743"/>
      <c r="K2" s="743"/>
      <c r="L2" s="743"/>
      <c r="M2" s="743"/>
      <c r="N2" s="743"/>
      <c r="O2" s="743"/>
      <c r="P2" s="743"/>
      <c r="Q2" s="743"/>
      <c r="R2" s="743"/>
      <c r="S2" s="743"/>
      <c r="T2" s="28"/>
      <c r="U2" s="29"/>
      <c r="V2" s="29"/>
      <c r="W2" s="29"/>
      <c r="X2" s="29"/>
      <c r="Y2" s="29"/>
      <c r="Z2" s="29"/>
      <c r="AA2" s="29"/>
      <c r="AB2" s="29"/>
      <c r="AC2" s="29"/>
      <c r="AD2" s="29"/>
      <c r="AE2" s="29"/>
      <c r="AF2" s="29"/>
      <c r="AG2" s="29"/>
      <c r="AH2" s="29"/>
      <c r="AI2" s="29"/>
      <c r="AJ2" s="29"/>
      <c r="AK2" s="29"/>
      <c r="AL2" s="30"/>
    </row>
    <row r="3" spans="1:38" x14ac:dyDescent="0.2">
      <c r="A3" s="744"/>
      <c r="B3" s="745"/>
      <c r="C3" s="745"/>
      <c r="D3" s="745"/>
      <c r="E3" s="745"/>
      <c r="F3" s="745"/>
      <c r="G3" s="745"/>
      <c r="H3" s="745"/>
      <c r="I3" s="745"/>
      <c r="J3" s="745"/>
      <c r="K3" s="745"/>
      <c r="L3" s="745"/>
      <c r="M3" s="745"/>
      <c r="N3" s="745"/>
      <c r="O3" s="745"/>
      <c r="P3" s="745"/>
      <c r="Q3" s="745"/>
      <c r="R3" s="745"/>
      <c r="S3" s="745"/>
      <c r="T3" s="28"/>
      <c r="U3" s="29"/>
      <c r="V3" s="29"/>
      <c r="W3" s="29"/>
      <c r="X3" s="29"/>
      <c r="Y3" s="29"/>
      <c r="Z3" s="29"/>
      <c r="AA3" s="29"/>
      <c r="AB3" s="29"/>
      <c r="AC3" s="29"/>
      <c r="AD3" s="29"/>
      <c r="AE3" s="29"/>
      <c r="AF3" s="29"/>
      <c r="AG3" s="29"/>
      <c r="AH3" s="29"/>
      <c r="AI3" s="29"/>
      <c r="AJ3" s="29"/>
      <c r="AK3" s="29"/>
      <c r="AL3" s="30"/>
    </row>
    <row r="4" spans="1:38" x14ac:dyDescent="0.2">
      <c r="A4" s="114"/>
      <c r="B4" s="115"/>
      <c r="C4" s="115"/>
      <c r="D4" s="115"/>
      <c r="E4" s="115"/>
      <c r="F4" s="115"/>
      <c r="G4" s="115"/>
      <c r="H4" s="115"/>
      <c r="I4" s="115"/>
      <c r="J4" s="115"/>
      <c r="K4" s="115"/>
      <c r="L4" s="115"/>
      <c r="M4" s="115"/>
      <c r="N4" s="115"/>
      <c r="O4" s="115"/>
      <c r="P4" s="115"/>
      <c r="Q4" s="115"/>
      <c r="R4" s="115"/>
      <c r="S4" s="116"/>
      <c r="T4" s="28"/>
      <c r="U4" s="29"/>
      <c r="V4" s="29"/>
      <c r="W4" s="29"/>
      <c r="X4" s="29"/>
      <c r="Y4" s="29"/>
      <c r="Z4" s="29"/>
      <c r="AA4" s="29"/>
      <c r="AB4" s="29"/>
      <c r="AC4" s="29"/>
      <c r="AD4" s="29"/>
      <c r="AE4" s="29"/>
      <c r="AF4" s="29"/>
      <c r="AG4" s="29"/>
      <c r="AH4" s="29"/>
      <c r="AI4" s="29"/>
      <c r="AJ4" s="29"/>
      <c r="AK4" s="29"/>
      <c r="AL4" s="30"/>
    </row>
    <row r="5" spans="1:38" x14ac:dyDescent="0.2">
      <c r="A5" s="117"/>
      <c r="B5" s="118"/>
      <c r="C5" s="118"/>
      <c r="D5" s="118"/>
      <c r="E5" s="118"/>
      <c r="F5" s="118"/>
      <c r="G5" s="118"/>
      <c r="H5" s="118"/>
      <c r="I5" s="118"/>
      <c r="J5" s="118"/>
      <c r="K5" s="118"/>
      <c r="L5" s="118"/>
      <c r="M5" s="118"/>
      <c r="N5" s="118"/>
      <c r="O5" s="118"/>
      <c r="P5" s="118"/>
      <c r="Q5" s="118"/>
      <c r="R5" s="118"/>
      <c r="S5" s="119"/>
      <c r="T5" s="28"/>
      <c r="U5" s="29"/>
      <c r="V5" s="29"/>
      <c r="W5" s="29"/>
      <c r="X5" s="29"/>
      <c r="Y5" s="29"/>
      <c r="Z5" s="29"/>
      <c r="AA5" s="29"/>
      <c r="AB5" s="29"/>
      <c r="AC5" s="29"/>
      <c r="AD5" s="29"/>
      <c r="AE5" s="29"/>
      <c r="AF5" s="29"/>
      <c r="AG5" s="29"/>
      <c r="AH5" s="29"/>
      <c r="AI5" s="29"/>
      <c r="AJ5" s="29"/>
      <c r="AK5" s="29"/>
      <c r="AL5" s="30"/>
    </row>
    <row r="6" spans="1:38" x14ac:dyDescent="0.2">
      <c r="A6" s="117"/>
      <c r="B6" s="118"/>
      <c r="C6" s="118"/>
      <c r="D6" s="118"/>
      <c r="E6" s="118"/>
      <c r="F6" s="118"/>
      <c r="G6" s="118"/>
      <c r="H6" s="118"/>
      <c r="I6" s="118"/>
      <c r="J6" s="118"/>
      <c r="K6" s="118"/>
      <c r="L6" s="118"/>
      <c r="M6" s="118"/>
      <c r="N6" s="118"/>
      <c r="O6" s="118"/>
      <c r="P6" s="118"/>
      <c r="Q6" s="118"/>
      <c r="R6" s="118"/>
      <c r="S6" s="119"/>
      <c r="T6" s="28"/>
      <c r="U6" s="29"/>
      <c r="V6" s="29"/>
      <c r="W6" s="29"/>
      <c r="X6" s="29"/>
      <c r="Y6" s="29"/>
      <c r="Z6" s="29"/>
      <c r="AA6" s="29"/>
      <c r="AB6" s="29"/>
      <c r="AC6" s="29"/>
      <c r="AD6" s="29"/>
      <c r="AE6" s="29"/>
      <c r="AF6" s="29"/>
      <c r="AG6" s="29"/>
      <c r="AH6" s="29"/>
      <c r="AI6" s="29"/>
      <c r="AJ6" s="29"/>
      <c r="AK6" s="29"/>
      <c r="AL6" s="30"/>
    </row>
    <row r="7" spans="1:38" x14ac:dyDescent="0.2">
      <c r="A7" s="117"/>
      <c r="B7" s="118"/>
      <c r="C7" s="118"/>
      <c r="D7" s="118"/>
      <c r="E7" s="118"/>
      <c r="F7" s="118"/>
      <c r="G7" s="118"/>
      <c r="H7" s="118"/>
      <c r="I7" s="118"/>
      <c r="J7" s="118"/>
      <c r="K7" s="118"/>
      <c r="L7" s="118"/>
      <c r="M7" s="118"/>
      <c r="N7" s="118"/>
      <c r="O7" s="118"/>
      <c r="P7" s="118"/>
      <c r="Q7" s="118"/>
      <c r="R7" s="118"/>
      <c r="S7" s="119"/>
      <c r="T7" s="28"/>
      <c r="U7" s="29"/>
      <c r="V7" s="29"/>
      <c r="W7" s="29"/>
      <c r="X7" s="29"/>
      <c r="Y7" s="29"/>
      <c r="Z7" s="29"/>
      <c r="AA7" s="29"/>
      <c r="AB7" s="29"/>
      <c r="AC7" s="29"/>
      <c r="AD7" s="29"/>
      <c r="AE7" s="29"/>
      <c r="AF7" s="29"/>
      <c r="AG7" s="29"/>
      <c r="AH7" s="29"/>
      <c r="AI7" s="29"/>
      <c r="AJ7" s="29"/>
      <c r="AK7" s="29"/>
      <c r="AL7" s="30"/>
    </row>
    <row r="8" spans="1:38" x14ac:dyDescent="0.2">
      <c r="A8" s="117"/>
      <c r="B8" s="118"/>
      <c r="C8" s="118"/>
      <c r="D8" s="118"/>
      <c r="E8" s="118"/>
      <c r="F8" s="118"/>
      <c r="G8" s="118"/>
      <c r="H8" s="118"/>
      <c r="I8" s="118"/>
      <c r="J8" s="118"/>
      <c r="K8" s="118"/>
      <c r="L8" s="118"/>
      <c r="M8" s="118"/>
      <c r="N8" s="118"/>
      <c r="O8" s="118"/>
      <c r="P8" s="118"/>
      <c r="Q8" s="118"/>
      <c r="R8" s="118"/>
      <c r="S8" s="119"/>
      <c r="T8" s="28"/>
      <c r="U8" s="29"/>
      <c r="V8" s="29"/>
      <c r="W8" s="29"/>
      <c r="X8" s="29"/>
      <c r="Y8" s="29"/>
      <c r="Z8" s="29"/>
      <c r="AA8" s="29"/>
      <c r="AB8" s="29"/>
      <c r="AC8" s="29"/>
      <c r="AD8" s="29"/>
      <c r="AE8" s="29"/>
      <c r="AF8" s="29"/>
      <c r="AG8" s="29"/>
      <c r="AH8" s="29"/>
      <c r="AI8" s="29"/>
      <c r="AJ8" s="29"/>
      <c r="AK8" s="29"/>
      <c r="AL8" s="30"/>
    </row>
    <row r="9" spans="1:38" x14ac:dyDescent="0.2">
      <c r="A9" s="117"/>
      <c r="B9" s="118"/>
      <c r="C9" s="118"/>
      <c r="D9" s="118"/>
      <c r="E9" s="118"/>
      <c r="F9" s="118"/>
      <c r="G9" s="118"/>
      <c r="H9" s="118"/>
      <c r="I9" s="118"/>
      <c r="J9" s="118"/>
      <c r="K9" s="118"/>
      <c r="L9" s="118"/>
      <c r="M9" s="118"/>
      <c r="N9" s="118"/>
      <c r="O9" s="118"/>
      <c r="P9" s="118"/>
      <c r="Q9" s="118"/>
      <c r="R9" s="118"/>
      <c r="S9" s="119"/>
      <c r="T9" s="28"/>
      <c r="U9" s="29"/>
      <c r="V9" s="29"/>
      <c r="W9" s="29"/>
      <c r="X9" s="29"/>
      <c r="Y9" s="29"/>
      <c r="Z9" s="29"/>
      <c r="AA9" s="29"/>
      <c r="AB9" s="29"/>
      <c r="AC9" s="29"/>
      <c r="AD9" s="29"/>
      <c r="AE9" s="29"/>
      <c r="AF9" s="29"/>
      <c r="AG9" s="29"/>
      <c r="AH9" s="29"/>
      <c r="AI9" s="29"/>
      <c r="AJ9" s="29"/>
      <c r="AK9" s="29"/>
      <c r="AL9" s="30"/>
    </row>
    <row r="10" spans="1:38" x14ac:dyDescent="0.2">
      <c r="A10" s="117"/>
      <c r="B10" s="118"/>
      <c r="C10" s="118"/>
      <c r="D10" s="118"/>
      <c r="E10" s="118"/>
      <c r="F10" s="118"/>
      <c r="G10" s="118"/>
      <c r="H10" s="118"/>
      <c r="I10" s="118"/>
      <c r="J10" s="118"/>
      <c r="K10" s="118"/>
      <c r="L10" s="118"/>
      <c r="M10" s="118"/>
      <c r="N10" s="118"/>
      <c r="O10" s="118"/>
      <c r="P10" s="118"/>
      <c r="Q10" s="118"/>
      <c r="R10" s="118"/>
      <c r="S10" s="119"/>
      <c r="T10" s="28"/>
      <c r="U10" s="29"/>
      <c r="V10" s="29"/>
      <c r="W10" s="29"/>
      <c r="X10" s="29"/>
      <c r="Y10" s="29"/>
      <c r="Z10" s="29"/>
      <c r="AA10" s="29"/>
      <c r="AB10" s="29"/>
      <c r="AC10" s="29"/>
      <c r="AD10" s="29"/>
      <c r="AE10" s="29"/>
      <c r="AF10" s="29"/>
      <c r="AG10" s="29"/>
      <c r="AH10" s="29"/>
      <c r="AI10" s="29"/>
      <c r="AJ10" s="29"/>
      <c r="AK10" s="29"/>
      <c r="AL10" s="30"/>
    </row>
    <row r="11" spans="1:38" x14ac:dyDescent="0.2">
      <c r="A11" s="117"/>
      <c r="B11" s="118"/>
      <c r="C11" s="118"/>
      <c r="D11" s="118"/>
      <c r="E11" s="118"/>
      <c r="F11" s="118"/>
      <c r="G11" s="118"/>
      <c r="H11" s="118"/>
      <c r="I11" s="118"/>
      <c r="J11" s="118"/>
      <c r="K11" s="118"/>
      <c r="L11" s="128"/>
      <c r="M11" s="118"/>
      <c r="N11" s="118"/>
      <c r="O11" s="118"/>
      <c r="P11" s="118"/>
      <c r="Q11" s="118"/>
      <c r="R11" s="118"/>
      <c r="S11" s="119"/>
      <c r="T11" s="28"/>
      <c r="U11" s="29"/>
      <c r="V11" s="29"/>
      <c r="W11" s="29"/>
      <c r="X11" s="29"/>
      <c r="Y11" s="29"/>
      <c r="Z11" s="29"/>
      <c r="AA11" s="29"/>
      <c r="AB11" s="29"/>
      <c r="AC11" s="29"/>
      <c r="AD11" s="29"/>
      <c r="AE11" s="29"/>
      <c r="AF11" s="29"/>
      <c r="AG11" s="29"/>
      <c r="AH11" s="29"/>
      <c r="AI11" s="29"/>
      <c r="AJ11" s="29"/>
      <c r="AK11" s="29"/>
      <c r="AL11" s="30"/>
    </row>
    <row r="12" spans="1:38" x14ac:dyDescent="0.2">
      <c r="A12" s="117"/>
      <c r="B12" s="118"/>
      <c r="C12" s="118"/>
      <c r="D12" s="118"/>
      <c r="E12" s="118"/>
      <c r="F12" s="118"/>
      <c r="G12" s="118"/>
      <c r="H12" s="118"/>
      <c r="I12" s="118"/>
      <c r="J12" s="118"/>
      <c r="K12" s="118"/>
      <c r="L12" s="118"/>
      <c r="M12" s="118"/>
      <c r="N12" s="118"/>
      <c r="O12" s="118"/>
      <c r="P12" s="118"/>
      <c r="Q12" s="118"/>
      <c r="R12" s="118"/>
      <c r="S12" s="119"/>
      <c r="T12" s="28"/>
      <c r="U12" s="29"/>
      <c r="V12" s="29"/>
      <c r="W12" s="29"/>
      <c r="X12" s="29"/>
      <c r="Y12" s="29"/>
      <c r="Z12" s="29"/>
      <c r="AA12" s="29"/>
      <c r="AB12" s="29"/>
      <c r="AC12" s="29"/>
      <c r="AD12" s="29"/>
      <c r="AE12" s="29"/>
      <c r="AF12" s="29"/>
      <c r="AG12" s="29"/>
      <c r="AH12" s="29"/>
      <c r="AI12" s="29"/>
      <c r="AJ12" s="29"/>
      <c r="AK12" s="29"/>
      <c r="AL12" s="30"/>
    </row>
    <row r="13" spans="1:38" x14ac:dyDescent="0.2">
      <c r="A13" s="117"/>
      <c r="B13" s="118"/>
      <c r="C13" s="118"/>
      <c r="D13" s="118"/>
      <c r="E13" s="118"/>
      <c r="F13" s="118"/>
      <c r="G13" s="118"/>
      <c r="H13" s="118"/>
      <c r="I13" s="118"/>
      <c r="J13" s="118"/>
      <c r="K13" s="118"/>
      <c r="L13" s="118"/>
      <c r="M13" s="118"/>
      <c r="N13" s="118"/>
      <c r="O13" s="118"/>
      <c r="P13" s="118"/>
      <c r="Q13" s="118"/>
      <c r="R13" s="118"/>
      <c r="S13" s="119"/>
      <c r="T13" s="28"/>
      <c r="U13" s="29"/>
      <c r="V13" s="29"/>
      <c r="W13" s="29"/>
      <c r="X13" s="29"/>
      <c r="Y13" s="29"/>
      <c r="Z13" s="29"/>
      <c r="AA13" s="29"/>
      <c r="AB13" s="29"/>
      <c r="AC13" s="29"/>
      <c r="AD13" s="29"/>
      <c r="AE13" s="29"/>
      <c r="AF13" s="29"/>
      <c r="AG13" s="29"/>
      <c r="AH13" s="29"/>
      <c r="AI13" s="29"/>
      <c r="AJ13" s="29"/>
      <c r="AK13" s="29"/>
      <c r="AL13" s="30"/>
    </row>
    <row r="14" spans="1:38" x14ac:dyDescent="0.2">
      <c r="A14" s="117"/>
      <c r="B14" s="118"/>
      <c r="C14" s="118"/>
      <c r="D14" s="118"/>
      <c r="E14" s="118"/>
      <c r="F14" s="118"/>
      <c r="G14" s="118"/>
      <c r="H14" s="118"/>
      <c r="I14" s="118"/>
      <c r="J14" s="118"/>
      <c r="K14" s="118"/>
      <c r="L14" s="118"/>
      <c r="M14" s="118"/>
      <c r="N14" s="118"/>
      <c r="O14" s="118"/>
      <c r="P14" s="118"/>
      <c r="Q14" s="118"/>
      <c r="R14" s="118"/>
      <c r="S14" s="119"/>
      <c r="T14" s="28"/>
      <c r="U14" s="29"/>
      <c r="V14" s="29"/>
      <c r="W14" s="29"/>
      <c r="X14" s="29"/>
      <c r="Y14" s="29"/>
      <c r="Z14" s="29"/>
      <c r="AA14" s="29"/>
      <c r="AB14" s="29"/>
      <c r="AC14" s="29"/>
      <c r="AD14" s="29"/>
      <c r="AE14" s="29"/>
      <c r="AF14" s="29"/>
      <c r="AG14" s="29"/>
      <c r="AH14" s="29"/>
      <c r="AI14" s="29"/>
      <c r="AJ14" s="29"/>
      <c r="AK14" s="29"/>
      <c r="AL14" s="30"/>
    </row>
    <row r="15" spans="1:38" x14ac:dyDescent="0.2">
      <c r="A15" s="117"/>
      <c r="B15" s="118"/>
      <c r="C15" s="118"/>
      <c r="D15" s="118"/>
      <c r="E15" s="118"/>
      <c r="F15" s="118"/>
      <c r="G15" s="118"/>
      <c r="H15" s="118"/>
      <c r="I15" s="118"/>
      <c r="J15" s="118"/>
      <c r="K15" s="118"/>
      <c r="L15" s="118"/>
      <c r="M15" s="118"/>
      <c r="N15" s="118"/>
      <c r="O15" s="118"/>
      <c r="P15" s="118"/>
      <c r="Q15" s="118"/>
      <c r="R15" s="118"/>
      <c r="S15" s="119"/>
      <c r="T15" s="28"/>
      <c r="U15" s="29"/>
      <c r="V15" s="29"/>
      <c r="W15" s="29"/>
      <c r="X15" s="29"/>
      <c r="Y15" s="29"/>
      <c r="Z15" s="29"/>
      <c r="AA15" s="29"/>
      <c r="AB15" s="29"/>
      <c r="AC15" s="29"/>
      <c r="AD15" s="29"/>
      <c r="AE15" s="29"/>
      <c r="AF15" s="29"/>
      <c r="AG15" s="29"/>
      <c r="AH15" s="29"/>
      <c r="AI15" s="29"/>
      <c r="AJ15" s="29"/>
      <c r="AK15" s="29"/>
      <c r="AL15" s="30"/>
    </row>
    <row r="16" spans="1:38" x14ac:dyDescent="0.2">
      <c r="A16" s="117"/>
      <c r="B16" s="118"/>
      <c r="C16" s="118"/>
      <c r="D16" s="118"/>
      <c r="E16" s="118"/>
      <c r="F16" s="118"/>
      <c r="G16" s="118"/>
      <c r="H16" s="118"/>
      <c r="I16" s="118"/>
      <c r="J16" s="118"/>
      <c r="K16" s="118"/>
      <c r="L16" s="118"/>
      <c r="M16" s="118"/>
      <c r="N16" s="118"/>
      <c r="O16" s="118"/>
      <c r="P16" s="118"/>
      <c r="Q16" s="118"/>
      <c r="R16" s="118"/>
      <c r="S16" s="119"/>
      <c r="T16" s="28"/>
      <c r="U16" s="29"/>
      <c r="V16" s="29"/>
      <c r="W16" s="29"/>
      <c r="X16" s="29"/>
      <c r="Y16" s="29"/>
      <c r="Z16" s="29"/>
      <c r="AA16" s="29"/>
      <c r="AB16" s="29"/>
      <c r="AC16" s="29"/>
      <c r="AD16" s="29"/>
      <c r="AE16" s="29"/>
      <c r="AF16" s="29"/>
      <c r="AG16" s="29"/>
      <c r="AH16" s="29"/>
      <c r="AI16" s="29"/>
      <c r="AJ16" s="29"/>
      <c r="AK16" s="29"/>
      <c r="AL16" s="30"/>
    </row>
    <row r="17" spans="1:38" x14ac:dyDescent="0.2">
      <c r="A17" s="117"/>
      <c r="B17" s="118"/>
      <c r="C17" s="118"/>
      <c r="D17" s="118"/>
      <c r="E17" s="118"/>
      <c r="F17" s="118"/>
      <c r="G17" s="118"/>
      <c r="H17" s="118"/>
      <c r="I17" s="118"/>
      <c r="J17" s="118"/>
      <c r="K17" s="118"/>
      <c r="L17" s="118"/>
      <c r="M17" s="118"/>
      <c r="N17" s="118"/>
      <c r="O17" s="118"/>
      <c r="P17" s="118"/>
      <c r="Q17" s="118"/>
      <c r="R17" s="118"/>
      <c r="S17" s="119"/>
      <c r="T17" s="28"/>
      <c r="U17" s="29"/>
      <c r="V17" s="29"/>
      <c r="W17" s="29"/>
      <c r="X17" s="29"/>
      <c r="Y17" s="29"/>
      <c r="Z17" s="29"/>
      <c r="AA17" s="29"/>
      <c r="AB17" s="29"/>
      <c r="AC17" s="29"/>
      <c r="AD17" s="29"/>
      <c r="AE17" s="29"/>
      <c r="AF17" s="29"/>
      <c r="AG17" s="29"/>
      <c r="AH17" s="29"/>
      <c r="AI17" s="29"/>
      <c r="AJ17" s="29"/>
      <c r="AK17" s="29"/>
      <c r="AL17" s="30"/>
    </row>
    <row r="18" spans="1:38" x14ac:dyDescent="0.2">
      <c r="A18" s="117"/>
      <c r="B18" s="118"/>
      <c r="C18" s="118"/>
      <c r="D18" s="118"/>
      <c r="E18" s="118"/>
      <c r="F18" s="118"/>
      <c r="G18" s="118"/>
      <c r="H18" s="118"/>
      <c r="I18" s="118"/>
      <c r="J18" s="118"/>
      <c r="K18" s="118"/>
      <c r="L18" s="118"/>
      <c r="M18" s="118"/>
      <c r="N18" s="118"/>
      <c r="O18" s="118"/>
      <c r="P18" s="118"/>
      <c r="Q18" s="118"/>
      <c r="R18" s="118"/>
      <c r="S18" s="119"/>
      <c r="T18" s="28"/>
      <c r="U18" s="29"/>
      <c r="V18" s="29"/>
      <c r="W18" s="29"/>
      <c r="X18" s="29"/>
      <c r="Y18" s="29"/>
      <c r="Z18" s="29"/>
      <c r="AA18" s="29"/>
      <c r="AB18" s="29"/>
      <c r="AC18" s="29"/>
      <c r="AD18" s="29"/>
      <c r="AE18" s="29"/>
      <c r="AF18" s="29"/>
      <c r="AG18" s="29"/>
      <c r="AH18" s="29"/>
      <c r="AI18" s="29"/>
      <c r="AJ18" s="29"/>
      <c r="AK18" s="29"/>
      <c r="AL18" s="30"/>
    </row>
    <row r="19" spans="1:38" x14ac:dyDescent="0.2">
      <c r="A19" s="117"/>
      <c r="B19" s="118"/>
      <c r="C19" s="118"/>
      <c r="D19" s="118"/>
      <c r="E19" s="118"/>
      <c r="F19" s="118"/>
      <c r="G19" s="118"/>
      <c r="H19" s="118"/>
      <c r="I19" s="118"/>
      <c r="J19" s="118"/>
      <c r="K19" s="118"/>
      <c r="L19" s="118"/>
      <c r="M19" s="118"/>
      <c r="N19" s="118"/>
      <c r="O19" s="118"/>
      <c r="P19" s="118"/>
      <c r="Q19" s="118"/>
      <c r="R19" s="118"/>
      <c r="S19" s="119"/>
      <c r="T19" s="28"/>
      <c r="U19" s="29"/>
      <c r="V19" s="29"/>
      <c r="W19" s="29"/>
      <c r="X19" s="29"/>
      <c r="Y19" s="29"/>
      <c r="Z19" s="29"/>
      <c r="AA19" s="29"/>
      <c r="AB19" s="29"/>
      <c r="AC19" s="29"/>
      <c r="AD19" s="29"/>
      <c r="AE19" s="29"/>
      <c r="AF19" s="29"/>
      <c r="AG19" s="29"/>
      <c r="AH19" s="29"/>
      <c r="AI19" s="29"/>
      <c r="AJ19" s="29"/>
      <c r="AK19" s="29"/>
      <c r="AL19" s="30"/>
    </row>
    <row r="20" spans="1:38" x14ac:dyDescent="0.2">
      <c r="A20" s="117"/>
      <c r="B20" s="118"/>
      <c r="C20" s="118"/>
      <c r="D20" s="118"/>
      <c r="E20" s="118"/>
      <c r="F20" s="118"/>
      <c r="G20" s="118"/>
      <c r="H20" s="118"/>
      <c r="I20" s="118"/>
      <c r="J20" s="118"/>
      <c r="K20" s="118"/>
      <c r="L20" s="118"/>
      <c r="M20" s="118"/>
      <c r="N20" s="118"/>
      <c r="O20" s="118"/>
      <c r="P20" s="118"/>
      <c r="Q20" s="118"/>
      <c r="R20" s="118"/>
      <c r="S20" s="119"/>
      <c r="T20" s="28"/>
      <c r="U20" s="29"/>
      <c r="V20" s="29"/>
      <c r="W20" s="29"/>
      <c r="X20" s="29"/>
      <c r="Y20" s="29"/>
      <c r="Z20" s="29"/>
      <c r="AA20" s="29"/>
      <c r="AB20" s="29"/>
      <c r="AC20" s="29"/>
      <c r="AD20" s="29"/>
      <c r="AE20" s="29"/>
      <c r="AF20" s="29"/>
      <c r="AG20" s="29"/>
      <c r="AH20" s="29"/>
      <c r="AI20" s="29"/>
      <c r="AJ20" s="29"/>
      <c r="AK20" s="29"/>
      <c r="AL20" s="30"/>
    </row>
    <row r="21" spans="1:38" x14ac:dyDescent="0.2">
      <c r="A21" s="117"/>
      <c r="B21" s="118"/>
      <c r="C21" s="118"/>
      <c r="D21" s="118"/>
      <c r="E21" s="118"/>
      <c r="F21" s="118"/>
      <c r="G21" s="118"/>
      <c r="H21" s="118"/>
      <c r="I21" s="118"/>
      <c r="J21" s="118"/>
      <c r="K21" s="118"/>
      <c r="L21" s="118"/>
      <c r="M21" s="118"/>
      <c r="N21" s="118"/>
      <c r="O21" s="118"/>
      <c r="P21" s="118"/>
      <c r="Q21" s="118"/>
      <c r="R21" s="118"/>
      <c r="S21" s="119"/>
      <c r="T21" s="28"/>
      <c r="U21" s="29"/>
      <c r="V21" s="29"/>
      <c r="W21" s="29"/>
      <c r="X21" s="29"/>
      <c r="Y21" s="29"/>
      <c r="Z21" s="29"/>
      <c r="AA21" s="29"/>
      <c r="AB21" s="29"/>
      <c r="AC21" s="29"/>
      <c r="AD21" s="29"/>
      <c r="AE21" s="29"/>
      <c r="AF21" s="29"/>
      <c r="AG21" s="29"/>
      <c r="AH21" s="29"/>
      <c r="AI21" s="29"/>
      <c r="AJ21" s="29"/>
      <c r="AK21" s="29"/>
      <c r="AL21" s="30"/>
    </row>
    <row r="22" spans="1:38" x14ac:dyDescent="0.2">
      <c r="A22" s="117"/>
      <c r="B22" s="118"/>
      <c r="C22" s="118"/>
      <c r="D22" s="118"/>
      <c r="E22" s="118"/>
      <c r="F22" s="118"/>
      <c r="G22" s="118"/>
      <c r="H22" s="118"/>
      <c r="I22" s="118"/>
      <c r="J22" s="118"/>
      <c r="K22" s="118"/>
      <c r="L22" s="118"/>
      <c r="M22" s="118"/>
      <c r="N22" s="118"/>
      <c r="O22" s="118"/>
      <c r="P22" s="118"/>
      <c r="Q22" s="118"/>
      <c r="R22" s="118"/>
      <c r="S22" s="119"/>
      <c r="T22" s="28"/>
      <c r="U22" s="29"/>
      <c r="V22" s="29"/>
      <c r="W22" s="29"/>
      <c r="X22" s="29"/>
      <c r="Y22" s="29"/>
      <c r="Z22" s="29"/>
      <c r="AA22" s="29"/>
      <c r="AB22" s="29"/>
      <c r="AC22" s="29"/>
      <c r="AD22" s="29"/>
      <c r="AE22" s="29"/>
      <c r="AF22" s="29"/>
      <c r="AG22" s="29"/>
      <c r="AH22" s="29"/>
      <c r="AI22" s="29"/>
      <c r="AJ22" s="29"/>
      <c r="AK22" s="29"/>
      <c r="AL22" s="30"/>
    </row>
    <row r="23" spans="1:38" x14ac:dyDescent="0.2">
      <c r="A23" s="117"/>
      <c r="B23" s="118"/>
      <c r="C23" s="118"/>
      <c r="D23" s="118"/>
      <c r="E23" s="118"/>
      <c r="F23" s="118"/>
      <c r="G23" s="118"/>
      <c r="H23" s="118"/>
      <c r="I23" s="118"/>
      <c r="J23" s="118"/>
      <c r="K23" s="118"/>
      <c r="L23" s="118"/>
      <c r="M23" s="118"/>
      <c r="N23" s="118"/>
      <c r="O23" s="118"/>
      <c r="P23" s="118"/>
      <c r="Q23" s="118"/>
      <c r="R23" s="118"/>
      <c r="S23" s="119"/>
      <c r="T23" s="28"/>
      <c r="U23" s="29"/>
      <c r="V23" s="29"/>
      <c r="W23" s="29"/>
      <c r="X23" s="29"/>
      <c r="Y23" s="29"/>
      <c r="Z23" s="29"/>
      <c r="AA23" s="29"/>
      <c r="AB23" s="29"/>
      <c r="AC23" s="29"/>
      <c r="AD23" s="29"/>
      <c r="AE23" s="29"/>
      <c r="AF23" s="29"/>
      <c r="AG23" s="29"/>
      <c r="AH23" s="29"/>
      <c r="AI23" s="29"/>
      <c r="AJ23" s="29"/>
      <c r="AK23" s="29"/>
      <c r="AL23" s="30"/>
    </row>
    <row r="24" spans="1:38" x14ac:dyDescent="0.2">
      <c r="A24" s="117"/>
      <c r="B24" s="118"/>
      <c r="C24" s="118"/>
      <c r="D24" s="118"/>
      <c r="E24" s="118"/>
      <c r="F24" s="118"/>
      <c r="G24" s="118"/>
      <c r="H24" s="118"/>
      <c r="I24" s="118"/>
      <c r="J24" s="118"/>
      <c r="K24" s="118"/>
      <c r="L24" s="118"/>
      <c r="M24" s="118"/>
      <c r="N24" s="118"/>
      <c r="O24" s="118"/>
      <c r="P24" s="118"/>
      <c r="Q24" s="118"/>
      <c r="R24" s="118"/>
      <c r="S24" s="119"/>
      <c r="T24" s="28"/>
      <c r="U24" s="29"/>
      <c r="V24" s="29"/>
      <c r="W24" s="29"/>
      <c r="X24" s="29"/>
      <c r="Y24" s="29"/>
      <c r="Z24" s="29"/>
      <c r="AA24" s="29"/>
      <c r="AB24" s="29"/>
      <c r="AC24" s="29"/>
      <c r="AD24" s="29"/>
      <c r="AE24" s="29"/>
      <c r="AF24" s="29"/>
      <c r="AG24" s="29"/>
      <c r="AH24" s="29"/>
      <c r="AI24" s="29"/>
      <c r="AJ24" s="29"/>
      <c r="AK24" s="29"/>
      <c r="AL24" s="30"/>
    </row>
    <row r="25" spans="1:38" x14ac:dyDescent="0.2">
      <c r="A25" s="117"/>
      <c r="B25" s="118"/>
      <c r="C25" s="118"/>
      <c r="D25" s="118"/>
      <c r="E25" s="118"/>
      <c r="F25" s="118"/>
      <c r="G25" s="118"/>
      <c r="H25" s="118"/>
      <c r="I25" s="118"/>
      <c r="J25" s="118"/>
      <c r="K25" s="118"/>
      <c r="L25" s="118"/>
      <c r="M25" s="118"/>
      <c r="N25" s="118"/>
      <c r="O25" s="118"/>
      <c r="P25" s="118"/>
      <c r="Q25" s="118"/>
      <c r="R25" s="118"/>
      <c r="S25" s="119"/>
      <c r="T25" s="28"/>
      <c r="U25" s="29"/>
      <c r="V25" s="29"/>
      <c r="W25" s="29"/>
      <c r="X25" s="29"/>
      <c r="Y25" s="29"/>
      <c r="Z25" s="29"/>
      <c r="AA25" s="29"/>
      <c r="AB25" s="29"/>
      <c r="AC25" s="29"/>
      <c r="AD25" s="29"/>
      <c r="AE25" s="29"/>
      <c r="AF25" s="29"/>
      <c r="AG25" s="29"/>
      <c r="AH25" s="29"/>
      <c r="AI25" s="29"/>
      <c r="AJ25" s="29"/>
      <c r="AK25" s="29"/>
      <c r="AL25" s="30"/>
    </row>
    <row r="26" spans="1:38" x14ac:dyDescent="0.2">
      <c r="A26" s="117"/>
      <c r="B26" s="118"/>
      <c r="C26" s="118"/>
      <c r="D26" s="118"/>
      <c r="E26" s="118"/>
      <c r="F26" s="118"/>
      <c r="G26" s="118"/>
      <c r="H26" s="118"/>
      <c r="I26" s="118"/>
      <c r="J26" s="118"/>
      <c r="K26" s="118"/>
      <c r="L26" s="118"/>
      <c r="M26" s="118"/>
      <c r="N26" s="118"/>
      <c r="O26" s="118"/>
      <c r="P26" s="118"/>
      <c r="Q26" s="118"/>
      <c r="R26" s="118"/>
      <c r="S26" s="119"/>
      <c r="T26" s="28"/>
      <c r="U26" s="29"/>
      <c r="V26" s="29"/>
      <c r="W26" s="29"/>
      <c r="X26" s="29"/>
      <c r="Y26" s="29"/>
      <c r="Z26" s="29"/>
      <c r="AA26" s="29"/>
      <c r="AB26" s="29"/>
      <c r="AC26" s="29"/>
      <c r="AD26" s="29"/>
      <c r="AE26" s="29"/>
      <c r="AF26" s="29"/>
      <c r="AG26" s="29"/>
      <c r="AH26" s="29"/>
      <c r="AI26" s="29"/>
      <c r="AJ26" s="29"/>
      <c r="AK26" s="29"/>
      <c r="AL26" s="30"/>
    </row>
    <row r="27" spans="1:38" x14ac:dyDescent="0.2">
      <c r="A27" s="117"/>
      <c r="B27" s="118"/>
      <c r="C27" s="118"/>
      <c r="D27" s="118"/>
      <c r="E27" s="118"/>
      <c r="F27" s="118"/>
      <c r="G27" s="118"/>
      <c r="H27" s="118"/>
      <c r="I27" s="118"/>
      <c r="J27" s="118"/>
      <c r="K27" s="118"/>
      <c r="L27" s="118"/>
      <c r="M27" s="118"/>
      <c r="N27" s="118"/>
      <c r="O27" s="118"/>
      <c r="P27" s="118"/>
      <c r="Q27" s="118"/>
      <c r="R27" s="118"/>
      <c r="S27" s="119"/>
      <c r="T27" s="28"/>
      <c r="U27" s="29"/>
      <c r="V27" s="29"/>
      <c r="W27" s="29"/>
      <c r="X27" s="29"/>
      <c r="Y27" s="29"/>
      <c r="Z27" s="29"/>
      <c r="AA27" s="29"/>
      <c r="AB27" s="29"/>
      <c r="AC27" s="29"/>
      <c r="AD27" s="29"/>
      <c r="AE27" s="29"/>
      <c r="AF27" s="29"/>
      <c r="AG27" s="29"/>
      <c r="AH27" s="29"/>
      <c r="AI27" s="29"/>
      <c r="AJ27" s="29"/>
      <c r="AK27" s="29"/>
      <c r="AL27" s="30"/>
    </row>
    <row r="28" spans="1:38" x14ac:dyDescent="0.2">
      <c r="A28" s="117"/>
      <c r="B28" s="118"/>
      <c r="C28" s="118"/>
      <c r="D28" s="118"/>
      <c r="E28" s="118"/>
      <c r="F28" s="118"/>
      <c r="G28" s="118"/>
      <c r="H28" s="118"/>
      <c r="I28" s="118"/>
      <c r="J28" s="118"/>
      <c r="K28" s="118"/>
      <c r="L28" s="118"/>
      <c r="M28" s="118"/>
      <c r="N28" s="118"/>
      <c r="O28" s="118"/>
      <c r="P28" s="118"/>
      <c r="Q28" s="118"/>
      <c r="R28" s="118"/>
      <c r="S28" s="119"/>
      <c r="T28" s="28"/>
      <c r="U28" s="29"/>
      <c r="V28" s="29"/>
      <c r="W28" s="29"/>
      <c r="X28" s="29"/>
      <c r="Y28" s="29"/>
      <c r="Z28" s="29"/>
      <c r="AA28" s="29"/>
      <c r="AB28" s="29"/>
      <c r="AC28" s="29"/>
      <c r="AD28" s="29"/>
      <c r="AE28" s="29"/>
      <c r="AF28" s="29"/>
      <c r="AG28" s="29"/>
      <c r="AH28" s="29"/>
      <c r="AI28" s="29"/>
      <c r="AJ28" s="29"/>
      <c r="AK28" s="29"/>
      <c r="AL28" s="30"/>
    </row>
    <row r="29" spans="1:38" x14ac:dyDescent="0.2">
      <c r="A29" s="117"/>
      <c r="B29" s="118"/>
      <c r="C29" s="118"/>
      <c r="D29" s="118"/>
      <c r="E29" s="118"/>
      <c r="F29" s="118"/>
      <c r="G29" s="118"/>
      <c r="H29" s="118"/>
      <c r="I29" s="118"/>
      <c r="J29" s="118"/>
      <c r="K29" s="118"/>
      <c r="L29" s="118"/>
      <c r="M29" s="118"/>
      <c r="N29" s="118"/>
      <c r="O29" s="118"/>
      <c r="P29" s="118"/>
      <c r="Q29" s="118"/>
      <c r="R29" s="118"/>
      <c r="S29" s="119"/>
      <c r="T29" s="28"/>
      <c r="U29" s="29"/>
      <c r="V29" s="29"/>
      <c r="W29" s="29"/>
      <c r="X29" s="29"/>
      <c r="Y29" s="29"/>
      <c r="Z29" s="29"/>
      <c r="AA29" s="29"/>
      <c r="AB29" s="29"/>
      <c r="AC29" s="29"/>
      <c r="AD29" s="29"/>
      <c r="AE29" s="29"/>
      <c r="AF29" s="29"/>
      <c r="AG29" s="29"/>
      <c r="AH29" s="29"/>
      <c r="AI29" s="29"/>
      <c r="AJ29" s="29"/>
      <c r="AK29" s="29"/>
      <c r="AL29" s="30"/>
    </row>
    <row r="30" spans="1:38" x14ac:dyDescent="0.2">
      <c r="A30" s="117"/>
      <c r="B30" s="118"/>
      <c r="C30" s="118"/>
      <c r="D30" s="118"/>
      <c r="E30" s="118"/>
      <c r="F30" s="118"/>
      <c r="G30" s="118"/>
      <c r="H30" s="118"/>
      <c r="I30" s="118"/>
      <c r="J30" s="118"/>
      <c r="K30" s="118"/>
      <c r="L30" s="118"/>
      <c r="M30" s="118"/>
      <c r="N30" s="118"/>
      <c r="O30" s="118"/>
      <c r="P30" s="118"/>
      <c r="Q30" s="118"/>
      <c r="R30" s="118"/>
      <c r="S30" s="119"/>
      <c r="T30" s="28"/>
      <c r="U30" s="29"/>
      <c r="V30" s="29"/>
      <c r="W30" s="29"/>
      <c r="X30" s="29"/>
      <c r="Y30" s="29"/>
      <c r="Z30" s="29"/>
      <c r="AA30" s="29"/>
      <c r="AB30" s="29"/>
      <c r="AC30" s="29"/>
      <c r="AD30" s="29"/>
      <c r="AE30" s="29"/>
      <c r="AF30" s="29"/>
      <c r="AG30" s="29"/>
      <c r="AH30" s="29"/>
      <c r="AI30" s="29"/>
      <c r="AJ30" s="29"/>
      <c r="AK30" s="29"/>
      <c r="AL30" s="30"/>
    </row>
    <row r="31" spans="1:38" x14ac:dyDescent="0.2">
      <c r="A31" s="117"/>
      <c r="B31" s="118"/>
      <c r="C31" s="118"/>
      <c r="D31" s="118"/>
      <c r="E31" s="118"/>
      <c r="F31" s="118"/>
      <c r="G31" s="118"/>
      <c r="H31" s="118"/>
      <c r="I31" s="118"/>
      <c r="J31" s="118"/>
      <c r="K31" s="118"/>
      <c r="L31" s="118"/>
      <c r="M31" s="118"/>
      <c r="N31" s="118"/>
      <c r="O31" s="118"/>
      <c r="P31" s="118"/>
      <c r="Q31" s="118"/>
      <c r="R31" s="118"/>
      <c r="S31" s="119"/>
      <c r="T31" s="28"/>
      <c r="U31" s="29"/>
      <c r="V31" s="29"/>
      <c r="W31" s="29"/>
      <c r="X31" s="29"/>
      <c r="Y31" s="29"/>
      <c r="Z31" s="29"/>
      <c r="AA31" s="29"/>
      <c r="AB31" s="29"/>
      <c r="AC31" s="29"/>
      <c r="AD31" s="29"/>
      <c r="AE31" s="29"/>
      <c r="AF31" s="29"/>
      <c r="AG31" s="29"/>
      <c r="AH31" s="29"/>
      <c r="AI31" s="29"/>
      <c r="AJ31" s="29"/>
      <c r="AK31" s="29"/>
      <c r="AL31" s="30"/>
    </row>
    <row r="32" spans="1:38" x14ac:dyDescent="0.2">
      <c r="A32" s="117"/>
      <c r="B32" s="118"/>
      <c r="C32" s="118"/>
      <c r="D32" s="118"/>
      <c r="E32" s="118"/>
      <c r="F32" s="118"/>
      <c r="G32" s="118"/>
      <c r="H32" s="118"/>
      <c r="I32" s="118"/>
      <c r="J32" s="118"/>
      <c r="K32" s="118"/>
      <c r="L32" s="118"/>
      <c r="M32" s="118"/>
      <c r="N32" s="118"/>
      <c r="O32" s="118"/>
      <c r="P32" s="118"/>
      <c r="Q32" s="118"/>
      <c r="R32" s="118"/>
      <c r="S32" s="119"/>
      <c r="T32" s="28"/>
      <c r="U32" s="29"/>
      <c r="V32" s="29"/>
      <c r="W32" s="29"/>
      <c r="X32" s="29"/>
      <c r="Y32" s="29"/>
      <c r="Z32" s="29"/>
      <c r="AA32" s="29"/>
      <c r="AB32" s="29"/>
      <c r="AC32" s="29"/>
      <c r="AD32" s="29"/>
      <c r="AE32" s="29"/>
      <c r="AF32" s="29"/>
      <c r="AG32" s="29"/>
      <c r="AH32" s="29"/>
      <c r="AI32" s="29"/>
      <c r="AJ32" s="29"/>
      <c r="AK32" s="29"/>
      <c r="AL32" s="30"/>
    </row>
    <row r="33" spans="1:38" x14ac:dyDescent="0.2">
      <c r="A33" s="117"/>
      <c r="B33" s="118"/>
      <c r="C33" s="118"/>
      <c r="D33" s="118"/>
      <c r="E33" s="118"/>
      <c r="F33" s="118"/>
      <c r="G33" s="118"/>
      <c r="H33" s="118"/>
      <c r="I33" s="118"/>
      <c r="J33" s="118"/>
      <c r="K33" s="118"/>
      <c r="L33" s="118"/>
      <c r="M33" s="118"/>
      <c r="N33" s="118"/>
      <c r="O33" s="118"/>
      <c r="P33" s="118"/>
      <c r="Q33" s="118"/>
      <c r="R33" s="118"/>
      <c r="S33" s="119"/>
      <c r="T33" s="28"/>
      <c r="U33" s="29"/>
      <c r="V33" s="29"/>
      <c r="W33" s="29"/>
      <c r="X33" s="29"/>
      <c r="Y33" s="29"/>
      <c r="Z33" s="29"/>
      <c r="AA33" s="29"/>
      <c r="AB33" s="29"/>
      <c r="AC33" s="29"/>
      <c r="AD33" s="29"/>
      <c r="AE33" s="29"/>
      <c r="AF33" s="29"/>
      <c r="AG33" s="29"/>
      <c r="AH33" s="29"/>
      <c r="AI33" s="29"/>
      <c r="AJ33" s="29"/>
      <c r="AK33" s="29"/>
      <c r="AL33" s="30"/>
    </row>
    <row r="34" spans="1:38" x14ac:dyDescent="0.2">
      <c r="A34" s="117"/>
      <c r="B34" s="118"/>
      <c r="C34" s="118"/>
      <c r="D34" s="118"/>
      <c r="E34" s="118"/>
      <c r="F34" s="118"/>
      <c r="G34" s="118"/>
      <c r="H34" s="118"/>
      <c r="I34" s="118"/>
      <c r="J34" s="118"/>
      <c r="K34" s="118"/>
      <c r="L34" s="118"/>
      <c r="M34" s="118"/>
      <c r="N34" s="118"/>
      <c r="O34" s="118"/>
      <c r="P34" s="118"/>
      <c r="Q34" s="118"/>
      <c r="R34" s="118"/>
      <c r="S34" s="119"/>
      <c r="T34" s="28"/>
      <c r="U34" s="29"/>
      <c r="V34" s="29"/>
      <c r="W34" s="29"/>
      <c r="X34" s="29"/>
      <c r="Y34" s="29"/>
      <c r="Z34" s="29"/>
      <c r="AA34" s="29"/>
      <c r="AB34" s="29"/>
      <c r="AC34" s="29"/>
      <c r="AD34" s="29"/>
      <c r="AE34" s="29"/>
      <c r="AF34" s="29"/>
      <c r="AG34" s="29"/>
      <c r="AH34" s="29"/>
      <c r="AI34" s="29"/>
      <c r="AJ34" s="29"/>
      <c r="AK34" s="29"/>
      <c r="AL34" s="30"/>
    </row>
    <row r="35" spans="1:38" x14ac:dyDescent="0.2">
      <c r="A35" s="117"/>
      <c r="B35" s="118"/>
      <c r="C35" s="118"/>
      <c r="D35" s="118"/>
      <c r="E35" s="118"/>
      <c r="F35" s="118"/>
      <c r="G35" s="118"/>
      <c r="H35" s="118"/>
      <c r="I35" s="118"/>
      <c r="J35" s="118"/>
      <c r="K35" s="118"/>
      <c r="L35" s="118"/>
      <c r="M35" s="118"/>
      <c r="N35" s="118"/>
      <c r="O35" s="118"/>
      <c r="P35" s="118"/>
      <c r="Q35" s="118"/>
      <c r="R35" s="118"/>
      <c r="S35" s="119"/>
      <c r="T35" s="28"/>
      <c r="U35" s="29"/>
      <c r="V35" s="29"/>
      <c r="W35" s="29"/>
      <c r="X35" s="29"/>
      <c r="Y35" s="29"/>
      <c r="Z35" s="29"/>
      <c r="AA35" s="29"/>
      <c r="AB35" s="29"/>
      <c r="AC35" s="29"/>
      <c r="AD35" s="29"/>
      <c r="AE35" s="29"/>
      <c r="AF35" s="29"/>
      <c r="AG35" s="29"/>
      <c r="AH35" s="29"/>
      <c r="AI35" s="29"/>
      <c r="AJ35" s="29"/>
      <c r="AK35" s="29"/>
      <c r="AL35" s="30"/>
    </row>
    <row r="36" spans="1:38" x14ac:dyDescent="0.2">
      <c r="A36" s="117"/>
      <c r="B36" s="118"/>
      <c r="C36" s="118"/>
      <c r="D36" s="118"/>
      <c r="E36" s="118"/>
      <c r="F36" s="118"/>
      <c r="G36" s="118"/>
      <c r="H36" s="118"/>
      <c r="I36" s="118"/>
      <c r="J36" s="118"/>
      <c r="K36" s="118"/>
      <c r="L36" s="118"/>
      <c r="M36" s="118"/>
      <c r="N36" s="118"/>
      <c r="O36" s="118"/>
      <c r="P36" s="118"/>
      <c r="Q36" s="118"/>
      <c r="R36" s="118"/>
      <c r="S36" s="119"/>
      <c r="T36" s="28"/>
      <c r="U36" s="29"/>
      <c r="V36" s="29"/>
      <c r="W36" s="29"/>
      <c r="X36" s="29"/>
      <c r="Y36" s="29"/>
      <c r="Z36" s="29"/>
      <c r="AA36" s="29"/>
      <c r="AB36" s="29"/>
      <c r="AC36" s="29"/>
      <c r="AD36" s="29"/>
      <c r="AE36" s="29"/>
      <c r="AF36" s="29"/>
      <c r="AG36" s="29"/>
      <c r="AH36" s="29"/>
      <c r="AI36" s="29"/>
      <c r="AJ36" s="29"/>
      <c r="AK36" s="29"/>
      <c r="AL36" s="30"/>
    </row>
    <row r="37" spans="1:38" x14ac:dyDescent="0.2">
      <c r="A37" s="117"/>
      <c r="B37" s="118"/>
      <c r="C37" s="118"/>
      <c r="D37" s="118"/>
      <c r="E37" s="118"/>
      <c r="F37" s="118"/>
      <c r="G37" s="118"/>
      <c r="H37" s="118"/>
      <c r="I37" s="118"/>
      <c r="J37" s="118"/>
      <c r="K37" s="118"/>
      <c r="L37" s="118"/>
      <c r="M37" s="118"/>
      <c r="N37" s="118"/>
      <c r="O37" s="118"/>
      <c r="P37" s="118"/>
      <c r="Q37" s="118"/>
      <c r="R37" s="118"/>
      <c r="S37" s="119"/>
      <c r="T37" s="28"/>
      <c r="U37" s="29"/>
      <c r="V37" s="29"/>
      <c r="W37" s="29"/>
      <c r="X37" s="29"/>
      <c r="Y37" s="29"/>
      <c r="Z37" s="29"/>
      <c r="AA37" s="29"/>
      <c r="AB37" s="29"/>
      <c r="AC37" s="29"/>
      <c r="AD37" s="29"/>
      <c r="AE37" s="29"/>
      <c r="AF37" s="29"/>
      <c r="AG37" s="29"/>
      <c r="AH37" s="29"/>
      <c r="AI37" s="29"/>
      <c r="AJ37" s="29"/>
      <c r="AK37" s="29"/>
      <c r="AL37" s="30"/>
    </row>
    <row r="38" spans="1:38" x14ac:dyDescent="0.2">
      <c r="A38" s="117"/>
      <c r="B38" s="118"/>
      <c r="C38" s="118"/>
      <c r="D38" s="118"/>
      <c r="E38" s="118"/>
      <c r="F38" s="118"/>
      <c r="G38" s="118"/>
      <c r="H38" s="118"/>
      <c r="I38" s="118"/>
      <c r="J38" s="118"/>
      <c r="K38" s="118"/>
      <c r="L38" s="118"/>
      <c r="M38" s="118"/>
      <c r="N38" s="118"/>
      <c r="O38" s="118"/>
      <c r="P38" s="118"/>
      <c r="Q38" s="118"/>
      <c r="R38" s="118"/>
      <c r="S38" s="119"/>
      <c r="T38" s="28"/>
      <c r="U38" s="29"/>
      <c r="V38" s="29"/>
      <c r="W38" s="29"/>
      <c r="X38" s="29"/>
      <c r="Y38" s="29"/>
      <c r="Z38" s="29"/>
      <c r="AA38" s="29"/>
      <c r="AB38" s="29"/>
      <c r="AC38" s="29"/>
      <c r="AD38" s="29"/>
      <c r="AE38" s="29"/>
      <c r="AF38" s="29"/>
      <c r="AG38" s="29"/>
      <c r="AH38" s="29"/>
      <c r="AI38" s="29"/>
      <c r="AJ38" s="29"/>
      <c r="AK38" s="29"/>
      <c r="AL38" s="30"/>
    </row>
    <row r="39" spans="1:38" x14ac:dyDescent="0.2">
      <c r="A39" s="117"/>
      <c r="B39" s="118"/>
      <c r="C39" s="118"/>
      <c r="D39" s="118"/>
      <c r="E39" s="118"/>
      <c r="F39" s="118"/>
      <c r="G39" s="118"/>
      <c r="H39" s="118"/>
      <c r="I39" s="118"/>
      <c r="J39" s="118"/>
      <c r="K39" s="118"/>
      <c r="L39" s="118"/>
      <c r="M39" s="118"/>
      <c r="N39" s="118"/>
      <c r="O39" s="118"/>
      <c r="P39" s="118"/>
      <c r="Q39" s="118"/>
      <c r="R39" s="118"/>
      <c r="S39" s="119"/>
      <c r="T39" s="28"/>
      <c r="U39" s="29"/>
      <c r="V39" s="29"/>
      <c r="W39" s="29"/>
      <c r="X39" s="29"/>
      <c r="Y39" s="29"/>
      <c r="Z39" s="29"/>
      <c r="AA39" s="29"/>
      <c r="AB39" s="29"/>
      <c r="AC39" s="29"/>
      <c r="AD39" s="29"/>
      <c r="AE39" s="29"/>
      <c r="AF39" s="29"/>
      <c r="AG39" s="29"/>
      <c r="AH39" s="29"/>
      <c r="AI39" s="29"/>
      <c r="AJ39" s="29"/>
      <c r="AK39" s="29"/>
      <c r="AL39" s="30"/>
    </row>
    <row r="40" spans="1:38" x14ac:dyDescent="0.2">
      <c r="A40" s="117"/>
      <c r="B40" s="118"/>
      <c r="C40" s="118"/>
      <c r="D40" s="118"/>
      <c r="E40" s="118"/>
      <c r="F40" s="118"/>
      <c r="G40" s="118"/>
      <c r="H40" s="118"/>
      <c r="I40" s="118"/>
      <c r="J40" s="118"/>
      <c r="K40" s="118"/>
      <c r="L40" s="118"/>
      <c r="M40" s="118"/>
      <c r="N40" s="118"/>
      <c r="O40" s="118"/>
      <c r="P40" s="118"/>
      <c r="Q40" s="118"/>
      <c r="R40" s="118"/>
      <c r="S40" s="119"/>
      <c r="T40" s="28"/>
      <c r="U40" s="29"/>
      <c r="V40" s="29"/>
      <c r="W40" s="29"/>
      <c r="X40" s="29"/>
      <c r="Y40" s="29"/>
      <c r="Z40" s="29"/>
      <c r="AA40" s="29"/>
      <c r="AB40" s="29"/>
      <c r="AC40" s="29"/>
      <c r="AD40" s="29"/>
      <c r="AE40" s="29"/>
      <c r="AF40" s="29"/>
      <c r="AG40" s="29"/>
      <c r="AH40" s="29"/>
      <c r="AI40" s="29"/>
      <c r="AJ40" s="29"/>
      <c r="AK40" s="29"/>
      <c r="AL40" s="30"/>
    </row>
    <row r="41" spans="1:38" x14ac:dyDescent="0.2">
      <c r="A41" s="117"/>
      <c r="B41" s="118"/>
      <c r="C41" s="118"/>
      <c r="D41" s="118"/>
      <c r="E41" s="118"/>
      <c r="F41" s="118"/>
      <c r="G41" s="118"/>
      <c r="H41" s="118"/>
      <c r="I41" s="118"/>
      <c r="J41" s="118"/>
      <c r="K41" s="118"/>
      <c r="L41" s="118"/>
      <c r="M41" s="118"/>
      <c r="N41" s="118"/>
      <c r="O41" s="118"/>
      <c r="P41" s="118"/>
      <c r="Q41" s="118"/>
      <c r="R41" s="118"/>
      <c r="S41" s="119"/>
      <c r="T41" s="28"/>
      <c r="U41" s="29"/>
      <c r="V41" s="29"/>
      <c r="W41" s="29"/>
      <c r="X41" s="29"/>
      <c r="Y41" s="29"/>
      <c r="Z41" s="29"/>
      <c r="AA41" s="29"/>
      <c r="AB41" s="29"/>
      <c r="AC41" s="29"/>
      <c r="AD41" s="29"/>
      <c r="AE41" s="29"/>
      <c r="AF41" s="29"/>
      <c r="AG41" s="29"/>
      <c r="AH41" s="29"/>
      <c r="AI41" s="29"/>
      <c r="AJ41" s="29"/>
      <c r="AK41" s="29"/>
      <c r="AL41" s="30"/>
    </row>
    <row r="42" spans="1:38" x14ac:dyDescent="0.2">
      <c r="A42" s="117"/>
      <c r="B42" s="118"/>
      <c r="C42" s="118"/>
      <c r="D42" s="118"/>
      <c r="E42" s="118"/>
      <c r="F42" s="118"/>
      <c r="G42" s="118"/>
      <c r="H42" s="118"/>
      <c r="I42" s="118"/>
      <c r="J42" s="118"/>
      <c r="K42" s="118"/>
      <c r="L42" s="118"/>
      <c r="M42" s="118"/>
      <c r="N42" s="118"/>
      <c r="O42" s="118"/>
      <c r="P42" s="118"/>
      <c r="Q42" s="118"/>
      <c r="R42" s="118"/>
      <c r="S42" s="119"/>
      <c r="T42" s="28"/>
      <c r="U42" s="29"/>
      <c r="V42" s="29"/>
      <c r="W42" s="29"/>
      <c r="X42" s="29"/>
      <c r="Y42" s="29"/>
      <c r="Z42" s="29"/>
      <c r="AA42" s="29"/>
      <c r="AB42" s="29"/>
      <c r="AC42" s="29"/>
      <c r="AD42" s="29"/>
      <c r="AE42" s="29"/>
      <c r="AF42" s="29"/>
      <c r="AG42" s="29"/>
      <c r="AH42" s="29"/>
      <c r="AI42" s="29"/>
      <c r="AJ42" s="29"/>
      <c r="AK42" s="29"/>
      <c r="AL42" s="30"/>
    </row>
    <row r="43" spans="1:38" x14ac:dyDescent="0.2">
      <c r="A43" s="117"/>
      <c r="B43" s="118"/>
      <c r="C43" s="118"/>
      <c r="D43" s="118"/>
      <c r="E43" s="118"/>
      <c r="F43" s="118"/>
      <c r="G43" s="118"/>
      <c r="H43" s="118"/>
      <c r="I43" s="118"/>
      <c r="J43" s="118"/>
      <c r="K43" s="118"/>
      <c r="L43" s="118"/>
      <c r="M43" s="118"/>
      <c r="N43" s="118"/>
      <c r="O43" s="118"/>
      <c r="P43" s="118"/>
      <c r="Q43" s="118"/>
      <c r="R43" s="118"/>
      <c r="S43" s="119"/>
      <c r="T43" s="28"/>
      <c r="U43" s="29"/>
      <c r="V43" s="29"/>
      <c r="W43" s="29"/>
      <c r="X43" s="29"/>
      <c r="Y43" s="29"/>
      <c r="Z43" s="29"/>
      <c r="AA43" s="29"/>
      <c r="AB43" s="29"/>
      <c r="AC43" s="29"/>
      <c r="AD43" s="29"/>
      <c r="AE43" s="29"/>
      <c r="AF43" s="29"/>
      <c r="AG43" s="29"/>
      <c r="AH43" s="29"/>
      <c r="AI43" s="29"/>
      <c r="AJ43" s="29"/>
      <c r="AK43" s="29"/>
      <c r="AL43" s="30"/>
    </row>
    <row r="44" spans="1:38" x14ac:dyDescent="0.2">
      <c r="A44" s="117"/>
      <c r="B44" s="118"/>
      <c r="C44" s="118"/>
      <c r="D44" s="118"/>
      <c r="E44" s="118"/>
      <c r="F44" s="118"/>
      <c r="G44" s="118"/>
      <c r="H44" s="118"/>
      <c r="I44" s="118"/>
      <c r="J44" s="118"/>
      <c r="K44" s="118"/>
      <c r="L44" s="118"/>
      <c r="M44" s="118"/>
      <c r="N44" s="118"/>
      <c r="O44" s="118"/>
      <c r="P44" s="118"/>
      <c r="Q44" s="118"/>
      <c r="R44" s="118"/>
      <c r="S44" s="119"/>
      <c r="T44" s="28"/>
      <c r="U44" s="29"/>
      <c r="V44" s="29"/>
      <c r="W44" s="29"/>
      <c r="X44" s="29"/>
      <c r="Y44" s="29"/>
      <c r="Z44" s="29"/>
      <c r="AA44" s="29"/>
      <c r="AB44" s="29"/>
      <c r="AC44" s="29"/>
      <c r="AD44" s="29"/>
      <c r="AE44" s="29"/>
      <c r="AF44" s="29"/>
      <c r="AG44" s="29"/>
      <c r="AH44" s="29"/>
      <c r="AI44" s="29"/>
      <c r="AJ44" s="29"/>
      <c r="AK44" s="29"/>
      <c r="AL44" s="30"/>
    </row>
    <row r="45" spans="1:38" x14ac:dyDescent="0.2">
      <c r="A45" s="117"/>
      <c r="B45" s="118"/>
      <c r="C45" s="118"/>
      <c r="D45" s="118"/>
      <c r="E45" s="118"/>
      <c r="F45" s="118"/>
      <c r="G45" s="118"/>
      <c r="H45" s="118"/>
      <c r="I45" s="118"/>
      <c r="J45" s="118"/>
      <c r="K45" s="118"/>
      <c r="L45" s="118"/>
      <c r="M45" s="118"/>
      <c r="N45" s="118"/>
      <c r="O45" s="118"/>
      <c r="P45" s="118"/>
      <c r="Q45" s="118"/>
      <c r="R45" s="118"/>
      <c r="S45" s="119"/>
      <c r="T45" s="28"/>
      <c r="U45" s="29"/>
      <c r="V45" s="29"/>
      <c r="W45" s="29"/>
      <c r="X45" s="29"/>
      <c r="Y45" s="29"/>
      <c r="Z45" s="29"/>
      <c r="AA45" s="29"/>
      <c r="AB45" s="29"/>
      <c r="AC45" s="29"/>
      <c r="AD45" s="29"/>
      <c r="AE45" s="29"/>
      <c r="AF45" s="29"/>
      <c r="AG45" s="29"/>
      <c r="AH45" s="29"/>
      <c r="AI45" s="29"/>
      <c r="AJ45" s="29"/>
      <c r="AK45" s="29"/>
      <c r="AL45" s="30"/>
    </row>
    <row r="46" spans="1:38" x14ac:dyDescent="0.2">
      <c r="A46" s="117"/>
      <c r="B46" s="118"/>
      <c r="C46" s="118"/>
      <c r="D46" s="118"/>
      <c r="E46" s="118"/>
      <c r="F46" s="118"/>
      <c r="G46" s="118"/>
      <c r="H46" s="118"/>
      <c r="I46" s="118"/>
      <c r="J46" s="118"/>
      <c r="K46" s="118"/>
      <c r="L46" s="118"/>
      <c r="M46" s="118"/>
      <c r="N46" s="118"/>
      <c r="O46" s="118"/>
      <c r="P46" s="118"/>
      <c r="Q46" s="118"/>
      <c r="R46" s="118"/>
      <c r="S46" s="119"/>
      <c r="T46" s="28"/>
      <c r="U46" s="29"/>
      <c r="V46" s="29"/>
      <c r="W46" s="29"/>
      <c r="X46" s="29"/>
      <c r="Y46" s="29"/>
      <c r="Z46" s="29"/>
      <c r="AA46" s="29"/>
      <c r="AB46" s="29"/>
      <c r="AC46" s="29"/>
      <c r="AD46" s="29"/>
      <c r="AE46" s="29"/>
      <c r="AF46" s="29"/>
      <c r="AG46" s="29"/>
      <c r="AH46" s="29"/>
      <c r="AI46" s="29"/>
      <c r="AJ46" s="29"/>
      <c r="AK46" s="29"/>
      <c r="AL46" s="30"/>
    </row>
    <row r="47" spans="1:38" x14ac:dyDescent="0.2">
      <c r="A47" s="117"/>
      <c r="B47" s="118"/>
      <c r="C47" s="118"/>
      <c r="D47" s="118"/>
      <c r="E47" s="118"/>
      <c r="F47" s="118"/>
      <c r="G47" s="118"/>
      <c r="H47" s="118"/>
      <c r="I47" s="118"/>
      <c r="J47" s="118"/>
      <c r="K47" s="118"/>
      <c r="L47" s="118"/>
      <c r="M47" s="118"/>
      <c r="N47" s="118"/>
      <c r="O47" s="118"/>
      <c r="P47" s="118"/>
      <c r="Q47" s="118"/>
      <c r="R47" s="118"/>
      <c r="S47" s="119"/>
      <c r="T47" s="28"/>
      <c r="U47" s="29"/>
      <c r="V47" s="29"/>
      <c r="W47" s="29"/>
      <c r="X47" s="29"/>
      <c r="Y47" s="29"/>
      <c r="Z47" s="29"/>
      <c r="AA47" s="29"/>
      <c r="AB47" s="29"/>
      <c r="AC47" s="29"/>
      <c r="AD47" s="29"/>
      <c r="AE47" s="29"/>
      <c r="AF47" s="29"/>
      <c r="AG47" s="29"/>
      <c r="AH47" s="29"/>
      <c r="AI47" s="29"/>
      <c r="AJ47" s="29"/>
      <c r="AK47" s="29"/>
      <c r="AL47" s="30"/>
    </row>
    <row r="48" spans="1:38" x14ac:dyDescent="0.2">
      <c r="A48" s="117"/>
      <c r="B48" s="118"/>
      <c r="C48" s="118"/>
      <c r="D48" s="118"/>
      <c r="E48" s="118"/>
      <c r="F48" s="118"/>
      <c r="G48" s="118"/>
      <c r="H48" s="118"/>
      <c r="I48" s="118"/>
      <c r="J48" s="118"/>
      <c r="K48" s="118"/>
      <c r="L48" s="118"/>
      <c r="M48" s="118"/>
      <c r="N48" s="118"/>
      <c r="O48" s="118"/>
      <c r="P48" s="118"/>
      <c r="Q48" s="118"/>
      <c r="R48" s="118"/>
      <c r="S48" s="119"/>
      <c r="T48" s="28"/>
      <c r="U48" s="29"/>
      <c r="V48" s="29"/>
      <c r="W48" s="29"/>
      <c r="X48" s="29"/>
      <c r="Y48" s="29"/>
      <c r="Z48" s="29"/>
      <c r="AA48" s="29"/>
      <c r="AB48" s="29"/>
      <c r="AC48" s="29"/>
      <c r="AD48" s="29"/>
      <c r="AE48" s="29"/>
      <c r="AF48" s="29"/>
      <c r="AG48" s="29"/>
      <c r="AH48" s="29"/>
      <c r="AI48" s="29"/>
      <c r="AJ48" s="29"/>
      <c r="AK48" s="29"/>
      <c r="AL48" s="30"/>
    </row>
    <row r="49" spans="1:38" x14ac:dyDescent="0.2">
      <c r="A49" s="117"/>
      <c r="B49" s="118"/>
      <c r="C49" s="118"/>
      <c r="D49" s="118"/>
      <c r="E49" s="118"/>
      <c r="F49" s="118"/>
      <c r="G49" s="118"/>
      <c r="H49" s="118"/>
      <c r="I49" s="118"/>
      <c r="J49" s="118"/>
      <c r="K49" s="118"/>
      <c r="L49" s="118"/>
      <c r="M49" s="118"/>
      <c r="N49" s="118"/>
      <c r="O49" s="118"/>
      <c r="P49" s="118"/>
      <c r="Q49" s="118"/>
      <c r="R49" s="118"/>
      <c r="S49" s="119"/>
      <c r="T49" s="28"/>
      <c r="U49" s="29"/>
      <c r="V49" s="29"/>
      <c r="W49" s="29"/>
      <c r="X49" s="29"/>
      <c r="Y49" s="29"/>
      <c r="Z49" s="29"/>
      <c r="AA49" s="29"/>
      <c r="AB49" s="29"/>
      <c r="AC49" s="29"/>
      <c r="AD49" s="29"/>
      <c r="AE49" s="29"/>
      <c r="AF49" s="29"/>
      <c r="AG49" s="29"/>
      <c r="AH49" s="29"/>
      <c r="AI49" s="29"/>
      <c r="AJ49" s="29"/>
      <c r="AK49" s="29"/>
      <c r="AL49" s="30"/>
    </row>
    <row r="50" spans="1:38" x14ac:dyDescent="0.2">
      <c r="A50" s="117"/>
      <c r="B50" s="118"/>
      <c r="C50" s="118"/>
      <c r="D50" s="118"/>
      <c r="E50" s="118"/>
      <c r="F50" s="118"/>
      <c r="G50" s="118"/>
      <c r="H50" s="118"/>
      <c r="I50" s="118"/>
      <c r="J50" s="118"/>
      <c r="K50" s="118"/>
      <c r="L50" s="118"/>
      <c r="M50" s="118"/>
      <c r="N50" s="118"/>
      <c r="O50" s="118"/>
      <c r="P50" s="118"/>
      <c r="Q50" s="118"/>
      <c r="R50" s="118"/>
      <c r="S50" s="119"/>
      <c r="T50" s="28"/>
      <c r="U50" s="29"/>
      <c r="V50" s="29"/>
      <c r="W50" s="29"/>
      <c r="X50" s="29"/>
      <c r="Y50" s="29"/>
      <c r="Z50" s="29"/>
      <c r="AA50" s="29"/>
      <c r="AB50" s="29"/>
      <c r="AC50" s="29"/>
      <c r="AD50" s="29"/>
      <c r="AE50" s="29"/>
      <c r="AF50" s="29"/>
      <c r="AG50" s="29"/>
      <c r="AH50" s="29"/>
      <c r="AI50" s="29"/>
      <c r="AJ50" s="29"/>
      <c r="AK50" s="29"/>
      <c r="AL50" s="30"/>
    </row>
    <row r="51" spans="1:38" x14ac:dyDescent="0.2">
      <c r="A51" s="117"/>
      <c r="B51" s="118"/>
      <c r="C51" s="118"/>
      <c r="D51" s="118"/>
      <c r="E51" s="118"/>
      <c r="F51" s="118"/>
      <c r="G51" s="118"/>
      <c r="H51" s="118"/>
      <c r="I51" s="118"/>
      <c r="J51" s="118"/>
      <c r="K51" s="118"/>
      <c r="L51" s="118"/>
      <c r="M51" s="118"/>
      <c r="N51" s="118"/>
      <c r="O51" s="118"/>
      <c r="P51" s="118"/>
      <c r="Q51" s="118"/>
      <c r="R51" s="118"/>
      <c r="S51" s="119"/>
      <c r="T51" s="28"/>
      <c r="U51" s="29"/>
      <c r="V51" s="29"/>
      <c r="W51" s="29"/>
      <c r="X51" s="29"/>
      <c r="Y51" s="29"/>
      <c r="Z51" s="29"/>
      <c r="AA51" s="29"/>
      <c r="AB51" s="29"/>
      <c r="AC51" s="29"/>
      <c r="AD51" s="29"/>
      <c r="AE51" s="29"/>
      <c r="AF51" s="29"/>
      <c r="AG51" s="29"/>
      <c r="AH51" s="29"/>
      <c r="AI51" s="29"/>
      <c r="AJ51" s="29"/>
      <c r="AK51" s="29"/>
      <c r="AL51" s="30"/>
    </row>
    <row r="52" spans="1:38" x14ac:dyDescent="0.2">
      <c r="A52" s="117"/>
      <c r="B52" s="118"/>
      <c r="C52" s="118"/>
      <c r="D52" s="118"/>
      <c r="E52" s="118"/>
      <c r="F52" s="118"/>
      <c r="G52" s="118"/>
      <c r="H52" s="118"/>
      <c r="I52" s="118"/>
      <c r="J52" s="118"/>
      <c r="K52" s="118"/>
      <c r="L52" s="118"/>
      <c r="M52" s="118"/>
      <c r="N52" s="118"/>
      <c r="O52" s="118"/>
      <c r="P52" s="118"/>
      <c r="Q52" s="118"/>
      <c r="R52" s="118"/>
      <c r="S52" s="119"/>
      <c r="T52" s="28"/>
      <c r="U52" s="29"/>
      <c r="V52" s="29"/>
      <c r="W52" s="29"/>
      <c r="X52" s="29"/>
      <c r="Y52" s="29"/>
      <c r="Z52" s="29"/>
      <c r="AA52" s="29"/>
      <c r="AB52" s="29"/>
      <c r="AC52" s="29"/>
      <c r="AD52" s="29"/>
      <c r="AE52" s="29"/>
      <c r="AF52" s="29"/>
      <c r="AG52" s="29"/>
      <c r="AH52" s="29"/>
      <c r="AI52" s="29"/>
      <c r="AJ52" s="29"/>
      <c r="AK52" s="29"/>
      <c r="AL52" s="30"/>
    </row>
    <row r="53" spans="1:38" x14ac:dyDescent="0.2">
      <c r="A53" s="117"/>
      <c r="B53" s="118"/>
      <c r="C53" s="118"/>
      <c r="D53" s="118"/>
      <c r="E53" s="118"/>
      <c r="F53" s="118"/>
      <c r="G53" s="118"/>
      <c r="H53" s="118"/>
      <c r="I53" s="118"/>
      <c r="J53" s="118"/>
      <c r="K53" s="118"/>
      <c r="L53" s="118"/>
      <c r="M53" s="118"/>
      <c r="N53" s="118"/>
      <c r="O53" s="118"/>
      <c r="P53" s="118"/>
      <c r="Q53" s="118"/>
      <c r="R53" s="118"/>
      <c r="S53" s="119"/>
      <c r="T53" s="28"/>
      <c r="U53" s="29"/>
      <c r="V53" s="29"/>
      <c r="W53" s="29"/>
      <c r="X53" s="29"/>
      <c r="Y53" s="29"/>
      <c r="Z53" s="29"/>
      <c r="AA53" s="29"/>
      <c r="AB53" s="29"/>
      <c r="AC53" s="29"/>
      <c r="AD53" s="29"/>
      <c r="AE53" s="29"/>
      <c r="AF53" s="29"/>
      <c r="AG53" s="29"/>
      <c r="AH53" s="29"/>
      <c r="AI53" s="29"/>
      <c r="AJ53" s="29"/>
      <c r="AK53" s="29"/>
      <c r="AL53" s="30"/>
    </row>
    <row r="54" spans="1:38" x14ac:dyDescent="0.2">
      <c r="A54" s="117"/>
      <c r="B54" s="118"/>
      <c r="C54" s="118"/>
      <c r="D54" s="118"/>
      <c r="E54" s="118"/>
      <c r="F54" s="118"/>
      <c r="G54" s="118"/>
      <c r="H54" s="118"/>
      <c r="I54" s="118"/>
      <c r="J54" s="118"/>
      <c r="K54" s="118"/>
      <c r="L54" s="118"/>
      <c r="M54" s="118"/>
      <c r="N54" s="118"/>
      <c r="O54" s="118"/>
      <c r="P54" s="118"/>
      <c r="Q54" s="118"/>
      <c r="R54" s="118"/>
      <c r="S54" s="119"/>
      <c r="T54" s="28"/>
      <c r="U54" s="29"/>
      <c r="V54" s="29"/>
      <c r="W54" s="29"/>
      <c r="X54" s="29"/>
      <c r="Y54" s="29"/>
      <c r="Z54" s="29"/>
      <c r="AA54" s="29"/>
      <c r="AB54" s="29"/>
      <c r="AC54" s="29"/>
      <c r="AD54" s="29"/>
      <c r="AE54" s="29"/>
      <c r="AF54" s="29"/>
      <c r="AG54" s="29"/>
      <c r="AH54" s="29"/>
      <c r="AI54" s="29"/>
      <c r="AJ54" s="29"/>
      <c r="AK54" s="29"/>
      <c r="AL54" s="30"/>
    </row>
    <row r="55" spans="1:38" x14ac:dyDescent="0.2">
      <c r="A55" s="117"/>
      <c r="B55" s="118"/>
      <c r="C55" s="118"/>
      <c r="D55" s="118"/>
      <c r="E55" s="118"/>
      <c r="F55" s="118"/>
      <c r="G55" s="118"/>
      <c r="H55" s="118"/>
      <c r="I55" s="118"/>
      <c r="J55" s="118"/>
      <c r="K55" s="118"/>
      <c r="L55" s="118"/>
      <c r="M55" s="118"/>
      <c r="N55" s="118"/>
      <c r="O55" s="118"/>
      <c r="P55" s="118"/>
      <c r="Q55" s="118"/>
      <c r="R55" s="118"/>
      <c r="S55" s="119"/>
      <c r="T55" s="28"/>
      <c r="U55" s="29"/>
      <c r="V55" s="29"/>
      <c r="W55" s="29"/>
      <c r="X55" s="29"/>
      <c r="Y55" s="29"/>
      <c r="Z55" s="29"/>
      <c r="AA55" s="29"/>
      <c r="AB55" s="29"/>
      <c r="AC55" s="29"/>
      <c r="AD55" s="29"/>
      <c r="AE55" s="29"/>
      <c r="AF55" s="29"/>
      <c r="AG55" s="29"/>
      <c r="AH55" s="29"/>
      <c r="AI55" s="29"/>
      <c r="AJ55" s="29"/>
      <c r="AK55" s="29"/>
      <c r="AL55" s="30"/>
    </row>
    <row r="56" spans="1:38" x14ac:dyDescent="0.2">
      <c r="A56" s="117"/>
      <c r="B56" s="118"/>
      <c r="C56" s="118"/>
      <c r="D56" s="118"/>
      <c r="E56" s="118"/>
      <c r="F56" s="118"/>
      <c r="G56" s="118"/>
      <c r="H56" s="118"/>
      <c r="I56" s="118"/>
      <c r="J56" s="118"/>
      <c r="K56" s="118"/>
      <c r="L56" s="118"/>
      <c r="M56" s="118"/>
      <c r="N56" s="118"/>
      <c r="O56" s="118"/>
      <c r="P56" s="118"/>
      <c r="Q56" s="118"/>
      <c r="R56" s="118"/>
      <c r="S56" s="119"/>
      <c r="T56" s="28"/>
      <c r="U56" s="29"/>
      <c r="V56" s="29"/>
      <c r="W56" s="29"/>
      <c r="X56" s="29"/>
      <c r="Y56" s="29"/>
      <c r="Z56" s="29"/>
      <c r="AA56" s="29"/>
      <c r="AB56" s="29"/>
      <c r="AC56" s="29"/>
      <c r="AD56" s="29"/>
      <c r="AE56" s="29"/>
      <c r="AF56" s="29"/>
      <c r="AG56" s="29"/>
      <c r="AH56" s="29"/>
      <c r="AI56" s="29"/>
      <c r="AJ56" s="29"/>
      <c r="AK56" s="29"/>
      <c r="AL56" s="30"/>
    </row>
    <row r="57" spans="1:38" x14ac:dyDescent="0.2">
      <c r="A57" s="117"/>
      <c r="B57" s="118"/>
      <c r="C57" s="118"/>
      <c r="D57" s="118"/>
      <c r="E57" s="118"/>
      <c r="F57" s="118"/>
      <c r="G57" s="118"/>
      <c r="H57" s="118"/>
      <c r="I57" s="118"/>
      <c r="J57" s="118"/>
      <c r="K57" s="118"/>
      <c r="L57" s="118"/>
      <c r="M57" s="118"/>
      <c r="N57" s="118"/>
      <c r="O57" s="118"/>
      <c r="P57" s="118"/>
      <c r="Q57" s="118"/>
      <c r="R57" s="118"/>
      <c r="S57" s="119"/>
      <c r="T57" s="28"/>
      <c r="U57" s="29"/>
      <c r="V57" s="29"/>
      <c r="W57" s="29"/>
      <c r="X57" s="29"/>
      <c r="Y57" s="29"/>
      <c r="Z57" s="29"/>
      <c r="AA57" s="29"/>
      <c r="AB57" s="29"/>
      <c r="AC57" s="29"/>
      <c r="AD57" s="29"/>
      <c r="AE57" s="29"/>
      <c r="AF57" s="29"/>
      <c r="AG57" s="29"/>
      <c r="AH57" s="29"/>
      <c r="AI57" s="29"/>
      <c r="AJ57" s="29"/>
      <c r="AK57" s="29"/>
      <c r="AL57" s="30"/>
    </row>
    <row r="58" spans="1:38" x14ac:dyDescent="0.2">
      <c r="A58" s="117"/>
      <c r="B58" s="118"/>
      <c r="C58" s="118"/>
      <c r="D58" s="118"/>
      <c r="E58" s="118"/>
      <c r="F58" s="118"/>
      <c r="G58" s="118"/>
      <c r="H58" s="118"/>
      <c r="I58" s="118"/>
      <c r="J58" s="118"/>
      <c r="K58" s="118"/>
      <c r="L58" s="118"/>
      <c r="M58" s="118"/>
      <c r="N58" s="118"/>
      <c r="O58" s="118"/>
      <c r="P58" s="118"/>
      <c r="Q58" s="118"/>
      <c r="R58" s="118"/>
      <c r="S58" s="119"/>
      <c r="T58" s="28"/>
      <c r="U58" s="29"/>
      <c r="V58" s="29"/>
      <c r="W58" s="29"/>
      <c r="X58" s="29"/>
      <c r="Y58" s="29"/>
      <c r="Z58" s="29"/>
      <c r="AA58" s="29"/>
      <c r="AB58" s="29"/>
      <c r="AC58" s="29"/>
      <c r="AD58" s="29"/>
      <c r="AE58" s="29"/>
      <c r="AF58" s="29"/>
      <c r="AG58" s="29"/>
      <c r="AH58" s="29"/>
      <c r="AI58" s="29"/>
      <c r="AJ58" s="29"/>
      <c r="AK58" s="29"/>
      <c r="AL58" s="30"/>
    </row>
    <row r="59" spans="1:38" x14ac:dyDescent="0.2">
      <c r="A59" s="117"/>
      <c r="B59" s="118"/>
      <c r="C59" s="118"/>
      <c r="D59" s="118"/>
      <c r="E59" s="118"/>
      <c r="F59" s="118"/>
      <c r="G59" s="118"/>
      <c r="H59" s="118"/>
      <c r="I59" s="118"/>
      <c r="J59" s="118"/>
      <c r="K59" s="118"/>
      <c r="L59" s="118"/>
      <c r="M59" s="118"/>
      <c r="N59" s="118"/>
      <c r="O59" s="118"/>
      <c r="P59" s="118"/>
      <c r="Q59" s="118"/>
      <c r="R59" s="118"/>
      <c r="S59" s="119"/>
      <c r="T59" s="28"/>
      <c r="U59" s="29"/>
      <c r="V59" s="29"/>
      <c r="W59" s="29"/>
      <c r="X59" s="29"/>
      <c r="Y59" s="29"/>
      <c r="Z59" s="29"/>
      <c r="AA59" s="29"/>
      <c r="AB59" s="29"/>
      <c r="AC59" s="29"/>
      <c r="AD59" s="29"/>
      <c r="AE59" s="29"/>
      <c r="AF59" s="29"/>
      <c r="AG59" s="29"/>
      <c r="AH59" s="29"/>
      <c r="AI59" s="29"/>
      <c r="AJ59" s="29"/>
      <c r="AK59" s="29"/>
      <c r="AL59" s="30"/>
    </row>
    <row r="60" spans="1:38" x14ac:dyDescent="0.2">
      <c r="A60" s="120"/>
      <c r="B60" s="121"/>
      <c r="C60" s="121"/>
      <c r="D60" s="121"/>
      <c r="E60" s="121"/>
      <c r="F60" s="121"/>
      <c r="G60" s="121"/>
      <c r="H60" s="121"/>
      <c r="I60" s="121"/>
      <c r="J60" s="121"/>
      <c r="K60" s="121"/>
      <c r="L60" s="121"/>
      <c r="M60" s="121"/>
      <c r="N60" s="121"/>
      <c r="O60" s="121"/>
      <c r="P60" s="121"/>
      <c r="Q60" s="121"/>
      <c r="R60" s="121"/>
      <c r="S60" s="122"/>
      <c r="T60" s="36"/>
      <c r="U60" s="34"/>
      <c r="V60" s="34"/>
      <c r="W60" s="34"/>
      <c r="X60" s="34"/>
      <c r="Y60" s="34"/>
      <c r="Z60" s="34"/>
      <c r="AA60" s="34"/>
      <c r="AB60" s="34"/>
      <c r="AC60" s="34"/>
      <c r="AD60" s="34"/>
      <c r="AE60" s="34"/>
      <c r="AF60" s="34"/>
      <c r="AG60" s="34"/>
      <c r="AH60" s="34"/>
      <c r="AI60" s="34"/>
      <c r="AJ60" s="34"/>
      <c r="AK60" s="34"/>
      <c r="AL60" s="37"/>
    </row>
  </sheetData>
  <sheetProtection algorithmName="SHA-512" hashValue="RMgBBUeYAU7GVsJwIHQJox3UUiC21EALLdgnCx8ehkUJytOK2ZRoa4W1H4jgpCm903sN3ZeeOIUITWR1tBbIPA==" saltValue="0nnscBOlW/M+NcGqxO+VPw==" spinCount="100000" sheet="1" scenarios="1"/>
  <mergeCells count="2">
    <mergeCell ref="A1:S1"/>
    <mergeCell ref="A2:S3"/>
  </mergeCells>
  <phoneticPr fontId="2" type="noConversion"/>
  <pageMargins left="0.39370078740157483" right="0.39370078740157483" top="0.39370078740157483" bottom="0.39370078740157483"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9">
    <tabColor theme="9" tint="0.39997558519241921"/>
  </sheetPr>
  <dimension ref="A1:AL47"/>
  <sheetViews>
    <sheetView showGridLines="0" zoomScale="85" zoomScaleNormal="85" zoomScaleSheetLayoutView="100" workbookViewId="0">
      <selection sqref="A1:S1"/>
    </sheetView>
  </sheetViews>
  <sheetFormatPr defaultRowHeight="12.75" x14ac:dyDescent="0.2"/>
  <cols>
    <col min="1" max="38" width="5" customWidth="1"/>
  </cols>
  <sheetData>
    <row r="1" spans="1:38" x14ac:dyDescent="0.2">
      <c r="A1" s="749" t="s">
        <v>525</v>
      </c>
      <c r="B1" s="750"/>
      <c r="C1" s="750"/>
      <c r="D1" s="750"/>
      <c r="E1" s="750"/>
      <c r="F1" s="750"/>
      <c r="G1" s="750"/>
      <c r="H1" s="750"/>
      <c r="I1" s="750"/>
      <c r="J1" s="750"/>
      <c r="K1" s="750"/>
      <c r="L1" s="750"/>
      <c r="M1" s="750"/>
      <c r="N1" s="750"/>
      <c r="O1" s="750"/>
      <c r="P1" s="750"/>
      <c r="Q1" s="750"/>
      <c r="R1" s="750"/>
      <c r="S1" s="751"/>
      <c r="T1" s="22"/>
      <c r="U1" s="23"/>
      <c r="V1" s="23"/>
      <c r="W1" s="23"/>
      <c r="X1" s="23"/>
      <c r="Y1" s="23"/>
      <c r="Z1" s="23"/>
      <c r="AA1" s="23"/>
      <c r="AB1" s="23"/>
      <c r="AC1" s="23"/>
      <c r="AD1" s="23"/>
      <c r="AE1" s="23"/>
      <c r="AF1" s="23"/>
      <c r="AG1" s="23"/>
      <c r="AH1" s="23"/>
      <c r="AI1" s="23"/>
      <c r="AJ1" s="23"/>
      <c r="AK1" s="23"/>
      <c r="AL1" s="24"/>
    </row>
    <row r="2" spans="1:38" ht="12.75" customHeight="1" x14ac:dyDescent="0.2">
      <c r="A2" s="752" t="s">
        <v>535</v>
      </c>
      <c r="B2" s="753"/>
      <c r="C2" s="753"/>
      <c r="D2" s="753"/>
      <c r="E2" s="753"/>
      <c r="F2" s="753"/>
      <c r="G2" s="753"/>
      <c r="H2" s="753"/>
      <c r="I2" s="753"/>
      <c r="J2" s="753"/>
      <c r="K2" s="753"/>
      <c r="L2" s="753"/>
      <c r="M2" s="753"/>
      <c r="N2" s="753"/>
      <c r="O2" s="746" t="s">
        <v>539</v>
      </c>
      <c r="P2" s="746"/>
      <c r="Q2" s="746"/>
      <c r="R2" s="746"/>
      <c r="S2" s="746"/>
      <c r="T2" s="28"/>
      <c r="U2" s="29"/>
      <c r="V2" s="29"/>
      <c r="W2" s="29"/>
      <c r="X2" s="29"/>
      <c r="Y2" s="29"/>
      <c r="Z2" s="29"/>
      <c r="AA2" s="29"/>
      <c r="AB2" s="29"/>
      <c r="AC2" s="29"/>
      <c r="AD2" s="29"/>
      <c r="AE2" s="29"/>
      <c r="AF2" s="29"/>
      <c r="AG2" s="29"/>
      <c r="AH2" s="29"/>
      <c r="AI2" s="29"/>
      <c r="AJ2" s="29"/>
      <c r="AK2" s="29"/>
      <c r="AL2" s="30"/>
    </row>
    <row r="3" spans="1:38" x14ac:dyDescent="0.2">
      <c r="A3" s="752" t="s">
        <v>536</v>
      </c>
      <c r="B3" s="753"/>
      <c r="C3" s="753"/>
      <c r="D3" s="753"/>
      <c r="E3" s="753"/>
      <c r="F3" s="753"/>
      <c r="G3" s="753"/>
      <c r="H3" s="753"/>
      <c r="I3" s="753"/>
      <c r="J3" s="753"/>
      <c r="K3" s="753"/>
      <c r="L3" s="753"/>
      <c r="M3" s="753"/>
      <c r="N3" s="753"/>
      <c r="O3" s="746" t="s">
        <v>539</v>
      </c>
      <c r="P3" s="746"/>
      <c r="Q3" s="746"/>
      <c r="R3" s="746"/>
      <c r="S3" s="746"/>
      <c r="T3" s="28"/>
      <c r="U3" s="29"/>
      <c r="V3" s="189"/>
      <c r="W3" s="26"/>
      <c r="X3" s="26"/>
      <c r="Y3" s="26"/>
      <c r="Z3" s="26"/>
      <c r="AA3" s="26"/>
      <c r="AB3" s="29"/>
      <c r="AC3" s="29"/>
      <c r="AD3" s="29"/>
      <c r="AE3" s="29"/>
      <c r="AF3" s="29"/>
      <c r="AG3" s="29"/>
      <c r="AH3" s="29"/>
      <c r="AI3" s="29"/>
      <c r="AJ3" s="29"/>
      <c r="AK3" s="29"/>
      <c r="AL3" s="30"/>
    </row>
    <row r="4" spans="1:38" ht="28.9" customHeight="1" x14ac:dyDescent="0.2">
      <c r="A4" s="747" t="s">
        <v>537</v>
      </c>
      <c r="B4" s="748"/>
      <c r="C4" s="748"/>
      <c r="D4" s="748"/>
      <c r="E4" s="748"/>
      <c r="F4" s="748"/>
      <c r="G4" s="748"/>
      <c r="H4" s="748"/>
      <c r="I4" s="748"/>
      <c r="J4" s="748"/>
      <c r="K4" s="748"/>
      <c r="L4" s="748"/>
      <c r="M4" s="748"/>
      <c r="N4" s="748"/>
      <c r="O4" s="746" t="s">
        <v>539</v>
      </c>
      <c r="P4" s="746"/>
      <c r="Q4" s="746"/>
      <c r="R4" s="746"/>
      <c r="S4" s="746"/>
      <c r="T4" s="28"/>
      <c r="U4" s="29"/>
      <c r="V4" s="189"/>
      <c r="W4" s="26"/>
      <c r="X4" s="26"/>
      <c r="Y4" s="26"/>
      <c r="Z4" s="26"/>
      <c r="AA4" s="26"/>
      <c r="AB4" s="29"/>
      <c r="AC4" s="29"/>
      <c r="AD4" s="29"/>
      <c r="AE4" s="29"/>
      <c r="AF4" s="29"/>
      <c r="AG4" s="29"/>
      <c r="AH4" s="29"/>
      <c r="AI4" s="29"/>
      <c r="AJ4" s="29"/>
      <c r="AK4" s="29"/>
      <c r="AL4" s="30"/>
    </row>
    <row r="5" spans="1:38" ht="27.6" customHeight="1" x14ac:dyDescent="0.2">
      <c r="A5" s="747" t="s">
        <v>540</v>
      </c>
      <c r="B5" s="748"/>
      <c r="C5" s="748"/>
      <c r="D5" s="748"/>
      <c r="E5" s="748"/>
      <c r="F5" s="748"/>
      <c r="G5" s="748"/>
      <c r="H5" s="748"/>
      <c r="I5" s="748"/>
      <c r="J5" s="748"/>
      <c r="K5" s="748"/>
      <c r="L5" s="748"/>
      <c r="M5" s="748"/>
      <c r="N5" s="748"/>
      <c r="O5" s="746" t="s">
        <v>539</v>
      </c>
      <c r="P5" s="746"/>
      <c r="Q5" s="746"/>
      <c r="R5" s="746"/>
      <c r="S5" s="746"/>
      <c r="T5" s="28"/>
      <c r="U5" s="29"/>
      <c r="V5" s="26"/>
      <c r="W5" s="26"/>
      <c r="X5" s="26"/>
      <c r="Y5" s="26"/>
      <c r="Z5" s="26"/>
      <c r="AA5" s="26"/>
      <c r="AB5" s="29"/>
      <c r="AC5" s="29"/>
      <c r="AD5" s="29"/>
      <c r="AE5" s="29"/>
      <c r="AF5" s="29"/>
      <c r="AG5" s="29"/>
      <c r="AH5" s="29"/>
      <c r="AI5" s="29"/>
      <c r="AJ5" s="29"/>
      <c r="AK5" s="29"/>
      <c r="AL5" s="30"/>
    </row>
    <row r="6" spans="1:38" ht="27" customHeight="1" x14ac:dyDescent="0.2">
      <c r="A6" s="747" t="s">
        <v>538</v>
      </c>
      <c r="B6" s="748"/>
      <c r="C6" s="748"/>
      <c r="D6" s="748"/>
      <c r="E6" s="748"/>
      <c r="F6" s="748"/>
      <c r="G6" s="748"/>
      <c r="H6" s="748"/>
      <c r="I6" s="748"/>
      <c r="J6" s="748"/>
      <c r="K6" s="748"/>
      <c r="L6" s="748"/>
      <c r="M6" s="748"/>
      <c r="N6" s="748"/>
      <c r="O6" s="746" t="s">
        <v>539</v>
      </c>
      <c r="P6" s="746"/>
      <c r="Q6" s="746"/>
      <c r="R6" s="746"/>
      <c r="S6" s="746"/>
      <c r="T6" s="28"/>
      <c r="U6" s="29"/>
      <c r="V6" s="189"/>
      <c r="W6" s="26"/>
      <c r="X6" s="26"/>
      <c r="Y6" s="26"/>
      <c r="Z6" s="29"/>
      <c r="AA6" s="29"/>
      <c r="AB6" s="29"/>
      <c r="AC6" s="29"/>
      <c r="AD6" s="29"/>
      <c r="AE6" s="29"/>
      <c r="AF6" s="29"/>
      <c r="AG6" s="29"/>
      <c r="AH6" s="29"/>
      <c r="AI6" s="29"/>
      <c r="AJ6" s="29"/>
      <c r="AK6" s="29"/>
      <c r="AL6" s="30"/>
    </row>
    <row r="7" spans="1:38" x14ac:dyDescent="0.2">
      <c r="A7" s="28"/>
      <c r="B7" s="29"/>
      <c r="C7" s="29"/>
      <c r="D7" s="29"/>
      <c r="E7" s="29"/>
      <c r="F7" s="29"/>
      <c r="G7" s="29"/>
      <c r="H7" s="29"/>
      <c r="I7" s="29"/>
      <c r="J7" s="29"/>
      <c r="K7" s="29"/>
      <c r="L7" s="29"/>
      <c r="M7" s="29"/>
      <c r="N7" s="29"/>
      <c r="O7" s="29"/>
      <c r="P7" s="29"/>
      <c r="Q7" s="29"/>
      <c r="R7" s="29"/>
      <c r="S7" s="30"/>
      <c r="T7" s="28"/>
      <c r="U7" s="29"/>
      <c r="V7" s="26"/>
      <c r="W7" s="26"/>
      <c r="X7" s="26"/>
      <c r="Y7" s="26"/>
      <c r="Z7" s="26"/>
      <c r="AA7" s="26"/>
      <c r="AB7" s="29"/>
      <c r="AC7" s="29"/>
      <c r="AD7" s="29"/>
      <c r="AE7" s="29"/>
      <c r="AF7" s="29"/>
      <c r="AG7" s="29"/>
      <c r="AH7" s="29"/>
      <c r="AI7" s="29"/>
      <c r="AJ7" s="29"/>
      <c r="AK7" s="29"/>
      <c r="AL7" s="30"/>
    </row>
    <row r="8" spans="1:38" x14ac:dyDescent="0.2">
      <c r="A8" s="28"/>
      <c r="B8" s="29"/>
      <c r="C8" s="29"/>
      <c r="D8" s="29"/>
      <c r="E8" s="29"/>
      <c r="F8" s="29"/>
      <c r="G8" s="31"/>
      <c r="H8" s="29"/>
      <c r="I8" s="29"/>
      <c r="J8" s="29"/>
      <c r="K8" s="29"/>
      <c r="L8" s="29"/>
      <c r="M8" s="29"/>
      <c r="N8" s="29"/>
      <c r="O8" s="29"/>
      <c r="P8" s="29"/>
      <c r="Q8" s="29"/>
      <c r="R8" s="29"/>
      <c r="S8" s="30"/>
      <c r="T8" s="28"/>
      <c r="U8" s="29"/>
      <c r="V8" s="26"/>
      <c r="W8" s="26"/>
      <c r="X8" s="31"/>
      <c r="Y8" s="26"/>
      <c r="Z8" s="26"/>
      <c r="AA8" s="31"/>
      <c r="AB8" s="29"/>
      <c r="AC8" s="29"/>
      <c r="AD8" s="29"/>
      <c r="AE8" s="29"/>
      <c r="AF8" s="29"/>
      <c r="AG8" s="29"/>
      <c r="AH8" s="29"/>
      <c r="AI8" s="29"/>
      <c r="AJ8" s="29"/>
      <c r="AK8" s="29"/>
      <c r="AL8" s="30"/>
    </row>
    <row r="9" spans="1:38" x14ac:dyDescent="0.2">
      <c r="A9" s="28"/>
      <c r="B9" s="29"/>
      <c r="C9" s="29"/>
      <c r="D9" s="29"/>
      <c r="E9" s="29"/>
      <c r="F9" s="29"/>
      <c r="G9" s="29"/>
      <c r="H9" s="29"/>
      <c r="I9" s="29"/>
      <c r="J9" s="29"/>
      <c r="K9" s="29"/>
      <c r="L9" s="29"/>
      <c r="M9" s="29"/>
      <c r="N9" s="29"/>
      <c r="O9" s="29"/>
      <c r="P9" s="29"/>
      <c r="Q9" s="29"/>
      <c r="R9" s="29"/>
      <c r="S9" s="30"/>
      <c r="T9" s="28"/>
      <c r="U9" s="29"/>
      <c r="V9" s="29"/>
      <c r="W9" s="29"/>
      <c r="X9" s="29"/>
      <c r="Y9" s="29"/>
      <c r="Z9" s="29"/>
      <c r="AA9" s="29"/>
      <c r="AB9" s="29"/>
      <c r="AC9" s="29"/>
      <c r="AD9" s="29"/>
      <c r="AE9" s="29"/>
      <c r="AF9" s="29"/>
      <c r="AG9" s="29"/>
      <c r="AH9" s="29"/>
      <c r="AI9" s="29"/>
      <c r="AJ9" s="29"/>
      <c r="AK9" s="29"/>
      <c r="AL9" s="30"/>
    </row>
    <row r="10" spans="1:38" x14ac:dyDescent="0.2">
      <c r="A10" s="28"/>
      <c r="B10" s="29"/>
      <c r="C10" s="29"/>
      <c r="D10" s="29"/>
      <c r="E10" s="29"/>
      <c r="F10" s="29"/>
      <c r="G10" s="31"/>
      <c r="H10" s="29"/>
      <c r="I10" s="29"/>
      <c r="J10" s="29"/>
      <c r="K10" s="29"/>
      <c r="L10" s="29"/>
      <c r="M10" s="29"/>
      <c r="N10" s="29"/>
      <c r="O10" s="29"/>
      <c r="P10" s="29"/>
      <c r="Q10" s="29"/>
      <c r="R10" s="29"/>
      <c r="S10" s="30"/>
      <c r="T10" s="28"/>
      <c r="U10" s="29"/>
      <c r="V10" s="29"/>
      <c r="W10" s="29"/>
      <c r="X10" s="31" t="s">
        <v>380</v>
      </c>
      <c r="Y10" s="29"/>
      <c r="Z10" s="29"/>
      <c r="AA10" s="29"/>
      <c r="AB10" s="29"/>
      <c r="AC10" s="29"/>
      <c r="AD10" s="29"/>
      <c r="AE10" s="29"/>
      <c r="AF10" s="29"/>
      <c r="AG10" s="29"/>
      <c r="AH10" s="29"/>
      <c r="AI10" s="29"/>
      <c r="AJ10" s="29"/>
      <c r="AK10" s="29"/>
      <c r="AL10" s="30"/>
    </row>
    <row r="11" spans="1:38" x14ac:dyDescent="0.2">
      <c r="A11" s="28"/>
      <c r="B11" s="29"/>
      <c r="C11" s="29"/>
      <c r="D11" s="29"/>
      <c r="E11" s="29"/>
      <c r="F11" s="29"/>
      <c r="G11" s="31"/>
      <c r="H11" s="29"/>
      <c r="I11" s="29"/>
      <c r="J11" s="29"/>
      <c r="K11" s="29"/>
      <c r="L11" s="29"/>
      <c r="M11" s="29"/>
      <c r="N11" s="29"/>
      <c r="O11" s="29"/>
      <c r="P11" s="29"/>
      <c r="Q11" s="29"/>
      <c r="R11" s="29"/>
      <c r="S11" s="30"/>
      <c r="T11" s="28"/>
      <c r="U11" s="29"/>
      <c r="V11" s="29"/>
      <c r="W11" s="29"/>
      <c r="X11" s="31" t="s">
        <v>381</v>
      </c>
      <c r="Y11" s="29"/>
      <c r="Z11" s="29"/>
      <c r="AA11" s="29"/>
      <c r="AB11" s="29"/>
      <c r="AC11" s="29"/>
      <c r="AD11" s="29"/>
      <c r="AE11" s="29"/>
      <c r="AF11" s="29"/>
      <c r="AG11" s="29"/>
      <c r="AH11" s="29"/>
      <c r="AI11" s="29"/>
      <c r="AJ11" s="29"/>
      <c r="AK11" s="29"/>
      <c r="AL11" s="30"/>
    </row>
    <row r="12" spans="1:38" x14ac:dyDescent="0.2">
      <c r="A12" s="28"/>
      <c r="B12" s="29"/>
      <c r="C12" s="29"/>
      <c r="D12" s="29"/>
      <c r="E12" s="29"/>
      <c r="F12" s="29"/>
      <c r="G12" s="29"/>
      <c r="H12" s="29"/>
      <c r="I12" s="29"/>
      <c r="J12" s="29"/>
      <c r="K12" s="29"/>
      <c r="L12" s="29"/>
      <c r="M12" s="29"/>
      <c r="N12" s="29"/>
      <c r="O12" s="29"/>
      <c r="P12" s="29"/>
      <c r="Q12" s="29"/>
      <c r="R12" s="29"/>
      <c r="S12" s="30"/>
      <c r="T12" s="28"/>
      <c r="U12" s="29"/>
      <c r="V12" s="29"/>
      <c r="W12" s="29"/>
      <c r="X12" s="31"/>
      <c r="Y12" s="29"/>
      <c r="Z12" s="29"/>
      <c r="AA12" s="29"/>
      <c r="AB12" s="29"/>
      <c r="AC12" s="29"/>
      <c r="AD12" s="29"/>
      <c r="AE12" s="29"/>
      <c r="AF12" s="29"/>
      <c r="AG12" s="29"/>
      <c r="AH12" s="29"/>
      <c r="AI12" s="29"/>
      <c r="AJ12" s="29"/>
      <c r="AK12" s="29"/>
      <c r="AL12" s="30"/>
    </row>
    <row r="13" spans="1:38" x14ac:dyDescent="0.2">
      <c r="A13" s="28"/>
      <c r="B13" s="29"/>
      <c r="C13" s="29"/>
      <c r="D13" s="29"/>
      <c r="E13" s="29"/>
      <c r="F13" s="29"/>
      <c r="G13" s="31" t="s">
        <v>119</v>
      </c>
      <c r="H13" s="29"/>
      <c r="I13" s="29"/>
      <c r="J13" s="29"/>
      <c r="K13" s="29"/>
      <c r="L13" s="29"/>
      <c r="M13" s="29"/>
      <c r="N13" s="29"/>
      <c r="O13" s="29"/>
      <c r="P13" s="29"/>
      <c r="Q13" s="29"/>
      <c r="R13" s="29"/>
      <c r="S13" s="30"/>
      <c r="T13" s="28"/>
      <c r="U13" s="29"/>
      <c r="V13" s="29"/>
      <c r="W13" s="29"/>
      <c r="X13" s="243" t="s">
        <v>541</v>
      </c>
      <c r="Y13" s="29"/>
      <c r="Z13" s="29"/>
      <c r="AA13" s="29"/>
      <c r="AB13" s="29"/>
      <c r="AC13" s="29"/>
      <c r="AD13" s="29"/>
      <c r="AE13" s="29"/>
      <c r="AF13" s="29"/>
      <c r="AG13" s="29"/>
      <c r="AH13" s="29"/>
      <c r="AI13" s="29"/>
      <c r="AJ13" s="29"/>
      <c r="AK13" s="29"/>
      <c r="AL13" s="30"/>
    </row>
    <row r="14" spans="1:38" x14ac:dyDescent="0.2">
      <c r="A14" s="28"/>
      <c r="B14" s="29"/>
      <c r="C14" s="29"/>
      <c r="D14" s="29"/>
      <c r="E14" s="29"/>
      <c r="F14" s="29"/>
      <c r="G14" s="31"/>
      <c r="H14" s="29"/>
      <c r="I14" s="29"/>
      <c r="J14" s="29"/>
      <c r="K14" s="29"/>
      <c r="L14" s="29"/>
      <c r="M14" s="29"/>
      <c r="N14" s="29"/>
      <c r="O14" s="29"/>
      <c r="P14" s="29"/>
      <c r="Q14" s="29"/>
      <c r="R14" s="29"/>
      <c r="S14" s="30"/>
      <c r="T14" s="28"/>
      <c r="U14" s="29"/>
      <c r="V14" s="29"/>
      <c r="W14" s="29"/>
      <c r="X14" s="243" t="s">
        <v>486</v>
      </c>
      <c r="Y14" s="29"/>
      <c r="Z14" s="29"/>
      <c r="AA14" s="29"/>
      <c r="AB14" s="29"/>
      <c r="AC14" s="29"/>
      <c r="AD14" s="29"/>
      <c r="AE14" s="29"/>
      <c r="AF14" s="29"/>
      <c r="AG14" s="29"/>
      <c r="AH14" s="29"/>
      <c r="AI14" s="29"/>
      <c r="AJ14" s="29"/>
      <c r="AK14" s="29"/>
      <c r="AL14" s="30"/>
    </row>
    <row r="15" spans="1:38" x14ac:dyDescent="0.2">
      <c r="A15" s="28"/>
      <c r="B15" s="29"/>
      <c r="C15" s="29"/>
      <c r="D15" s="29"/>
      <c r="E15" s="29"/>
      <c r="F15" s="29"/>
      <c r="G15" s="29"/>
      <c r="H15" s="29"/>
      <c r="I15" s="29"/>
      <c r="J15" s="29"/>
      <c r="K15" s="29"/>
      <c r="L15" s="29"/>
      <c r="M15" s="29"/>
      <c r="N15" s="29"/>
      <c r="O15" s="29"/>
      <c r="P15" s="29"/>
      <c r="Q15" s="29"/>
      <c r="R15" s="29"/>
      <c r="S15" s="30"/>
      <c r="T15" s="28"/>
      <c r="U15" s="29"/>
      <c r="V15" s="29"/>
      <c r="W15" s="29"/>
      <c r="X15" s="31"/>
      <c r="Y15" s="29"/>
      <c r="Z15" s="29"/>
      <c r="AA15" s="29"/>
      <c r="AB15" s="29"/>
      <c r="AC15" s="29"/>
      <c r="AD15" s="29"/>
      <c r="AE15" s="29"/>
      <c r="AF15" s="29"/>
      <c r="AG15" s="29"/>
      <c r="AH15" s="29"/>
      <c r="AI15" s="29"/>
      <c r="AJ15" s="29"/>
      <c r="AK15" s="29"/>
      <c r="AL15" s="30"/>
    </row>
    <row r="16" spans="1:38" x14ac:dyDescent="0.2">
      <c r="A16" s="28"/>
      <c r="B16" s="29"/>
      <c r="C16" s="29"/>
      <c r="D16" s="29"/>
      <c r="E16" s="29"/>
      <c r="F16" s="29"/>
      <c r="G16" s="31"/>
      <c r="H16" s="29"/>
      <c r="I16" s="29"/>
      <c r="J16" s="29"/>
      <c r="K16" s="29"/>
      <c r="L16" s="29"/>
      <c r="M16" s="29"/>
      <c r="N16" s="29"/>
      <c r="O16" s="29"/>
      <c r="P16" s="29"/>
      <c r="Q16" s="29"/>
      <c r="R16" s="29"/>
      <c r="S16" s="30"/>
      <c r="T16" s="28"/>
      <c r="U16" s="29"/>
      <c r="V16" s="29"/>
      <c r="W16" s="29"/>
      <c r="X16" s="31" t="s">
        <v>265</v>
      </c>
      <c r="Y16" s="29"/>
      <c r="Z16" s="29"/>
      <c r="AA16" s="29"/>
      <c r="AB16" s="29"/>
      <c r="AC16" s="29"/>
      <c r="AD16" s="29"/>
      <c r="AE16" s="29"/>
      <c r="AF16" s="29"/>
      <c r="AG16" s="29"/>
      <c r="AH16" s="29"/>
      <c r="AI16" s="29"/>
      <c r="AJ16" s="29"/>
      <c r="AK16" s="29"/>
      <c r="AL16" s="30"/>
    </row>
    <row r="17" spans="1:38" x14ac:dyDescent="0.2">
      <c r="A17" s="28"/>
      <c r="B17" s="29"/>
      <c r="C17" s="29"/>
      <c r="D17" s="31"/>
      <c r="E17" s="29"/>
      <c r="F17" s="29"/>
      <c r="G17" s="29"/>
      <c r="H17" s="29"/>
      <c r="I17" s="29"/>
      <c r="J17" s="29"/>
      <c r="K17" s="29"/>
      <c r="L17" s="29"/>
      <c r="M17" s="29"/>
      <c r="N17" s="29"/>
      <c r="O17" s="29"/>
      <c r="P17" s="29"/>
      <c r="Q17" s="29"/>
      <c r="R17" s="29"/>
      <c r="S17" s="30"/>
      <c r="T17" s="28"/>
      <c r="U17" s="29"/>
      <c r="V17" s="29"/>
      <c r="W17" s="29"/>
      <c r="X17" s="31"/>
      <c r="Y17" s="29"/>
      <c r="Z17" s="29"/>
      <c r="AA17" s="29"/>
      <c r="AB17" s="29"/>
      <c r="AC17" s="29"/>
      <c r="AD17" s="29"/>
      <c r="AE17" s="29"/>
      <c r="AF17" s="29"/>
      <c r="AG17" s="29"/>
      <c r="AH17" s="29"/>
      <c r="AI17" s="29"/>
      <c r="AJ17" s="29"/>
      <c r="AK17" s="29"/>
      <c r="AL17" s="30"/>
    </row>
    <row r="18" spans="1:38" x14ac:dyDescent="0.2">
      <c r="A18" s="28"/>
      <c r="B18" s="29"/>
      <c r="C18" s="29"/>
      <c r="D18" s="29"/>
      <c r="E18" s="29"/>
      <c r="F18" s="29"/>
      <c r="G18" s="29"/>
      <c r="H18" s="29"/>
      <c r="I18" s="29"/>
      <c r="J18" s="29"/>
      <c r="K18" s="29"/>
      <c r="L18" s="29"/>
      <c r="M18" s="29"/>
      <c r="N18" s="29"/>
      <c r="O18" s="29"/>
      <c r="P18" s="29"/>
      <c r="Q18" s="29"/>
      <c r="R18" s="29"/>
      <c r="S18" s="30"/>
      <c r="T18" s="28"/>
      <c r="U18" s="29"/>
      <c r="V18" s="29"/>
      <c r="W18" s="29"/>
      <c r="X18" s="29"/>
      <c r="Y18" s="29"/>
      <c r="Z18" s="29"/>
      <c r="AA18" s="29"/>
      <c r="AB18" s="29"/>
      <c r="AC18" s="29"/>
      <c r="AD18" s="29"/>
      <c r="AE18" s="29"/>
      <c r="AF18" s="29"/>
      <c r="AG18" s="29"/>
      <c r="AH18" s="29"/>
      <c r="AI18" s="29"/>
      <c r="AJ18" s="29"/>
      <c r="AK18" s="29"/>
      <c r="AL18" s="30"/>
    </row>
    <row r="19" spans="1:38" x14ac:dyDescent="0.2">
      <c r="A19" s="28"/>
      <c r="B19" s="29"/>
      <c r="C19" s="29"/>
      <c r="D19" s="29"/>
      <c r="E19" s="29"/>
      <c r="F19" s="29"/>
      <c r="G19" s="29"/>
      <c r="H19" s="29"/>
      <c r="I19" s="29"/>
      <c r="J19" s="29"/>
      <c r="K19" s="29"/>
      <c r="L19" s="29"/>
      <c r="M19" s="29"/>
      <c r="N19" s="29"/>
      <c r="O19" s="29"/>
      <c r="P19" s="29"/>
      <c r="Q19" s="29"/>
      <c r="R19" s="29"/>
      <c r="S19" s="30"/>
      <c r="T19" s="28"/>
      <c r="U19" s="29"/>
      <c r="V19" s="29"/>
      <c r="W19" s="29"/>
      <c r="X19" s="29"/>
      <c r="Y19" s="29"/>
      <c r="Z19" s="29"/>
      <c r="AA19" s="29"/>
      <c r="AB19" s="29"/>
      <c r="AC19" s="29"/>
      <c r="AD19" s="29"/>
      <c r="AE19" s="29"/>
      <c r="AF19" s="29"/>
      <c r="AG19" s="29"/>
      <c r="AH19" s="29"/>
      <c r="AI19" s="29"/>
      <c r="AJ19" s="29"/>
      <c r="AK19" s="29"/>
      <c r="AL19" s="30"/>
    </row>
    <row r="20" spans="1:38" x14ac:dyDescent="0.2">
      <c r="A20" s="28"/>
      <c r="B20" s="29"/>
      <c r="C20" s="29"/>
      <c r="D20" s="29"/>
      <c r="E20" s="29"/>
      <c r="F20" s="29"/>
      <c r="G20" s="29"/>
      <c r="H20" s="29"/>
      <c r="I20" s="29"/>
      <c r="J20" s="29"/>
      <c r="K20" s="29"/>
      <c r="L20" s="29"/>
      <c r="M20" s="29"/>
      <c r="N20" s="29"/>
      <c r="O20" s="29"/>
      <c r="P20" s="29"/>
      <c r="Q20" s="29"/>
      <c r="R20" s="29"/>
      <c r="S20" s="30"/>
      <c r="T20" s="28"/>
      <c r="U20" s="29"/>
      <c r="V20" s="29"/>
      <c r="W20" s="29"/>
      <c r="X20" s="29"/>
      <c r="Y20" s="29"/>
      <c r="Z20" s="29"/>
      <c r="AA20" s="29"/>
      <c r="AB20" s="29"/>
      <c r="AC20" s="29"/>
      <c r="AD20" s="29"/>
      <c r="AE20" s="29"/>
      <c r="AF20" s="29"/>
      <c r="AG20" s="29"/>
      <c r="AH20" s="29"/>
      <c r="AI20" s="29"/>
      <c r="AJ20" s="29"/>
      <c r="AK20" s="29"/>
      <c r="AL20" s="30"/>
    </row>
    <row r="21" spans="1:38" x14ac:dyDescent="0.2">
      <c r="A21" s="28"/>
      <c r="B21" s="29"/>
      <c r="C21" s="29"/>
      <c r="D21" s="29"/>
      <c r="E21" s="29"/>
      <c r="F21" s="29"/>
      <c r="G21" s="29"/>
      <c r="H21" s="29"/>
      <c r="I21" s="29"/>
      <c r="J21" s="29"/>
      <c r="K21" s="29"/>
      <c r="L21" s="29"/>
      <c r="M21" s="29"/>
      <c r="N21" s="29"/>
      <c r="O21" s="29"/>
      <c r="P21" s="29"/>
      <c r="Q21" s="29"/>
      <c r="R21" s="29"/>
      <c r="S21" s="30"/>
      <c r="T21" s="28"/>
      <c r="U21" s="29"/>
      <c r="V21" s="29"/>
      <c r="W21" s="29"/>
      <c r="X21" s="29"/>
      <c r="Y21" s="29"/>
      <c r="Z21" s="29"/>
      <c r="AA21" s="29"/>
      <c r="AB21" s="29"/>
      <c r="AC21" s="29"/>
      <c r="AD21" s="29"/>
      <c r="AE21" s="29"/>
      <c r="AF21" s="29"/>
      <c r="AG21" s="29"/>
      <c r="AH21" s="29"/>
      <c r="AI21" s="29"/>
      <c r="AJ21" s="29"/>
      <c r="AK21" s="29"/>
      <c r="AL21" s="30"/>
    </row>
    <row r="22" spans="1:38" x14ac:dyDescent="0.2">
      <c r="A22" s="28"/>
      <c r="B22" s="29"/>
      <c r="C22" s="29"/>
      <c r="D22" s="29"/>
      <c r="E22" s="29"/>
      <c r="F22" s="29"/>
      <c r="G22" s="29"/>
      <c r="H22" s="29"/>
      <c r="I22" s="29"/>
      <c r="J22" s="29"/>
      <c r="K22" s="29"/>
      <c r="L22" s="29"/>
      <c r="M22" s="29"/>
      <c r="N22" s="29"/>
      <c r="O22" s="29"/>
      <c r="P22" s="29"/>
      <c r="Q22" s="29"/>
      <c r="R22" s="29"/>
      <c r="S22" s="30"/>
      <c r="T22" s="28"/>
      <c r="U22" s="29"/>
      <c r="V22" s="29"/>
      <c r="W22" s="29"/>
      <c r="X22" s="29"/>
      <c r="Y22" s="29"/>
      <c r="Z22" s="29"/>
      <c r="AA22" s="29"/>
      <c r="AB22" s="29"/>
      <c r="AC22" s="29"/>
      <c r="AD22" s="29"/>
      <c r="AE22" s="29"/>
      <c r="AF22" s="29"/>
      <c r="AG22" s="29"/>
      <c r="AH22" s="29"/>
      <c r="AI22" s="29"/>
      <c r="AJ22" s="29"/>
      <c r="AK22" s="29"/>
      <c r="AL22" s="30"/>
    </row>
    <row r="23" spans="1:38" x14ac:dyDescent="0.2">
      <c r="A23" s="28"/>
      <c r="B23" s="29"/>
      <c r="C23" s="29"/>
      <c r="D23" s="29"/>
      <c r="E23" s="29"/>
      <c r="F23" s="29"/>
      <c r="G23" s="29"/>
      <c r="H23" s="29"/>
      <c r="I23" s="29"/>
      <c r="J23" s="29"/>
      <c r="K23" s="29"/>
      <c r="L23" s="29"/>
      <c r="M23" s="29"/>
      <c r="N23" s="29"/>
      <c r="O23" s="29"/>
      <c r="P23" s="29"/>
      <c r="Q23" s="29"/>
      <c r="R23" s="29"/>
      <c r="S23" s="30"/>
      <c r="T23" s="28"/>
      <c r="U23" s="29"/>
      <c r="V23" s="29"/>
      <c r="W23" s="29"/>
      <c r="X23" s="29"/>
      <c r="Y23" s="29"/>
      <c r="Z23" s="29"/>
      <c r="AA23" s="29"/>
      <c r="AB23" s="29"/>
      <c r="AC23" s="29"/>
      <c r="AD23" s="29"/>
      <c r="AE23" s="29"/>
      <c r="AF23" s="29"/>
      <c r="AG23" s="29"/>
      <c r="AH23" s="29"/>
      <c r="AI23" s="29"/>
      <c r="AJ23" s="29"/>
      <c r="AK23" s="29"/>
      <c r="AL23" s="30"/>
    </row>
    <row r="24" spans="1:38" x14ac:dyDescent="0.2">
      <c r="A24" s="28"/>
      <c r="B24" s="29"/>
      <c r="C24" s="29"/>
      <c r="D24" s="29"/>
      <c r="E24" s="29"/>
      <c r="F24" s="29"/>
      <c r="G24" s="29"/>
      <c r="H24" s="29"/>
      <c r="I24" s="29"/>
      <c r="J24" s="29"/>
      <c r="K24" s="29"/>
      <c r="L24" s="29"/>
      <c r="M24" s="29"/>
      <c r="N24" s="29"/>
      <c r="O24" s="29"/>
      <c r="P24" s="29"/>
      <c r="Q24" s="29"/>
      <c r="R24" s="29"/>
      <c r="S24" s="30"/>
      <c r="T24" s="28"/>
      <c r="U24" s="29"/>
      <c r="V24" s="29"/>
      <c r="W24" s="29"/>
      <c r="X24" s="29"/>
      <c r="Y24" s="29"/>
      <c r="Z24" s="29"/>
      <c r="AA24" s="29"/>
      <c r="AB24" s="29"/>
      <c r="AC24" s="29"/>
      <c r="AD24" s="29"/>
      <c r="AE24" s="29"/>
      <c r="AF24" s="29"/>
      <c r="AG24" s="29"/>
      <c r="AH24" s="29"/>
      <c r="AI24" s="29"/>
      <c r="AJ24" s="29"/>
      <c r="AK24" s="29"/>
      <c r="AL24" s="30"/>
    </row>
    <row r="25" spans="1:38" x14ac:dyDescent="0.2">
      <c r="A25" s="28"/>
      <c r="B25" s="29"/>
      <c r="C25" s="29"/>
      <c r="D25" s="29"/>
      <c r="E25" s="29"/>
      <c r="F25" s="29"/>
      <c r="G25" s="29"/>
      <c r="H25" s="29"/>
      <c r="I25" s="29"/>
      <c r="J25" s="29"/>
      <c r="K25" s="29"/>
      <c r="L25" s="29"/>
      <c r="M25" s="29"/>
      <c r="N25" s="29"/>
      <c r="O25" s="29"/>
      <c r="P25" s="29"/>
      <c r="Q25" s="29"/>
      <c r="R25" s="29"/>
      <c r="S25" s="30"/>
      <c r="T25" s="28"/>
      <c r="U25" s="29"/>
      <c r="V25" s="29"/>
      <c r="W25" s="29"/>
      <c r="X25" s="29"/>
      <c r="Y25" s="29"/>
      <c r="Z25" s="29"/>
      <c r="AA25" s="29"/>
      <c r="AB25" s="29"/>
      <c r="AC25" s="29"/>
      <c r="AD25" s="29"/>
      <c r="AE25" s="29"/>
      <c r="AF25" s="29"/>
      <c r="AG25" s="29"/>
      <c r="AH25" s="29"/>
      <c r="AI25" s="29"/>
      <c r="AJ25" s="29"/>
      <c r="AK25" s="29"/>
      <c r="AL25" s="30"/>
    </row>
    <row r="26" spans="1:38" x14ac:dyDescent="0.2">
      <c r="A26" s="28"/>
      <c r="B26" s="29"/>
      <c r="C26" s="29"/>
      <c r="D26" s="29"/>
      <c r="E26" s="29"/>
      <c r="F26" s="29"/>
      <c r="G26" s="29"/>
      <c r="H26" s="29"/>
      <c r="I26" s="29"/>
      <c r="J26" s="29"/>
      <c r="K26" s="29"/>
      <c r="L26" s="29"/>
      <c r="M26" s="29"/>
      <c r="N26" s="29"/>
      <c r="O26" s="29"/>
      <c r="P26" s="29"/>
      <c r="Q26" s="29"/>
      <c r="R26" s="29"/>
      <c r="S26" s="30"/>
      <c r="T26" s="28"/>
      <c r="U26" s="29"/>
      <c r="V26" s="29"/>
      <c r="W26" s="29"/>
      <c r="X26" s="29"/>
      <c r="Y26" s="29"/>
      <c r="Z26" s="29"/>
      <c r="AA26" s="29"/>
      <c r="AB26" s="29"/>
      <c r="AC26" s="29"/>
      <c r="AD26" s="29"/>
      <c r="AE26" s="29"/>
      <c r="AF26" s="29"/>
      <c r="AG26" s="29"/>
      <c r="AH26" s="29"/>
      <c r="AI26" s="29"/>
      <c r="AJ26" s="29"/>
      <c r="AK26" s="29"/>
      <c r="AL26" s="30"/>
    </row>
    <row r="27" spans="1:38" x14ac:dyDescent="0.2">
      <c r="A27" s="28"/>
      <c r="B27" s="29"/>
      <c r="C27" s="29"/>
      <c r="D27" s="29"/>
      <c r="E27" s="29"/>
      <c r="F27" s="29"/>
      <c r="G27" s="29"/>
      <c r="H27" s="29"/>
      <c r="I27" s="29"/>
      <c r="J27" s="29"/>
      <c r="K27" s="29"/>
      <c r="L27" s="29"/>
      <c r="M27" s="29"/>
      <c r="N27" s="29"/>
      <c r="O27" s="29"/>
      <c r="P27" s="29"/>
      <c r="Q27" s="29"/>
      <c r="R27" s="29"/>
      <c r="S27" s="30"/>
      <c r="T27" s="28"/>
      <c r="U27" s="29"/>
      <c r="V27" s="29"/>
      <c r="W27" s="29"/>
      <c r="X27" s="29"/>
      <c r="Y27" s="29"/>
      <c r="Z27" s="29"/>
      <c r="AA27" s="29"/>
      <c r="AB27" s="29"/>
      <c r="AC27" s="29"/>
      <c r="AD27" s="29"/>
      <c r="AE27" s="29"/>
      <c r="AF27" s="29"/>
      <c r="AG27" s="29"/>
      <c r="AH27" s="29"/>
      <c r="AI27" s="29"/>
      <c r="AJ27" s="29"/>
      <c r="AK27" s="29"/>
      <c r="AL27" s="30"/>
    </row>
    <row r="28" spans="1:38" x14ac:dyDescent="0.2">
      <c r="A28" s="36"/>
      <c r="B28" s="34"/>
      <c r="C28" s="34"/>
      <c r="D28" s="34"/>
      <c r="E28" s="34"/>
      <c r="F28" s="34"/>
      <c r="G28" s="34"/>
      <c r="H28" s="34"/>
      <c r="I28" s="34"/>
      <c r="J28" s="34"/>
      <c r="K28" s="34"/>
      <c r="L28" s="34"/>
      <c r="M28" s="34"/>
      <c r="N28" s="34"/>
      <c r="O28" s="34"/>
      <c r="P28" s="34"/>
      <c r="Q28" s="34"/>
      <c r="R28" s="34"/>
      <c r="S28" s="37"/>
      <c r="T28" s="28"/>
      <c r="U28" s="29"/>
      <c r="V28" s="29"/>
      <c r="W28" s="189"/>
      <c r="X28" s="29"/>
      <c r="Y28" s="29"/>
      <c r="Z28" s="29"/>
      <c r="AA28" s="29"/>
      <c r="AB28" s="29"/>
      <c r="AC28" s="29"/>
      <c r="AD28" s="29"/>
      <c r="AE28" s="29"/>
      <c r="AF28" s="29"/>
      <c r="AG28" s="29"/>
      <c r="AH28" s="29"/>
      <c r="AI28" s="29"/>
      <c r="AJ28" s="29"/>
      <c r="AK28" s="29"/>
      <c r="AL28" s="30"/>
    </row>
    <row r="29" spans="1:38" x14ac:dyDescent="0.2">
      <c r="A29" s="12" t="s">
        <v>377</v>
      </c>
      <c r="B29" s="9"/>
      <c r="C29" s="9"/>
      <c r="D29" s="9"/>
      <c r="E29" s="9"/>
      <c r="F29" s="9"/>
      <c r="G29" s="9"/>
      <c r="H29" s="9"/>
      <c r="I29" s="9"/>
      <c r="J29" s="9"/>
      <c r="K29" s="9"/>
      <c r="L29" s="9"/>
      <c r="M29" s="9"/>
      <c r="N29" s="9"/>
      <c r="O29" s="3"/>
      <c r="P29" s="16" t="s">
        <v>186</v>
      </c>
      <c r="Q29" s="759" t="s">
        <v>189</v>
      </c>
      <c r="R29" s="760"/>
      <c r="S29" s="10"/>
      <c r="T29" s="28"/>
      <c r="U29" s="29"/>
      <c r="V29" s="29"/>
      <c r="W29" s="29"/>
      <c r="X29" s="29"/>
      <c r="Y29" s="29"/>
      <c r="Z29" s="29"/>
      <c r="AA29" s="29"/>
      <c r="AB29" s="29"/>
      <c r="AC29" s="29"/>
      <c r="AD29" s="29"/>
      <c r="AE29" s="29"/>
      <c r="AF29" s="29"/>
      <c r="AG29" s="29"/>
      <c r="AH29" s="29"/>
      <c r="AI29" s="29"/>
      <c r="AJ29" s="29"/>
      <c r="AK29" s="29"/>
      <c r="AL29" s="30"/>
    </row>
    <row r="30" spans="1:38" x14ac:dyDescent="0.2">
      <c r="A30" s="74" t="str">
        <f>IF(OR(F35="FAIL",F39="FAIL",F43="FAIL",F47="FAIL"),"FAIL","PASS")</f>
        <v>PASS</v>
      </c>
      <c r="B30" s="9"/>
      <c r="C30" s="9"/>
      <c r="D30" s="9"/>
      <c r="E30" s="9"/>
      <c r="F30" s="9"/>
      <c r="G30" s="9"/>
      <c r="H30" s="9"/>
      <c r="I30" s="9"/>
      <c r="J30" s="9"/>
      <c r="K30" s="9"/>
      <c r="L30" s="9"/>
      <c r="M30" s="9"/>
      <c r="N30" s="9"/>
      <c r="P30" s="16" t="s">
        <v>187</v>
      </c>
      <c r="Q30" s="759" t="s">
        <v>189</v>
      </c>
      <c r="R30" s="760"/>
      <c r="S30" s="10"/>
      <c r="T30" s="28"/>
      <c r="U30" s="29"/>
      <c r="V30" s="29"/>
      <c r="W30" s="29"/>
      <c r="X30" s="29"/>
      <c r="Y30" s="29"/>
      <c r="Z30" s="29"/>
      <c r="AA30" s="29"/>
      <c r="AB30" s="29"/>
      <c r="AC30" s="29"/>
      <c r="AD30" s="29"/>
      <c r="AE30" s="29"/>
      <c r="AF30" s="29"/>
      <c r="AG30" s="29"/>
      <c r="AH30" s="29"/>
      <c r="AI30" s="29"/>
      <c r="AJ30" s="29"/>
      <c r="AK30" s="29"/>
      <c r="AL30" s="30"/>
    </row>
    <row r="31" spans="1:38" x14ac:dyDescent="0.2">
      <c r="A31" s="7"/>
      <c r="B31" s="9"/>
      <c r="C31" s="9"/>
      <c r="D31" s="9"/>
      <c r="E31" s="9"/>
      <c r="F31" s="9"/>
      <c r="G31" s="9"/>
      <c r="H31" s="9"/>
      <c r="I31" s="9"/>
      <c r="J31" s="9"/>
      <c r="K31" s="9"/>
      <c r="L31" s="9"/>
      <c r="M31" s="9"/>
      <c r="N31" s="9"/>
      <c r="O31" s="9"/>
      <c r="P31" s="16" t="s">
        <v>188</v>
      </c>
      <c r="Q31" s="759" t="s">
        <v>189</v>
      </c>
      <c r="R31" s="760"/>
      <c r="S31" s="10"/>
      <c r="T31" s="28"/>
      <c r="U31" s="29"/>
      <c r="V31" s="29"/>
      <c r="W31" s="29"/>
      <c r="X31" s="29"/>
      <c r="Y31" s="29"/>
      <c r="Z31" s="29"/>
      <c r="AA31" s="29"/>
      <c r="AB31" s="29"/>
      <c r="AC31" s="29"/>
      <c r="AD31" s="29"/>
      <c r="AE31" s="29"/>
      <c r="AF31" s="29"/>
      <c r="AG31" s="29"/>
      <c r="AH31" s="29"/>
      <c r="AI31" s="29"/>
      <c r="AJ31" s="29"/>
      <c r="AK31" s="29"/>
      <c r="AL31" s="30"/>
    </row>
    <row r="32" spans="1:38" x14ac:dyDescent="0.2">
      <c r="A32" s="8"/>
      <c r="B32" s="9"/>
      <c r="C32" s="9"/>
      <c r="D32" s="9"/>
      <c r="E32" s="9"/>
      <c r="F32" s="9"/>
      <c r="G32" s="9"/>
      <c r="H32" s="9"/>
      <c r="I32" s="9"/>
      <c r="J32" s="9"/>
      <c r="K32" s="9"/>
      <c r="L32" s="9"/>
      <c r="M32" s="9"/>
      <c r="N32" s="9"/>
      <c r="O32" s="9"/>
      <c r="P32" s="16" t="s">
        <v>185</v>
      </c>
      <c r="Q32" s="761" t="s">
        <v>189</v>
      </c>
      <c r="R32" s="762"/>
      <c r="S32" s="10"/>
      <c r="T32" s="28"/>
      <c r="U32" s="29"/>
      <c r="V32" s="29"/>
      <c r="W32" s="29"/>
      <c r="X32" s="29"/>
      <c r="Y32" s="29"/>
      <c r="Z32" s="29"/>
      <c r="AA32" s="29"/>
      <c r="AB32" s="29"/>
      <c r="AC32" s="29"/>
      <c r="AD32" s="29"/>
      <c r="AE32" s="29"/>
      <c r="AF32" s="29"/>
      <c r="AG32" s="29"/>
      <c r="AH32" s="29"/>
      <c r="AI32" s="29"/>
      <c r="AJ32" s="29"/>
      <c r="AK32" s="29"/>
      <c r="AL32" s="30"/>
    </row>
    <row r="33" spans="1:38" x14ac:dyDescent="0.2">
      <c r="A33" s="17" t="s">
        <v>120</v>
      </c>
      <c r="B33" s="9"/>
      <c r="C33" s="9"/>
      <c r="D33" s="9"/>
      <c r="E33" s="9"/>
      <c r="F33" s="9"/>
      <c r="G33" s="9"/>
      <c r="H33" s="9"/>
      <c r="I33" s="9"/>
      <c r="J33" s="9"/>
      <c r="K33" s="9"/>
      <c r="L33" s="9"/>
      <c r="M33" s="9"/>
      <c r="N33" s="9"/>
      <c r="O33" s="9"/>
      <c r="R33" s="9"/>
      <c r="S33" s="10"/>
      <c r="T33" s="28"/>
      <c r="U33" s="29"/>
      <c r="V33" s="29"/>
      <c r="W33" s="29"/>
      <c r="X33" s="29"/>
      <c r="Y33" s="29"/>
      <c r="Z33" s="29"/>
      <c r="AA33" s="29"/>
      <c r="AB33" s="29"/>
      <c r="AC33" s="29"/>
      <c r="AD33" s="29"/>
      <c r="AE33" s="29"/>
      <c r="AF33" s="29"/>
      <c r="AG33" s="29"/>
      <c r="AH33" s="29"/>
      <c r="AI33" s="29"/>
      <c r="AJ33" s="29"/>
      <c r="AK33" s="29"/>
      <c r="AL33" s="30"/>
    </row>
    <row r="34" spans="1:38" x14ac:dyDescent="0.2">
      <c r="A34" s="12" t="s">
        <v>118</v>
      </c>
      <c r="B34" s="13"/>
      <c r="C34" s="13"/>
      <c r="D34" s="13"/>
      <c r="E34" s="13"/>
      <c r="F34" s="13"/>
      <c r="G34" s="13"/>
      <c r="H34" s="13"/>
      <c r="I34" s="13"/>
      <c r="J34" s="13"/>
      <c r="K34" s="13"/>
      <c r="L34" s="11" t="s">
        <v>124</v>
      </c>
      <c r="M34" s="13"/>
      <c r="N34" s="13"/>
      <c r="O34" s="13"/>
      <c r="P34" s="13"/>
      <c r="Q34" s="13"/>
      <c r="R34" s="13"/>
      <c r="S34" s="14"/>
      <c r="T34" s="28"/>
      <c r="U34" s="29"/>
      <c r="V34" s="29"/>
      <c r="W34" s="29"/>
      <c r="X34" s="29"/>
      <c r="Y34" s="29"/>
      <c r="Z34" s="29"/>
      <c r="AA34" s="29"/>
      <c r="AB34" s="29"/>
      <c r="AC34" s="29"/>
      <c r="AD34" s="29"/>
      <c r="AE34" s="29"/>
      <c r="AF34" s="29"/>
      <c r="AG34" s="29"/>
      <c r="AH34" s="29"/>
      <c r="AI34" s="29"/>
      <c r="AJ34" s="29"/>
      <c r="AK34" s="29"/>
      <c r="AL34" s="30"/>
    </row>
    <row r="35" spans="1:38" ht="12.75" customHeight="1" x14ac:dyDescent="0.2">
      <c r="A35" s="756" t="s">
        <v>110</v>
      </c>
      <c r="B35" s="757"/>
      <c r="C35" s="758"/>
      <c r="D35" s="754">
        <v>0</v>
      </c>
      <c r="E35" s="755"/>
      <c r="F35" s="763" t="str">
        <f>IF(AND(Q29="YES",D35&gt;=13000),"PASS",IF(AND(Q29="YES",D35&lt;13000),"FAIL","N/A"))</f>
        <v>N/A</v>
      </c>
      <c r="G35" s="764"/>
      <c r="H35" s="13"/>
      <c r="I35" s="13"/>
      <c r="J35" s="13"/>
      <c r="K35" s="13"/>
      <c r="L35" s="13"/>
      <c r="M35" s="13"/>
      <c r="N35" s="13"/>
      <c r="O35" s="13"/>
      <c r="P35" s="13"/>
      <c r="Q35" s="13"/>
      <c r="R35" s="13"/>
      <c r="S35" s="14"/>
      <c r="T35" s="28"/>
      <c r="U35" s="29"/>
      <c r="V35" s="29"/>
      <c r="W35" s="29"/>
      <c r="X35" s="29"/>
      <c r="Y35" s="29"/>
      <c r="Z35" s="29"/>
      <c r="AA35" s="29"/>
      <c r="AB35" s="29"/>
      <c r="AC35" s="29"/>
      <c r="AD35" s="29"/>
      <c r="AE35" s="29"/>
      <c r="AF35" s="29"/>
      <c r="AG35" s="29"/>
      <c r="AH35" s="29"/>
      <c r="AI35" s="29"/>
      <c r="AJ35" s="29"/>
      <c r="AK35" s="29"/>
      <c r="AL35" s="30"/>
    </row>
    <row r="36" spans="1:38" x14ac:dyDescent="0.2">
      <c r="A36" s="15"/>
      <c r="B36" s="13"/>
      <c r="C36" s="13"/>
      <c r="D36" s="13"/>
      <c r="E36" s="13"/>
      <c r="F36" s="13"/>
      <c r="G36" s="13"/>
      <c r="H36" s="13"/>
      <c r="I36" s="13"/>
      <c r="J36" s="13"/>
      <c r="K36" s="13"/>
      <c r="L36" s="13"/>
      <c r="M36" s="13"/>
      <c r="N36" s="13"/>
      <c r="O36" s="13"/>
      <c r="P36" s="13"/>
      <c r="Q36" s="13"/>
      <c r="R36" s="13"/>
      <c r="S36" s="14"/>
      <c r="T36" s="28"/>
      <c r="U36" s="29"/>
      <c r="V36" s="29"/>
      <c r="W36" s="29"/>
      <c r="X36" s="29"/>
      <c r="Y36" s="29"/>
      <c r="Z36" s="29"/>
      <c r="AA36" s="29"/>
      <c r="AB36" s="29"/>
      <c r="AC36" s="29"/>
      <c r="AD36" s="29"/>
      <c r="AE36" s="29"/>
      <c r="AF36" s="29"/>
      <c r="AG36" s="29"/>
      <c r="AH36" s="29"/>
      <c r="AI36" s="29"/>
      <c r="AJ36" s="29"/>
      <c r="AK36" s="29"/>
      <c r="AL36" s="30"/>
    </row>
    <row r="37" spans="1:38" x14ac:dyDescent="0.2">
      <c r="A37" s="17" t="s">
        <v>121</v>
      </c>
      <c r="B37" s="9"/>
      <c r="C37" s="9"/>
      <c r="D37" s="9"/>
      <c r="E37" s="9"/>
      <c r="F37" s="9"/>
      <c r="G37" s="9"/>
      <c r="H37" s="9"/>
      <c r="I37" s="9"/>
      <c r="J37" s="9"/>
      <c r="K37" s="9"/>
      <c r="L37" s="9"/>
      <c r="M37" s="9"/>
      <c r="N37" s="9"/>
      <c r="O37" s="9"/>
      <c r="P37" s="9"/>
      <c r="Q37" s="9"/>
      <c r="R37" s="9"/>
      <c r="S37" s="10"/>
      <c r="T37" s="28"/>
      <c r="U37" s="29"/>
      <c r="V37" s="29"/>
      <c r="W37" s="29"/>
      <c r="X37" s="29"/>
      <c r="Y37" s="29"/>
      <c r="Z37" s="29"/>
      <c r="AA37" s="29"/>
      <c r="AB37" s="29"/>
      <c r="AC37" s="29"/>
      <c r="AD37" s="29"/>
      <c r="AE37" s="29"/>
      <c r="AF37" s="29"/>
      <c r="AG37" s="29"/>
      <c r="AH37" s="29"/>
      <c r="AI37" s="29"/>
      <c r="AJ37" s="29"/>
      <c r="AK37" s="29"/>
      <c r="AL37" s="30"/>
    </row>
    <row r="38" spans="1:38" x14ac:dyDescent="0.2">
      <c r="A38" s="12" t="s">
        <v>118</v>
      </c>
      <c r="B38" s="13"/>
      <c r="C38" s="13"/>
      <c r="D38" s="13"/>
      <c r="E38" s="13"/>
      <c r="F38" s="13"/>
      <c r="G38" s="13"/>
      <c r="H38" s="13"/>
      <c r="I38" s="13"/>
      <c r="J38" s="13"/>
      <c r="K38" s="13"/>
      <c r="L38" s="11" t="s">
        <v>124</v>
      </c>
      <c r="M38" s="13"/>
      <c r="N38" s="13"/>
      <c r="O38" s="13"/>
      <c r="P38" s="13"/>
      <c r="Q38" s="13"/>
      <c r="R38" s="13"/>
      <c r="S38" s="14"/>
      <c r="T38" s="28"/>
      <c r="U38" s="29"/>
      <c r="V38" s="29"/>
      <c r="W38" s="29"/>
      <c r="X38" s="29"/>
      <c r="Y38" s="29"/>
      <c r="Z38" s="29"/>
      <c r="AA38" s="29"/>
      <c r="AB38" s="29"/>
      <c r="AC38" s="29"/>
      <c r="AD38" s="29"/>
      <c r="AE38" s="29"/>
      <c r="AF38" s="29"/>
      <c r="AG38" s="29"/>
      <c r="AH38" s="29"/>
      <c r="AI38" s="29"/>
      <c r="AJ38" s="29"/>
      <c r="AK38" s="29"/>
      <c r="AL38" s="30"/>
    </row>
    <row r="39" spans="1:38" ht="12.75" customHeight="1" x14ac:dyDescent="0.2">
      <c r="A39" s="756" t="s">
        <v>110</v>
      </c>
      <c r="B39" s="757"/>
      <c r="C39" s="758"/>
      <c r="D39" s="754">
        <v>0</v>
      </c>
      <c r="E39" s="755"/>
      <c r="F39" s="763" t="str">
        <f>IF(AND(Q30="YES",D39&gt;=13000),"PASS",IF(AND(Q30="YES",D39&lt;13000),"FAIL","N/A"))</f>
        <v>N/A</v>
      </c>
      <c r="G39" s="764"/>
      <c r="H39" s="13"/>
      <c r="I39" s="13"/>
      <c r="J39" s="13"/>
      <c r="K39" s="13"/>
      <c r="L39" s="13"/>
      <c r="M39" s="13"/>
      <c r="N39" s="13"/>
      <c r="O39" s="13"/>
      <c r="P39" s="13"/>
      <c r="Q39" s="13"/>
      <c r="R39" s="13"/>
      <c r="S39" s="14"/>
      <c r="T39" s="28"/>
      <c r="U39" s="29"/>
      <c r="V39" s="29"/>
      <c r="W39" s="29"/>
      <c r="X39" s="29"/>
      <c r="Y39" s="29"/>
      <c r="Z39" s="29"/>
      <c r="AA39" s="29"/>
      <c r="AB39" s="29"/>
      <c r="AC39" s="29"/>
      <c r="AD39" s="29"/>
      <c r="AE39" s="29"/>
      <c r="AF39" s="29"/>
      <c r="AG39" s="29"/>
      <c r="AH39" s="29"/>
      <c r="AI39" s="29"/>
      <c r="AJ39" s="29"/>
      <c r="AK39" s="29"/>
      <c r="AL39" s="30"/>
    </row>
    <row r="40" spans="1:38" x14ac:dyDescent="0.2">
      <c r="A40" s="8"/>
      <c r="B40" s="9"/>
      <c r="C40" s="9"/>
      <c r="D40" s="9"/>
      <c r="E40" s="9"/>
      <c r="F40" s="9"/>
      <c r="G40" s="9"/>
      <c r="H40" s="9"/>
      <c r="I40" s="9"/>
      <c r="J40" s="9"/>
      <c r="K40" s="9"/>
      <c r="L40" s="9"/>
      <c r="M40" s="9"/>
      <c r="N40" s="9"/>
      <c r="O40" s="9"/>
      <c r="P40" s="9"/>
      <c r="Q40" s="9"/>
      <c r="R40" s="9"/>
      <c r="S40" s="10"/>
      <c r="T40" s="28"/>
      <c r="U40" s="29"/>
      <c r="V40" s="29"/>
      <c r="W40" s="29"/>
      <c r="X40" s="29"/>
      <c r="Y40" s="29"/>
      <c r="Z40" s="29"/>
      <c r="AA40" s="29"/>
      <c r="AB40" s="29"/>
      <c r="AC40" s="29"/>
      <c r="AD40" s="29"/>
      <c r="AE40" s="29"/>
      <c r="AF40" s="29"/>
      <c r="AG40" s="29"/>
      <c r="AH40" s="29"/>
      <c r="AI40" s="29"/>
      <c r="AJ40" s="29"/>
      <c r="AK40" s="29"/>
      <c r="AL40" s="30"/>
    </row>
    <row r="41" spans="1:38" x14ac:dyDescent="0.2">
      <c r="A41" s="17" t="s">
        <v>122</v>
      </c>
      <c r="B41" s="9"/>
      <c r="C41" s="9"/>
      <c r="D41" s="9"/>
      <c r="E41" s="9"/>
      <c r="F41" s="9"/>
      <c r="G41" s="9"/>
      <c r="H41" s="9"/>
      <c r="I41" s="9"/>
      <c r="J41" s="9"/>
      <c r="K41" s="9"/>
      <c r="L41" s="9"/>
      <c r="M41" s="9"/>
      <c r="N41" s="9"/>
      <c r="O41" s="9"/>
      <c r="P41" s="9"/>
      <c r="Q41" s="9"/>
      <c r="R41" s="9"/>
      <c r="S41" s="10"/>
      <c r="T41" s="28"/>
      <c r="U41" s="29"/>
      <c r="V41" s="29"/>
      <c r="W41" s="29"/>
      <c r="X41" s="29"/>
      <c r="Y41" s="29"/>
      <c r="Z41" s="29"/>
      <c r="AA41" s="29"/>
      <c r="AB41" s="29"/>
      <c r="AC41" s="29"/>
      <c r="AD41" s="29"/>
      <c r="AE41" s="29"/>
      <c r="AF41" s="29"/>
      <c r="AG41" s="29"/>
      <c r="AH41" s="29"/>
      <c r="AI41" s="29"/>
      <c r="AJ41" s="29"/>
      <c r="AK41" s="29"/>
      <c r="AL41" s="30"/>
    </row>
    <row r="42" spans="1:38" x14ac:dyDescent="0.2">
      <c r="A42" s="12" t="s">
        <v>118</v>
      </c>
      <c r="B42" s="13"/>
      <c r="C42" s="13"/>
      <c r="D42" s="13"/>
      <c r="E42" s="13"/>
      <c r="F42" s="13"/>
      <c r="G42" s="13"/>
      <c r="H42" s="13"/>
      <c r="I42" s="13"/>
      <c r="J42" s="13"/>
      <c r="K42" s="13"/>
      <c r="L42" s="11" t="s">
        <v>125</v>
      </c>
      <c r="M42" s="13"/>
      <c r="N42" s="13"/>
      <c r="O42" s="13"/>
      <c r="P42" s="13"/>
      <c r="Q42" s="13"/>
      <c r="R42" s="13"/>
      <c r="S42" s="14"/>
      <c r="T42" s="28"/>
      <c r="U42" s="29"/>
      <c r="V42" s="29"/>
      <c r="W42" s="29"/>
      <c r="X42" s="29"/>
      <c r="Y42" s="29"/>
      <c r="Z42" s="29"/>
      <c r="AA42" s="29"/>
      <c r="AB42" s="29"/>
      <c r="AC42" s="29"/>
      <c r="AD42" s="29"/>
      <c r="AE42" s="29"/>
      <c r="AF42" s="29"/>
      <c r="AG42" s="29"/>
      <c r="AH42" s="29"/>
      <c r="AI42" s="29"/>
      <c r="AJ42" s="29"/>
      <c r="AK42" s="29"/>
      <c r="AL42" s="30"/>
    </row>
    <row r="43" spans="1:38" ht="12.75" customHeight="1" x14ac:dyDescent="0.2">
      <c r="A43" s="756" t="s">
        <v>110</v>
      </c>
      <c r="B43" s="757"/>
      <c r="C43" s="758"/>
      <c r="D43" s="754">
        <v>0</v>
      </c>
      <c r="E43" s="755"/>
      <c r="F43" s="763" t="str">
        <f>IF(AND(Q31="YES",D43&gt;=6500),"PASS",IF(AND(Q31="YES",D43&lt;6500),"FAIL","N/A"))</f>
        <v>N/A</v>
      </c>
      <c r="G43" s="764"/>
      <c r="H43" s="13"/>
      <c r="I43" s="13"/>
      <c r="J43" s="13"/>
      <c r="K43" s="13"/>
      <c r="L43" s="13"/>
      <c r="M43" s="13"/>
      <c r="N43" s="13"/>
      <c r="O43" s="13"/>
      <c r="P43" s="13"/>
      <c r="Q43" s="13"/>
      <c r="R43" s="13"/>
      <c r="S43" s="14"/>
      <c r="T43" s="28"/>
      <c r="U43" s="29"/>
      <c r="V43" s="29"/>
      <c r="W43" s="29"/>
      <c r="X43" s="29"/>
      <c r="Y43" s="29"/>
      <c r="Z43" s="29"/>
      <c r="AA43" s="29"/>
      <c r="AB43" s="29"/>
      <c r="AC43" s="29"/>
      <c r="AD43" s="29"/>
      <c r="AE43" s="29"/>
      <c r="AF43" s="29"/>
      <c r="AG43" s="29"/>
      <c r="AH43" s="29"/>
      <c r="AI43" s="29"/>
      <c r="AJ43" s="29"/>
      <c r="AK43" s="29"/>
      <c r="AL43" s="30"/>
    </row>
    <row r="44" spans="1:38" x14ac:dyDescent="0.2">
      <c r="A44" s="8"/>
      <c r="B44" s="9"/>
      <c r="C44" s="9"/>
      <c r="D44" s="9"/>
      <c r="E44" s="9"/>
      <c r="F44" s="9"/>
      <c r="G44" s="9"/>
      <c r="H44" s="9"/>
      <c r="I44" s="9"/>
      <c r="J44" s="9"/>
      <c r="K44" s="9"/>
      <c r="L44" s="9"/>
      <c r="M44" s="9"/>
      <c r="N44" s="9"/>
      <c r="O44" s="9"/>
      <c r="P44" s="9"/>
      <c r="Q44" s="9"/>
      <c r="R44" s="9"/>
      <c r="S44" s="10"/>
      <c r="T44" s="28"/>
      <c r="U44" s="29"/>
      <c r="V44" s="29"/>
      <c r="W44" s="29"/>
      <c r="X44" s="29"/>
      <c r="Y44" s="29"/>
      <c r="Z44" s="29"/>
      <c r="AA44" s="29"/>
      <c r="AB44" s="29"/>
      <c r="AC44" s="29"/>
      <c r="AD44" s="29"/>
      <c r="AE44" s="29"/>
      <c r="AF44" s="29"/>
      <c r="AG44" s="29"/>
      <c r="AH44" s="29"/>
      <c r="AI44" s="29"/>
      <c r="AJ44" s="29"/>
      <c r="AK44" s="29"/>
      <c r="AL44" s="30"/>
    </row>
    <row r="45" spans="1:38" x14ac:dyDescent="0.2">
      <c r="A45" s="17" t="s">
        <v>123</v>
      </c>
      <c r="B45" s="9"/>
      <c r="C45" s="9"/>
      <c r="D45" s="9"/>
      <c r="E45" s="9"/>
      <c r="F45" s="9"/>
      <c r="G45" s="9"/>
      <c r="H45" s="9"/>
      <c r="I45" s="9"/>
      <c r="J45" s="9"/>
      <c r="K45" s="9"/>
      <c r="L45" s="9"/>
      <c r="M45" s="9"/>
      <c r="N45" s="9"/>
      <c r="O45" s="9"/>
      <c r="P45" s="9"/>
      <c r="Q45" s="9"/>
      <c r="R45" s="9"/>
      <c r="S45" s="10"/>
      <c r="T45" s="28"/>
      <c r="U45" s="29"/>
      <c r="V45" s="29"/>
      <c r="W45" s="29"/>
      <c r="X45" s="29"/>
      <c r="Y45" s="29"/>
      <c r="Z45" s="29"/>
      <c r="AA45" s="29"/>
      <c r="AB45" s="29"/>
      <c r="AC45" s="29"/>
      <c r="AD45" s="29"/>
      <c r="AE45" s="29"/>
      <c r="AF45" s="29"/>
      <c r="AG45" s="29"/>
      <c r="AH45" s="29"/>
      <c r="AI45" s="29"/>
      <c r="AJ45" s="29"/>
      <c r="AK45" s="29"/>
      <c r="AL45" s="30"/>
    </row>
    <row r="46" spans="1:38" x14ac:dyDescent="0.2">
      <c r="A46" s="12" t="s">
        <v>118</v>
      </c>
      <c r="B46" s="13"/>
      <c r="C46" s="13"/>
      <c r="D46" s="13"/>
      <c r="E46" s="13"/>
      <c r="F46" s="13"/>
      <c r="G46" s="13"/>
      <c r="H46" s="13"/>
      <c r="I46" s="13"/>
      <c r="J46" s="13"/>
      <c r="K46" s="13"/>
      <c r="L46" s="11" t="s">
        <v>126</v>
      </c>
      <c r="M46" s="13"/>
      <c r="N46" s="13"/>
      <c r="O46" s="13"/>
      <c r="P46" s="13"/>
      <c r="Q46" s="13"/>
      <c r="R46" s="13"/>
      <c r="S46" s="14"/>
      <c r="T46" s="28"/>
      <c r="U46" s="29"/>
      <c r="V46" s="29"/>
      <c r="W46" s="29"/>
      <c r="X46" s="29"/>
      <c r="Y46" s="29"/>
      <c r="Z46" s="29"/>
      <c r="AA46" s="29"/>
      <c r="AB46" s="29"/>
      <c r="AC46" s="29"/>
      <c r="AD46" s="29"/>
      <c r="AE46" s="29"/>
      <c r="AF46" s="29"/>
      <c r="AG46" s="29"/>
      <c r="AH46" s="29"/>
      <c r="AI46" s="29"/>
      <c r="AJ46" s="29"/>
      <c r="AK46" s="29"/>
      <c r="AL46" s="30"/>
    </row>
    <row r="47" spans="1:38" ht="12.75" customHeight="1" x14ac:dyDescent="0.2">
      <c r="A47" s="765" t="s">
        <v>110</v>
      </c>
      <c r="B47" s="766"/>
      <c r="C47" s="767"/>
      <c r="D47" s="754">
        <v>0</v>
      </c>
      <c r="E47" s="755"/>
      <c r="F47" s="763" t="str">
        <f>IF(AND(Q32="YES",D47&gt;=19500),"PASS",IF(AND(Q32="YES",D47&lt;19500),"FAIL","N/A"))</f>
        <v>N/A</v>
      </c>
      <c r="G47" s="764"/>
      <c r="H47" s="104"/>
      <c r="I47" s="104"/>
      <c r="J47" s="104"/>
      <c r="K47" s="104"/>
      <c r="L47" s="104"/>
      <c r="M47" s="104"/>
      <c r="N47" s="104"/>
      <c r="O47" s="104"/>
      <c r="P47" s="104"/>
      <c r="Q47" s="104"/>
      <c r="R47" s="104"/>
      <c r="S47" s="105"/>
      <c r="T47" s="36"/>
      <c r="U47" s="34"/>
      <c r="V47" s="34"/>
      <c r="W47" s="34"/>
      <c r="X47" s="34"/>
      <c r="Y47" s="34"/>
      <c r="Z47" s="34"/>
      <c r="AA47" s="34"/>
      <c r="AB47" s="34"/>
      <c r="AC47" s="34"/>
      <c r="AD47" s="34"/>
      <c r="AE47" s="34"/>
      <c r="AF47" s="34"/>
      <c r="AG47" s="34"/>
      <c r="AH47" s="34"/>
      <c r="AI47" s="34"/>
      <c r="AJ47" s="34"/>
      <c r="AK47" s="34"/>
      <c r="AL47" s="37"/>
    </row>
  </sheetData>
  <sheetProtection algorithmName="SHA-512" hashValue="r20PD9VbhK1jNiDn3ETyZXWy2She+mebb99JfaSJkr7lAJobJQSmmExeYnI4GuLcY6JaYzTHEa0TMpSY6JKGuA==" saltValue="MxWRSgj2/1QsAsCgS5x+sw==" spinCount="100000" sheet="1" scenarios="1"/>
  <mergeCells count="27">
    <mergeCell ref="F39:G39"/>
    <mergeCell ref="A43:C43"/>
    <mergeCell ref="D43:E43"/>
    <mergeCell ref="A47:C47"/>
    <mergeCell ref="D47:E47"/>
    <mergeCell ref="F43:G43"/>
    <mergeCell ref="F47:G47"/>
    <mergeCell ref="A39:C39"/>
    <mergeCell ref="D39:E39"/>
    <mergeCell ref="D35:E35"/>
    <mergeCell ref="A35:C35"/>
    <mergeCell ref="Q29:R29"/>
    <mergeCell ref="Q30:R30"/>
    <mergeCell ref="Q31:R31"/>
    <mergeCell ref="Q32:R32"/>
    <mergeCell ref="F35:G35"/>
    <mergeCell ref="O5:S5"/>
    <mergeCell ref="A6:N6"/>
    <mergeCell ref="O6:S6"/>
    <mergeCell ref="A1:S1"/>
    <mergeCell ref="O3:S3"/>
    <mergeCell ref="A2:N2"/>
    <mergeCell ref="O2:S2"/>
    <mergeCell ref="A3:N3"/>
    <mergeCell ref="A4:N4"/>
    <mergeCell ref="O4:S4"/>
    <mergeCell ref="A5:N5"/>
  </mergeCells>
  <phoneticPr fontId="2" type="noConversion"/>
  <conditionalFormatting sqref="D47:E47">
    <cfRule type="expression" dxfId="269" priority="3" stopIfTrue="1">
      <formula>Q32="YES"</formula>
    </cfRule>
    <cfRule type="expression" dxfId="268" priority="4" stopIfTrue="1">
      <formula>Q32="NO"</formula>
    </cfRule>
  </conditionalFormatting>
  <conditionalFormatting sqref="D35:E35">
    <cfRule type="expression" dxfId="267" priority="5" stopIfTrue="1">
      <formula>Q29="YES"</formula>
    </cfRule>
    <cfRule type="expression" dxfId="266" priority="6" stopIfTrue="1">
      <formula>Q29="NO"</formula>
    </cfRule>
  </conditionalFormatting>
  <conditionalFormatting sqref="D39:E39">
    <cfRule type="expression" dxfId="265" priority="7" stopIfTrue="1">
      <formula>Q30="YES"</formula>
    </cfRule>
    <cfRule type="expression" dxfId="264" priority="8" stopIfTrue="1">
      <formula>Q30="NO"</formula>
    </cfRule>
  </conditionalFormatting>
  <conditionalFormatting sqref="D43:E43">
    <cfRule type="expression" dxfId="263" priority="9" stopIfTrue="1">
      <formula>Q31="YES"</formula>
    </cfRule>
    <cfRule type="expression" dxfId="262" priority="10" stopIfTrue="1">
      <formula>Q31="NO"</formula>
    </cfRule>
  </conditionalFormatting>
  <conditionalFormatting sqref="F35:G35 F39:G39 F43:G43 F47:G47">
    <cfRule type="expression" dxfId="261" priority="11" stopIfTrue="1">
      <formula>F35="PASS"</formula>
    </cfRule>
    <cfRule type="expression" dxfId="260" priority="12" stopIfTrue="1">
      <formula>F35="FAIL"</formula>
    </cfRule>
    <cfRule type="expression" dxfId="259" priority="13" stopIfTrue="1">
      <formula>F35="N/A"</formula>
    </cfRule>
  </conditionalFormatting>
  <conditionalFormatting sqref="O2:S6">
    <cfRule type="cellIs" dxfId="258" priority="1" operator="equal">
      <formula>"Yes"</formula>
    </cfRule>
    <cfRule type="cellIs" dxfId="257" priority="2" operator="equal">
      <formula>"No"</formula>
    </cfRule>
  </conditionalFormatting>
  <dataValidations count="2">
    <dataValidation type="list" allowBlank="1" showInputMessage="1" showErrorMessage="1" sqref="Q29:R32" xr:uid="{00000000-0002-0000-0600-000000000000}">
      <formula1>"YES, NO"</formula1>
    </dataValidation>
    <dataValidation type="list" allowBlank="1" showInputMessage="1" showErrorMessage="1" sqref="O2:S6" xr:uid="{00000000-0002-0000-0600-000001000000}">
      <formula1>"Yes, No"</formula1>
    </dataValidation>
  </dataValidations>
  <pageMargins left="0.39370078740157483" right="0.39370078740157483" top="0.39370078740157483" bottom="0.39370078740157483" header="0.51181102362204722" footer="0.51181102362204722"/>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8">
    <tabColor theme="9" tint="0.39997558519241921"/>
    <pageSetUpPr fitToPage="1"/>
  </sheetPr>
  <dimension ref="B1:R32"/>
  <sheetViews>
    <sheetView showGridLines="0" zoomScaleNormal="100" zoomScaleSheetLayoutView="100" workbookViewId="0">
      <selection activeCell="B1" sqref="B1"/>
    </sheetView>
  </sheetViews>
  <sheetFormatPr defaultColWidth="9.140625" defaultRowHeight="12.75" x14ac:dyDescent="0.2"/>
  <cols>
    <col min="1" max="1" width="3.28515625" customWidth="1"/>
    <col min="2" max="2" width="24.7109375" customWidth="1"/>
    <col min="3" max="16" width="14.5703125" customWidth="1"/>
  </cols>
  <sheetData>
    <row r="1" spans="2:18" ht="18" x14ac:dyDescent="0.25">
      <c r="B1" s="55" t="s">
        <v>40</v>
      </c>
      <c r="D1" s="5" t="s">
        <v>545</v>
      </c>
    </row>
    <row r="2" spans="2:18" x14ac:dyDescent="0.2">
      <c r="D2" s="5" t="s">
        <v>590</v>
      </c>
    </row>
    <row r="3" spans="2:18" x14ac:dyDescent="0.2">
      <c r="D3" s="5"/>
      <c r="R3" s="144"/>
    </row>
    <row r="4" spans="2:18" x14ac:dyDescent="0.2">
      <c r="B4" s="50" t="s">
        <v>152</v>
      </c>
      <c r="C4" s="56" t="s">
        <v>7</v>
      </c>
      <c r="D4" s="56" t="s">
        <v>12</v>
      </c>
      <c r="E4" s="56" t="s">
        <v>17</v>
      </c>
      <c r="F4" s="56" t="s">
        <v>13</v>
      </c>
      <c r="G4" s="56" t="s">
        <v>14</v>
      </c>
      <c r="H4" s="56" t="s">
        <v>15</v>
      </c>
      <c r="I4" s="56" t="s">
        <v>207</v>
      </c>
      <c r="J4" s="56" t="s">
        <v>208</v>
      </c>
      <c r="K4" s="56" t="s">
        <v>682</v>
      </c>
      <c r="L4" s="56" t="s">
        <v>683</v>
      </c>
      <c r="M4" s="56" t="s">
        <v>684</v>
      </c>
      <c r="N4" s="56" t="s">
        <v>685</v>
      </c>
      <c r="O4" s="56" t="s">
        <v>686</v>
      </c>
      <c r="P4" s="56" t="s">
        <v>318</v>
      </c>
      <c r="Q4" s="144" t="s">
        <v>727</v>
      </c>
      <c r="R4" s="144" t="s">
        <v>694</v>
      </c>
    </row>
    <row r="5" spans="2:18" s="168" customFormat="1" ht="27" customHeight="1" x14ac:dyDescent="0.2">
      <c r="B5" s="514" t="s">
        <v>16</v>
      </c>
      <c r="C5" s="515" t="s">
        <v>7</v>
      </c>
      <c r="D5" s="515" t="s">
        <v>12</v>
      </c>
      <c r="E5" s="515" t="s">
        <v>17</v>
      </c>
      <c r="F5" s="516" t="str">
        <f>'Laminate Tests'!Y2</f>
        <v>SIS Wall</v>
      </c>
      <c r="G5" s="517" t="str">
        <f>'Laminate Tests'!AR2</f>
        <v>Front Bulkhead Support</v>
      </c>
      <c r="H5" s="516" t="str">
        <f>'Laminate Tests'!BK2</f>
        <v>Enter name in tab</v>
      </c>
      <c r="I5" s="517" t="str">
        <f>'Laminate Tests'!CD2</f>
        <v>Enter name in tab</v>
      </c>
      <c r="J5" s="516" t="str">
        <f>'Laminate Tests'!CW2</f>
        <v>Enter name in tab</v>
      </c>
      <c r="K5" s="517" t="str">
        <f>'Laminate Tests'!DP2</f>
        <v>Enter name in tab</v>
      </c>
      <c r="L5" s="517" t="str">
        <f>'Laminate Tests'!EI2</f>
        <v>Enter name in tab</v>
      </c>
      <c r="M5" s="517" t="str">
        <f>'Laminate Tests'!FB2</f>
        <v>Enter name in tab</v>
      </c>
      <c r="N5" s="517" t="str">
        <f>'Laminate Tests'!FU2</f>
        <v>Enter name in tab</v>
      </c>
      <c r="O5" s="517" t="str">
        <f>'Laminate Tests'!GN2</f>
        <v>Enter name in tab</v>
      </c>
      <c r="P5" s="519" t="s">
        <v>318</v>
      </c>
      <c r="R5" s="144" t="s">
        <v>539</v>
      </c>
    </row>
    <row r="6" spans="2:18" s="168" customFormat="1" x14ac:dyDescent="0.2">
      <c r="B6" s="518" t="s">
        <v>693</v>
      </c>
      <c r="C6" s="83" t="s">
        <v>148</v>
      </c>
      <c r="D6" s="83" t="s">
        <v>148</v>
      </c>
      <c r="E6" s="83" t="s">
        <v>148</v>
      </c>
      <c r="F6" s="545"/>
      <c r="G6" s="545"/>
      <c r="H6" s="545"/>
      <c r="I6" s="545"/>
      <c r="J6" s="545"/>
      <c r="K6" s="545"/>
      <c r="L6" s="545"/>
      <c r="M6" s="545"/>
      <c r="N6" s="545"/>
      <c r="O6" s="545"/>
      <c r="P6" s="545"/>
      <c r="R6" s="144"/>
    </row>
    <row r="7" spans="2:18" x14ac:dyDescent="0.2">
      <c r="B7" s="510" t="s">
        <v>217</v>
      </c>
      <c r="C7" s="83" t="s">
        <v>148</v>
      </c>
      <c r="D7" s="83" t="s">
        <v>148</v>
      </c>
      <c r="E7" s="83" t="s">
        <v>148</v>
      </c>
      <c r="F7" s="218">
        <f>'Laminate Tests'!V58</f>
        <v>25</v>
      </c>
      <c r="G7" s="218">
        <f>'Laminate Tests'!AO58</f>
        <v>25</v>
      </c>
      <c r="H7" s="218">
        <f>'Laminate Tests'!BH58</f>
        <v>25</v>
      </c>
      <c r="I7" s="218">
        <f>'Laminate Tests'!CA58</f>
        <v>25</v>
      </c>
      <c r="J7" s="218">
        <f>'Laminate Tests'!CT58</f>
        <v>25</v>
      </c>
      <c r="K7" s="218">
        <f>'Laminate Tests'!DM58</f>
        <v>25</v>
      </c>
      <c r="L7" s="218">
        <f>'Laminate Tests'!EF58</f>
        <v>25</v>
      </c>
      <c r="M7" s="218">
        <f>'Laminate Tests'!EY58</f>
        <v>25</v>
      </c>
      <c r="N7" s="218">
        <f>'Laminate Tests'!FR58</f>
        <v>25</v>
      </c>
      <c r="O7" s="218">
        <f>'Laminate Tests'!GK58</f>
        <v>25</v>
      </c>
      <c r="P7" s="222">
        <f>'Laminate Tests'!HD58</f>
        <v>10</v>
      </c>
      <c r="R7" s="144"/>
    </row>
    <row r="8" spans="2:18" x14ac:dyDescent="0.2">
      <c r="B8" s="510" t="s">
        <v>688</v>
      </c>
      <c r="C8" s="83" t="s">
        <v>148</v>
      </c>
      <c r="D8" s="83" t="s">
        <v>148</v>
      </c>
      <c r="E8" s="83" t="s">
        <v>148</v>
      </c>
      <c r="F8" s="218">
        <f>'Laminate Tests'!V59</f>
        <v>7</v>
      </c>
      <c r="G8" s="218">
        <f>'Laminate Tests'!AO59</f>
        <v>2.5</v>
      </c>
      <c r="H8" s="218">
        <f>'Laminate Tests'!BH59</f>
        <v>2.5</v>
      </c>
      <c r="I8" s="218">
        <f>'Laminate Tests'!CA59</f>
        <v>2.5</v>
      </c>
      <c r="J8" s="218">
        <f>'Laminate Tests'!CT59</f>
        <v>2.5</v>
      </c>
      <c r="K8" s="218">
        <f>'Laminate Tests'!DM59</f>
        <v>2.5</v>
      </c>
      <c r="L8" s="218">
        <f>'Laminate Tests'!EF59</f>
        <v>2.5</v>
      </c>
      <c r="M8" s="218">
        <f>'Laminate Tests'!EY59</f>
        <v>2.5</v>
      </c>
      <c r="N8" s="218">
        <f>'Laminate Tests'!FR59</f>
        <v>2.5</v>
      </c>
      <c r="O8" s="218">
        <f>'Laminate Tests'!GK59</f>
        <v>2.5</v>
      </c>
      <c r="P8" s="222">
        <f>'Laminate Tests'!HD59</f>
        <v>2</v>
      </c>
    </row>
    <row r="9" spans="2:18" x14ac:dyDescent="0.2">
      <c r="B9" s="510" t="s">
        <v>687</v>
      </c>
      <c r="C9" s="83" t="s">
        <v>148</v>
      </c>
      <c r="D9" s="83" t="s">
        <v>148</v>
      </c>
      <c r="E9" s="83" t="s">
        <v>148</v>
      </c>
      <c r="F9" s="218">
        <f>'Laminate Tests'!V60</f>
        <v>3</v>
      </c>
      <c r="G9" s="218">
        <f>'Laminate Tests'!AO60</f>
        <v>2.5</v>
      </c>
      <c r="H9" s="218">
        <f>'Laminate Tests'!BH60</f>
        <v>2.5</v>
      </c>
      <c r="I9" s="218">
        <f>'Laminate Tests'!CA60</f>
        <v>2.5</v>
      </c>
      <c r="J9" s="218">
        <f>'Laminate Tests'!CT60</f>
        <v>2.5</v>
      </c>
      <c r="K9" s="218">
        <f>'Laminate Tests'!DM60</f>
        <v>2.5</v>
      </c>
      <c r="L9" s="218">
        <f>'Laminate Tests'!EF60</f>
        <v>2.5</v>
      </c>
      <c r="M9" s="218">
        <f>'Laminate Tests'!EY60</f>
        <v>2.5</v>
      </c>
      <c r="N9" s="218">
        <f>'Laminate Tests'!FR60</f>
        <v>2.5</v>
      </c>
      <c r="O9" s="218">
        <f>'Laminate Tests'!GK60</f>
        <v>2.5</v>
      </c>
      <c r="P9" s="222">
        <f>'Laminate Tests'!HD60</f>
        <v>2</v>
      </c>
    </row>
    <row r="10" spans="2:18" x14ac:dyDescent="0.2">
      <c r="B10" s="49" t="s">
        <v>20</v>
      </c>
      <c r="C10" s="43">
        <v>200000000000</v>
      </c>
      <c r="D10" s="21">
        <v>70000000000</v>
      </c>
      <c r="E10" s="21">
        <v>70000000000</v>
      </c>
      <c r="F10" s="43">
        <f>'Laminate Tests'!V62*1000000000</f>
        <v>0</v>
      </c>
      <c r="G10" s="43">
        <f>'Laminate Tests'!AO62*1000000000</f>
        <v>0</v>
      </c>
      <c r="H10" s="43">
        <f>'Laminate Tests'!BH62*1000000000</f>
        <v>0</v>
      </c>
      <c r="I10" s="43">
        <f>'Laminate Tests'!CA62*1000000000</f>
        <v>0</v>
      </c>
      <c r="J10" s="43">
        <f>'Laminate Tests'!CT62*1000000000</f>
        <v>0</v>
      </c>
      <c r="K10" s="43">
        <f>'Laminate Tests'!DM62*1000000000</f>
        <v>0</v>
      </c>
      <c r="L10" s="43">
        <f>'Laminate Tests'!EF62*1000000000</f>
        <v>0</v>
      </c>
      <c r="M10" s="43">
        <f>'Laminate Tests'!EY62*1000000000</f>
        <v>0</v>
      </c>
      <c r="N10" s="43">
        <f>'Laminate Tests'!FR62*1000000000</f>
        <v>0</v>
      </c>
      <c r="O10" s="43">
        <f>'Laminate Tests'!GK62*1000000000</f>
        <v>0</v>
      </c>
      <c r="P10" s="195">
        <f>'Laminate Tests'!HD62*1000000000</f>
        <v>0</v>
      </c>
    </row>
    <row r="11" spans="2:18" x14ac:dyDescent="0.2">
      <c r="B11" s="50" t="s">
        <v>10</v>
      </c>
      <c r="C11" s="43">
        <v>305000000</v>
      </c>
      <c r="D11" s="21">
        <v>1</v>
      </c>
      <c r="E11" s="21">
        <v>2</v>
      </c>
      <c r="F11" s="43">
        <f t="shared" ref="F11:O11" si="0">F12</f>
        <v>0</v>
      </c>
      <c r="G11" s="43">
        <f t="shared" si="0"/>
        <v>0</v>
      </c>
      <c r="H11" s="43">
        <f t="shared" si="0"/>
        <v>0</v>
      </c>
      <c r="I11" s="43">
        <f t="shared" si="0"/>
        <v>0</v>
      </c>
      <c r="J11" s="43">
        <f t="shared" si="0"/>
        <v>0</v>
      </c>
      <c r="K11" s="43">
        <f t="shared" si="0"/>
        <v>0</v>
      </c>
      <c r="L11" s="43">
        <f t="shared" si="0"/>
        <v>0</v>
      </c>
      <c r="M11" s="43">
        <f t="shared" si="0"/>
        <v>0</v>
      </c>
      <c r="N11" s="43">
        <f t="shared" si="0"/>
        <v>0</v>
      </c>
      <c r="O11" s="43">
        <f t="shared" si="0"/>
        <v>0</v>
      </c>
      <c r="P11" s="195">
        <f>'Laminate Tests'!HD63*1000000</f>
        <v>0</v>
      </c>
    </row>
    <row r="12" spans="2:18" x14ac:dyDescent="0.2">
      <c r="B12" s="50" t="s">
        <v>11</v>
      </c>
      <c r="C12" s="43">
        <v>365000000</v>
      </c>
      <c r="D12" s="21">
        <v>1</v>
      </c>
      <c r="E12" s="21">
        <v>2</v>
      </c>
      <c r="F12" s="43">
        <f>'Laminate Tests'!V63*1000000</f>
        <v>0</v>
      </c>
      <c r="G12" s="43">
        <f>'Laminate Tests'!AO63*1000000</f>
        <v>0</v>
      </c>
      <c r="H12" s="43">
        <f>'Laminate Tests'!BH63*1000000</f>
        <v>0</v>
      </c>
      <c r="I12" s="43">
        <f>'Laminate Tests'!CA63*1000000</f>
        <v>0</v>
      </c>
      <c r="J12" s="43">
        <f>'Laminate Tests'!CT63*1000000</f>
        <v>0</v>
      </c>
      <c r="K12" s="43">
        <f>'Laminate Tests'!DM63*1000000</f>
        <v>0</v>
      </c>
      <c r="L12" s="43">
        <f>'Laminate Tests'!EF63*1000000</f>
        <v>0</v>
      </c>
      <c r="M12" s="43">
        <f>'Laminate Tests'!EY63*1000000</f>
        <v>0</v>
      </c>
      <c r="N12" s="43">
        <f>'Laminate Tests'!FR63*1000000</f>
        <v>0</v>
      </c>
      <c r="O12" s="43">
        <f>'Laminate Tests'!GK63*1000000</f>
        <v>0</v>
      </c>
      <c r="P12" s="195">
        <f>P11</f>
        <v>0</v>
      </c>
    </row>
    <row r="13" spans="2:18" x14ac:dyDescent="0.2">
      <c r="B13" s="50" t="s">
        <v>9</v>
      </c>
      <c r="C13" s="43">
        <v>180000000</v>
      </c>
      <c r="D13" s="21">
        <v>1</v>
      </c>
      <c r="E13" s="21">
        <v>2</v>
      </c>
      <c r="F13" s="83" t="s">
        <v>148</v>
      </c>
      <c r="G13" s="83" t="s">
        <v>148</v>
      </c>
      <c r="H13" s="83" t="s">
        <v>148</v>
      </c>
      <c r="I13" s="83" t="s">
        <v>148</v>
      </c>
      <c r="J13" s="83" t="s">
        <v>148</v>
      </c>
      <c r="K13" s="83" t="s">
        <v>148</v>
      </c>
      <c r="L13" s="83" t="s">
        <v>148</v>
      </c>
      <c r="M13" s="83" t="s">
        <v>148</v>
      </c>
      <c r="N13" s="83" t="s">
        <v>148</v>
      </c>
      <c r="O13" s="83" t="s">
        <v>148</v>
      </c>
      <c r="P13" s="223" t="s">
        <v>148</v>
      </c>
    </row>
    <row r="14" spans="2:18" x14ac:dyDescent="0.2">
      <c r="B14" s="50" t="s">
        <v>8</v>
      </c>
      <c r="C14" s="43">
        <v>300000000</v>
      </c>
      <c r="D14" s="21">
        <v>1</v>
      </c>
      <c r="E14" s="21">
        <v>2</v>
      </c>
      <c r="F14" s="83" t="s">
        <v>148</v>
      </c>
      <c r="G14" s="83" t="s">
        <v>148</v>
      </c>
      <c r="H14" s="83" t="s">
        <v>148</v>
      </c>
      <c r="I14" s="83" t="s">
        <v>148</v>
      </c>
      <c r="J14" s="83" t="s">
        <v>148</v>
      </c>
      <c r="K14" s="83" t="s">
        <v>148</v>
      </c>
      <c r="L14" s="83" t="s">
        <v>148</v>
      </c>
      <c r="M14" s="83" t="s">
        <v>148</v>
      </c>
      <c r="N14" s="83" t="s">
        <v>148</v>
      </c>
      <c r="O14" s="83" t="s">
        <v>148</v>
      </c>
      <c r="P14" s="223" t="s">
        <v>148</v>
      </c>
    </row>
    <row r="15" spans="2:18" x14ac:dyDescent="0.2">
      <c r="B15" s="50" t="s">
        <v>195</v>
      </c>
      <c r="C15" s="43">
        <f>0.6*C12</f>
        <v>219000000</v>
      </c>
      <c r="D15" s="21">
        <v>1</v>
      </c>
      <c r="E15" s="21">
        <v>2</v>
      </c>
      <c r="F15" s="195">
        <f>'Shear Tests'!D53*1000000</f>
        <v>0</v>
      </c>
      <c r="G15" s="195">
        <f>'Shear Tests'!W53*1000000</f>
        <v>0</v>
      </c>
      <c r="H15" s="195">
        <f>'Shear Tests'!AP53*1000000</f>
        <v>0</v>
      </c>
      <c r="I15" s="195">
        <f>'Shear Tests'!BI53*1000000</f>
        <v>0</v>
      </c>
      <c r="J15" s="195">
        <f>'Shear Tests'!CB53*1000000</f>
        <v>0</v>
      </c>
      <c r="K15" s="195">
        <f>'Shear Tests'!CU53*1000000</f>
        <v>0</v>
      </c>
      <c r="L15" s="195">
        <f>'Shear Tests'!DN53*1000000</f>
        <v>0</v>
      </c>
      <c r="M15" s="195">
        <f>'Shear Tests'!EG53*1000000</f>
        <v>0</v>
      </c>
      <c r="N15" s="195">
        <f>'Shear Tests'!EZ53*1000000</f>
        <v>0</v>
      </c>
      <c r="O15" s="195">
        <f>'Shear Tests'!FS53*1000000</f>
        <v>0</v>
      </c>
      <c r="P15" s="195">
        <f>'Shear Tests'!GL53*1000000</f>
        <v>0</v>
      </c>
    </row>
    <row r="27" spans="2:2" x14ac:dyDescent="0.2">
      <c r="B27" s="144" t="s">
        <v>28</v>
      </c>
    </row>
    <row r="28" spans="2:2" x14ac:dyDescent="0.2">
      <c r="B28" s="144" t="s">
        <v>632</v>
      </c>
    </row>
    <row r="29" spans="2:2" x14ac:dyDescent="0.2">
      <c r="B29" s="144" t="s">
        <v>633</v>
      </c>
    </row>
    <row r="30" spans="2:2" x14ac:dyDescent="0.2">
      <c r="B30" s="144"/>
    </row>
    <row r="31" spans="2:2" x14ac:dyDescent="0.2">
      <c r="B31" s="144" t="s">
        <v>44</v>
      </c>
    </row>
    <row r="32" spans="2:2" x14ac:dyDescent="0.2">
      <c r="B32" s="144" t="s">
        <v>45</v>
      </c>
    </row>
  </sheetData>
  <sheetProtection algorithmName="SHA-512" hashValue="FJqsyO268UWwjXj33O0lR1CAfM5xSx98hF0zC+/9cCXSn8IZiAoJKpHQInPH3dkGhXR+eNQB/686CpssRKqnoQ==" saltValue="F3rfJ0VRwXnjJ5IoSDR3WA==" spinCount="100000" sheet="1" objects="1" scenarios="1"/>
  <phoneticPr fontId="2" type="noConversion"/>
  <conditionalFormatting sqref="F6:P6">
    <cfRule type="cellIs" dxfId="256" priority="1" operator="notEqual">
      <formula>0</formula>
    </cfRule>
  </conditionalFormatting>
  <dataValidations count="2">
    <dataValidation type="list" allowBlank="1" showInputMessage="1" showErrorMessage="1" sqref="C16" xr:uid="{00000000-0002-0000-0500-000000000000}">
      <formula1>Materials</formula1>
    </dataValidation>
    <dataValidation type="list" allowBlank="1" showInputMessage="1" showErrorMessage="1" sqref="F6:P6" xr:uid="{A72C6A44-F409-4CD4-8EC0-08DE0CF33F6A}">
      <formula1>$R$4:$R$5</formula1>
    </dataValidation>
  </dataValidations>
  <pageMargins left="0.75" right="0.75" top="1" bottom="1" header="0.5" footer="0.5"/>
  <pageSetup paperSize="9" scale="81" fitToHeight="0" orientation="landscape" horizontalDpi="4294967294" r:id="rId1"/>
  <headerFooter alignWithMargins="0"/>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5">
    <tabColor theme="9" tint="0.39997558519241921"/>
  </sheetPr>
  <dimension ref="A1:HT189"/>
  <sheetViews>
    <sheetView showGridLines="0" zoomScale="55" zoomScaleNormal="55" zoomScaleSheetLayoutView="100" workbookViewId="0">
      <selection sqref="A1:S1"/>
    </sheetView>
  </sheetViews>
  <sheetFormatPr defaultRowHeight="12.75" x14ac:dyDescent="0.2"/>
  <cols>
    <col min="1" max="228" width="5.140625" customWidth="1"/>
  </cols>
  <sheetData>
    <row r="1" spans="1:228" x14ac:dyDescent="0.2">
      <c r="A1" s="784" t="s">
        <v>533</v>
      </c>
      <c r="B1" s="785"/>
      <c r="C1" s="785"/>
      <c r="D1" s="785"/>
      <c r="E1" s="785"/>
      <c r="F1" s="785"/>
      <c r="G1" s="785"/>
      <c r="H1" s="785"/>
      <c r="I1" s="785"/>
      <c r="J1" s="785"/>
      <c r="K1" s="785"/>
      <c r="L1" s="785"/>
      <c r="M1" s="785"/>
      <c r="N1" s="785"/>
      <c r="O1" s="785"/>
      <c r="P1" s="785"/>
      <c r="Q1" s="785"/>
      <c r="R1" s="785"/>
      <c r="S1" s="786"/>
      <c r="T1" s="784" t="s">
        <v>532</v>
      </c>
      <c r="U1" s="785"/>
      <c r="V1" s="785"/>
      <c r="W1" s="785"/>
      <c r="X1" s="785"/>
      <c r="Y1" s="785"/>
      <c r="Z1" s="785"/>
      <c r="AA1" s="785"/>
      <c r="AB1" s="785"/>
      <c r="AC1" s="785"/>
      <c r="AD1" s="785"/>
      <c r="AE1" s="785"/>
      <c r="AF1" s="785"/>
      <c r="AG1" s="785"/>
      <c r="AH1" s="785"/>
      <c r="AI1" s="785"/>
      <c r="AJ1" s="785"/>
      <c r="AK1" s="785"/>
      <c r="AL1" s="786"/>
      <c r="AM1" s="784" t="s">
        <v>531</v>
      </c>
      <c r="AN1" s="785"/>
      <c r="AO1" s="785"/>
      <c r="AP1" s="785"/>
      <c r="AQ1" s="785"/>
      <c r="AR1" s="785"/>
      <c r="AS1" s="785"/>
      <c r="AT1" s="785"/>
      <c r="AU1" s="785"/>
      <c r="AV1" s="785"/>
      <c r="AW1" s="785"/>
      <c r="AX1" s="785"/>
      <c r="AY1" s="785"/>
      <c r="AZ1" s="785"/>
      <c r="BA1" s="785"/>
      <c r="BB1" s="785"/>
      <c r="BC1" s="785"/>
      <c r="BD1" s="785"/>
      <c r="BE1" s="786"/>
      <c r="BF1" s="784" t="s">
        <v>531</v>
      </c>
      <c r="BG1" s="785"/>
      <c r="BH1" s="785"/>
      <c r="BI1" s="785"/>
      <c r="BJ1" s="785"/>
      <c r="BK1" s="785"/>
      <c r="BL1" s="785"/>
      <c r="BM1" s="785"/>
      <c r="BN1" s="785"/>
      <c r="BO1" s="785"/>
      <c r="BP1" s="785"/>
      <c r="BQ1" s="785"/>
      <c r="BR1" s="785"/>
      <c r="BS1" s="785"/>
      <c r="BT1" s="785"/>
      <c r="BU1" s="785"/>
      <c r="BV1" s="785"/>
      <c r="BW1" s="785"/>
      <c r="BX1" s="786"/>
      <c r="BY1" s="784" t="s">
        <v>531</v>
      </c>
      <c r="BZ1" s="785"/>
      <c r="CA1" s="785"/>
      <c r="CB1" s="785"/>
      <c r="CC1" s="785"/>
      <c r="CD1" s="785"/>
      <c r="CE1" s="785"/>
      <c r="CF1" s="785"/>
      <c r="CG1" s="785"/>
      <c r="CH1" s="785"/>
      <c r="CI1" s="785"/>
      <c r="CJ1" s="785"/>
      <c r="CK1" s="785"/>
      <c r="CL1" s="785"/>
      <c r="CM1" s="785"/>
      <c r="CN1" s="785"/>
      <c r="CO1" s="785"/>
      <c r="CP1" s="785"/>
      <c r="CQ1" s="786"/>
      <c r="CR1" s="784" t="s">
        <v>531</v>
      </c>
      <c r="CS1" s="785"/>
      <c r="CT1" s="785"/>
      <c r="CU1" s="785"/>
      <c r="CV1" s="785"/>
      <c r="CW1" s="785"/>
      <c r="CX1" s="785"/>
      <c r="CY1" s="785"/>
      <c r="CZ1" s="785"/>
      <c r="DA1" s="785"/>
      <c r="DB1" s="785"/>
      <c r="DC1" s="785"/>
      <c r="DD1" s="785"/>
      <c r="DE1" s="785"/>
      <c r="DF1" s="785"/>
      <c r="DG1" s="785"/>
      <c r="DH1" s="785"/>
      <c r="DI1" s="785"/>
      <c r="DJ1" s="786"/>
      <c r="DK1" s="784" t="s">
        <v>531</v>
      </c>
      <c r="DL1" s="785"/>
      <c r="DM1" s="785"/>
      <c r="DN1" s="785"/>
      <c r="DO1" s="785"/>
      <c r="DP1" s="785"/>
      <c r="DQ1" s="785"/>
      <c r="DR1" s="785"/>
      <c r="DS1" s="785"/>
      <c r="DT1" s="785"/>
      <c r="DU1" s="785"/>
      <c r="DV1" s="785"/>
      <c r="DW1" s="785"/>
      <c r="DX1" s="785"/>
      <c r="DY1" s="785"/>
      <c r="DZ1" s="785"/>
      <c r="EA1" s="785"/>
      <c r="EB1" s="785"/>
      <c r="EC1" s="786"/>
      <c r="ED1" s="784" t="s">
        <v>531</v>
      </c>
      <c r="EE1" s="785"/>
      <c r="EF1" s="785"/>
      <c r="EG1" s="785"/>
      <c r="EH1" s="785"/>
      <c r="EI1" s="785"/>
      <c r="EJ1" s="785"/>
      <c r="EK1" s="785"/>
      <c r="EL1" s="785"/>
      <c r="EM1" s="785"/>
      <c r="EN1" s="785"/>
      <c r="EO1" s="785"/>
      <c r="EP1" s="785"/>
      <c r="EQ1" s="785"/>
      <c r="ER1" s="785"/>
      <c r="ES1" s="785"/>
      <c r="ET1" s="785"/>
      <c r="EU1" s="785"/>
      <c r="EV1" s="786"/>
      <c r="EW1" s="784" t="s">
        <v>531</v>
      </c>
      <c r="EX1" s="785"/>
      <c r="EY1" s="785"/>
      <c r="EZ1" s="785"/>
      <c r="FA1" s="785"/>
      <c r="FB1" s="785"/>
      <c r="FC1" s="785"/>
      <c r="FD1" s="785"/>
      <c r="FE1" s="785"/>
      <c r="FF1" s="785"/>
      <c r="FG1" s="785"/>
      <c r="FH1" s="785"/>
      <c r="FI1" s="785"/>
      <c r="FJ1" s="785"/>
      <c r="FK1" s="785"/>
      <c r="FL1" s="785"/>
      <c r="FM1" s="785"/>
      <c r="FN1" s="785"/>
      <c r="FO1" s="786"/>
      <c r="FP1" s="784" t="s">
        <v>531</v>
      </c>
      <c r="FQ1" s="785"/>
      <c r="FR1" s="785"/>
      <c r="FS1" s="785"/>
      <c r="FT1" s="785"/>
      <c r="FU1" s="785"/>
      <c r="FV1" s="785"/>
      <c r="FW1" s="785"/>
      <c r="FX1" s="785"/>
      <c r="FY1" s="785"/>
      <c r="FZ1" s="785"/>
      <c r="GA1" s="785"/>
      <c r="GB1" s="785"/>
      <c r="GC1" s="785"/>
      <c r="GD1" s="785"/>
      <c r="GE1" s="785"/>
      <c r="GF1" s="785"/>
      <c r="GG1" s="785"/>
      <c r="GH1" s="786"/>
      <c r="GI1" s="784" t="s">
        <v>531</v>
      </c>
      <c r="GJ1" s="785"/>
      <c r="GK1" s="785"/>
      <c r="GL1" s="785"/>
      <c r="GM1" s="785"/>
      <c r="GN1" s="785"/>
      <c r="GO1" s="785"/>
      <c r="GP1" s="785"/>
      <c r="GQ1" s="785"/>
      <c r="GR1" s="785"/>
      <c r="GS1" s="785"/>
      <c r="GT1" s="785"/>
      <c r="GU1" s="785"/>
      <c r="GV1" s="785"/>
      <c r="GW1" s="785"/>
      <c r="GX1" s="785"/>
      <c r="GY1" s="785"/>
      <c r="GZ1" s="785"/>
      <c r="HA1" s="786"/>
      <c r="HB1" s="784" t="s">
        <v>531</v>
      </c>
      <c r="HC1" s="785"/>
      <c r="HD1" s="785"/>
      <c r="HE1" s="785"/>
      <c r="HF1" s="785"/>
      <c r="HG1" s="785"/>
      <c r="HH1" s="785"/>
      <c r="HI1" s="785"/>
      <c r="HJ1" s="785"/>
      <c r="HK1" s="785"/>
      <c r="HL1" s="785"/>
      <c r="HM1" s="785"/>
      <c r="HN1" s="785"/>
      <c r="HO1" s="785"/>
      <c r="HP1" s="785"/>
      <c r="HQ1" s="785"/>
      <c r="HR1" s="785"/>
      <c r="HS1" s="785"/>
      <c r="HT1" s="786"/>
    </row>
    <row r="2" spans="1:228" ht="13.15" customHeight="1" x14ac:dyDescent="0.2">
      <c r="A2" s="822" t="s">
        <v>671</v>
      </c>
      <c r="B2" s="823"/>
      <c r="C2" s="823"/>
      <c r="D2" s="823"/>
      <c r="E2" s="823"/>
      <c r="F2" s="823"/>
      <c r="G2" s="823"/>
      <c r="H2" s="823"/>
      <c r="I2" s="823"/>
      <c r="J2" s="823"/>
      <c r="K2" s="823"/>
      <c r="L2" s="823"/>
      <c r="M2" s="823"/>
      <c r="N2" s="823"/>
      <c r="O2" s="823"/>
      <c r="P2" s="823"/>
      <c r="Q2" s="823"/>
      <c r="R2" s="823"/>
      <c r="S2" s="824"/>
      <c r="T2" s="787" t="s">
        <v>672</v>
      </c>
      <c r="U2" s="788"/>
      <c r="V2" s="788"/>
      <c r="W2" s="788"/>
      <c r="X2" s="788"/>
      <c r="Y2" s="833" t="s">
        <v>691</v>
      </c>
      <c r="Z2" s="833"/>
      <c r="AA2" s="833"/>
      <c r="AB2" s="833"/>
      <c r="AC2" s="833"/>
      <c r="AD2" s="833"/>
      <c r="AE2" s="833"/>
      <c r="AF2" s="833"/>
      <c r="AG2" s="833"/>
      <c r="AH2" s="833"/>
      <c r="AI2" s="833"/>
      <c r="AJ2" s="833"/>
      <c r="AK2" s="833"/>
      <c r="AL2" s="834"/>
      <c r="AM2" s="787" t="s">
        <v>673</v>
      </c>
      <c r="AN2" s="788"/>
      <c r="AO2" s="788"/>
      <c r="AP2" s="788"/>
      <c r="AQ2" s="788"/>
      <c r="AR2" s="802" t="s">
        <v>245</v>
      </c>
      <c r="AS2" s="802"/>
      <c r="AT2" s="802"/>
      <c r="AU2" s="802"/>
      <c r="AV2" s="802"/>
      <c r="AW2" s="802"/>
      <c r="AX2" s="802"/>
      <c r="AY2" s="802"/>
      <c r="AZ2" s="802"/>
      <c r="BA2" s="802"/>
      <c r="BB2" s="802"/>
      <c r="BC2" s="802"/>
      <c r="BD2" s="802"/>
      <c r="BE2" s="803"/>
      <c r="BF2" s="787" t="s">
        <v>674</v>
      </c>
      <c r="BG2" s="788"/>
      <c r="BH2" s="788"/>
      <c r="BI2" s="788"/>
      <c r="BJ2" s="788"/>
      <c r="BK2" s="791" t="s">
        <v>692</v>
      </c>
      <c r="BL2" s="791"/>
      <c r="BM2" s="791"/>
      <c r="BN2" s="791"/>
      <c r="BO2" s="791"/>
      <c r="BP2" s="791"/>
      <c r="BQ2" s="791"/>
      <c r="BR2" s="791"/>
      <c r="BS2" s="791"/>
      <c r="BT2" s="791"/>
      <c r="BU2" s="791"/>
      <c r="BV2" s="791"/>
      <c r="BW2" s="791"/>
      <c r="BX2" s="792"/>
      <c r="BY2" s="787" t="s">
        <v>675</v>
      </c>
      <c r="BZ2" s="788"/>
      <c r="CA2" s="788"/>
      <c r="CB2" s="788"/>
      <c r="CC2" s="788"/>
      <c r="CD2" s="791" t="s">
        <v>692</v>
      </c>
      <c r="CE2" s="791"/>
      <c r="CF2" s="791"/>
      <c r="CG2" s="791"/>
      <c r="CH2" s="791"/>
      <c r="CI2" s="791"/>
      <c r="CJ2" s="791"/>
      <c r="CK2" s="791"/>
      <c r="CL2" s="791"/>
      <c r="CM2" s="791"/>
      <c r="CN2" s="791"/>
      <c r="CO2" s="791"/>
      <c r="CP2" s="791"/>
      <c r="CQ2" s="792"/>
      <c r="CR2" s="787" t="s">
        <v>676</v>
      </c>
      <c r="CS2" s="788"/>
      <c r="CT2" s="788"/>
      <c r="CU2" s="788"/>
      <c r="CV2" s="788"/>
      <c r="CW2" s="791" t="s">
        <v>692</v>
      </c>
      <c r="CX2" s="791"/>
      <c r="CY2" s="791"/>
      <c r="CZ2" s="791"/>
      <c r="DA2" s="791"/>
      <c r="DB2" s="791"/>
      <c r="DC2" s="791"/>
      <c r="DD2" s="791"/>
      <c r="DE2" s="791"/>
      <c r="DF2" s="791"/>
      <c r="DG2" s="791"/>
      <c r="DH2" s="791"/>
      <c r="DI2" s="791"/>
      <c r="DJ2" s="792"/>
      <c r="DK2" s="787" t="s">
        <v>677</v>
      </c>
      <c r="DL2" s="788"/>
      <c r="DM2" s="788"/>
      <c r="DN2" s="788"/>
      <c r="DO2" s="788"/>
      <c r="DP2" s="791" t="s">
        <v>692</v>
      </c>
      <c r="DQ2" s="791"/>
      <c r="DR2" s="791"/>
      <c r="DS2" s="791"/>
      <c r="DT2" s="791"/>
      <c r="DU2" s="791"/>
      <c r="DV2" s="791"/>
      <c r="DW2" s="791"/>
      <c r="DX2" s="791"/>
      <c r="DY2" s="791"/>
      <c r="DZ2" s="791"/>
      <c r="EA2" s="791"/>
      <c r="EB2" s="791"/>
      <c r="EC2" s="792"/>
      <c r="ED2" s="787" t="s">
        <v>678</v>
      </c>
      <c r="EE2" s="788"/>
      <c r="EF2" s="788"/>
      <c r="EG2" s="788"/>
      <c r="EH2" s="788"/>
      <c r="EI2" s="791" t="s">
        <v>692</v>
      </c>
      <c r="EJ2" s="791"/>
      <c r="EK2" s="791"/>
      <c r="EL2" s="791"/>
      <c r="EM2" s="791"/>
      <c r="EN2" s="791"/>
      <c r="EO2" s="791"/>
      <c r="EP2" s="791"/>
      <c r="EQ2" s="791"/>
      <c r="ER2" s="791"/>
      <c r="ES2" s="791"/>
      <c r="ET2" s="791"/>
      <c r="EU2" s="791"/>
      <c r="EV2" s="792"/>
      <c r="EW2" s="787" t="s">
        <v>679</v>
      </c>
      <c r="EX2" s="788"/>
      <c r="EY2" s="788"/>
      <c r="EZ2" s="788"/>
      <c r="FA2" s="788"/>
      <c r="FB2" s="791" t="s">
        <v>692</v>
      </c>
      <c r="FC2" s="791"/>
      <c r="FD2" s="791"/>
      <c r="FE2" s="791"/>
      <c r="FF2" s="791"/>
      <c r="FG2" s="791"/>
      <c r="FH2" s="791"/>
      <c r="FI2" s="791"/>
      <c r="FJ2" s="791"/>
      <c r="FK2" s="791"/>
      <c r="FL2" s="791"/>
      <c r="FM2" s="791"/>
      <c r="FN2" s="791"/>
      <c r="FO2" s="792"/>
      <c r="FP2" s="787" t="s">
        <v>680</v>
      </c>
      <c r="FQ2" s="788"/>
      <c r="FR2" s="788"/>
      <c r="FS2" s="788"/>
      <c r="FT2" s="788"/>
      <c r="FU2" s="791" t="s">
        <v>692</v>
      </c>
      <c r="FV2" s="791"/>
      <c r="FW2" s="791"/>
      <c r="FX2" s="791"/>
      <c r="FY2" s="791"/>
      <c r="FZ2" s="791"/>
      <c r="GA2" s="791"/>
      <c r="GB2" s="791"/>
      <c r="GC2" s="791"/>
      <c r="GD2" s="791"/>
      <c r="GE2" s="791"/>
      <c r="GF2" s="791"/>
      <c r="GG2" s="791"/>
      <c r="GH2" s="792"/>
      <c r="GI2" s="787" t="s">
        <v>681</v>
      </c>
      <c r="GJ2" s="788"/>
      <c r="GK2" s="788"/>
      <c r="GL2" s="788"/>
      <c r="GM2" s="788"/>
      <c r="GN2" s="791" t="s">
        <v>692</v>
      </c>
      <c r="GO2" s="791"/>
      <c r="GP2" s="791"/>
      <c r="GQ2" s="791"/>
      <c r="GR2" s="791"/>
      <c r="GS2" s="791"/>
      <c r="GT2" s="791"/>
      <c r="GU2" s="791"/>
      <c r="GV2" s="791"/>
      <c r="GW2" s="791"/>
      <c r="GX2" s="791"/>
      <c r="GY2" s="791"/>
      <c r="GZ2" s="791"/>
      <c r="HA2" s="792"/>
      <c r="HB2" s="787" t="s">
        <v>690</v>
      </c>
      <c r="HC2" s="788"/>
      <c r="HD2" s="788"/>
      <c r="HE2" s="788"/>
      <c r="HF2" s="788"/>
      <c r="HG2" s="833" t="s">
        <v>318</v>
      </c>
      <c r="HH2" s="833"/>
      <c r="HI2" s="833"/>
      <c r="HJ2" s="833"/>
      <c r="HK2" s="833"/>
      <c r="HL2" s="833"/>
      <c r="HM2" s="833"/>
      <c r="HN2" s="833"/>
      <c r="HO2" s="833"/>
      <c r="HP2" s="833"/>
      <c r="HQ2" s="833"/>
      <c r="HR2" s="833"/>
      <c r="HS2" s="833"/>
      <c r="HT2" s="834"/>
    </row>
    <row r="3" spans="1:228" ht="13.15" customHeight="1" x14ac:dyDescent="0.2">
      <c r="A3" s="825"/>
      <c r="B3" s="826"/>
      <c r="C3" s="826"/>
      <c r="D3" s="826"/>
      <c r="E3" s="826"/>
      <c r="F3" s="826"/>
      <c r="G3" s="826"/>
      <c r="H3" s="826"/>
      <c r="I3" s="826"/>
      <c r="J3" s="826"/>
      <c r="K3" s="826"/>
      <c r="L3" s="826"/>
      <c r="M3" s="826"/>
      <c r="N3" s="826"/>
      <c r="O3" s="826"/>
      <c r="P3" s="826"/>
      <c r="Q3" s="826"/>
      <c r="R3" s="826"/>
      <c r="S3" s="827"/>
      <c r="T3" s="789"/>
      <c r="U3" s="790"/>
      <c r="V3" s="790"/>
      <c r="W3" s="790"/>
      <c r="X3" s="790"/>
      <c r="Y3" s="835"/>
      <c r="Z3" s="835"/>
      <c r="AA3" s="835"/>
      <c r="AB3" s="835"/>
      <c r="AC3" s="835"/>
      <c r="AD3" s="835"/>
      <c r="AE3" s="835"/>
      <c r="AF3" s="835"/>
      <c r="AG3" s="835"/>
      <c r="AH3" s="835"/>
      <c r="AI3" s="835"/>
      <c r="AJ3" s="835"/>
      <c r="AK3" s="835"/>
      <c r="AL3" s="836"/>
      <c r="AM3" s="789"/>
      <c r="AN3" s="790"/>
      <c r="AO3" s="790"/>
      <c r="AP3" s="790"/>
      <c r="AQ3" s="790"/>
      <c r="AR3" s="804"/>
      <c r="AS3" s="804"/>
      <c r="AT3" s="804"/>
      <c r="AU3" s="804"/>
      <c r="AV3" s="804"/>
      <c r="AW3" s="804"/>
      <c r="AX3" s="804"/>
      <c r="AY3" s="804"/>
      <c r="AZ3" s="804"/>
      <c r="BA3" s="804"/>
      <c r="BB3" s="804"/>
      <c r="BC3" s="804"/>
      <c r="BD3" s="804"/>
      <c r="BE3" s="805"/>
      <c r="BF3" s="789"/>
      <c r="BG3" s="790"/>
      <c r="BH3" s="790"/>
      <c r="BI3" s="790"/>
      <c r="BJ3" s="790"/>
      <c r="BK3" s="793"/>
      <c r="BL3" s="793"/>
      <c r="BM3" s="793"/>
      <c r="BN3" s="793"/>
      <c r="BO3" s="793"/>
      <c r="BP3" s="793"/>
      <c r="BQ3" s="793"/>
      <c r="BR3" s="793"/>
      <c r="BS3" s="793"/>
      <c r="BT3" s="793"/>
      <c r="BU3" s="793"/>
      <c r="BV3" s="793"/>
      <c r="BW3" s="793"/>
      <c r="BX3" s="794"/>
      <c r="BY3" s="789"/>
      <c r="BZ3" s="790"/>
      <c r="CA3" s="790"/>
      <c r="CB3" s="790"/>
      <c r="CC3" s="790"/>
      <c r="CD3" s="793"/>
      <c r="CE3" s="793"/>
      <c r="CF3" s="793"/>
      <c r="CG3" s="793"/>
      <c r="CH3" s="793"/>
      <c r="CI3" s="793"/>
      <c r="CJ3" s="793"/>
      <c r="CK3" s="793"/>
      <c r="CL3" s="793"/>
      <c r="CM3" s="793"/>
      <c r="CN3" s="793"/>
      <c r="CO3" s="793"/>
      <c r="CP3" s="793"/>
      <c r="CQ3" s="794"/>
      <c r="CR3" s="789"/>
      <c r="CS3" s="790"/>
      <c r="CT3" s="790"/>
      <c r="CU3" s="790"/>
      <c r="CV3" s="790"/>
      <c r="CW3" s="793"/>
      <c r="CX3" s="793"/>
      <c r="CY3" s="793"/>
      <c r="CZ3" s="793"/>
      <c r="DA3" s="793"/>
      <c r="DB3" s="793"/>
      <c r="DC3" s="793"/>
      <c r="DD3" s="793"/>
      <c r="DE3" s="793"/>
      <c r="DF3" s="793"/>
      <c r="DG3" s="793"/>
      <c r="DH3" s="793"/>
      <c r="DI3" s="793"/>
      <c r="DJ3" s="794"/>
      <c r="DK3" s="789"/>
      <c r="DL3" s="790"/>
      <c r="DM3" s="790"/>
      <c r="DN3" s="790"/>
      <c r="DO3" s="790"/>
      <c r="DP3" s="793"/>
      <c r="DQ3" s="793"/>
      <c r="DR3" s="793"/>
      <c r="DS3" s="793"/>
      <c r="DT3" s="793"/>
      <c r="DU3" s="793"/>
      <c r="DV3" s="793"/>
      <c r="DW3" s="793"/>
      <c r="DX3" s="793"/>
      <c r="DY3" s="793"/>
      <c r="DZ3" s="793"/>
      <c r="EA3" s="793"/>
      <c r="EB3" s="793"/>
      <c r="EC3" s="794"/>
      <c r="ED3" s="789"/>
      <c r="EE3" s="790"/>
      <c r="EF3" s="790"/>
      <c r="EG3" s="790"/>
      <c r="EH3" s="790"/>
      <c r="EI3" s="793"/>
      <c r="EJ3" s="793"/>
      <c r="EK3" s="793"/>
      <c r="EL3" s="793"/>
      <c r="EM3" s="793"/>
      <c r="EN3" s="793"/>
      <c r="EO3" s="793"/>
      <c r="EP3" s="793"/>
      <c r="EQ3" s="793"/>
      <c r="ER3" s="793"/>
      <c r="ES3" s="793"/>
      <c r="ET3" s="793"/>
      <c r="EU3" s="793"/>
      <c r="EV3" s="794"/>
      <c r="EW3" s="789"/>
      <c r="EX3" s="790"/>
      <c r="EY3" s="790"/>
      <c r="EZ3" s="790"/>
      <c r="FA3" s="790"/>
      <c r="FB3" s="793"/>
      <c r="FC3" s="793"/>
      <c r="FD3" s="793"/>
      <c r="FE3" s="793"/>
      <c r="FF3" s="793"/>
      <c r="FG3" s="793"/>
      <c r="FH3" s="793"/>
      <c r="FI3" s="793"/>
      <c r="FJ3" s="793"/>
      <c r="FK3" s="793"/>
      <c r="FL3" s="793"/>
      <c r="FM3" s="793"/>
      <c r="FN3" s="793"/>
      <c r="FO3" s="794"/>
      <c r="FP3" s="789"/>
      <c r="FQ3" s="790"/>
      <c r="FR3" s="790"/>
      <c r="FS3" s="790"/>
      <c r="FT3" s="790"/>
      <c r="FU3" s="793"/>
      <c r="FV3" s="793"/>
      <c r="FW3" s="793"/>
      <c r="FX3" s="793"/>
      <c r="FY3" s="793"/>
      <c r="FZ3" s="793"/>
      <c r="GA3" s="793"/>
      <c r="GB3" s="793"/>
      <c r="GC3" s="793"/>
      <c r="GD3" s="793"/>
      <c r="GE3" s="793"/>
      <c r="GF3" s="793"/>
      <c r="GG3" s="793"/>
      <c r="GH3" s="794"/>
      <c r="GI3" s="789"/>
      <c r="GJ3" s="790"/>
      <c r="GK3" s="790"/>
      <c r="GL3" s="790"/>
      <c r="GM3" s="790"/>
      <c r="GN3" s="793"/>
      <c r="GO3" s="793"/>
      <c r="GP3" s="793"/>
      <c r="GQ3" s="793"/>
      <c r="GR3" s="793"/>
      <c r="GS3" s="793"/>
      <c r="GT3" s="793"/>
      <c r="GU3" s="793"/>
      <c r="GV3" s="793"/>
      <c r="GW3" s="793"/>
      <c r="GX3" s="793"/>
      <c r="GY3" s="793"/>
      <c r="GZ3" s="793"/>
      <c r="HA3" s="794"/>
      <c r="HB3" s="789"/>
      <c r="HC3" s="790"/>
      <c r="HD3" s="790"/>
      <c r="HE3" s="790"/>
      <c r="HF3" s="790"/>
      <c r="HG3" s="835"/>
      <c r="HH3" s="835"/>
      <c r="HI3" s="835"/>
      <c r="HJ3" s="835"/>
      <c r="HK3" s="835"/>
      <c r="HL3" s="835"/>
      <c r="HM3" s="835"/>
      <c r="HN3" s="835"/>
      <c r="HO3" s="835"/>
      <c r="HP3" s="835"/>
      <c r="HQ3" s="835"/>
      <c r="HR3" s="835"/>
      <c r="HS3" s="835"/>
      <c r="HT3" s="836"/>
    </row>
    <row r="4" spans="1:228" ht="12.75" customHeight="1" x14ac:dyDescent="0.2">
      <c r="A4" s="22"/>
      <c r="B4" s="23"/>
      <c r="C4" s="23"/>
      <c r="D4" s="23"/>
      <c r="E4" s="23"/>
      <c r="F4" s="23"/>
      <c r="G4" s="23"/>
      <c r="H4" s="23"/>
      <c r="I4" s="23"/>
      <c r="J4" s="23"/>
      <c r="K4" s="23"/>
      <c r="L4" s="23"/>
      <c r="M4" s="23"/>
      <c r="N4" s="23"/>
      <c r="O4" s="23"/>
      <c r="P4" s="23"/>
      <c r="Q4" s="23"/>
      <c r="R4" s="23"/>
      <c r="S4" s="24"/>
      <c r="T4" s="759"/>
      <c r="U4" s="830"/>
      <c r="V4" s="830"/>
      <c r="W4" s="830"/>
      <c r="X4" s="830"/>
      <c r="Y4" s="830"/>
      <c r="Z4" s="830"/>
      <c r="AA4" s="830"/>
      <c r="AB4" s="830"/>
      <c r="AC4" s="830"/>
      <c r="AD4" s="830"/>
      <c r="AE4" s="830"/>
      <c r="AF4" s="830"/>
      <c r="AG4" s="830"/>
      <c r="AH4" s="830"/>
      <c r="AI4" s="830"/>
      <c r="AJ4" s="830"/>
      <c r="AK4" s="830"/>
      <c r="AL4" s="760"/>
      <c r="AM4" s="795"/>
      <c r="AN4" s="796"/>
      <c r="AO4" s="796"/>
      <c r="AP4" s="796"/>
      <c r="AQ4" s="796"/>
      <c r="AR4" s="796"/>
      <c r="AS4" s="796"/>
      <c r="AT4" s="796"/>
      <c r="AU4" s="796"/>
      <c r="AV4" s="796"/>
      <c r="AW4" s="796"/>
      <c r="AX4" s="796"/>
      <c r="AY4" s="796"/>
      <c r="AZ4" s="796"/>
      <c r="BA4" s="796"/>
      <c r="BB4" s="796"/>
      <c r="BC4" s="796"/>
      <c r="BD4" s="796"/>
      <c r="BE4" s="797"/>
      <c r="BF4" s="795"/>
      <c r="BG4" s="796"/>
      <c r="BH4" s="796"/>
      <c r="BI4" s="796"/>
      <c r="BJ4" s="796"/>
      <c r="BK4" s="796"/>
      <c r="BL4" s="796"/>
      <c r="BM4" s="796"/>
      <c r="BN4" s="796"/>
      <c r="BO4" s="796"/>
      <c r="BP4" s="796"/>
      <c r="BQ4" s="796"/>
      <c r="BR4" s="796"/>
      <c r="BS4" s="796"/>
      <c r="BT4" s="796"/>
      <c r="BU4" s="796"/>
      <c r="BV4" s="796"/>
      <c r="BW4" s="796"/>
      <c r="BX4" s="797"/>
      <c r="BY4" s="795"/>
      <c r="BZ4" s="796"/>
      <c r="CA4" s="796"/>
      <c r="CB4" s="796"/>
      <c r="CC4" s="796"/>
      <c r="CD4" s="796"/>
      <c r="CE4" s="796"/>
      <c r="CF4" s="796"/>
      <c r="CG4" s="796"/>
      <c r="CH4" s="796"/>
      <c r="CI4" s="796"/>
      <c r="CJ4" s="796"/>
      <c r="CK4" s="796"/>
      <c r="CL4" s="796"/>
      <c r="CM4" s="796"/>
      <c r="CN4" s="796"/>
      <c r="CO4" s="796"/>
      <c r="CP4" s="796"/>
      <c r="CQ4" s="797"/>
      <c r="CR4" s="795"/>
      <c r="CS4" s="796"/>
      <c r="CT4" s="796"/>
      <c r="CU4" s="796"/>
      <c r="CV4" s="796"/>
      <c r="CW4" s="796"/>
      <c r="CX4" s="796"/>
      <c r="CY4" s="796"/>
      <c r="CZ4" s="796"/>
      <c r="DA4" s="796"/>
      <c r="DB4" s="796"/>
      <c r="DC4" s="796"/>
      <c r="DD4" s="796"/>
      <c r="DE4" s="796"/>
      <c r="DF4" s="796"/>
      <c r="DG4" s="796"/>
      <c r="DH4" s="796"/>
      <c r="DI4" s="796"/>
      <c r="DJ4" s="797"/>
      <c r="DK4" s="795"/>
      <c r="DL4" s="796"/>
      <c r="DM4" s="796"/>
      <c r="DN4" s="796"/>
      <c r="DO4" s="796"/>
      <c r="DP4" s="796"/>
      <c r="DQ4" s="796"/>
      <c r="DR4" s="796"/>
      <c r="DS4" s="796"/>
      <c r="DT4" s="796"/>
      <c r="DU4" s="796"/>
      <c r="DV4" s="796"/>
      <c r="DW4" s="796"/>
      <c r="DX4" s="796"/>
      <c r="DY4" s="796"/>
      <c r="DZ4" s="796"/>
      <c r="EA4" s="796"/>
      <c r="EB4" s="796"/>
      <c r="EC4" s="797"/>
      <c r="ED4" s="795"/>
      <c r="EE4" s="796"/>
      <c r="EF4" s="796"/>
      <c r="EG4" s="796"/>
      <c r="EH4" s="796"/>
      <c r="EI4" s="796"/>
      <c r="EJ4" s="796"/>
      <c r="EK4" s="796"/>
      <c r="EL4" s="796"/>
      <c r="EM4" s="796"/>
      <c r="EN4" s="796"/>
      <c r="EO4" s="796"/>
      <c r="EP4" s="796"/>
      <c r="EQ4" s="796"/>
      <c r="ER4" s="796"/>
      <c r="ES4" s="796"/>
      <c r="ET4" s="796"/>
      <c r="EU4" s="796"/>
      <c r="EV4" s="797"/>
      <c r="EW4" s="795"/>
      <c r="EX4" s="796"/>
      <c r="EY4" s="796"/>
      <c r="EZ4" s="796"/>
      <c r="FA4" s="796"/>
      <c r="FB4" s="796"/>
      <c r="FC4" s="796"/>
      <c r="FD4" s="796"/>
      <c r="FE4" s="796"/>
      <c r="FF4" s="796"/>
      <c r="FG4" s="796"/>
      <c r="FH4" s="796"/>
      <c r="FI4" s="796"/>
      <c r="FJ4" s="796"/>
      <c r="FK4" s="796"/>
      <c r="FL4" s="796"/>
      <c r="FM4" s="796"/>
      <c r="FN4" s="796"/>
      <c r="FO4" s="797"/>
      <c r="FP4" s="795"/>
      <c r="FQ4" s="796"/>
      <c r="FR4" s="796"/>
      <c r="FS4" s="796"/>
      <c r="FT4" s="796"/>
      <c r="FU4" s="796"/>
      <c r="FV4" s="796"/>
      <c r="FW4" s="796"/>
      <c r="FX4" s="796"/>
      <c r="FY4" s="796"/>
      <c r="FZ4" s="796"/>
      <c r="GA4" s="796"/>
      <c r="GB4" s="796"/>
      <c r="GC4" s="796"/>
      <c r="GD4" s="796"/>
      <c r="GE4" s="796"/>
      <c r="GF4" s="796"/>
      <c r="GG4" s="796"/>
      <c r="GH4" s="797"/>
      <c r="GI4" s="795"/>
      <c r="GJ4" s="796"/>
      <c r="GK4" s="796"/>
      <c r="GL4" s="796"/>
      <c r="GM4" s="796"/>
      <c r="GN4" s="796"/>
      <c r="GO4" s="796"/>
      <c r="GP4" s="796"/>
      <c r="GQ4" s="796"/>
      <c r="GR4" s="796"/>
      <c r="GS4" s="796"/>
      <c r="GT4" s="796"/>
      <c r="GU4" s="796"/>
      <c r="GV4" s="796"/>
      <c r="GW4" s="796"/>
      <c r="GX4" s="796"/>
      <c r="GY4" s="796"/>
      <c r="GZ4" s="796"/>
      <c r="HA4" s="797"/>
      <c r="HB4" s="795"/>
      <c r="HC4" s="796"/>
      <c r="HD4" s="796"/>
      <c r="HE4" s="796"/>
      <c r="HF4" s="796"/>
      <c r="HG4" s="796"/>
      <c r="HH4" s="796"/>
      <c r="HI4" s="796"/>
      <c r="HJ4" s="796"/>
      <c r="HK4" s="796"/>
      <c r="HL4" s="796"/>
      <c r="HM4" s="796"/>
      <c r="HN4" s="796"/>
      <c r="HO4" s="796"/>
      <c r="HP4" s="796"/>
      <c r="HQ4" s="796"/>
      <c r="HR4" s="796"/>
      <c r="HS4" s="796"/>
      <c r="HT4" s="797"/>
    </row>
    <row r="5" spans="1:228" x14ac:dyDescent="0.2">
      <c r="A5" s="28"/>
      <c r="B5" s="29"/>
      <c r="C5" s="29"/>
      <c r="D5" s="29"/>
      <c r="E5" s="29"/>
      <c r="F5" s="29"/>
      <c r="G5" s="29"/>
      <c r="H5" s="29"/>
      <c r="I5" s="29"/>
      <c r="J5" s="29"/>
      <c r="K5" s="29"/>
      <c r="L5" s="29"/>
      <c r="M5" s="29"/>
      <c r="N5" s="29"/>
      <c r="O5" s="29"/>
      <c r="P5" s="29"/>
      <c r="Q5" s="29"/>
      <c r="R5" s="29"/>
      <c r="S5" s="30"/>
      <c r="T5" s="25"/>
      <c r="U5" s="26"/>
      <c r="V5" s="26"/>
      <c r="W5" s="26"/>
      <c r="X5" s="26"/>
      <c r="Y5" s="26"/>
      <c r="Z5" s="26"/>
      <c r="AA5" s="26"/>
      <c r="AB5" s="26"/>
      <c r="AC5" s="26"/>
      <c r="AD5" s="26"/>
      <c r="AE5" s="26"/>
      <c r="AF5" s="26"/>
      <c r="AG5" s="26"/>
      <c r="AH5" s="26"/>
      <c r="AI5" s="26"/>
      <c r="AJ5" s="26"/>
      <c r="AK5" s="26"/>
      <c r="AL5" s="27"/>
      <c r="AM5" s="31" t="s">
        <v>465</v>
      </c>
      <c r="AN5" s="31"/>
      <c r="AO5" s="261"/>
      <c r="AP5" s="31"/>
      <c r="AQ5" s="29"/>
      <c r="AR5" s="29"/>
      <c r="AS5" s="29"/>
      <c r="AT5" s="29"/>
      <c r="AU5" s="29"/>
      <c r="AV5" s="29"/>
      <c r="AW5" s="29"/>
      <c r="AX5" s="29"/>
      <c r="AY5" s="29"/>
      <c r="AZ5" s="29"/>
      <c r="BA5" s="29"/>
      <c r="BB5" s="29"/>
      <c r="BC5" s="29"/>
      <c r="BD5" s="29"/>
      <c r="BE5" s="30"/>
      <c r="BF5" s="31" t="s">
        <v>465</v>
      </c>
      <c r="BG5" s="31"/>
      <c r="BH5" s="261"/>
      <c r="BI5" s="31"/>
      <c r="BJ5" s="29"/>
      <c r="BK5" s="29"/>
      <c r="BL5" s="29"/>
      <c r="BM5" s="29"/>
      <c r="BN5" s="29"/>
      <c r="BO5" s="29"/>
      <c r="BP5" s="29"/>
      <c r="BQ5" s="29"/>
      <c r="BR5" s="29"/>
      <c r="BS5" s="29"/>
      <c r="BT5" s="29"/>
      <c r="BU5" s="29"/>
      <c r="BV5" s="29"/>
      <c r="BW5" s="29"/>
      <c r="BX5" s="30"/>
      <c r="BY5" s="31" t="s">
        <v>465</v>
      </c>
      <c r="BZ5" s="31"/>
      <c r="CA5" s="261"/>
      <c r="CB5" s="31"/>
      <c r="CC5" s="29"/>
      <c r="CD5" s="29"/>
      <c r="CE5" s="29"/>
      <c r="CF5" s="29"/>
      <c r="CG5" s="29"/>
      <c r="CH5" s="29"/>
      <c r="CI5" s="29"/>
      <c r="CJ5" s="29"/>
      <c r="CK5" s="29"/>
      <c r="CL5" s="29"/>
      <c r="CM5" s="29"/>
      <c r="CN5" s="29"/>
      <c r="CO5" s="29"/>
      <c r="CP5" s="29"/>
      <c r="CQ5" s="30"/>
      <c r="CR5" s="31" t="s">
        <v>465</v>
      </c>
      <c r="CS5" s="31"/>
      <c r="CT5" s="261"/>
      <c r="CU5" s="31"/>
      <c r="CV5" s="29"/>
      <c r="CW5" s="29"/>
      <c r="CX5" s="29"/>
      <c r="CY5" s="29"/>
      <c r="CZ5" s="29"/>
      <c r="DA5" s="29"/>
      <c r="DB5" s="29"/>
      <c r="DC5" s="29"/>
      <c r="DD5" s="29"/>
      <c r="DE5" s="29"/>
      <c r="DF5" s="29"/>
      <c r="DG5" s="29"/>
      <c r="DH5" s="29"/>
      <c r="DI5" s="29"/>
      <c r="DJ5" s="30"/>
      <c r="DK5" s="31" t="s">
        <v>465</v>
      </c>
      <c r="DL5" s="31"/>
      <c r="DM5" s="261"/>
      <c r="DN5" s="31"/>
      <c r="DO5" s="29"/>
      <c r="DP5" s="29"/>
      <c r="DQ5" s="29"/>
      <c r="DR5" s="29"/>
      <c r="DS5" s="29"/>
      <c r="DT5" s="29"/>
      <c r="DU5" s="29"/>
      <c r="DV5" s="29"/>
      <c r="DW5" s="29"/>
      <c r="DX5" s="29"/>
      <c r="DY5" s="29"/>
      <c r="DZ5" s="29"/>
      <c r="EA5" s="29"/>
      <c r="EB5" s="29"/>
      <c r="EC5" s="30"/>
      <c r="ED5" s="31" t="s">
        <v>465</v>
      </c>
      <c r="EE5" s="31"/>
      <c r="EF5" s="261"/>
      <c r="EG5" s="31"/>
      <c r="EH5" s="29"/>
      <c r="EI5" s="29"/>
      <c r="EJ5" s="29"/>
      <c r="EK5" s="29"/>
      <c r="EL5" s="29"/>
      <c r="EM5" s="29"/>
      <c r="EN5" s="29"/>
      <c r="EO5" s="29"/>
      <c r="EP5" s="29"/>
      <c r="EQ5" s="29"/>
      <c r="ER5" s="29"/>
      <c r="ES5" s="29"/>
      <c r="ET5" s="29"/>
      <c r="EU5" s="29"/>
      <c r="EV5" s="30"/>
      <c r="EW5" s="31" t="s">
        <v>465</v>
      </c>
      <c r="EX5" s="31"/>
      <c r="EY5" s="261"/>
      <c r="EZ5" s="31"/>
      <c r="FA5" s="29"/>
      <c r="FB5" s="29"/>
      <c r="FC5" s="29"/>
      <c r="FD5" s="29"/>
      <c r="FE5" s="29"/>
      <c r="FF5" s="29"/>
      <c r="FG5" s="29"/>
      <c r="FH5" s="29"/>
      <c r="FI5" s="29"/>
      <c r="FJ5" s="29"/>
      <c r="FK5" s="29"/>
      <c r="FL5" s="29"/>
      <c r="FM5" s="29"/>
      <c r="FN5" s="29"/>
      <c r="FO5" s="30"/>
      <c r="FP5" s="31" t="s">
        <v>465</v>
      </c>
      <c r="FQ5" s="31"/>
      <c r="FR5" s="261"/>
      <c r="FS5" s="31"/>
      <c r="FT5" s="29"/>
      <c r="FU5" s="29"/>
      <c r="FV5" s="29"/>
      <c r="FW5" s="29"/>
      <c r="FX5" s="29"/>
      <c r="FY5" s="29"/>
      <c r="FZ5" s="29"/>
      <c r="GA5" s="29"/>
      <c r="GB5" s="29"/>
      <c r="GC5" s="29"/>
      <c r="GD5" s="29"/>
      <c r="GE5" s="29"/>
      <c r="GF5" s="29"/>
      <c r="GG5" s="29"/>
      <c r="GH5" s="30"/>
      <c r="GI5" s="31" t="s">
        <v>465</v>
      </c>
      <c r="GJ5" s="31"/>
      <c r="GK5" s="261"/>
      <c r="GL5" s="31"/>
      <c r="GM5" s="29"/>
      <c r="GN5" s="29"/>
      <c r="GO5" s="29"/>
      <c r="GP5" s="29"/>
      <c r="GQ5" s="29"/>
      <c r="GR5" s="29"/>
      <c r="GS5" s="29"/>
      <c r="GT5" s="29"/>
      <c r="GU5" s="29"/>
      <c r="GV5" s="29"/>
      <c r="GW5" s="29"/>
      <c r="GX5" s="29"/>
      <c r="GY5" s="29"/>
      <c r="GZ5" s="29"/>
      <c r="HA5" s="30"/>
      <c r="HB5" s="31" t="s">
        <v>465</v>
      </c>
      <c r="HC5" s="31"/>
      <c r="HD5" s="261"/>
      <c r="HE5" s="31"/>
      <c r="HF5" s="29"/>
      <c r="HG5" s="29"/>
      <c r="HH5" s="29"/>
      <c r="HI5" s="29"/>
      <c r="HJ5" s="29"/>
      <c r="HK5" s="29"/>
      <c r="HL5" s="29"/>
      <c r="HM5" s="29"/>
      <c r="HN5" s="29"/>
      <c r="HO5" s="29"/>
      <c r="HP5" s="29"/>
      <c r="HQ5" s="29"/>
      <c r="HR5" s="29"/>
      <c r="HS5" s="29"/>
      <c r="HT5" s="30"/>
    </row>
    <row r="6" spans="1:228" x14ac:dyDescent="0.2">
      <c r="A6" s="28"/>
      <c r="B6" s="29"/>
      <c r="C6" s="29"/>
      <c r="D6" s="29"/>
      <c r="E6" s="29"/>
      <c r="F6" s="29"/>
      <c r="G6" s="29"/>
      <c r="H6" s="29"/>
      <c r="I6" s="29"/>
      <c r="J6" s="29"/>
      <c r="K6" s="29"/>
      <c r="L6" s="29"/>
      <c r="M6" s="29"/>
      <c r="N6" s="29"/>
      <c r="O6" s="29"/>
      <c r="P6" s="29"/>
      <c r="Q6" s="29"/>
      <c r="R6" s="29"/>
      <c r="S6" s="30"/>
      <c r="T6" s="25"/>
      <c r="U6" s="26"/>
      <c r="V6" s="26"/>
      <c r="W6" s="26"/>
      <c r="X6" s="26"/>
      <c r="Y6" s="26"/>
      <c r="Z6" s="26"/>
      <c r="AA6" s="26"/>
      <c r="AB6" s="26"/>
      <c r="AC6" s="26"/>
      <c r="AD6" s="26"/>
      <c r="AE6" s="26"/>
      <c r="AF6" s="26"/>
      <c r="AG6" s="26"/>
      <c r="AH6" s="26"/>
      <c r="AI6" s="26"/>
      <c r="AJ6" s="26"/>
      <c r="AK6" s="26"/>
      <c r="AL6" s="27"/>
      <c r="AM6" s="31"/>
      <c r="AN6" s="243" t="s">
        <v>439</v>
      </c>
      <c r="AO6" s="261"/>
      <c r="AP6" s="31"/>
      <c r="AQ6" s="29"/>
      <c r="AR6" s="29"/>
      <c r="AS6" s="29"/>
      <c r="AT6" s="29"/>
      <c r="AU6" s="29"/>
      <c r="AV6" s="29"/>
      <c r="AW6" s="29"/>
      <c r="AX6" s="29"/>
      <c r="AY6" s="29"/>
      <c r="AZ6" s="29"/>
      <c r="BA6" s="29"/>
      <c r="BB6" s="29"/>
      <c r="BC6" s="29"/>
      <c r="BD6" s="29"/>
      <c r="BE6" s="30"/>
      <c r="BF6" s="31"/>
      <c r="BG6" s="243" t="s">
        <v>439</v>
      </c>
      <c r="BH6" s="261"/>
      <c r="BI6" s="31"/>
      <c r="BJ6" s="29"/>
      <c r="BK6" s="29"/>
      <c r="BL6" s="29"/>
      <c r="BM6" s="29"/>
      <c r="BN6" s="29"/>
      <c r="BO6" s="29"/>
      <c r="BP6" s="29"/>
      <c r="BQ6" s="29"/>
      <c r="BR6" s="29"/>
      <c r="BS6" s="29"/>
      <c r="BT6" s="29"/>
      <c r="BU6" s="29"/>
      <c r="BV6" s="29"/>
      <c r="BW6" s="29"/>
      <c r="BX6" s="30"/>
      <c r="BY6" s="31"/>
      <c r="BZ6" s="243" t="s">
        <v>439</v>
      </c>
      <c r="CA6" s="261"/>
      <c r="CB6" s="31"/>
      <c r="CC6" s="29"/>
      <c r="CD6" s="29"/>
      <c r="CE6" s="29"/>
      <c r="CF6" s="29"/>
      <c r="CG6" s="29"/>
      <c r="CH6" s="29"/>
      <c r="CI6" s="29"/>
      <c r="CJ6" s="29"/>
      <c r="CK6" s="29"/>
      <c r="CL6" s="29"/>
      <c r="CM6" s="29"/>
      <c r="CN6" s="29"/>
      <c r="CO6" s="29"/>
      <c r="CP6" s="29"/>
      <c r="CQ6" s="30"/>
      <c r="CR6" s="31"/>
      <c r="CS6" s="243" t="s">
        <v>439</v>
      </c>
      <c r="CT6" s="261"/>
      <c r="CU6" s="31"/>
      <c r="CV6" s="29"/>
      <c r="CW6" s="29"/>
      <c r="CX6" s="29"/>
      <c r="CY6" s="29"/>
      <c r="CZ6" s="29"/>
      <c r="DA6" s="29"/>
      <c r="DB6" s="29"/>
      <c r="DC6" s="29"/>
      <c r="DD6" s="29"/>
      <c r="DE6" s="29"/>
      <c r="DF6" s="29"/>
      <c r="DG6" s="29"/>
      <c r="DH6" s="29"/>
      <c r="DI6" s="29"/>
      <c r="DJ6" s="30"/>
      <c r="DK6" s="31"/>
      <c r="DL6" s="243" t="s">
        <v>439</v>
      </c>
      <c r="DM6" s="261"/>
      <c r="DN6" s="31"/>
      <c r="DO6" s="29"/>
      <c r="DP6" s="29"/>
      <c r="DQ6" s="29"/>
      <c r="DR6" s="29"/>
      <c r="DS6" s="29"/>
      <c r="DT6" s="29"/>
      <c r="DU6" s="29"/>
      <c r="DV6" s="29"/>
      <c r="DW6" s="29"/>
      <c r="DX6" s="29"/>
      <c r="DY6" s="29"/>
      <c r="DZ6" s="29"/>
      <c r="EA6" s="29"/>
      <c r="EB6" s="29"/>
      <c r="EC6" s="30"/>
      <c r="ED6" s="31"/>
      <c r="EE6" s="243" t="s">
        <v>439</v>
      </c>
      <c r="EF6" s="261"/>
      <c r="EG6" s="31"/>
      <c r="EH6" s="29"/>
      <c r="EI6" s="29"/>
      <c r="EJ6" s="29"/>
      <c r="EK6" s="29"/>
      <c r="EL6" s="29"/>
      <c r="EM6" s="29"/>
      <c r="EN6" s="29"/>
      <c r="EO6" s="29"/>
      <c r="EP6" s="29"/>
      <c r="EQ6" s="29"/>
      <c r="ER6" s="29"/>
      <c r="ES6" s="29"/>
      <c r="ET6" s="29"/>
      <c r="EU6" s="29"/>
      <c r="EV6" s="30"/>
      <c r="EW6" s="31"/>
      <c r="EX6" s="243" t="s">
        <v>439</v>
      </c>
      <c r="EY6" s="261"/>
      <c r="EZ6" s="31"/>
      <c r="FA6" s="29"/>
      <c r="FB6" s="29"/>
      <c r="FC6" s="29"/>
      <c r="FD6" s="29"/>
      <c r="FE6" s="29"/>
      <c r="FF6" s="29"/>
      <c r="FG6" s="29"/>
      <c r="FH6" s="29"/>
      <c r="FI6" s="29"/>
      <c r="FJ6" s="29"/>
      <c r="FK6" s="29"/>
      <c r="FL6" s="29"/>
      <c r="FM6" s="29"/>
      <c r="FN6" s="29"/>
      <c r="FO6" s="30"/>
      <c r="FP6" s="31"/>
      <c r="FQ6" s="243" t="s">
        <v>439</v>
      </c>
      <c r="FR6" s="261"/>
      <c r="FS6" s="31"/>
      <c r="FT6" s="29"/>
      <c r="FU6" s="29"/>
      <c r="FV6" s="29"/>
      <c r="FW6" s="29"/>
      <c r="FX6" s="29"/>
      <c r="FY6" s="29"/>
      <c r="FZ6" s="29"/>
      <c r="GA6" s="29"/>
      <c r="GB6" s="29"/>
      <c r="GC6" s="29"/>
      <c r="GD6" s="29"/>
      <c r="GE6" s="29"/>
      <c r="GF6" s="29"/>
      <c r="GG6" s="29"/>
      <c r="GH6" s="30"/>
      <c r="GI6" s="31"/>
      <c r="GJ6" s="243" t="s">
        <v>439</v>
      </c>
      <c r="GK6" s="261"/>
      <c r="GL6" s="31"/>
      <c r="GM6" s="29"/>
      <c r="GN6" s="29"/>
      <c r="GO6" s="29"/>
      <c r="GP6" s="29"/>
      <c r="GQ6" s="29"/>
      <c r="GR6" s="29"/>
      <c r="GS6" s="29"/>
      <c r="GT6" s="29"/>
      <c r="GU6" s="29"/>
      <c r="GV6" s="29"/>
      <c r="GW6" s="29"/>
      <c r="GX6" s="29"/>
      <c r="GY6" s="29"/>
      <c r="GZ6" s="29"/>
      <c r="HA6" s="30"/>
      <c r="HB6" s="31"/>
      <c r="HC6" s="243" t="s">
        <v>439</v>
      </c>
      <c r="HD6" s="261"/>
      <c r="HE6" s="31"/>
      <c r="HF6" s="29"/>
      <c r="HG6" s="29"/>
      <c r="HH6" s="29"/>
      <c r="HI6" s="29"/>
      <c r="HJ6" s="29"/>
      <c r="HK6" s="29"/>
      <c r="HL6" s="29"/>
      <c r="HM6" s="29"/>
      <c r="HN6" s="29"/>
      <c r="HO6" s="29"/>
      <c r="HP6" s="29"/>
      <c r="HQ6" s="29"/>
      <c r="HR6" s="29"/>
      <c r="HS6" s="29"/>
      <c r="HT6" s="30"/>
    </row>
    <row r="7" spans="1:228" x14ac:dyDescent="0.2">
      <c r="A7" s="28"/>
      <c r="B7" s="29"/>
      <c r="C7" s="29"/>
      <c r="D7" s="29"/>
      <c r="E7" s="29"/>
      <c r="F7" s="29"/>
      <c r="G7" s="29"/>
      <c r="H7" s="29"/>
      <c r="I7" s="29"/>
      <c r="J7" s="29"/>
      <c r="K7" s="29"/>
      <c r="L7" s="29"/>
      <c r="M7" s="29"/>
      <c r="N7" s="29"/>
      <c r="O7" s="29"/>
      <c r="P7" s="29"/>
      <c r="Q7" s="29"/>
      <c r="R7" s="29"/>
      <c r="S7" s="30"/>
      <c r="T7" s="25"/>
      <c r="U7" s="26"/>
      <c r="V7" s="26"/>
      <c r="W7" s="26"/>
      <c r="X7" s="26"/>
      <c r="Y7" s="26"/>
      <c r="Z7" s="26"/>
      <c r="AA7" s="26"/>
      <c r="AB7" s="26"/>
      <c r="AC7" s="26"/>
      <c r="AD7" s="26"/>
      <c r="AE7" s="26"/>
      <c r="AF7" s="26"/>
      <c r="AG7" s="26"/>
      <c r="AH7" s="26"/>
      <c r="AI7" s="26"/>
      <c r="AJ7" s="26"/>
      <c r="AK7" s="26"/>
      <c r="AL7" s="27"/>
      <c r="AM7" s="31"/>
      <c r="AN7" s="243"/>
      <c r="AO7" s="261"/>
      <c r="AP7" s="31"/>
      <c r="AQ7" s="29"/>
      <c r="AR7" s="29"/>
      <c r="AS7" s="29"/>
      <c r="AT7" s="29"/>
      <c r="AU7" s="29"/>
      <c r="AV7" s="29"/>
      <c r="AW7" s="29"/>
      <c r="AX7" s="29"/>
      <c r="AY7" s="29"/>
      <c r="AZ7" s="29"/>
      <c r="BA7" s="29"/>
      <c r="BB7" s="29"/>
      <c r="BC7" s="29"/>
      <c r="BD7" s="29"/>
      <c r="BE7" s="30"/>
      <c r="BF7" s="31"/>
      <c r="BG7" s="243"/>
      <c r="BH7" s="261"/>
      <c r="BI7" s="31"/>
      <c r="BJ7" s="29"/>
      <c r="BK7" s="29"/>
      <c r="BL7" s="29"/>
      <c r="BM7" s="29"/>
      <c r="BN7" s="29"/>
      <c r="BO7" s="29"/>
      <c r="BP7" s="29"/>
      <c r="BQ7" s="29"/>
      <c r="BR7" s="29"/>
      <c r="BS7" s="29"/>
      <c r="BT7" s="29"/>
      <c r="BU7" s="29"/>
      <c r="BV7" s="29"/>
      <c r="BW7" s="29"/>
      <c r="BX7" s="30"/>
      <c r="BY7" s="31"/>
      <c r="BZ7" s="243"/>
      <c r="CA7" s="261"/>
      <c r="CB7" s="31"/>
      <c r="CC7" s="29"/>
      <c r="CD7" s="29"/>
      <c r="CE7" s="29"/>
      <c r="CF7" s="29"/>
      <c r="CG7" s="29"/>
      <c r="CH7" s="29"/>
      <c r="CI7" s="29"/>
      <c r="CJ7" s="29"/>
      <c r="CK7" s="29"/>
      <c r="CL7" s="29"/>
      <c r="CM7" s="29"/>
      <c r="CN7" s="29"/>
      <c r="CO7" s="29"/>
      <c r="CP7" s="29"/>
      <c r="CQ7" s="30"/>
      <c r="CR7" s="31"/>
      <c r="CS7" s="243"/>
      <c r="CT7" s="261"/>
      <c r="CU7" s="31"/>
      <c r="CV7" s="29"/>
      <c r="CW7" s="29"/>
      <c r="CX7" s="29"/>
      <c r="CY7" s="29"/>
      <c r="CZ7" s="29"/>
      <c r="DA7" s="29"/>
      <c r="DB7" s="29"/>
      <c r="DC7" s="29"/>
      <c r="DD7" s="29"/>
      <c r="DE7" s="29"/>
      <c r="DF7" s="29"/>
      <c r="DG7" s="29"/>
      <c r="DH7" s="29"/>
      <c r="DI7" s="29"/>
      <c r="DJ7" s="30"/>
      <c r="DK7" s="31"/>
      <c r="DL7" s="243"/>
      <c r="DM7" s="261"/>
      <c r="DN7" s="31"/>
      <c r="DO7" s="29"/>
      <c r="DP7" s="29"/>
      <c r="DQ7" s="29"/>
      <c r="DR7" s="29"/>
      <c r="DS7" s="29"/>
      <c r="DT7" s="29"/>
      <c r="DU7" s="29"/>
      <c r="DV7" s="29"/>
      <c r="DW7" s="29"/>
      <c r="DX7" s="29"/>
      <c r="DY7" s="29"/>
      <c r="DZ7" s="29"/>
      <c r="EA7" s="29"/>
      <c r="EB7" s="29"/>
      <c r="EC7" s="30"/>
      <c r="ED7" s="31"/>
      <c r="EE7" s="243"/>
      <c r="EF7" s="261"/>
      <c r="EG7" s="31"/>
      <c r="EH7" s="29"/>
      <c r="EI7" s="29"/>
      <c r="EJ7" s="29"/>
      <c r="EK7" s="29"/>
      <c r="EL7" s="29"/>
      <c r="EM7" s="29"/>
      <c r="EN7" s="29"/>
      <c r="EO7" s="29"/>
      <c r="EP7" s="29"/>
      <c r="EQ7" s="29"/>
      <c r="ER7" s="29"/>
      <c r="ES7" s="29"/>
      <c r="ET7" s="29"/>
      <c r="EU7" s="29"/>
      <c r="EV7" s="30"/>
      <c r="EW7" s="31"/>
      <c r="EX7" s="243"/>
      <c r="EY7" s="261"/>
      <c r="EZ7" s="31"/>
      <c r="FA7" s="29"/>
      <c r="FB7" s="29"/>
      <c r="FC7" s="29"/>
      <c r="FD7" s="29"/>
      <c r="FE7" s="29"/>
      <c r="FF7" s="29"/>
      <c r="FG7" s="29"/>
      <c r="FH7" s="29"/>
      <c r="FI7" s="29"/>
      <c r="FJ7" s="29"/>
      <c r="FK7" s="29"/>
      <c r="FL7" s="29"/>
      <c r="FM7" s="29"/>
      <c r="FN7" s="29"/>
      <c r="FO7" s="30"/>
      <c r="FP7" s="31"/>
      <c r="FQ7" s="243"/>
      <c r="FR7" s="261"/>
      <c r="FS7" s="31"/>
      <c r="FT7" s="29"/>
      <c r="FU7" s="29"/>
      <c r="FV7" s="29"/>
      <c r="FW7" s="29"/>
      <c r="FX7" s="29"/>
      <c r="FY7" s="29"/>
      <c r="FZ7" s="29"/>
      <c r="GA7" s="29"/>
      <c r="GB7" s="29"/>
      <c r="GC7" s="29"/>
      <c r="GD7" s="29"/>
      <c r="GE7" s="29"/>
      <c r="GF7" s="29"/>
      <c r="GG7" s="29"/>
      <c r="GH7" s="30"/>
      <c r="GI7" s="31"/>
      <c r="GJ7" s="243"/>
      <c r="GK7" s="261"/>
      <c r="GL7" s="31"/>
      <c r="GM7" s="29"/>
      <c r="GN7" s="29"/>
      <c r="GO7" s="29"/>
      <c r="GP7" s="29"/>
      <c r="GQ7" s="29"/>
      <c r="GR7" s="29"/>
      <c r="GS7" s="29"/>
      <c r="GT7" s="29"/>
      <c r="GU7" s="29"/>
      <c r="GV7" s="29"/>
      <c r="GW7" s="29"/>
      <c r="GX7" s="29"/>
      <c r="GY7" s="29"/>
      <c r="GZ7" s="29"/>
      <c r="HA7" s="30"/>
      <c r="HB7" s="31"/>
      <c r="HC7" s="243"/>
      <c r="HD7" s="261"/>
      <c r="HE7" s="31"/>
      <c r="HF7" s="29"/>
      <c r="HG7" s="29"/>
      <c r="HH7" s="29"/>
      <c r="HI7" s="29"/>
      <c r="HJ7" s="29"/>
      <c r="HK7" s="29"/>
      <c r="HL7" s="29"/>
      <c r="HM7" s="29"/>
      <c r="HN7" s="29"/>
      <c r="HO7" s="29"/>
      <c r="HP7" s="29"/>
      <c r="HQ7" s="29"/>
      <c r="HR7" s="29"/>
      <c r="HS7" s="29"/>
      <c r="HT7" s="30"/>
    </row>
    <row r="8" spans="1:228" x14ac:dyDescent="0.2">
      <c r="A8" s="28"/>
      <c r="B8" s="29"/>
      <c r="C8" s="29"/>
      <c r="D8" s="29"/>
      <c r="E8" s="29"/>
      <c r="F8" s="29"/>
      <c r="G8" s="29"/>
      <c r="H8" s="29"/>
      <c r="I8" s="29"/>
      <c r="J8" s="29"/>
      <c r="K8" s="29"/>
      <c r="L8" s="29"/>
      <c r="M8" s="29"/>
      <c r="N8" s="29"/>
      <c r="O8" s="29"/>
      <c r="P8" s="29"/>
      <c r="Q8" s="29"/>
      <c r="R8" s="29"/>
      <c r="S8" s="30"/>
      <c r="T8" s="25"/>
      <c r="U8" s="26"/>
      <c r="V8" s="26"/>
      <c r="W8" s="26"/>
      <c r="X8" s="26"/>
      <c r="Y8" s="29"/>
      <c r="Z8" s="29"/>
      <c r="AA8" s="26"/>
      <c r="AB8" s="26"/>
      <c r="AC8" s="26"/>
      <c r="AD8" s="26"/>
      <c r="AE8" s="26"/>
      <c r="AF8" s="26"/>
      <c r="AG8" s="26"/>
      <c r="AH8" s="26"/>
      <c r="AI8" s="26"/>
      <c r="AJ8" s="26"/>
      <c r="AK8" s="26"/>
      <c r="AL8" s="27"/>
      <c r="AM8" s="31"/>
      <c r="AN8" s="243"/>
      <c r="AO8" s="261"/>
      <c r="AP8" s="31"/>
      <c r="AQ8" s="29"/>
      <c r="AR8" s="29"/>
      <c r="AS8" s="29"/>
      <c r="AT8" s="29"/>
      <c r="AU8" s="29"/>
      <c r="AV8" s="29"/>
      <c r="AW8" s="29"/>
      <c r="AX8" s="29"/>
      <c r="AY8" s="29"/>
      <c r="AZ8" s="29"/>
      <c r="BA8" s="29"/>
      <c r="BB8" s="29"/>
      <c r="BC8" s="29"/>
      <c r="BD8" s="29"/>
      <c r="BE8" s="30"/>
      <c r="BF8" s="31"/>
      <c r="BG8" s="243"/>
      <c r="BH8" s="261"/>
      <c r="BI8" s="31"/>
      <c r="BJ8" s="29"/>
      <c r="BK8" s="29"/>
      <c r="BL8" s="29"/>
      <c r="BM8" s="29"/>
      <c r="BN8" s="29"/>
      <c r="BO8" s="29"/>
      <c r="BP8" s="29"/>
      <c r="BQ8" s="29"/>
      <c r="BR8" s="29"/>
      <c r="BS8" s="29"/>
      <c r="BT8" s="29"/>
      <c r="BU8" s="29"/>
      <c r="BV8" s="29"/>
      <c r="BW8" s="29"/>
      <c r="BX8" s="30"/>
      <c r="BY8" s="31"/>
      <c r="BZ8" s="243"/>
      <c r="CA8" s="261"/>
      <c r="CB8" s="31"/>
      <c r="CC8" s="29"/>
      <c r="CD8" s="29"/>
      <c r="CE8" s="29"/>
      <c r="CF8" s="29"/>
      <c r="CG8" s="29"/>
      <c r="CH8" s="29"/>
      <c r="CI8" s="29"/>
      <c r="CJ8" s="29"/>
      <c r="CK8" s="29"/>
      <c r="CL8" s="29"/>
      <c r="CM8" s="29"/>
      <c r="CN8" s="29"/>
      <c r="CO8" s="29"/>
      <c r="CP8" s="29"/>
      <c r="CQ8" s="30"/>
      <c r="CR8" s="31"/>
      <c r="CS8" s="243"/>
      <c r="CT8" s="261"/>
      <c r="CU8" s="31"/>
      <c r="CV8" s="29"/>
      <c r="CW8" s="29"/>
      <c r="CX8" s="29"/>
      <c r="CY8" s="29"/>
      <c r="CZ8" s="29"/>
      <c r="DA8" s="29"/>
      <c r="DB8" s="29"/>
      <c r="DC8" s="29"/>
      <c r="DD8" s="29"/>
      <c r="DE8" s="29"/>
      <c r="DF8" s="29"/>
      <c r="DG8" s="29"/>
      <c r="DH8" s="29"/>
      <c r="DI8" s="29"/>
      <c r="DJ8" s="30"/>
      <c r="DK8" s="31"/>
      <c r="DL8" s="243"/>
      <c r="DM8" s="261"/>
      <c r="DN8" s="31"/>
      <c r="DO8" s="29"/>
      <c r="DP8" s="29"/>
      <c r="DQ8" s="29"/>
      <c r="DR8" s="29"/>
      <c r="DS8" s="29"/>
      <c r="DT8" s="29"/>
      <c r="DU8" s="29"/>
      <c r="DV8" s="29"/>
      <c r="DW8" s="29"/>
      <c r="DX8" s="29"/>
      <c r="DY8" s="29"/>
      <c r="DZ8" s="29"/>
      <c r="EA8" s="29"/>
      <c r="EB8" s="29"/>
      <c r="EC8" s="30"/>
      <c r="ED8" s="31"/>
      <c r="EE8" s="243"/>
      <c r="EF8" s="261"/>
      <c r="EG8" s="31"/>
      <c r="EH8" s="29"/>
      <c r="EI8" s="29"/>
      <c r="EJ8" s="29"/>
      <c r="EK8" s="29"/>
      <c r="EL8" s="29"/>
      <c r="EM8" s="29"/>
      <c r="EN8" s="29"/>
      <c r="EO8" s="29"/>
      <c r="EP8" s="29"/>
      <c r="EQ8" s="29"/>
      <c r="ER8" s="29"/>
      <c r="ES8" s="29"/>
      <c r="ET8" s="29"/>
      <c r="EU8" s="29"/>
      <c r="EV8" s="30"/>
      <c r="EW8" s="31"/>
      <c r="EX8" s="243"/>
      <c r="EY8" s="261"/>
      <c r="EZ8" s="31"/>
      <c r="FA8" s="29"/>
      <c r="FB8" s="29"/>
      <c r="FC8" s="29"/>
      <c r="FD8" s="29"/>
      <c r="FE8" s="29"/>
      <c r="FF8" s="29"/>
      <c r="FG8" s="29"/>
      <c r="FH8" s="29"/>
      <c r="FI8" s="29"/>
      <c r="FJ8" s="29"/>
      <c r="FK8" s="29"/>
      <c r="FL8" s="29"/>
      <c r="FM8" s="29"/>
      <c r="FN8" s="29"/>
      <c r="FO8" s="30"/>
      <c r="FP8" s="31"/>
      <c r="FQ8" s="243"/>
      <c r="FR8" s="261"/>
      <c r="FS8" s="31"/>
      <c r="FT8" s="29"/>
      <c r="FU8" s="29"/>
      <c r="FV8" s="29"/>
      <c r="FW8" s="29"/>
      <c r="FX8" s="29"/>
      <c r="FY8" s="29"/>
      <c r="FZ8" s="29"/>
      <c r="GA8" s="29"/>
      <c r="GB8" s="29"/>
      <c r="GC8" s="29"/>
      <c r="GD8" s="29"/>
      <c r="GE8" s="29"/>
      <c r="GF8" s="29"/>
      <c r="GG8" s="29"/>
      <c r="GH8" s="30"/>
      <c r="GI8" s="31"/>
      <c r="GJ8" s="243"/>
      <c r="GK8" s="261"/>
      <c r="GL8" s="31"/>
      <c r="GM8" s="29"/>
      <c r="GN8" s="29"/>
      <c r="GO8" s="29"/>
      <c r="GP8" s="29"/>
      <c r="GQ8" s="29"/>
      <c r="GR8" s="29"/>
      <c r="GS8" s="29"/>
      <c r="GT8" s="29"/>
      <c r="GU8" s="29"/>
      <c r="GV8" s="29"/>
      <c r="GW8" s="29"/>
      <c r="GX8" s="29"/>
      <c r="GY8" s="29"/>
      <c r="GZ8" s="29"/>
      <c r="HA8" s="30"/>
      <c r="HB8" s="31"/>
      <c r="HC8" s="243"/>
      <c r="HD8" s="261"/>
      <c r="HE8" s="31"/>
      <c r="HF8" s="29"/>
      <c r="HG8" s="29"/>
      <c r="HH8" s="29"/>
      <c r="HI8" s="29"/>
      <c r="HJ8" s="29"/>
      <c r="HK8" s="29"/>
      <c r="HL8" s="29"/>
      <c r="HM8" s="29"/>
      <c r="HN8" s="29"/>
      <c r="HO8" s="29"/>
      <c r="HP8" s="29"/>
      <c r="HQ8" s="29"/>
      <c r="HR8" s="29"/>
      <c r="HS8" s="29"/>
      <c r="HT8" s="30"/>
    </row>
    <row r="9" spans="1:228" x14ac:dyDescent="0.2">
      <c r="A9" s="28"/>
      <c r="B9" s="29"/>
      <c r="C9" s="29"/>
      <c r="D9" s="29"/>
      <c r="E9" s="29"/>
      <c r="F9" s="29"/>
      <c r="G9" s="29"/>
      <c r="H9" s="29"/>
      <c r="I9" s="29"/>
      <c r="J9" s="29"/>
      <c r="K9" s="29"/>
      <c r="L9" s="29"/>
      <c r="M9" s="29"/>
      <c r="N9" s="29"/>
      <c r="O9" s="29"/>
      <c r="P9" s="29"/>
      <c r="Q9" s="29"/>
      <c r="R9" s="29"/>
      <c r="S9" s="30"/>
      <c r="T9" s="25"/>
      <c r="U9" s="26"/>
      <c r="V9" s="26"/>
      <c r="W9" s="26"/>
      <c r="X9" s="26"/>
      <c r="Y9" s="26"/>
      <c r="Z9" s="26"/>
      <c r="AA9" s="26"/>
      <c r="AB9" s="26"/>
      <c r="AC9" s="26"/>
      <c r="AD9" s="26"/>
      <c r="AE9" s="26"/>
      <c r="AF9" s="26"/>
      <c r="AG9" s="26"/>
      <c r="AH9" s="26"/>
      <c r="AI9" s="26"/>
      <c r="AJ9" s="26"/>
      <c r="AK9" s="26"/>
      <c r="AL9" s="27"/>
      <c r="AM9" s="31"/>
      <c r="AN9" s="189"/>
      <c r="AO9" s="29"/>
      <c r="AP9" s="29"/>
      <c r="AQ9" s="29"/>
      <c r="AR9" s="29"/>
      <c r="AS9" s="29"/>
      <c r="AT9" s="29"/>
      <c r="AU9" s="29"/>
      <c r="AV9" s="29"/>
      <c r="AW9" s="29"/>
      <c r="AX9" s="29"/>
      <c r="AY9" s="29"/>
      <c r="AZ9" s="29"/>
      <c r="BA9" s="29"/>
      <c r="BB9" s="29"/>
      <c r="BC9" s="29"/>
      <c r="BD9" s="29"/>
      <c r="BE9" s="30"/>
      <c r="BF9" s="31"/>
      <c r="BG9" s="189"/>
      <c r="BH9" s="29"/>
      <c r="BI9" s="29"/>
      <c r="BJ9" s="29"/>
      <c r="BK9" s="29"/>
      <c r="BL9" s="29"/>
      <c r="BM9" s="29"/>
      <c r="BN9" s="29"/>
      <c r="BO9" s="29"/>
      <c r="BP9" s="29"/>
      <c r="BQ9" s="29"/>
      <c r="BR9" s="29"/>
      <c r="BS9" s="29"/>
      <c r="BT9" s="29"/>
      <c r="BU9" s="29"/>
      <c r="BV9" s="29"/>
      <c r="BW9" s="29"/>
      <c r="BX9" s="30"/>
      <c r="BY9" s="31"/>
      <c r="BZ9" s="189"/>
      <c r="CA9" s="29"/>
      <c r="CB9" s="29"/>
      <c r="CC9" s="29"/>
      <c r="CD9" s="29"/>
      <c r="CE9" s="29"/>
      <c r="CF9" s="29"/>
      <c r="CG9" s="29"/>
      <c r="CH9" s="29"/>
      <c r="CI9" s="29"/>
      <c r="CJ9" s="29"/>
      <c r="CK9" s="29"/>
      <c r="CL9" s="29"/>
      <c r="CM9" s="29"/>
      <c r="CN9" s="29"/>
      <c r="CO9" s="29"/>
      <c r="CP9" s="29"/>
      <c r="CQ9" s="30"/>
      <c r="CR9" s="31"/>
      <c r="CS9" s="189"/>
      <c r="CT9" s="29"/>
      <c r="CU9" s="29"/>
      <c r="CV9" s="29"/>
      <c r="CW9" s="29"/>
      <c r="CX9" s="29"/>
      <c r="CY9" s="29"/>
      <c r="CZ9" s="29"/>
      <c r="DA9" s="29"/>
      <c r="DB9" s="29"/>
      <c r="DC9" s="29"/>
      <c r="DD9" s="29"/>
      <c r="DE9" s="29"/>
      <c r="DF9" s="29"/>
      <c r="DG9" s="29"/>
      <c r="DH9" s="29"/>
      <c r="DI9" s="29"/>
      <c r="DJ9" s="30"/>
      <c r="DK9" s="31"/>
      <c r="DL9" s="189"/>
      <c r="DM9" s="29"/>
      <c r="DN9" s="29"/>
      <c r="DO9" s="29"/>
      <c r="DP9" s="29"/>
      <c r="DQ9" s="29"/>
      <c r="DR9" s="29"/>
      <c r="DS9" s="29"/>
      <c r="DT9" s="29"/>
      <c r="DU9" s="29"/>
      <c r="DV9" s="29"/>
      <c r="DW9" s="29"/>
      <c r="DX9" s="29"/>
      <c r="DY9" s="29"/>
      <c r="DZ9" s="29"/>
      <c r="EA9" s="29"/>
      <c r="EB9" s="29"/>
      <c r="EC9" s="30"/>
      <c r="ED9" s="31"/>
      <c r="EE9" s="189"/>
      <c r="EF9" s="29"/>
      <c r="EG9" s="29"/>
      <c r="EH9" s="29"/>
      <c r="EI9" s="29"/>
      <c r="EJ9" s="29"/>
      <c r="EK9" s="29"/>
      <c r="EL9" s="29"/>
      <c r="EM9" s="29"/>
      <c r="EN9" s="29"/>
      <c r="EO9" s="29"/>
      <c r="EP9" s="29"/>
      <c r="EQ9" s="29"/>
      <c r="ER9" s="29"/>
      <c r="ES9" s="29"/>
      <c r="ET9" s="29"/>
      <c r="EU9" s="29"/>
      <c r="EV9" s="30"/>
      <c r="EW9" s="31"/>
      <c r="EX9" s="189"/>
      <c r="EY9" s="29"/>
      <c r="EZ9" s="29"/>
      <c r="FA9" s="29"/>
      <c r="FB9" s="29"/>
      <c r="FC9" s="29"/>
      <c r="FD9" s="29"/>
      <c r="FE9" s="29"/>
      <c r="FF9" s="29"/>
      <c r="FG9" s="29"/>
      <c r="FH9" s="29"/>
      <c r="FI9" s="29"/>
      <c r="FJ9" s="29"/>
      <c r="FK9" s="29"/>
      <c r="FL9" s="29"/>
      <c r="FM9" s="29"/>
      <c r="FN9" s="29"/>
      <c r="FO9" s="30"/>
      <c r="FP9" s="31"/>
      <c r="FQ9" s="189"/>
      <c r="FR9" s="29"/>
      <c r="FS9" s="29"/>
      <c r="FT9" s="29"/>
      <c r="FU9" s="29"/>
      <c r="FV9" s="29"/>
      <c r="FW9" s="29"/>
      <c r="FX9" s="29"/>
      <c r="FY9" s="29"/>
      <c r="FZ9" s="29"/>
      <c r="GA9" s="29"/>
      <c r="GB9" s="29"/>
      <c r="GC9" s="29"/>
      <c r="GD9" s="29"/>
      <c r="GE9" s="29"/>
      <c r="GF9" s="29"/>
      <c r="GG9" s="29"/>
      <c r="GH9" s="30"/>
      <c r="GI9" s="31"/>
      <c r="GJ9" s="189"/>
      <c r="GK9" s="29"/>
      <c r="GL9" s="29"/>
      <c r="GM9" s="29"/>
      <c r="GN9" s="29"/>
      <c r="GO9" s="29"/>
      <c r="GP9" s="29"/>
      <c r="GQ9" s="29"/>
      <c r="GR9" s="29"/>
      <c r="GS9" s="29"/>
      <c r="GT9" s="29"/>
      <c r="GU9" s="29"/>
      <c r="GV9" s="29"/>
      <c r="GW9" s="29"/>
      <c r="GX9" s="29"/>
      <c r="GY9" s="29"/>
      <c r="GZ9" s="29"/>
      <c r="HA9" s="30"/>
      <c r="HB9" s="31"/>
      <c r="HC9" s="189"/>
      <c r="HD9" s="29"/>
      <c r="HE9" s="29"/>
      <c r="HF9" s="29"/>
      <c r="HG9" s="29"/>
      <c r="HH9" s="29"/>
      <c r="HI9" s="29"/>
      <c r="HJ9" s="29"/>
      <c r="HK9" s="29"/>
      <c r="HL9" s="29"/>
      <c r="HM9" s="29"/>
      <c r="HN9" s="29"/>
      <c r="HO9" s="29"/>
      <c r="HP9" s="29"/>
      <c r="HQ9" s="29"/>
      <c r="HR9" s="29"/>
      <c r="HS9" s="29"/>
      <c r="HT9" s="30"/>
    </row>
    <row r="10" spans="1:228" x14ac:dyDescent="0.2">
      <c r="A10" s="28"/>
      <c r="B10" s="29"/>
      <c r="C10" s="29"/>
      <c r="D10" s="29"/>
      <c r="E10" s="31"/>
      <c r="F10" s="29"/>
      <c r="G10" s="31" t="s">
        <v>96</v>
      </c>
      <c r="H10" s="29"/>
      <c r="I10" s="29"/>
      <c r="J10" s="29"/>
      <c r="K10" s="29"/>
      <c r="L10" s="29"/>
      <c r="M10" s="29"/>
      <c r="N10" s="29"/>
      <c r="O10" s="29"/>
      <c r="P10" s="29"/>
      <c r="Q10" s="29"/>
      <c r="R10" s="29"/>
      <c r="S10" s="30"/>
      <c r="T10" s="25"/>
      <c r="U10" s="26"/>
      <c r="V10" s="26"/>
      <c r="W10" s="26"/>
      <c r="X10" s="26"/>
      <c r="Y10" s="26"/>
      <c r="Z10" s="31" t="s">
        <v>96</v>
      </c>
      <c r="AA10" s="26"/>
      <c r="AB10" s="26"/>
      <c r="AC10" s="26"/>
      <c r="AD10" s="26"/>
      <c r="AE10" s="26"/>
      <c r="AF10" s="26"/>
      <c r="AG10" s="26"/>
      <c r="AH10" s="26"/>
      <c r="AI10" s="26"/>
      <c r="AJ10" s="26"/>
      <c r="AK10" s="26"/>
      <c r="AL10" s="27"/>
      <c r="AM10" s="28"/>
      <c r="AN10" s="29"/>
      <c r="AO10" s="29"/>
      <c r="AP10" s="29"/>
      <c r="AQ10" s="29"/>
      <c r="AR10" s="29"/>
      <c r="AS10" s="261"/>
      <c r="AT10" s="29"/>
      <c r="AU10" s="29"/>
      <c r="AV10" s="29"/>
      <c r="AW10" s="29"/>
      <c r="AX10" s="29"/>
      <c r="AY10" s="29"/>
      <c r="AZ10" s="29"/>
      <c r="BA10" s="29"/>
      <c r="BB10" s="29"/>
      <c r="BC10" s="29"/>
      <c r="BD10" s="29"/>
      <c r="BE10" s="30"/>
      <c r="BF10" s="28"/>
      <c r="BG10" s="29"/>
      <c r="BH10" s="29"/>
      <c r="BI10" s="29"/>
      <c r="BJ10" s="29"/>
      <c r="BK10" s="29"/>
      <c r="BL10" s="261"/>
      <c r="BM10" s="29"/>
      <c r="BN10" s="29"/>
      <c r="BO10" s="29"/>
      <c r="BP10" s="29"/>
      <c r="BQ10" s="29"/>
      <c r="BR10" s="29"/>
      <c r="BS10" s="29"/>
      <c r="BT10" s="29"/>
      <c r="BU10" s="29"/>
      <c r="BV10" s="29"/>
      <c r="BW10" s="29"/>
      <c r="BX10" s="30"/>
      <c r="BY10" s="28"/>
      <c r="BZ10" s="29"/>
      <c r="CA10" s="29"/>
      <c r="CB10" s="29"/>
      <c r="CC10" s="29"/>
      <c r="CD10" s="29"/>
      <c r="CE10" s="261"/>
      <c r="CF10" s="29"/>
      <c r="CG10" s="29"/>
      <c r="CH10" s="29"/>
      <c r="CI10" s="29"/>
      <c r="CJ10" s="29"/>
      <c r="CK10" s="29"/>
      <c r="CL10" s="29"/>
      <c r="CM10" s="29"/>
      <c r="CN10" s="29"/>
      <c r="CO10" s="29"/>
      <c r="CP10" s="29"/>
      <c r="CQ10" s="30"/>
      <c r="CR10" s="28"/>
      <c r="CS10" s="29"/>
      <c r="CT10" s="29"/>
      <c r="CU10" s="29"/>
      <c r="CV10" s="29"/>
      <c r="CW10" s="29"/>
      <c r="CX10" s="261"/>
      <c r="CY10" s="29"/>
      <c r="CZ10" s="29"/>
      <c r="DA10" s="29"/>
      <c r="DB10" s="29"/>
      <c r="DC10" s="29"/>
      <c r="DD10" s="29"/>
      <c r="DE10" s="29"/>
      <c r="DF10" s="29"/>
      <c r="DG10" s="29"/>
      <c r="DH10" s="29"/>
      <c r="DI10" s="29"/>
      <c r="DJ10" s="30"/>
      <c r="DK10" s="28"/>
      <c r="DL10" s="29"/>
      <c r="DM10" s="29"/>
      <c r="DN10" s="29"/>
      <c r="DO10" s="29"/>
      <c r="DP10" s="29"/>
      <c r="DQ10" s="261"/>
      <c r="DR10" s="29"/>
      <c r="DS10" s="29"/>
      <c r="DT10" s="29"/>
      <c r="DU10" s="29"/>
      <c r="DV10" s="29"/>
      <c r="DW10" s="29"/>
      <c r="DX10" s="29"/>
      <c r="DY10" s="29"/>
      <c r="DZ10" s="29"/>
      <c r="EA10" s="29"/>
      <c r="EB10" s="29"/>
      <c r="EC10" s="30"/>
      <c r="ED10" s="28"/>
      <c r="EE10" s="29"/>
      <c r="EF10" s="29"/>
      <c r="EG10" s="29"/>
      <c r="EH10" s="29"/>
      <c r="EI10" s="29"/>
      <c r="EJ10" s="261"/>
      <c r="EK10" s="29"/>
      <c r="EL10" s="29"/>
      <c r="EM10" s="29"/>
      <c r="EN10" s="29"/>
      <c r="EO10" s="29"/>
      <c r="EP10" s="29"/>
      <c r="EQ10" s="29"/>
      <c r="ER10" s="29"/>
      <c r="ES10" s="29"/>
      <c r="ET10" s="29"/>
      <c r="EU10" s="29"/>
      <c r="EV10" s="30"/>
      <c r="EW10" s="28"/>
      <c r="EX10" s="29"/>
      <c r="EY10" s="29"/>
      <c r="EZ10" s="29"/>
      <c r="FA10" s="29"/>
      <c r="FB10" s="29"/>
      <c r="FC10" s="261"/>
      <c r="FD10" s="29"/>
      <c r="FE10" s="29"/>
      <c r="FF10" s="29"/>
      <c r="FG10" s="29"/>
      <c r="FH10" s="29"/>
      <c r="FI10" s="29"/>
      <c r="FJ10" s="29"/>
      <c r="FK10" s="29"/>
      <c r="FL10" s="29"/>
      <c r="FM10" s="29"/>
      <c r="FN10" s="29"/>
      <c r="FO10" s="30"/>
      <c r="FP10" s="28"/>
      <c r="FQ10" s="29"/>
      <c r="FR10" s="29"/>
      <c r="FS10" s="29"/>
      <c r="FT10" s="29"/>
      <c r="FU10" s="29"/>
      <c r="FV10" s="261"/>
      <c r="FW10" s="29"/>
      <c r="FX10" s="29"/>
      <c r="FY10" s="29"/>
      <c r="FZ10" s="29"/>
      <c r="GA10" s="29"/>
      <c r="GB10" s="29"/>
      <c r="GC10" s="29"/>
      <c r="GD10" s="29"/>
      <c r="GE10" s="29"/>
      <c r="GF10" s="29"/>
      <c r="GG10" s="29"/>
      <c r="GH10" s="30"/>
      <c r="GI10" s="28"/>
      <c r="GJ10" s="29"/>
      <c r="GK10" s="29"/>
      <c r="GL10" s="29"/>
      <c r="GM10" s="29"/>
      <c r="GN10" s="29"/>
      <c r="GO10" s="261"/>
      <c r="GP10" s="29"/>
      <c r="GQ10" s="29"/>
      <c r="GR10" s="29"/>
      <c r="GS10" s="29"/>
      <c r="GT10" s="29"/>
      <c r="GU10" s="29"/>
      <c r="GV10" s="29"/>
      <c r="GW10" s="29"/>
      <c r="GX10" s="29"/>
      <c r="GY10" s="29"/>
      <c r="GZ10" s="29"/>
      <c r="HA10" s="30"/>
      <c r="HB10" s="28"/>
      <c r="HC10" s="29"/>
      <c r="HD10" s="29"/>
      <c r="HE10" s="29"/>
      <c r="HF10" s="29"/>
      <c r="HG10" s="29"/>
      <c r="HH10" s="261"/>
      <c r="HI10" s="29"/>
      <c r="HJ10" s="29"/>
      <c r="HK10" s="29"/>
      <c r="HL10" s="29"/>
      <c r="HM10" s="29"/>
      <c r="HN10" s="29"/>
      <c r="HO10" s="29"/>
      <c r="HP10" s="29"/>
      <c r="HQ10" s="29"/>
      <c r="HR10" s="29"/>
      <c r="HS10" s="29"/>
      <c r="HT10" s="30"/>
    </row>
    <row r="11" spans="1:228" x14ac:dyDescent="0.2">
      <c r="A11" s="28"/>
      <c r="B11" s="29"/>
      <c r="C11" s="29"/>
      <c r="D11" s="29"/>
      <c r="E11" s="29"/>
      <c r="F11" s="29"/>
      <c r="G11" s="29"/>
      <c r="H11" s="29"/>
      <c r="I11" s="29"/>
      <c r="J11" s="29"/>
      <c r="K11" s="29"/>
      <c r="L11" s="29"/>
      <c r="M11" s="29"/>
      <c r="N11" s="29"/>
      <c r="O11" s="29"/>
      <c r="P11" s="29"/>
      <c r="Q11" s="29"/>
      <c r="R11" s="29"/>
      <c r="S11" s="30"/>
      <c r="T11" s="25"/>
      <c r="U11" s="26"/>
      <c r="V11" s="26"/>
      <c r="W11" s="26"/>
      <c r="X11" s="26"/>
      <c r="Y11" s="26"/>
      <c r="Z11" s="26"/>
      <c r="AA11" s="26"/>
      <c r="AB11" s="26"/>
      <c r="AC11" s="26"/>
      <c r="AD11" s="26"/>
      <c r="AE11" s="26"/>
      <c r="AF11" s="26"/>
      <c r="AG11" s="26"/>
      <c r="AH11" s="26"/>
      <c r="AI11" s="26"/>
      <c r="AJ11" s="26"/>
      <c r="AK11" s="26"/>
      <c r="AL11" s="27"/>
      <c r="AM11" s="28"/>
      <c r="AN11" s="29"/>
      <c r="AO11" s="29"/>
      <c r="AP11" s="29"/>
      <c r="AQ11" s="29"/>
      <c r="AR11" s="29"/>
      <c r="AS11" s="31" t="s">
        <v>96</v>
      </c>
      <c r="AT11" s="29"/>
      <c r="AU11" s="29"/>
      <c r="AV11" s="29"/>
      <c r="AW11" s="29"/>
      <c r="AX11" s="29"/>
      <c r="AY11" s="29"/>
      <c r="AZ11" s="29"/>
      <c r="BA11" s="29"/>
      <c r="BB11" s="29"/>
      <c r="BC11" s="29"/>
      <c r="BD11" s="29"/>
      <c r="BE11" s="30"/>
      <c r="BF11" s="28"/>
      <c r="BG11" s="29"/>
      <c r="BH11" s="29"/>
      <c r="BI11" s="29"/>
      <c r="BJ11" s="29"/>
      <c r="BK11" s="29"/>
      <c r="BL11" s="31" t="s">
        <v>96</v>
      </c>
      <c r="BM11" s="29"/>
      <c r="BN11" s="29"/>
      <c r="BO11" s="29"/>
      <c r="BP11" s="29"/>
      <c r="BQ11" s="29"/>
      <c r="BR11" s="29"/>
      <c r="BS11" s="29"/>
      <c r="BT11" s="29"/>
      <c r="BU11" s="29"/>
      <c r="BV11" s="29"/>
      <c r="BW11" s="29"/>
      <c r="BX11" s="30"/>
      <c r="BY11" s="28"/>
      <c r="BZ11" s="29"/>
      <c r="CA11" s="29"/>
      <c r="CB11" s="29"/>
      <c r="CC11" s="29"/>
      <c r="CD11" s="29"/>
      <c r="CE11" s="31" t="s">
        <v>96</v>
      </c>
      <c r="CF11" s="29"/>
      <c r="CG11" s="29"/>
      <c r="CH11" s="29"/>
      <c r="CI11" s="29"/>
      <c r="CJ11" s="29"/>
      <c r="CK11" s="29"/>
      <c r="CL11" s="29"/>
      <c r="CM11" s="29"/>
      <c r="CN11" s="29"/>
      <c r="CO11" s="29"/>
      <c r="CP11" s="29"/>
      <c r="CQ11" s="30"/>
      <c r="CR11" s="28"/>
      <c r="CS11" s="29"/>
      <c r="CT11" s="29"/>
      <c r="CU11" s="29"/>
      <c r="CV11" s="29"/>
      <c r="CW11" s="29"/>
      <c r="CX11" s="31" t="s">
        <v>96</v>
      </c>
      <c r="CY11" s="29"/>
      <c r="CZ11" s="29"/>
      <c r="DA11" s="29"/>
      <c r="DB11" s="29"/>
      <c r="DC11" s="29"/>
      <c r="DD11" s="29"/>
      <c r="DE11" s="29"/>
      <c r="DF11" s="29"/>
      <c r="DG11" s="29"/>
      <c r="DH11" s="29"/>
      <c r="DI11" s="29"/>
      <c r="DJ11" s="30"/>
      <c r="DK11" s="28"/>
      <c r="DL11" s="29"/>
      <c r="DM11" s="29"/>
      <c r="DN11" s="29"/>
      <c r="DO11" s="29"/>
      <c r="DP11" s="29"/>
      <c r="DQ11" s="31" t="s">
        <v>96</v>
      </c>
      <c r="DR11" s="29"/>
      <c r="DS11" s="29"/>
      <c r="DT11" s="29"/>
      <c r="DU11" s="29"/>
      <c r="DV11" s="29"/>
      <c r="DW11" s="29"/>
      <c r="DX11" s="29"/>
      <c r="DY11" s="29"/>
      <c r="DZ11" s="29"/>
      <c r="EA11" s="29"/>
      <c r="EB11" s="29"/>
      <c r="EC11" s="30"/>
      <c r="ED11" s="28"/>
      <c r="EE11" s="29"/>
      <c r="EF11" s="29"/>
      <c r="EG11" s="29"/>
      <c r="EH11" s="29"/>
      <c r="EI11" s="29"/>
      <c r="EJ11" s="31" t="s">
        <v>96</v>
      </c>
      <c r="EK11" s="29"/>
      <c r="EL11" s="29"/>
      <c r="EM11" s="29"/>
      <c r="EN11" s="29"/>
      <c r="EO11" s="29"/>
      <c r="EP11" s="29"/>
      <c r="EQ11" s="29"/>
      <c r="ER11" s="29"/>
      <c r="ES11" s="29"/>
      <c r="ET11" s="29"/>
      <c r="EU11" s="29"/>
      <c r="EV11" s="30"/>
      <c r="EW11" s="28"/>
      <c r="EX11" s="29"/>
      <c r="EY11" s="29"/>
      <c r="EZ11" s="29"/>
      <c r="FA11" s="29"/>
      <c r="FB11" s="29"/>
      <c r="FC11" s="31" t="s">
        <v>96</v>
      </c>
      <c r="FD11" s="29"/>
      <c r="FE11" s="29"/>
      <c r="FF11" s="29"/>
      <c r="FG11" s="29"/>
      <c r="FH11" s="29"/>
      <c r="FI11" s="29"/>
      <c r="FJ11" s="29"/>
      <c r="FK11" s="29"/>
      <c r="FL11" s="29"/>
      <c r="FM11" s="29"/>
      <c r="FN11" s="29"/>
      <c r="FO11" s="30"/>
      <c r="FP11" s="28"/>
      <c r="FQ11" s="29"/>
      <c r="FR11" s="29"/>
      <c r="FS11" s="29"/>
      <c r="FT11" s="29"/>
      <c r="FU11" s="29"/>
      <c r="FV11" s="31" t="s">
        <v>96</v>
      </c>
      <c r="FW11" s="29"/>
      <c r="FX11" s="29"/>
      <c r="FY11" s="29"/>
      <c r="FZ11" s="29"/>
      <c r="GA11" s="29"/>
      <c r="GB11" s="29"/>
      <c r="GC11" s="29"/>
      <c r="GD11" s="29"/>
      <c r="GE11" s="29"/>
      <c r="GF11" s="29"/>
      <c r="GG11" s="29"/>
      <c r="GH11" s="30"/>
      <c r="GI11" s="28"/>
      <c r="GJ11" s="29"/>
      <c r="GK11" s="29"/>
      <c r="GL11" s="29"/>
      <c r="GM11" s="29"/>
      <c r="GN11" s="29"/>
      <c r="GO11" s="31" t="s">
        <v>96</v>
      </c>
      <c r="GP11" s="29"/>
      <c r="GQ11" s="29"/>
      <c r="GR11" s="29"/>
      <c r="GS11" s="29"/>
      <c r="GT11" s="29"/>
      <c r="GU11" s="29"/>
      <c r="GV11" s="29"/>
      <c r="GW11" s="29"/>
      <c r="GX11" s="29"/>
      <c r="GY11" s="29"/>
      <c r="GZ11" s="29"/>
      <c r="HA11" s="30"/>
      <c r="HB11" s="28"/>
      <c r="HC11" s="29"/>
      <c r="HD11" s="29"/>
      <c r="HE11" s="29"/>
      <c r="HF11" s="29"/>
      <c r="HG11" s="29"/>
      <c r="HH11" s="31" t="s">
        <v>96</v>
      </c>
      <c r="HI11" s="29"/>
      <c r="HJ11" s="29"/>
      <c r="HK11" s="29"/>
      <c r="HL11" s="29"/>
      <c r="HM11" s="29"/>
      <c r="HN11" s="29"/>
      <c r="HO11" s="29"/>
      <c r="HP11" s="29"/>
      <c r="HQ11" s="29"/>
      <c r="HR11" s="29"/>
      <c r="HS11" s="29"/>
      <c r="HT11" s="30"/>
    </row>
    <row r="12" spans="1:228" x14ac:dyDescent="0.2">
      <c r="A12" s="28"/>
      <c r="B12" s="29"/>
      <c r="C12" s="29"/>
      <c r="D12" s="29"/>
      <c r="E12" s="29"/>
      <c r="F12" s="29"/>
      <c r="G12" s="31" t="s">
        <v>265</v>
      </c>
      <c r="H12" s="29"/>
      <c r="I12" s="29"/>
      <c r="J12" s="29"/>
      <c r="K12" s="29"/>
      <c r="L12" s="29"/>
      <c r="M12" s="29"/>
      <c r="N12" s="29"/>
      <c r="O12" s="29"/>
      <c r="P12" s="29"/>
      <c r="Q12" s="29"/>
      <c r="R12" s="29"/>
      <c r="S12" s="30"/>
      <c r="T12" s="25"/>
      <c r="U12" s="26"/>
      <c r="V12" s="26"/>
      <c r="W12" s="26"/>
      <c r="X12" s="26"/>
      <c r="Y12" s="26"/>
      <c r="Z12" s="31" t="s">
        <v>265</v>
      </c>
      <c r="AA12" s="26"/>
      <c r="AB12" s="26"/>
      <c r="AC12" s="26"/>
      <c r="AD12" s="26"/>
      <c r="AE12" s="26"/>
      <c r="AF12" s="26"/>
      <c r="AG12" s="26"/>
      <c r="AH12" s="26"/>
      <c r="AI12" s="26"/>
      <c r="AJ12" s="26"/>
      <c r="AK12" s="26"/>
      <c r="AL12" s="27"/>
      <c r="AM12" s="28"/>
      <c r="AN12" s="29"/>
      <c r="AO12" s="29"/>
      <c r="AP12" s="29"/>
      <c r="AQ12" s="29"/>
      <c r="AR12" s="29"/>
      <c r="AS12" s="29"/>
      <c r="AT12" s="29"/>
      <c r="AU12" s="29"/>
      <c r="AV12" s="29"/>
      <c r="AW12" s="29"/>
      <c r="AX12" s="29"/>
      <c r="AY12" s="29"/>
      <c r="AZ12" s="29"/>
      <c r="BA12" s="29"/>
      <c r="BB12" s="29"/>
      <c r="BC12" s="29"/>
      <c r="BD12" s="29"/>
      <c r="BE12" s="30"/>
      <c r="BF12" s="28"/>
      <c r="BG12" s="29"/>
      <c r="BH12" s="29"/>
      <c r="BI12" s="29"/>
      <c r="BJ12" s="29"/>
      <c r="BK12" s="29"/>
      <c r="BL12" s="29"/>
      <c r="BM12" s="29"/>
      <c r="BN12" s="29"/>
      <c r="BO12" s="29"/>
      <c r="BP12" s="29"/>
      <c r="BQ12" s="29"/>
      <c r="BR12" s="29"/>
      <c r="BS12" s="29"/>
      <c r="BT12" s="29"/>
      <c r="BU12" s="29"/>
      <c r="BV12" s="29"/>
      <c r="BW12" s="29"/>
      <c r="BX12" s="30"/>
      <c r="BY12" s="28"/>
      <c r="BZ12" s="29"/>
      <c r="CA12" s="29"/>
      <c r="CB12" s="29"/>
      <c r="CC12" s="29"/>
      <c r="CD12" s="29"/>
      <c r="CE12" s="29"/>
      <c r="CF12" s="29"/>
      <c r="CG12" s="29"/>
      <c r="CH12" s="29"/>
      <c r="CI12" s="29"/>
      <c r="CJ12" s="29"/>
      <c r="CK12" s="29"/>
      <c r="CL12" s="29"/>
      <c r="CM12" s="29"/>
      <c r="CN12" s="29"/>
      <c r="CO12" s="29"/>
      <c r="CP12" s="29"/>
      <c r="CQ12" s="30"/>
      <c r="CR12" s="28"/>
      <c r="CS12" s="29"/>
      <c r="CT12" s="29"/>
      <c r="CU12" s="29"/>
      <c r="CV12" s="29"/>
      <c r="CW12" s="29"/>
      <c r="CX12" s="29"/>
      <c r="CY12" s="29"/>
      <c r="CZ12" s="29"/>
      <c r="DA12" s="29"/>
      <c r="DB12" s="29"/>
      <c r="DC12" s="29"/>
      <c r="DD12" s="29"/>
      <c r="DE12" s="29"/>
      <c r="DF12" s="29"/>
      <c r="DG12" s="29"/>
      <c r="DH12" s="29"/>
      <c r="DI12" s="29"/>
      <c r="DJ12" s="30"/>
      <c r="DK12" s="28"/>
      <c r="DL12" s="29"/>
      <c r="DM12" s="29"/>
      <c r="DN12" s="29"/>
      <c r="DO12" s="29"/>
      <c r="DP12" s="29"/>
      <c r="DQ12" s="29"/>
      <c r="DR12" s="29"/>
      <c r="DS12" s="29"/>
      <c r="DT12" s="29"/>
      <c r="DU12" s="29"/>
      <c r="DV12" s="29"/>
      <c r="DW12" s="29"/>
      <c r="DX12" s="29"/>
      <c r="DY12" s="29"/>
      <c r="DZ12" s="29"/>
      <c r="EA12" s="29"/>
      <c r="EB12" s="29"/>
      <c r="EC12" s="30"/>
      <c r="ED12" s="28"/>
      <c r="EE12" s="29"/>
      <c r="EF12" s="29"/>
      <c r="EG12" s="29"/>
      <c r="EH12" s="29"/>
      <c r="EI12" s="29"/>
      <c r="EJ12" s="29"/>
      <c r="EK12" s="29"/>
      <c r="EL12" s="29"/>
      <c r="EM12" s="29"/>
      <c r="EN12" s="29"/>
      <c r="EO12" s="29"/>
      <c r="EP12" s="29"/>
      <c r="EQ12" s="29"/>
      <c r="ER12" s="29"/>
      <c r="ES12" s="29"/>
      <c r="ET12" s="29"/>
      <c r="EU12" s="29"/>
      <c r="EV12" s="30"/>
      <c r="EW12" s="28"/>
      <c r="EX12" s="29"/>
      <c r="EY12" s="29"/>
      <c r="EZ12" s="29"/>
      <c r="FA12" s="29"/>
      <c r="FB12" s="29"/>
      <c r="FC12" s="29"/>
      <c r="FD12" s="29"/>
      <c r="FE12" s="29"/>
      <c r="FF12" s="29"/>
      <c r="FG12" s="29"/>
      <c r="FH12" s="29"/>
      <c r="FI12" s="29"/>
      <c r="FJ12" s="29"/>
      <c r="FK12" s="29"/>
      <c r="FL12" s="29"/>
      <c r="FM12" s="29"/>
      <c r="FN12" s="29"/>
      <c r="FO12" s="30"/>
      <c r="FP12" s="28"/>
      <c r="FQ12" s="29"/>
      <c r="FR12" s="29"/>
      <c r="FS12" s="29"/>
      <c r="FT12" s="29"/>
      <c r="FU12" s="29"/>
      <c r="FV12" s="29"/>
      <c r="FW12" s="29"/>
      <c r="FX12" s="29"/>
      <c r="FY12" s="29"/>
      <c r="FZ12" s="29"/>
      <c r="GA12" s="29"/>
      <c r="GB12" s="29"/>
      <c r="GC12" s="29"/>
      <c r="GD12" s="29"/>
      <c r="GE12" s="29"/>
      <c r="GF12" s="29"/>
      <c r="GG12" s="29"/>
      <c r="GH12" s="30"/>
      <c r="GI12" s="28"/>
      <c r="GJ12" s="29"/>
      <c r="GK12" s="29"/>
      <c r="GL12" s="29"/>
      <c r="GM12" s="29"/>
      <c r="GN12" s="29"/>
      <c r="GO12" s="29"/>
      <c r="GP12" s="29"/>
      <c r="GQ12" s="29"/>
      <c r="GR12" s="29"/>
      <c r="GS12" s="29"/>
      <c r="GT12" s="29"/>
      <c r="GU12" s="29"/>
      <c r="GV12" s="29"/>
      <c r="GW12" s="29"/>
      <c r="GX12" s="29"/>
      <c r="GY12" s="29"/>
      <c r="GZ12" s="29"/>
      <c r="HA12" s="30"/>
      <c r="HB12" s="28"/>
      <c r="HC12" s="29"/>
      <c r="HD12" s="29"/>
      <c r="HE12" s="29"/>
      <c r="HF12" s="29"/>
      <c r="HG12" s="29"/>
      <c r="HH12" s="29"/>
      <c r="HI12" s="29"/>
      <c r="HJ12" s="29"/>
      <c r="HK12" s="29"/>
      <c r="HL12" s="29"/>
      <c r="HM12" s="29"/>
      <c r="HN12" s="29"/>
      <c r="HO12" s="29"/>
      <c r="HP12" s="29"/>
      <c r="HQ12" s="29"/>
      <c r="HR12" s="29"/>
      <c r="HS12" s="29"/>
      <c r="HT12" s="30"/>
    </row>
    <row r="13" spans="1:228" x14ac:dyDescent="0.2">
      <c r="A13" s="28"/>
      <c r="B13" s="29"/>
      <c r="C13" s="29"/>
      <c r="D13" s="29"/>
      <c r="E13" s="29"/>
      <c r="F13" s="29"/>
      <c r="G13" s="29"/>
      <c r="H13" s="29"/>
      <c r="I13" s="29"/>
      <c r="J13" s="29"/>
      <c r="K13" s="29"/>
      <c r="L13" s="29"/>
      <c r="M13" s="29"/>
      <c r="N13" s="29"/>
      <c r="O13" s="29"/>
      <c r="P13" s="29"/>
      <c r="Q13" s="29"/>
      <c r="R13" s="29"/>
      <c r="S13" s="30"/>
      <c r="T13" s="25"/>
      <c r="U13" s="26"/>
      <c r="V13" s="26"/>
      <c r="W13" s="26"/>
      <c r="X13" s="26"/>
      <c r="Y13" s="26"/>
      <c r="Z13" s="26"/>
      <c r="AA13" s="26"/>
      <c r="AB13" s="26"/>
      <c r="AC13" s="26"/>
      <c r="AD13" s="26"/>
      <c r="AE13" s="26"/>
      <c r="AF13" s="26"/>
      <c r="AG13" s="26"/>
      <c r="AH13" s="26"/>
      <c r="AI13" s="26"/>
      <c r="AJ13" s="26"/>
      <c r="AK13" s="26"/>
      <c r="AL13" s="27"/>
      <c r="AM13" s="28"/>
      <c r="AN13" s="29"/>
      <c r="AO13" s="29"/>
      <c r="AP13" s="29"/>
      <c r="AQ13" s="29"/>
      <c r="AR13" s="29"/>
      <c r="AS13" s="31" t="s">
        <v>265</v>
      </c>
      <c r="AT13" s="29"/>
      <c r="AU13" s="29"/>
      <c r="AV13" s="29"/>
      <c r="AW13" s="29"/>
      <c r="AX13" s="29"/>
      <c r="AY13" s="29"/>
      <c r="AZ13" s="29"/>
      <c r="BA13" s="29"/>
      <c r="BB13" s="29"/>
      <c r="BC13" s="29"/>
      <c r="BD13" s="29"/>
      <c r="BE13" s="30"/>
      <c r="BF13" s="28"/>
      <c r="BG13" s="29"/>
      <c r="BH13" s="29"/>
      <c r="BI13" s="29"/>
      <c r="BJ13" s="29"/>
      <c r="BK13" s="29"/>
      <c r="BL13" s="31" t="s">
        <v>265</v>
      </c>
      <c r="BM13" s="29"/>
      <c r="BN13" s="29"/>
      <c r="BO13" s="29"/>
      <c r="BP13" s="29"/>
      <c r="BQ13" s="29"/>
      <c r="BR13" s="29"/>
      <c r="BS13" s="29"/>
      <c r="BT13" s="29"/>
      <c r="BU13" s="29"/>
      <c r="BV13" s="29"/>
      <c r="BW13" s="29"/>
      <c r="BX13" s="30"/>
      <c r="BY13" s="28"/>
      <c r="BZ13" s="29"/>
      <c r="CA13" s="29"/>
      <c r="CB13" s="29"/>
      <c r="CC13" s="29"/>
      <c r="CD13" s="29"/>
      <c r="CE13" s="31" t="s">
        <v>265</v>
      </c>
      <c r="CF13" s="29"/>
      <c r="CG13" s="29"/>
      <c r="CH13" s="29"/>
      <c r="CI13" s="29"/>
      <c r="CJ13" s="29"/>
      <c r="CK13" s="29"/>
      <c r="CL13" s="29"/>
      <c r="CM13" s="29"/>
      <c r="CN13" s="29"/>
      <c r="CO13" s="29"/>
      <c r="CP13" s="29"/>
      <c r="CQ13" s="30"/>
      <c r="CR13" s="28"/>
      <c r="CS13" s="29"/>
      <c r="CT13" s="29"/>
      <c r="CU13" s="29"/>
      <c r="CV13" s="29"/>
      <c r="CW13" s="29"/>
      <c r="CX13" s="31" t="s">
        <v>265</v>
      </c>
      <c r="CY13" s="29"/>
      <c r="CZ13" s="29"/>
      <c r="DA13" s="29"/>
      <c r="DB13" s="29"/>
      <c r="DC13" s="29"/>
      <c r="DD13" s="29"/>
      <c r="DE13" s="29"/>
      <c r="DF13" s="29"/>
      <c r="DG13" s="29"/>
      <c r="DH13" s="29"/>
      <c r="DI13" s="29"/>
      <c r="DJ13" s="30"/>
      <c r="DK13" s="28"/>
      <c r="DL13" s="29"/>
      <c r="DM13" s="29"/>
      <c r="DN13" s="29"/>
      <c r="DO13" s="29"/>
      <c r="DP13" s="29"/>
      <c r="DQ13" s="31" t="s">
        <v>265</v>
      </c>
      <c r="DR13" s="29"/>
      <c r="DS13" s="29"/>
      <c r="DT13" s="29"/>
      <c r="DU13" s="29"/>
      <c r="DV13" s="29"/>
      <c r="DW13" s="29"/>
      <c r="DX13" s="29"/>
      <c r="DY13" s="29"/>
      <c r="DZ13" s="29"/>
      <c r="EA13" s="29"/>
      <c r="EB13" s="29"/>
      <c r="EC13" s="30"/>
      <c r="ED13" s="28"/>
      <c r="EE13" s="29"/>
      <c r="EF13" s="29"/>
      <c r="EG13" s="29"/>
      <c r="EH13" s="29"/>
      <c r="EI13" s="29"/>
      <c r="EJ13" s="31" t="s">
        <v>265</v>
      </c>
      <c r="EK13" s="29"/>
      <c r="EL13" s="29"/>
      <c r="EM13" s="29"/>
      <c r="EN13" s="29"/>
      <c r="EO13" s="29"/>
      <c r="EP13" s="29"/>
      <c r="EQ13" s="29"/>
      <c r="ER13" s="29"/>
      <c r="ES13" s="29"/>
      <c r="ET13" s="29"/>
      <c r="EU13" s="29"/>
      <c r="EV13" s="30"/>
      <c r="EW13" s="28"/>
      <c r="EX13" s="29"/>
      <c r="EY13" s="29"/>
      <c r="EZ13" s="29"/>
      <c r="FA13" s="29"/>
      <c r="FB13" s="29"/>
      <c r="FC13" s="31" t="s">
        <v>265</v>
      </c>
      <c r="FD13" s="29"/>
      <c r="FE13" s="29"/>
      <c r="FF13" s="29"/>
      <c r="FG13" s="29"/>
      <c r="FH13" s="29"/>
      <c r="FI13" s="29"/>
      <c r="FJ13" s="29"/>
      <c r="FK13" s="29"/>
      <c r="FL13" s="29"/>
      <c r="FM13" s="29"/>
      <c r="FN13" s="29"/>
      <c r="FO13" s="30"/>
      <c r="FP13" s="28"/>
      <c r="FQ13" s="29"/>
      <c r="FR13" s="29"/>
      <c r="FS13" s="29"/>
      <c r="FT13" s="29"/>
      <c r="FU13" s="29"/>
      <c r="FV13" s="31" t="s">
        <v>265</v>
      </c>
      <c r="FW13" s="29"/>
      <c r="FX13" s="29"/>
      <c r="FY13" s="29"/>
      <c r="FZ13" s="29"/>
      <c r="GA13" s="29"/>
      <c r="GB13" s="29"/>
      <c r="GC13" s="29"/>
      <c r="GD13" s="29"/>
      <c r="GE13" s="29"/>
      <c r="GF13" s="29"/>
      <c r="GG13" s="29"/>
      <c r="GH13" s="30"/>
      <c r="GI13" s="28"/>
      <c r="GJ13" s="29"/>
      <c r="GK13" s="29"/>
      <c r="GL13" s="29"/>
      <c r="GM13" s="29"/>
      <c r="GN13" s="29"/>
      <c r="GO13" s="31" t="s">
        <v>265</v>
      </c>
      <c r="GP13" s="29"/>
      <c r="GQ13" s="29"/>
      <c r="GR13" s="29"/>
      <c r="GS13" s="29"/>
      <c r="GT13" s="29"/>
      <c r="GU13" s="29"/>
      <c r="GV13" s="29"/>
      <c r="GW13" s="29"/>
      <c r="GX13" s="29"/>
      <c r="GY13" s="29"/>
      <c r="GZ13" s="29"/>
      <c r="HA13" s="30"/>
      <c r="HB13" s="28"/>
      <c r="HC13" s="29"/>
      <c r="HD13" s="29"/>
      <c r="HE13" s="29"/>
      <c r="HF13" s="29"/>
      <c r="HG13" s="29"/>
      <c r="HH13" s="31" t="s">
        <v>265</v>
      </c>
      <c r="HI13" s="29"/>
      <c r="HJ13" s="29"/>
      <c r="HK13" s="29"/>
      <c r="HL13" s="29"/>
      <c r="HM13" s="29"/>
      <c r="HN13" s="29"/>
      <c r="HO13" s="29"/>
      <c r="HP13" s="29"/>
      <c r="HQ13" s="29"/>
      <c r="HR13" s="29"/>
      <c r="HS13" s="29"/>
      <c r="HT13" s="30"/>
    </row>
    <row r="14" spans="1:228" x14ac:dyDescent="0.2">
      <c r="A14" s="28"/>
      <c r="B14" s="29"/>
      <c r="C14" s="29"/>
      <c r="D14" s="29"/>
      <c r="E14" s="29"/>
      <c r="F14" s="29"/>
      <c r="G14" s="29"/>
      <c r="H14" s="29"/>
      <c r="I14" s="29"/>
      <c r="J14" s="29"/>
      <c r="K14" s="29"/>
      <c r="L14" s="29"/>
      <c r="M14" s="29"/>
      <c r="N14" s="29"/>
      <c r="O14" s="29"/>
      <c r="P14" s="29"/>
      <c r="Q14" s="29"/>
      <c r="R14" s="29"/>
      <c r="S14" s="30"/>
      <c r="T14" s="25"/>
      <c r="U14" s="26"/>
      <c r="V14" s="26"/>
      <c r="W14" s="26"/>
      <c r="X14" s="26"/>
      <c r="Y14" s="26"/>
      <c r="Z14" s="26"/>
      <c r="AA14" s="26"/>
      <c r="AB14" s="26"/>
      <c r="AC14" s="26"/>
      <c r="AD14" s="26"/>
      <c r="AE14" s="26"/>
      <c r="AF14" s="26"/>
      <c r="AG14" s="26"/>
      <c r="AH14" s="26"/>
      <c r="AI14" s="26"/>
      <c r="AJ14" s="26"/>
      <c r="AK14" s="26"/>
      <c r="AL14" s="27"/>
      <c r="AM14" s="28"/>
      <c r="AN14" s="29"/>
      <c r="AO14" s="29"/>
      <c r="AP14" s="29"/>
      <c r="AQ14" s="29"/>
      <c r="AR14" s="29"/>
      <c r="AS14" s="29"/>
      <c r="AT14" s="29"/>
      <c r="AU14" s="29"/>
      <c r="AV14" s="29"/>
      <c r="AW14" s="29"/>
      <c r="AX14" s="29"/>
      <c r="AY14" s="29"/>
      <c r="AZ14" s="29"/>
      <c r="BA14" s="29"/>
      <c r="BB14" s="29"/>
      <c r="BC14" s="29"/>
      <c r="BD14" s="29"/>
      <c r="BE14" s="30"/>
      <c r="BF14" s="28"/>
      <c r="BG14" s="29"/>
      <c r="BH14" s="29"/>
      <c r="BI14" s="29"/>
      <c r="BJ14" s="29"/>
      <c r="BK14" s="29"/>
      <c r="BL14" s="29"/>
      <c r="BM14" s="29"/>
      <c r="BN14" s="29"/>
      <c r="BO14" s="29"/>
      <c r="BP14" s="29"/>
      <c r="BQ14" s="29"/>
      <c r="BR14" s="29"/>
      <c r="BS14" s="29"/>
      <c r="BT14" s="29"/>
      <c r="BU14" s="29"/>
      <c r="BV14" s="29"/>
      <c r="BW14" s="29"/>
      <c r="BX14" s="30"/>
      <c r="BY14" s="28"/>
      <c r="BZ14" s="29"/>
      <c r="CA14" s="29"/>
      <c r="CB14" s="29"/>
      <c r="CC14" s="29"/>
      <c r="CD14" s="29"/>
      <c r="CE14" s="29"/>
      <c r="CF14" s="29"/>
      <c r="CG14" s="29"/>
      <c r="CH14" s="29"/>
      <c r="CI14" s="29"/>
      <c r="CJ14" s="29"/>
      <c r="CK14" s="29"/>
      <c r="CL14" s="29"/>
      <c r="CM14" s="29"/>
      <c r="CN14" s="29"/>
      <c r="CO14" s="29"/>
      <c r="CP14" s="29"/>
      <c r="CQ14" s="30"/>
      <c r="CR14" s="28"/>
      <c r="CS14" s="29"/>
      <c r="CT14" s="29"/>
      <c r="CU14" s="29"/>
      <c r="CV14" s="29"/>
      <c r="CW14" s="29"/>
      <c r="CX14" s="29"/>
      <c r="CY14" s="29"/>
      <c r="CZ14" s="29"/>
      <c r="DA14" s="29"/>
      <c r="DB14" s="29"/>
      <c r="DC14" s="29"/>
      <c r="DD14" s="29"/>
      <c r="DE14" s="29"/>
      <c r="DF14" s="29"/>
      <c r="DG14" s="29"/>
      <c r="DH14" s="29"/>
      <c r="DI14" s="29"/>
      <c r="DJ14" s="30"/>
      <c r="DK14" s="28"/>
      <c r="DL14" s="29"/>
      <c r="DM14" s="29"/>
      <c r="DN14" s="29"/>
      <c r="DO14" s="29"/>
      <c r="DP14" s="29"/>
      <c r="DQ14" s="29"/>
      <c r="DR14" s="29"/>
      <c r="DS14" s="29"/>
      <c r="DT14" s="29"/>
      <c r="DU14" s="29"/>
      <c r="DV14" s="29"/>
      <c r="DW14" s="29"/>
      <c r="DX14" s="29"/>
      <c r="DY14" s="29"/>
      <c r="DZ14" s="29"/>
      <c r="EA14" s="29"/>
      <c r="EB14" s="29"/>
      <c r="EC14" s="30"/>
      <c r="ED14" s="28"/>
      <c r="EE14" s="29"/>
      <c r="EF14" s="29"/>
      <c r="EG14" s="29"/>
      <c r="EH14" s="29"/>
      <c r="EI14" s="29"/>
      <c r="EJ14" s="29"/>
      <c r="EK14" s="29"/>
      <c r="EL14" s="29"/>
      <c r="EM14" s="29"/>
      <c r="EN14" s="29"/>
      <c r="EO14" s="29"/>
      <c r="EP14" s="29"/>
      <c r="EQ14" s="29"/>
      <c r="ER14" s="29"/>
      <c r="ES14" s="29"/>
      <c r="ET14" s="29"/>
      <c r="EU14" s="29"/>
      <c r="EV14" s="30"/>
      <c r="EW14" s="28"/>
      <c r="EX14" s="29"/>
      <c r="EY14" s="29"/>
      <c r="EZ14" s="29"/>
      <c r="FA14" s="29"/>
      <c r="FB14" s="29"/>
      <c r="FC14" s="29"/>
      <c r="FD14" s="29"/>
      <c r="FE14" s="29"/>
      <c r="FF14" s="29"/>
      <c r="FG14" s="29"/>
      <c r="FH14" s="29"/>
      <c r="FI14" s="29"/>
      <c r="FJ14" s="29"/>
      <c r="FK14" s="29"/>
      <c r="FL14" s="29"/>
      <c r="FM14" s="29"/>
      <c r="FN14" s="29"/>
      <c r="FO14" s="30"/>
      <c r="FP14" s="28"/>
      <c r="FQ14" s="29"/>
      <c r="FR14" s="29"/>
      <c r="FS14" s="29"/>
      <c r="FT14" s="29"/>
      <c r="FU14" s="29"/>
      <c r="FV14" s="29"/>
      <c r="FW14" s="29"/>
      <c r="FX14" s="29"/>
      <c r="FY14" s="29"/>
      <c r="FZ14" s="29"/>
      <c r="GA14" s="29"/>
      <c r="GB14" s="29"/>
      <c r="GC14" s="29"/>
      <c r="GD14" s="29"/>
      <c r="GE14" s="29"/>
      <c r="GF14" s="29"/>
      <c r="GG14" s="29"/>
      <c r="GH14" s="30"/>
      <c r="GI14" s="28"/>
      <c r="GJ14" s="29"/>
      <c r="GK14" s="29"/>
      <c r="GL14" s="29"/>
      <c r="GM14" s="29"/>
      <c r="GN14" s="29"/>
      <c r="GO14" s="29"/>
      <c r="GP14" s="29"/>
      <c r="GQ14" s="29"/>
      <c r="GR14" s="29"/>
      <c r="GS14" s="29"/>
      <c r="GT14" s="29"/>
      <c r="GU14" s="29"/>
      <c r="GV14" s="29"/>
      <c r="GW14" s="29"/>
      <c r="GX14" s="29"/>
      <c r="GY14" s="29"/>
      <c r="GZ14" s="29"/>
      <c r="HA14" s="30"/>
      <c r="HB14" s="28"/>
      <c r="HC14" s="29"/>
      <c r="HD14" s="29"/>
      <c r="HE14" s="29"/>
      <c r="HF14" s="29"/>
      <c r="HG14" s="29"/>
      <c r="HH14" s="29"/>
      <c r="HI14" s="29"/>
      <c r="HJ14" s="29"/>
      <c r="HK14" s="29"/>
      <c r="HL14" s="29"/>
      <c r="HM14" s="29"/>
      <c r="HN14" s="29"/>
      <c r="HO14" s="29"/>
      <c r="HP14" s="29"/>
      <c r="HQ14" s="29"/>
      <c r="HR14" s="29"/>
      <c r="HS14" s="29"/>
      <c r="HT14" s="30"/>
    </row>
    <row r="15" spans="1:228" x14ac:dyDescent="0.2">
      <c r="A15" s="28"/>
      <c r="B15" s="29"/>
      <c r="C15" s="29"/>
      <c r="D15" s="29"/>
      <c r="E15" s="29"/>
      <c r="F15" s="29"/>
      <c r="G15" s="29"/>
      <c r="H15" s="29"/>
      <c r="I15" s="29"/>
      <c r="J15" s="29"/>
      <c r="K15" s="29"/>
      <c r="L15" s="29"/>
      <c r="M15" s="29"/>
      <c r="N15" s="29"/>
      <c r="O15" s="29"/>
      <c r="P15" s="29"/>
      <c r="Q15" s="29"/>
      <c r="R15" s="29"/>
      <c r="S15" s="30"/>
      <c r="T15" s="25"/>
      <c r="U15" s="26"/>
      <c r="V15" s="26"/>
      <c r="W15" s="26"/>
      <c r="X15" s="26"/>
      <c r="Y15" s="26"/>
      <c r="Z15" s="26"/>
      <c r="AA15" s="26"/>
      <c r="AB15" s="26"/>
      <c r="AC15" s="26"/>
      <c r="AD15" s="26"/>
      <c r="AE15" s="26"/>
      <c r="AF15" s="26"/>
      <c r="AG15" s="26"/>
      <c r="AH15" s="26"/>
      <c r="AI15" s="26"/>
      <c r="AJ15" s="26"/>
      <c r="AK15" s="26"/>
      <c r="AL15" s="27"/>
      <c r="AM15" s="28"/>
      <c r="AN15" s="29"/>
      <c r="AO15" s="29"/>
      <c r="AP15" s="29"/>
      <c r="AQ15" s="29"/>
      <c r="AR15" s="29"/>
      <c r="AS15" s="29"/>
      <c r="AT15" s="29"/>
      <c r="AU15" s="29"/>
      <c r="AV15" s="29"/>
      <c r="AW15" s="29"/>
      <c r="AX15" s="29"/>
      <c r="AY15" s="29"/>
      <c r="AZ15" s="29"/>
      <c r="BA15" s="29"/>
      <c r="BB15" s="29"/>
      <c r="BC15" s="29"/>
      <c r="BD15" s="29"/>
      <c r="BE15" s="30"/>
      <c r="BF15" s="28"/>
      <c r="BG15" s="29"/>
      <c r="BH15" s="29"/>
      <c r="BI15" s="29"/>
      <c r="BJ15" s="29"/>
      <c r="BK15" s="29"/>
      <c r="BL15" s="29"/>
      <c r="BM15" s="29"/>
      <c r="BN15" s="29"/>
      <c r="BO15" s="29"/>
      <c r="BP15" s="29"/>
      <c r="BQ15" s="29"/>
      <c r="BR15" s="29"/>
      <c r="BS15" s="29"/>
      <c r="BT15" s="29"/>
      <c r="BU15" s="29"/>
      <c r="BV15" s="29"/>
      <c r="BW15" s="29"/>
      <c r="BX15" s="30"/>
      <c r="BY15" s="28"/>
      <c r="BZ15" s="29"/>
      <c r="CA15" s="29"/>
      <c r="CB15" s="29"/>
      <c r="CC15" s="29"/>
      <c r="CD15" s="29"/>
      <c r="CE15" s="29"/>
      <c r="CF15" s="29"/>
      <c r="CG15" s="29"/>
      <c r="CH15" s="29"/>
      <c r="CI15" s="29"/>
      <c r="CJ15" s="29"/>
      <c r="CK15" s="29"/>
      <c r="CL15" s="29"/>
      <c r="CM15" s="29"/>
      <c r="CN15" s="29"/>
      <c r="CO15" s="29"/>
      <c r="CP15" s="29"/>
      <c r="CQ15" s="30"/>
      <c r="CR15" s="28"/>
      <c r="CS15" s="29"/>
      <c r="CT15" s="29"/>
      <c r="CU15" s="29"/>
      <c r="CV15" s="29"/>
      <c r="CW15" s="29"/>
      <c r="CX15" s="29"/>
      <c r="CY15" s="29"/>
      <c r="CZ15" s="29"/>
      <c r="DA15" s="29"/>
      <c r="DB15" s="29"/>
      <c r="DC15" s="29"/>
      <c r="DD15" s="29"/>
      <c r="DE15" s="29"/>
      <c r="DF15" s="29"/>
      <c r="DG15" s="29"/>
      <c r="DH15" s="29"/>
      <c r="DI15" s="29"/>
      <c r="DJ15" s="30"/>
      <c r="DK15" s="28"/>
      <c r="DL15" s="29"/>
      <c r="DM15" s="29"/>
      <c r="DN15" s="29"/>
      <c r="DO15" s="29"/>
      <c r="DP15" s="29"/>
      <c r="DQ15" s="29"/>
      <c r="DR15" s="29"/>
      <c r="DS15" s="29"/>
      <c r="DT15" s="29"/>
      <c r="DU15" s="29"/>
      <c r="DV15" s="29"/>
      <c r="DW15" s="29"/>
      <c r="DX15" s="29"/>
      <c r="DY15" s="29"/>
      <c r="DZ15" s="29"/>
      <c r="EA15" s="29"/>
      <c r="EB15" s="29"/>
      <c r="EC15" s="30"/>
      <c r="ED15" s="28"/>
      <c r="EE15" s="29"/>
      <c r="EF15" s="29"/>
      <c r="EG15" s="29"/>
      <c r="EH15" s="29"/>
      <c r="EI15" s="29"/>
      <c r="EJ15" s="29"/>
      <c r="EK15" s="29"/>
      <c r="EL15" s="29"/>
      <c r="EM15" s="29"/>
      <c r="EN15" s="29"/>
      <c r="EO15" s="29"/>
      <c r="EP15" s="29"/>
      <c r="EQ15" s="29"/>
      <c r="ER15" s="29"/>
      <c r="ES15" s="29"/>
      <c r="ET15" s="29"/>
      <c r="EU15" s="29"/>
      <c r="EV15" s="30"/>
      <c r="EW15" s="28"/>
      <c r="EX15" s="29"/>
      <c r="EY15" s="29"/>
      <c r="EZ15" s="29"/>
      <c r="FA15" s="29"/>
      <c r="FB15" s="29"/>
      <c r="FC15" s="29"/>
      <c r="FD15" s="29"/>
      <c r="FE15" s="29"/>
      <c r="FF15" s="29"/>
      <c r="FG15" s="29"/>
      <c r="FH15" s="29"/>
      <c r="FI15" s="29"/>
      <c r="FJ15" s="29"/>
      <c r="FK15" s="29"/>
      <c r="FL15" s="29"/>
      <c r="FM15" s="29"/>
      <c r="FN15" s="29"/>
      <c r="FO15" s="30"/>
      <c r="FP15" s="28"/>
      <c r="FQ15" s="29"/>
      <c r="FR15" s="29"/>
      <c r="FS15" s="29"/>
      <c r="FT15" s="29"/>
      <c r="FU15" s="29"/>
      <c r="FV15" s="29"/>
      <c r="FW15" s="29"/>
      <c r="FX15" s="29"/>
      <c r="FY15" s="29"/>
      <c r="FZ15" s="29"/>
      <c r="GA15" s="29"/>
      <c r="GB15" s="29"/>
      <c r="GC15" s="29"/>
      <c r="GD15" s="29"/>
      <c r="GE15" s="29"/>
      <c r="GF15" s="29"/>
      <c r="GG15" s="29"/>
      <c r="GH15" s="30"/>
      <c r="GI15" s="28"/>
      <c r="GJ15" s="29"/>
      <c r="GK15" s="29"/>
      <c r="GL15" s="29"/>
      <c r="GM15" s="29"/>
      <c r="GN15" s="29"/>
      <c r="GO15" s="29"/>
      <c r="GP15" s="29"/>
      <c r="GQ15" s="29"/>
      <c r="GR15" s="29"/>
      <c r="GS15" s="29"/>
      <c r="GT15" s="29"/>
      <c r="GU15" s="29"/>
      <c r="GV15" s="29"/>
      <c r="GW15" s="29"/>
      <c r="GX15" s="29"/>
      <c r="GY15" s="29"/>
      <c r="GZ15" s="29"/>
      <c r="HA15" s="30"/>
      <c r="HB15" s="28"/>
      <c r="HC15" s="29"/>
      <c r="HD15" s="29"/>
      <c r="HE15" s="29"/>
      <c r="HF15" s="29"/>
      <c r="HG15" s="29"/>
      <c r="HH15" s="29"/>
      <c r="HI15" s="29"/>
      <c r="HJ15" s="29"/>
      <c r="HK15" s="29"/>
      <c r="HL15" s="29"/>
      <c r="HM15" s="29"/>
      <c r="HN15" s="29"/>
      <c r="HO15" s="29"/>
      <c r="HP15" s="29"/>
      <c r="HQ15" s="29"/>
      <c r="HR15" s="29"/>
      <c r="HS15" s="29"/>
      <c r="HT15" s="30"/>
    </row>
    <row r="16" spans="1:228" x14ac:dyDescent="0.2">
      <c r="A16" s="28"/>
      <c r="B16" s="29"/>
      <c r="C16" s="29"/>
      <c r="D16" s="29"/>
      <c r="E16" s="29"/>
      <c r="F16" s="29"/>
      <c r="G16" s="29"/>
      <c r="H16" s="29"/>
      <c r="I16" s="29"/>
      <c r="J16" s="29"/>
      <c r="K16" s="29"/>
      <c r="L16" s="29"/>
      <c r="M16" s="29"/>
      <c r="N16" s="29"/>
      <c r="O16" s="29"/>
      <c r="P16" s="29"/>
      <c r="Q16" s="29"/>
      <c r="R16" s="29"/>
      <c r="S16" s="30"/>
      <c r="T16" s="25"/>
      <c r="U16" s="26"/>
      <c r="V16" s="26"/>
      <c r="W16" s="26"/>
      <c r="X16" s="26"/>
      <c r="Y16" s="26"/>
      <c r="Z16" s="26"/>
      <c r="AA16" s="26"/>
      <c r="AB16" s="26"/>
      <c r="AC16" s="26"/>
      <c r="AD16" s="26"/>
      <c r="AE16" s="26"/>
      <c r="AF16" s="26"/>
      <c r="AG16" s="26"/>
      <c r="AH16" s="26"/>
      <c r="AI16" s="26"/>
      <c r="AJ16" s="26"/>
      <c r="AK16" s="26"/>
      <c r="AL16" s="27"/>
      <c r="AM16" s="28"/>
      <c r="AN16" s="29"/>
      <c r="AO16" s="29"/>
      <c r="AP16" s="29"/>
      <c r="AQ16" s="29"/>
      <c r="AR16" s="29"/>
      <c r="AS16" s="29"/>
      <c r="AT16" s="29"/>
      <c r="AU16" s="29"/>
      <c r="AV16" s="29"/>
      <c r="AW16" s="29"/>
      <c r="AX16" s="29"/>
      <c r="AY16" s="29"/>
      <c r="AZ16" s="29"/>
      <c r="BA16" s="29"/>
      <c r="BB16" s="29"/>
      <c r="BC16" s="29"/>
      <c r="BD16" s="29"/>
      <c r="BE16" s="30"/>
      <c r="BF16" s="28"/>
      <c r="BG16" s="29"/>
      <c r="BH16" s="29"/>
      <c r="BI16" s="29"/>
      <c r="BJ16" s="29"/>
      <c r="BK16" s="29"/>
      <c r="BL16" s="29"/>
      <c r="BM16" s="29"/>
      <c r="BN16" s="29"/>
      <c r="BO16" s="29"/>
      <c r="BP16" s="29"/>
      <c r="BQ16" s="29"/>
      <c r="BR16" s="29"/>
      <c r="BS16" s="29"/>
      <c r="BT16" s="29"/>
      <c r="BU16" s="29"/>
      <c r="BV16" s="29"/>
      <c r="BW16" s="29"/>
      <c r="BX16" s="30"/>
      <c r="BY16" s="28"/>
      <c r="BZ16" s="29"/>
      <c r="CA16" s="29"/>
      <c r="CB16" s="29"/>
      <c r="CC16" s="29"/>
      <c r="CD16" s="29"/>
      <c r="CE16" s="29"/>
      <c r="CF16" s="29"/>
      <c r="CG16" s="29"/>
      <c r="CH16" s="29"/>
      <c r="CI16" s="29"/>
      <c r="CJ16" s="29"/>
      <c r="CK16" s="29"/>
      <c r="CL16" s="29"/>
      <c r="CM16" s="29"/>
      <c r="CN16" s="29"/>
      <c r="CO16" s="29"/>
      <c r="CP16" s="29"/>
      <c r="CQ16" s="30"/>
      <c r="CR16" s="28"/>
      <c r="CS16" s="29"/>
      <c r="CT16" s="29"/>
      <c r="CU16" s="29"/>
      <c r="CV16" s="29"/>
      <c r="CW16" s="29"/>
      <c r="CX16" s="29"/>
      <c r="CY16" s="29"/>
      <c r="CZ16" s="29"/>
      <c r="DA16" s="29"/>
      <c r="DB16" s="29"/>
      <c r="DC16" s="29"/>
      <c r="DD16" s="29"/>
      <c r="DE16" s="29"/>
      <c r="DF16" s="29"/>
      <c r="DG16" s="29"/>
      <c r="DH16" s="29"/>
      <c r="DI16" s="29"/>
      <c r="DJ16" s="30"/>
      <c r="DK16" s="28"/>
      <c r="DL16" s="29"/>
      <c r="DM16" s="29"/>
      <c r="DN16" s="29"/>
      <c r="DO16" s="29"/>
      <c r="DP16" s="29"/>
      <c r="DQ16" s="29"/>
      <c r="DR16" s="29"/>
      <c r="DS16" s="29"/>
      <c r="DT16" s="29"/>
      <c r="DU16" s="29"/>
      <c r="DV16" s="29"/>
      <c r="DW16" s="29"/>
      <c r="DX16" s="29"/>
      <c r="DY16" s="29"/>
      <c r="DZ16" s="29"/>
      <c r="EA16" s="29"/>
      <c r="EB16" s="29"/>
      <c r="EC16" s="30"/>
      <c r="ED16" s="28"/>
      <c r="EE16" s="29"/>
      <c r="EF16" s="29"/>
      <c r="EG16" s="29"/>
      <c r="EH16" s="29"/>
      <c r="EI16" s="29"/>
      <c r="EJ16" s="29"/>
      <c r="EK16" s="29"/>
      <c r="EL16" s="29"/>
      <c r="EM16" s="29"/>
      <c r="EN16" s="29"/>
      <c r="EO16" s="29"/>
      <c r="EP16" s="29"/>
      <c r="EQ16" s="29"/>
      <c r="ER16" s="29"/>
      <c r="ES16" s="29"/>
      <c r="ET16" s="29"/>
      <c r="EU16" s="29"/>
      <c r="EV16" s="30"/>
      <c r="EW16" s="28"/>
      <c r="EX16" s="29"/>
      <c r="EY16" s="29"/>
      <c r="EZ16" s="29"/>
      <c r="FA16" s="29"/>
      <c r="FB16" s="29"/>
      <c r="FC16" s="29"/>
      <c r="FD16" s="29"/>
      <c r="FE16" s="29"/>
      <c r="FF16" s="29"/>
      <c r="FG16" s="29"/>
      <c r="FH16" s="29"/>
      <c r="FI16" s="29"/>
      <c r="FJ16" s="29"/>
      <c r="FK16" s="29"/>
      <c r="FL16" s="29"/>
      <c r="FM16" s="29"/>
      <c r="FN16" s="29"/>
      <c r="FO16" s="30"/>
      <c r="FP16" s="28"/>
      <c r="FQ16" s="29"/>
      <c r="FR16" s="29"/>
      <c r="FS16" s="29"/>
      <c r="FT16" s="29"/>
      <c r="FU16" s="29"/>
      <c r="FV16" s="29"/>
      <c r="FW16" s="29"/>
      <c r="FX16" s="29"/>
      <c r="FY16" s="29"/>
      <c r="FZ16" s="29"/>
      <c r="GA16" s="29"/>
      <c r="GB16" s="29"/>
      <c r="GC16" s="29"/>
      <c r="GD16" s="29"/>
      <c r="GE16" s="29"/>
      <c r="GF16" s="29"/>
      <c r="GG16" s="29"/>
      <c r="GH16" s="30"/>
      <c r="GI16" s="28"/>
      <c r="GJ16" s="29"/>
      <c r="GK16" s="29"/>
      <c r="GL16" s="29"/>
      <c r="GM16" s="29"/>
      <c r="GN16" s="29"/>
      <c r="GO16" s="29"/>
      <c r="GP16" s="29"/>
      <c r="GQ16" s="29"/>
      <c r="GR16" s="29"/>
      <c r="GS16" s="29"/>
      <c r="GT16" s="29"/>
      <c r="GU16" s="29"/>
      <c r="GV16" s="29"/>
      <c r="GW16" s="29"/>
      <c r="GX16" s="29"/>
      <c r="GY16" s="29"/>
      <c r="GZ16" s="29"/>
      <c r="HA16" s="30"/>
      <c r="HB16" s="28"/>
      <c r="HC16" s="29"/>
      <c r="HD16" s="29"/>
      <c r="HE16" s="29"/>
      <c r="HF16" s="29"/>
      <c r="HG16" s="29"/>
      <c r="HH16" s="29"/>
      <c r="HI16" s="29"/>
      <c r="HJ16" s="29"/>
      <c r="HK16" s="29"/>
      <c r="HL16" s="29"/>
      <c r="HM16" s="29"/>
      <c r="HN16" s="29"/>
      <c r="HO16" s="29"/>
      <c r="HP16" s="29"/>
      <c r="HQ16" s="29"/>
      <c r="HR16" s="29"/>
      <c r="HS16" s="29"/>
      <c r="HT16" s="30"/>
    </row>
    <row r="17" spans="1:228" x14ac:dyDescent="0.2">
      <c r="A17" s="36"/>
      <c r="B17" s="34"/>
      <c r="C17" s="34"/>
      <c r="D17" s="34"/>
      <c r="E17" s="34"/>
      <c r="F17" s="34"/>
      <c r="G17" s="34"/>
      <c r="H17" s="34"/>
      <c r="I17" s="34"/>
      <c r="J17" s="34"/>
      <c r="K17" s="34"/>
      <c r="L17" s="34"/>
      <c r="M17" s="34"/>
      <c r="N17" s="34"/>
      <c r="O17" s="34"/>
      <c r="P17" s="34"/>
      <c r="Q17" s="34"/>
      <c r="R17" s="34"/>
      <c r="S17" s="37"/>
      <c r="T17" s="32"/>
      <c r="U17" s="33"/>
      <c r="V17" s="33"/>
      <c r="W17" s="33"/>
      <c r="X17" s="34"/>
      <c r="Y17" s="34"/>
      <c r="Z17" s="33"/>
      <c r="AA17" s="34"/>
      <c r="AB17" s="33"/>
      <c r="AC17" s="33"/>
      <c r="AD17" s="33"/>
      <c r="AE17" s="33"/>
      <c r="AF17" s="33"/>
      <c r="AG17" s="33"/>
      <c r="AH17" s="33"/>
      <c r="AI17" s="33"/>
      <c r="AJ17" s="33"/>
      <c r="AK17" s="33"/>
      <c r="AL17" s="35"/>
      <c r="AM17" s="36"/>
      <c r="AN17" s="34"/>
      <c r="AO17" s="34"/>
      <c r="AP17" s="34"/>
      <c r="AQ17" s="34"/>
      <c r="AR17" s="34"/>
      <c r="AS17" s="34"/>
      <c r="AT17" s="34"/>
      <c r="AU17" s="34"/>
      <c r="AV17" s="34"/>
      <c r="AW17" s="34"/>
      <c r="AX17" s="34"/>
      <c r="AY17" s="34"/>
      <c r="AZ17" s="34"/>
      <c r="BA17" s="34"/>
      <c r="BB17" s="34"/>
      <c r="BC17" s="34"/>
      <c r="BD17" s="34"/>
      <c r="BE17" s="37"/>
      <c r="BF17" s="36"/>
      <c r="BG17" s="34"/>
      <c r="BH17" s="34"/>
      <c r="BI17" s="34"/>
      <c r="BJ17" s="34"/>
      <c r="BK17" s="34"/>
      <c r="BL17" s="34"/>
      <c r="BM17" s="34"/>
      <c r="BN17" s="34"/>
      <c r="BO17" s="34"/>
      <c r="BP17" s="34"/>
      <c r="BQ17" s="34"/>
      <c r="BR17" s="34"/>
      <c r="BS17" s="34"/>
      <c r="BT17" s="34"/>
      <c r="BU17" s="34"/>
      <c r="BV17" s="34"/>
      <c r="BW17" s="34"/>
      <c r="BX17" s="37"/>
      <c r="BY17" s="36"/>
      <c r="BZ17" s="34"/>
      <c r="CA17" s="34"/>
      <c r="CB17" s="34"/>
      <c r="CC17" s="34"/>
      <c r="CD17" s="34"/>
      <c r="CE17" s="34"/>
      <c r="CF17" s="34"/>
      <c r="CG17" s="34"/>
      <c r="CH17" s="34"/>
      <c r="CI17" s="34"/>
      <c r="CJ17" s="34"/>
      <c r="CK17" s="34"/>
      <c r="CL17" s="34"/>
      <c r="CM17" s="34"/>
      <c r="CN17" s="34"/>
      <c r="CO17" s="34"/>
      <c r="CP17" s="34"/>
      <c r="CQ17" s="37"/>
      <c r="CR17" s="36"/>
      <c r="CS17" s="34"/>
      <c r="CT17" s="34"/>
      <c r="CU17" s="34"/>
      <c r="CV17" s="34"/>
      <c r="CW17" s="34"/>
      <c r="CX17" s="34"/>
      <c r="CY17" s="34"/>
      <c r="CZ17" s="34"/>
      <c r="DA17" s="34"/>
      <c r="DB17" s="34"/>
      <c r="DC17" s="34"/>
      <c r="DD17" s="34"/>
      <c r="DE17" s="34"/>
      <c r="DF17" s="34"/>
      <c r="DG17" s="34"/>
      <c r="DH17" s="34"/>
      <c r="DI17" s="34"/>
      <c r="DJ17" s="37"/>
      <c r="DK17" s="36"/>
      <c r="DL17" s="34"/>
      <c r="DM17" s="34"/>
      <c r="DN17" s="34"/>
      <c r="DO17" s="34"/>
      <c r="DP17" s="34"/>
      <c r="DQ17" s="34"/>
      <c r="DR17" s="34"/>
      <c r="DS17" s="34"/>
      <c r="DT17" s="34"/>
      <c r="DU17" s="34"/>
      <c r="DV17" s="34"/>
      <c r="DW17" s="34"/>
      <c r="DX17" s="34"/>
      <c r="DY17" s="34"/>
      <c r="DZ17" s="34"/>
      <c r="EA17" s="34"/>
      <c r="EB17" s="34"/>
      <c r="EC17" s="37"/>
      <c r="ED17" s="36"/>
      <c r="EE17" s="34"/>
      <c r="EF17" s="34"/>
      <c r="EG17" s="34"/>
      <c r="EH17" s="34"/>
      <c r="EI17" s="34"/>
      <c r="EJ17" s="34"/>
      <c r="EK17" s="34"/>
      <c r="EL17" s="34"/>
      <c r="EM17" s="34"/>
      <c r="EN17" s="34"/>
      <c r="EO17" s="34"/>
      <c r="EP17" s="34"/>
      <c r="EQ17" s="34"/>
      <c r="ER17" s="34"/>
      <c r="ES17" s="34"/>
      <c r="ET17" s="34"/>
      <c r="EU17" s="34"/>
      <c r="EV17" s="37"/>
      <c r="EW17" s="36"/>
      <c r="EX17" s="34"/>
      <c r="EY17" s="34"/>
      <c r="EZ17" s="34"/>
      <c r="FA17" s="34"/>
      <c r="FB17" s="34"/>
      <c r="FC17" s="34"/>
      <c r="FD17" s="34"/>
      <c r="FE17" s="34"/>
      <c r="FF17" s="34"/>
      <c r="FG17" s="34"/>
      <c r="FH17" s="34"/>
      <c r="FI17" s="34"/>
      <c r="FJ17" s="34"/>
      <c r="FK17" s="34"/>
      <c r="FL17" s="34"/>
      <c r="FM17" s="34"/>
      <c r="FN17" s="34"/>
      <c r="FO17" s="37"/>
      <c r="FP17" s="36"/>
      <c r="FQ17" s="34"/>
      <c r="FR17" s="34"/>
      <c r="FS17" s="34"/>
      <c r="FT17" s="34"/>
      <c r="FU17" s="34"/>
      <c r="FV17" s="34"/>
      <c r="FW17" s="34"/>
      <c r="FX17" s="34"/>
      <c r="FY17" s="34"/>
      <c r="FZ17" s="34"/>
      <c r="GA17" s="34"/>
      <c r="GB17" s="34"/>
      <c r="GC17" s="34"/>
      <c r="GD17" s="34"/>
      <c r="GE17" s="34"/>
      <c r="GF17" s="34"/>
      <c r="GG17" s="34"/>
      <c r="GH17" s="37"/>
      <c r="GI17" s="36"/>
      <c r="GJ17" s="34"/>
      <c r="GK17" s="34"/>
      <c r="GL17" s="34"/>
      <c r="GM17" s="34"/>
      <c r="GN17" s="34"/>
      <c r="GO17" s="34"/>
      <c r="GP17" s="34"/>
      <c r="GQ17" s="34"/>
      <c r="GR17" s="34"/>
      <c r="GS17" s="34"/>
      <c r="GT17" s="34"/>
      <c r="GU17" s="34"/>
      <c r="GV17" s="34"/>
      <c r="GW17" s="34"/>
      <c r="GX17" s="34"/>
      <c r="GY17" s="34"/>
      <c r="GZ17" s="34"/>
      <c r="HA17" s="37"/>
      <c r="HB17" s="36"/>
      <c r="HC17" s="34"/>
      <c r="HD17" s="34"/>
      <c r="HE17" s="34"/>
      <c r="HF17" s="34"/>
      <c r="HG17" s="34"/>
      <c r="HH17" s="34"/>
      <c r="HI17" s="34"/>
      <c r="HJ17" s="34"/>
      <c r="HK17" s="34"/>
      <c r="HL17" s="34"/>
      <c r="HM17" s="34"/>
      <c r="HN17" s="34"/>
      <c r="HO17" s="34"/>
      <c r="HP17" s="34"/>
      <c r="HQ17" s="34"/>
      <c r="HR17" s="34"/>
      <c r="HS17" s="34"/>
      <c r="HT17" s="37"/>
    </row>
    <row r="18" spans="1:228" x14ac:dyDescent="0.2">
      <c r="A18" s="12" t="s">
        <v>144</v>
      </c>
      <c r="S18" s="18"/>
      <c r="T18" s="12" t="s">
        <v>127</v>
      </c>
      <c r="U18" s="9"/>
      <c r="V18" s="9"/>
      <c r="W18" s="9"/>
      <c r="X18" s="9"/>
      <c r="Y18" s="9"/>
      <c r="Z18" s="9"/>
      <c r="AA18" s="9"/>
      <c r="AB18" s="9"/>
      <c r="AC18" s="9"/>
      <c r="AD18" s="9"/>
      <c r="AE18" s="9"/>
      <c r="AF18" s="9"/>
      <c r="AG18" s="9"/>
      <c r="AH18" s="9"/>
      <c r="AI18" s="9"/>
      <c r="AJ18" s="9"/>
      <c r="AK18" s="9"/>
      <c r="AL18" s="10"/>
      <c r="AM18" s="12" t="s">
        <v>127</v>
      </c>
      <c r="AN18" s="9"/>
      <c r="AO18" s="9"/>
      <c r="AP18" s="9"/>
      <c r="AQ18" s="9"/>
      <c r="AR18" s="9"/>
      <c r="AS18" s="9"/>
      <c r="AT18" s="9"/>
      <c r="AU18" s="9"/>
      <c r="AV18" s="9"/>
      <c r="AW18" s="9"/>
      <c r="AX18" s="9"/>
      <c r="AY18" s="9"/>
      <c r="AZ18" s="9"/>
      <c r="BA18" s="9"/>
      <c r="BB18" s="9"/>
      <c r="BC18" s="9"/>
      <c r="BD18" s="9"/>
      <c r="BE18" s="10"/>
      <c r="BF18" s="12" t="s">
        <v>127</v>
      </c>
      <c r="BG18" s="9"/>
      <c r="BH18" s="9"/>
      <c r="BI18" s="9"/>
      <c r="BJ18" s="9"/>
      <c r="BK18" s="9"/>
      <c r="BL18" s="9"/>
      <c r="BM18" s="9"/>
      <c r="BN18" s="9"/>
      <c r="BO18" s="9"/>
      <c r="BP18" s="9"/>
      <c r="BQ18" s="9"/>
      <c r="BR18" s="9"/>
      <c r="BS18" s="9"/>
      <c r="BT18" s="9"/>
      <c r="BU18" s="9"/>
      <c r="BV18" s="9"/>
      <c r="BW18" s="9"/>
      <c r="BX18" s="10"/>
      <c r="BY18" s="12" t="s">
        <v>127</v>
      </c>
      <c r="BZ18" s="9"/>
      <c r="CA18" s="9"/>
      <c r="CB18" s="9"/>
      <c r="CC18" s="9"/>
      <c r="CD18" s="9"/>
      <c r="CE18" s="9"/>
      <c r="CF18" s="9"/>
      <c r="CG18" s="9"/>
      <c r="CH18" s="9"/>
      <c r="CI18" s="9"/>
      <c r="CJ18" s="9"/>
      <c r="CK18" s="9"/>
      <c r="CL18" s="9"/>
      <c r="CM18" s="9"/>
      <c r="CN18" s="9"/>
      <c r="CO18" s="9"/>
      <c r="CP18" s="9"/>
      <c r="CQ18" s="10"/>
      <c r="CR18" s="12" t="s">
        <v>127</v>
      </c>
      <c r="CS18" s="9"/>
      <c r="CT18" s="9"/>
      <c r="CU18" s="9"/>
      <c r="CV18" s="9"/>
      <c r="CW18" s="9"/>
      <c r="CX18" s="9"/>
      <c r="CY18" s="9"/>
      <c r="CZ18" s="9"/>
      <c r="DA18" s="9"/>
      <c r="DB18" s="9"/>
      <c r="DC18" s="9"/>
      <c r="DD18" s="9"/>
      <c r="DE18" s="9"/>
      <c r="DF18" s="9"/>
      <c r="DG18" s="9"/>
      <c r="DH18" s="9"/>
      <c r="DI18" s="9"/>
      <c r="DJ18" s="10"/>
      <c r="DK18" s="12" t="s">
        <v>127</v>
      </c>
      <c r="DL18" s="9"/>
      <c r="DM18" s="9"/>
      <c r="DN18" s="9"/>
      <c r="DO18" s="9"/>
      <c r="DP18" s="9"/>
      <c r="DQ18" s="9"/>
      <c r="DR18" s="9"/>
      <c r="DS18" s="9"/>
      <c r="DT18" s="9"/>
      <c r="DU18" s="9"/>
      <c r="DV18" s="9"/>
      <c r="DW18" s="9"/>
      <c r="DX18" s="9"/>
      <c r="DY18" s="9"/>
      <c r="DZ18" s="9"/>
      <c r="EA18" s="9"/>
      <c r="EB18" s="9"/>
      <c r="EC18" s="10"/>
      <c r="ED18" s="12" t="s">
        <v>127</v>
      </c>
      <c r="EE18" s="9"/>
      <c r="EF18" s="9"/>
      <c r="EG18" s="9"/>
      <c r="EH18" s="9"/>
      <c r="EI18" s="9"/>
      <c r="EJ18" s="9"/>
      <c r="EK18" s="9"/>
      <c r="EL18" s="9"/>
      <c r="EM18" s="9"/>
      <c r="EN18" s="9"/>
      <c r="EO18" s="9"/>
      <c r="EP18" s="9"/>
      <c r="EQ18" s="9"/>
      <c r="ER18" s="9"/>
      <c r="ES18" s="9"/>
      <c r="ET18" s="9"/>
      <c r="EU18" s="9"/>
      <c r="EV18" s="10"/>
      <c r="EW18" s="12" t="s">
        <v>127</v>
      </c>
      <c r="EX18" s="9"/>
      <c r="EY18" s="9"/>
      <c r="EZ18" s="9"/>
      <c r="FA18" s="9"/>
      <c r="FB18" s="9"/>
      <c r="FC18" s="9"/>
      <c r="FD18" s="9"/>
      <c r="FE18" s="9"/>
      <c r="FF18" s="9"/>
      <c r="FG18" s="9"/>
      <c r="FH18" s="9"/>
      <c r="FI18" s="9"/>
      <c r="FJ18" s="9"/>
      <c r="FK18" s="9"/>
      <c r="FL18" s="9"/>
      <c r="FM18" s="9"/>
      <c r="FN18" s="9"/>
      <c r="FO18" s="10"/>
      <c r="FP18" s="12" t="s">
        <v>127</v>
      </c>
      <c r="FQ18" s="9"/>
      <c r="FR18" s="9"/>
      <c r="FS18" s="9"/>
      <c r="FT18" s="9"/>
      <c r="FU18" s="9"/>
      <c r="FV18" s="9"/>
      <c r="FW18" s="9"/>
      <c r="FX18" s="9"/>
      <c r="FY18" s="9"/>
      <c r="FZ18" s="9"/>
      <c r="GA18" s="9"/>
      <c r="GB18" s="9"/>
      <c r="GC18" s="9"/>
      <c r="GD18" s="9"/>
      <c r="GE18" s="9"/>
      <c r="GF18" s="9"/>
      <c r="GG18" s="9"/>
      <c r="GH18" s="10"/>
      <c r="GI18" s="12" t="s">
        <v>127</v>
      </c>
      <c r="GJ18" s="9"/>
      <c r="GK18" s="9"/>
      <c r="GL18" s="9"/>
      <c r="GM18" s="9"/>
      <c r="GN18" s="9"/>
      <c r="GO18" s="9"/>
      <c r="GP18" s="9"/>
      <c r="GQ18" s="9"/>
      <c r="GR18" s="9"/>
      <c r="GS18" s="9"/>
      <c r="GT18" s="9"/>
      <c r="GU18" s="9"/>
      <c r="GV18" s="9"/>
      <c r="GW18" s="9"/>
      <c r="GX18" s="9"/>
      <c r="GY18" s="9"/>
      <c r="GZ18" s="9"/>
      <c r="HA18" s="10"/>
      <c r="HB18" s="12" t="s">
        <v>127</v>
      </c>
      <c r="HC18" s="9"/>
      <c r="HD18" s="9"/>
      <c r="HE18" s="9"/>
      <c r="HF18" s="9"/>
      <c r="HG18" s="9"/>
      <c r="HH18" s="9"/>
      <c r="HI18" s="9"/>
      <c r="HJ18" s="9"/>
      <c r="HK18" s="9"/>
      <c r="HL18" s="9"/>
      <c r="HM18" s="9"/>
      <c r="HN18" s="9"/>
      <c r="HO18" s="9"/>
      <c r="HP18" s="9"/>
      <c r="HQ18" s="9"/>
      <c r="HR18" s="9"/>
      <c r="HS18" s="9"/>
      <c r="HT18" s="10"/>
    </row>
    <row r="19" spans="1:228" x14ac:dyDescent="0.2">
      <c r="A19" s="7"/>
      <c r="S19" s="18"/>
      <c r="T19" s="8"/>
      <c r="U19" s="9"/>
      <c r="V19" s="9"/>
      <c r="W19" s="9"/>
      <c r="X19" s="9"/>
      <c r="Y19" s="9"/>
      <c r="Z19" s="9"/>
      <c r="AA19" s="9"/>
      <c r="AB19" s="9"/>
      <c r="AC19" s="9"/>
      <c r="AD19" s="9"/>
      <c r="AE19" s="9"/>
      <c r="AF19" s="9"/>
      <c r="AG19" s="9"/>
      <c r="AH19" s="9"/>
      <c r="AI19" s="9"/>
      <c r="AJ19" s="9"/>
      <c r="AK19" s="9"/>
      <c r="AL19" s="10"/>
      <c r="AM19" s="8"/>
      <c r="AN19" s="9"/>
      <c r="AO19" s="9"/>
      <c r="AP19" s="9"/>
      <c r="AQ19" s="9"/>
      <c r="AR19" s="9"/>
      <c r="AS19" s="9"/>
      <c r="AT19" s="9"/>
      <c r="AU19" s="9"/>
      <c r="AV19" s="9"/>
      <c r="AW19" s="9"/>
      <c r="AX19" s="9"/>
      <c r="AY19" s="9"/>
      <c r="AZ19" s="9"/>
      <c r="BA19" s="9"/>
      <c r="BB19" s="9"/>
      <c r="BC19" s="9"/>
      <c r="BD19" s="9"/>
      <c r="BE19" s="10"/>
      <c r="BF19" s="8"/>
      <c r="BG19" s="9"/>
      <c r="BH19" s="9"/>
      <c r="BI19" s="9"/>
      <c r="BJ19" s="9"/>
      <c r="BK19" s="9"/>
      <c r="BL19" s="9"/>
      <c r="BM19" s="9"/>
      <c r="BN19" s="9"/>
      <c r="BO19" s="9"/>
      <c r="BP19" s="9"/>
      <c r="BQ19" s="9"/>
      <c r="BR19" s="9"/>
      <c r="BS19" s="9"/>
      <c r="BT19" s="9"/>
      <c r="BU19" s="9"/>
      <c r="BV19" s="9"/>
      <c r="BW19" s="9"/>
      <c r="BX19" s="10"/>
      <c r="BY19" s="8"/>
      <c r="BZ19" s="9"/>
      <c r="CA19" s="9"/>
      <c r="CB19" s="9"/>
      <c r="CC19" s="9"/>
      <c r="CD19" s="9"/>
      <c r="CE19" s="9"/>
      <c r="CF19" s="9"/>
      <c r="CG19" s="9"/>
      <c r="CH19" s="9"/>
      <c r="CI19" s="9"/>
      <c r="CJ19" s="9"/>
      <c r="CK19" s="9"/>
      <c r="CL19" s="9"/>
      <c r="CM19" s="9"/>
      <c r="CN19" s="9"/>
      <c r="CO19" s="9"/>
      <c r="CP19" s="9"/>
      <c r="CQ19" s="10"/>
      <c r="CR19" s="8"/>
      <c r="CS19" s="9"/>
      <c r="CT19" s="9"/>
      <c r="CU19" s="9"/>
      <c r="CV19" s="9"/>
      <c r="CW19" s="9"/>
      <c r="CX19" s="9"/>
      <c r="CY19" s="9"/>
      <c r="CZ19" s="9"/>
      <c r="DA19" s="9"/>
      <c r="DB19" s="9"/>
      <c r="DC19" s="9"/>
      <c r="DD19" s="9"/>
      <c r="DE19" s="9"/>
      <c r="DF19" s="9"/>
      <c r="DG19" s="9"/>
      <c r="DH19" s="9"/>
      <c r="DI19" s="9"/>
      <c r="DJ19" s="10"/>
      <c r="DK19" s="8"/>
      <c r="DL19" s="9"/>
      <c r="DM19" s="9"/>
      <c r="DN19" s="9"/>
      <c r="DO19" s="9"/>
      <c r="DP19" s="9"/>
      <c r="DQ19" s="9"/>
      <c r="DR19" s="9"/>
      <c r="DS19" s="9"/>
      <c r="DT19" s="9"/>
      <c r="DU19" s="9"/>
      <c r="DV19" s="9"/>
      <c r="DW19" s="9"/>
      <c r="DX19" s="9"/>
      <c r="DY19" s="9"/>
      <c r="DZ19" s="9"/>
      <c r="EA19" s="9"/>
      <c r="EB19" s="9"/>
      <c r="EC19" s="10"/>
      <c r="ED19" s="8"/>
      <c r="EE19" s="9"/>
      <c r="EF19" s="9"/>
      <c r="EG19" s="9"/>
      <c r="EH19" s="9"/>
      <c r="EI19" s="9"/>
      <c r="EJ19" s="9"/>
      <c r="EK19" s="9"/>
      <c r="EL19" s="9"/>
      <c r="EM19" s="9"/>
      <c r="EN19" s="9"/>
      <c r="EO19" s="9"/>
      <c r="EP19" s="9"/>
      <c r="EQ19" s="9"/>
      <c r="ER19" s="9"/>
      <c r="ES19" s="9"/>
      <c r="ET19" s="9"/>
      <c r="EU19" s="9"/>
      <c r="EV19" s="10"/>
      <c r="EW19" s="8"/>
      <c r="EX19" s="9"/>
      <c r="EY19" s="9"/>
      <c r="EZ19" s="9"/>
      <c r="FA19" s="9"/>
      <c r="FB19" s="9"/>
      <c r="FC19" s="9"/>
      <c r="FD19" s="9"/>
      <c r="FE19" s="9"/>
      <c r="FF19" s="9"/>
      <c r="FG19" s="9"/>
      <c r="FH19" s="9"/>
      <c r="FI19" s="9"/>
      <c r="FJ19" s="9"/>
      <c r="FK19" s="9"/>
      <c r="FL19" s="9"/>
      <c r="FM19" s="9"/>
      <c r="FN19" s="9"/>
      <c r="FO19" s="10"/>
      <c r="FP19" s="8"/>
      <c r="FQ19" s="9"/>
      <c r="FR19" s="9"/>
      <c r="FS19" s="9"/>
      <c r="FT19" s="9"/>
      <c r="FU19" s="9"/>
      <c r="FV19" s="9"/>
      <c r="FW19" s="9"/>
      <c r="FX19" s="9"/>
      <c r="FY19" s="9"/>
      <c r="FZ19" s="9"/>
      <c r="GA19" s="9"/>
      <c r="GB19" s="9"/>
      <c r="GC19" s="9"/>
      <c r="GD19" s="9"/>
      <c r="GE19" s="9"/>
      <c r="GF19" s="9"/>
      <c r="GG19" s="9"/>
      <c r="GH19" s="10"/>
      <c r="GI19" s="8"/>
      <c r="GJ19" s="9"/>
      <c r="GK19" s="9"/>
      <c r="GL19" s="9"/>
      <c r="GM19" s="9"/>
      <c r="GN19" s="9"/>
      <c r="GO19" s="9"/>
      <c r="GP19" s="9"/>
      <c r="GQ19" s="9"/>
      <c r="GR19" s="9"/>
      <c r="GS19" s="9"/>
      <c r="GT19" s="9"/>
      <c r="GU19" s="9"/>
      <c r="GV19" s="9"/>
      <c r="GW19" s="9"/>
      <c r="GX19" s="9"/>
      <c r="GY19" s="9"/>
      <c r="GZ19" s="9"/>
      <c r="HA19" s="10"/>
      <c r="HB19" s="8"/>
      <c r="HC19" s="9"/>
      <c r="HD19" s="9"/>
      <c r="HE19" s="9"/>
      <c r="HF19" s="9"/>
      <c r="HG19" s="9"/>
      <c r="HH19" s="9"/>
      <c r="HI19" s="9"/>
      <c r="HJ19" s="9"/>
      <c r="HK19" s="9"/>
      <c r="HL19" s="9"/>
      <c r="HM19" s="9"/>
      <c r="HN19" s="9"/>
      <c r="HO19" s="9"/>
      <c r="HP19" s="9"/>
      <c r="HQ19" s="9"/>
      <c r="HR19" s="9"/>
      <c r="HS19" s="9"/>
      <c r="HT19" s="10"/>
    </row>
    <row r="20" spans="1:228" x14ac:dyDescent="0.2">
      <c r="A20" s="22"/>
      <c r="B20" s="23"/>
      <c r="C20" s="23"/>
      <c r="D20" s="23"/>
      <c r="E20" s="23"/>
      <c r="F20" s="23"/>
      <c r="G20" s="23"/>
      <c r="H20" s="23"/>
      <c r="I20" s="23"/>
      <c r="J20" s="23"/>
      <c r="K20" s="23"/>
      <c r="L20" s="23"/>
      <c r="M20" s="23"/>
      <c r="N20" s="23"/>
      <c r="O20" s="23"/>
      <c r="P20" s="23"/>
      <c r="Q20" s="23"/>
      <c r="R20" s="23"/>
      <c r="S20" s="24"/>
      <c r="T20" s="22"/>
      <c r="U20" s="23"/>
      <c r="V20" s="23"/>
      <c r="W20" s="23"/>
      <c r="X20" s="23"/>
      <c r="Y20" s="23"/>
      <c r="Z20" s="23"/>
      <c r="AA20" s="23"/>
      <c r="AB20" s="23"/>
      <c r="AC20" s="23"/>
      <c r="AD20" s="23"/>
      <c r="AE20" s="23"/>
      <c r="AF20" s="23"/>
      <c r="AG20" s="23"/>
      <c r="AH20" s="23"/>
      <c r="AI20" s="23"/>
      <c r="AJ20" s="23"/>
      <c r="AK20" s="23"/>
      <c r="AL20" s="24"/>
      <c r="AM20" s="22"/>
      <c r="AN20" s="23"/>
      <c r="AO20" s="23"/>
      <c r="AP20" s="23"/>
      <c r="AQ20" s="23"/>
      <c r="AR20" s="23"/>
      <c r="AS20" s="23"/>
      <c r="AT20" s="23"/>
      <c r="AU20" s="23"/>
      <c r="AV20" s="23"/>
      <c r="AW20" s="23"/>
      <c r="AX20" s="23"/>
      <c r="AY20" s="23"/>
      <c r="AZ20" s="23"/>
      <c r="BA20" s="23"/>
      <c r="BB20" s="23"/>
      <c r="BC20" s="23"/>
      <c r="BD20" s="23"/>
      <c r="BE20" s="24"/>
      <c r="BF20" s="22"/>
      <c r="BG20" s="23"/>
      <c r="BH20" s="23"/>
      <c r="BI20" s="23"/>
      <c r="BJ20" s="23"/>
      <c r="BK20" s="23"/>
      <c r="BL20" s="23"/>
      <c r="BM20" s="23"/>
      <c r="BN20" s="23"/>
      <c r="BO20" s="23"/>
      <c r="BP20" s="23"/>
      <c r="BQ20" s="23"/>
      <c r="BR20" s="23"/>
      <c r="BS20" s="23"/>
      <c r="BT20" s="23"/>
      <c r="BU20" s="23"/>
      <c r="BV20" s="23"/>
      <c r="BW20" s="23"/>
      <c r="BX20" s="24"/>
      <c r="BY20" s="22"/>
      <c r="BZ20" s="23"/>
      <c r="CA20" s="23"/>
      <c r="CB20" s="23"/>
      <c r="CC20" s="23"/>
      <c r="CD20" s="23"/>
      <c r="CE20" s="23"/>
      <c r="CF20" s="23"/>
      <c r="CG20" s="23"/>
      <c r="CH20" s="23"/>
      <c r="CI20" s="23"/>
      <c r="CJ20" s="23"/>
      <c r="CK20" s="23"/>
      <c r="CL20" s="23"/>
      <c r="CM20" s="23"/>
      <c r="CN20" s="23"/>
      <c r="CO20" s="23"/>
      <c r="CP20" s="23"/>
      <c r="CQ20" s="24"/>
      <c r="CR20" s="22"/>
      <c r="CS20" s="23"/>
      <c r="CT20" s="23"/>
      <c r="CU20" s="23"/>
      <c r="CV20" s="23"/>
      <c r="CW20" s="23"/>
      <c r="CX20" s="23"/>
      <c r="CY20" s="23"/>
      <c r="CZ20" s="23"/>
      <c r="DA20" s="23"/>
      <c r="DB20" s="23"/>
      <c r="DC20" s="23"/>
      <c r="DD20" s="23"/>
      <c r="DE20" s="23"/>
      <c r="DF20" s="23"/>
      <c r="DG20" s="23"/>
      <c r="DH20" s="23"/>
      <c r="DI20" s="23"/>
      <c r="DJ20" s="24"/>
      <c r="DK20" s="22"/>
      <c r="DL20" s="23"/>
      <c r="DM20" s="23"/>
      <c r="DN20" s="23"/>
      <c r="DO20" s="23"/>
      <c r="DP20" s="23"/>
      <c r="DQ20" s="23"/>
      <c r="DR20" s="23"/>
      <c r="DS20" s="23"/>
      <c r="DT20" s="23"/>
      <c r="DU20" s="23"/>
      <c r="DV20" s="23"/>
      <c r="DW20" s="23"/>
      <c r="DX20" s="23"/>
      <c r="DY20" s="23"/>
      <c r="DZ20" s="23"/>
      <c r="EA20" s="23"/>
      <c r="EB20" s="23"/>
      <c r="EC20" s="24"/>
      <c r="ED20" s="22"/>
      <c r="EE20" s="23"/>
      <c r="EF20" s="23"/>
      <c r="EG20" s="23"/>
      <c r="EH20" s="23"/>
      <c r="EI20" s="23"/>
      <c r="EJ20" s="23"/>
      <c r="EK20" s="23"/>
      <c r="EL20" s="23"/>
      <c r="EM20" s="23"/>
      <c r="EN20" s="23"/>
      <c r="EO20" s="23"/>
      <c r="EP20" s="23"/>
      <c r="EQ20" s="23"/>
      <c r="ER20" s="23"/>
      <c r="ES20" s="23"/>
      <c r="ET20" s="23"/>
      <c r="EU20" s="23"/>
      <c r="EV20" s="24"/>
      <c r="EW20" s="22"/>
      <c r="EX20" s="23"/>
      <c r="EY20" s="23"/>
      <c r="EZ20" s="23"/>
      <c r="FA20" s="23"/>
      <c r="FB20" s="23"/>
      <c r="FC20" s="23"/>
      <c r="FD20" s="23"/>
      <c r="FE20" s="23"/>
      <c r="FF20" s="23"/>
      <c r="FG20" s="23"/>
      <c r="FH20" s="23"/>
      <c r="FI20" s="23"/>
      <c r="FJ20" s="23"/>
      <c r="FK20" s="23"/>
      <c r="FL20" s="23"/>
      <c r="FM20" s="23"/>
      <c r="FN20" s="23"/>
      <c r="FO20" s="24"/>
      <c r="FP20" s="22"/>
      <c r="FQ20" s="23"/>
      <c r="FR20" s="23"/>
      <c r="FS20" s="23"/>
      <c r="FT20" s="23"/>
      <c r="FU20" s="23"/>
      <c r="FV20" s="23"/>
      <c r="FW20" s="23"/>
      <c r="FX20" s="23"/>
      <c r="FY20" s="23"/>
      <c r="FZ20" s="23"/>
      <c r="GA20" s="23"/>
      <c r="GB20" s="23"/>
      <c r="GC20" s="23"/>
      <c r="GD20" s="23"/>
      <c r="GE20" s="23"/>
      <c r="GF20" s="23"/>
      <c r="GG20" s="23"/>
      <c r="GH20" s="24"/>
      <c r="GI20" s="22"/>
      <c r="GJ20" s="23"/>
      <c r="GK20" s="23"/>
      <c r="GL20" s="23"/>
      <c r="GM20" s="23"/>
      <c r="GN20" s="23"/>
      <c r="GO20" s="23"/>
      <c r="GP20" s="23"/>
      <c r="GQ20" s="23"/>
      <c r="GR20" s="23"/>
      <c r="GS20" s="23"/>
      <c r="GT20" s="23"/>
      <c r="GU20" s="23"/>
      <c r="GV20" s="23"/>
      <c r="GW20" s="23"/>
      <c r="GX20" s="23"/>
      <c r="GY20" s="23"/>
      <c r="GZ20" s="23"/>
      <c r="HA20" s="24"/>
      <c r="HB20" s="22"/>
      <c r="HC20" s="23"/>
      <c r="HD20" s="23"/>
      <c r="HE20" s="23"/>
      <c r="HF20" s="23"/>
      <c r="HG20" s="23"/>
      <c r="HH20" s="23"/>
      <c r="HI20" s="23"/>
      <c r="HJ20" s="23"/>
      <c r="HK20" s="23"/>
      <c r="HL20" s="23"/>
      <c r="HM20" s="23"/>
      <c r="HN20" s="23"/>
      <c r="HO20" s="23"/>
      <c r="HP20" s="23"/>
      <c r="HQ20" s="23"/>
      <c r="HR20" s="23"/>
      <c r="HS20" s="23"/>
      <c r="HT20" s="24"/>
    </row>
    <row r="21" spans="1:228" x14ac:dyDescent="0.2">
      <c r="A21" s="28"/>
      <c r="B21" s="29"/>
      <c r="C21" s="29"/>
      <c r="D21" s="29"/>
      <c r="E21" s="29"/>
      <c r="F21" s="29"/>
      <c r="G21" s="29"/>
      <c r="H21" s="29"/>
      <c r="I21" s="29"/>
      <c r="J21" s="29"/>
      <c r="K21" s="29"/>
      <c r="L21" s="29"/>
      <c r="M21" s="29"/>
      <c r="N21" s="29"/>
      <c r="O21" s="29"/>
      <c r="P21" s="29"/>
      <c r="Q21" s="29"/>
      <c r="R21" s="29"/>
      <c r="S21" s="30"/>
      <c r="T21" s="28"/>
      <c r="U21" s="29"/>
      <c r="V21" s="29"/>
      <c r="W21" s="29"/>
      <c r="X21" s="29"/>
      <c r="Y21" s="29"/>
      <c r="Z21" s="29"/>
      <c r="AA21" s="29"/>
      <c r="AB21" s="29"/>
      <c r="AC21" s="29"/>
      <c r="AD21" s="29"/>
      <c r="AE21" s="29"/>
      <c r="AF21" s="29"/>
      <c r="AG21" s="29"/>
      <c r="AH21" s="29"/>
      <c r="AI21" s="29"/>
      <c r="AJ21" s="29"/>
      <c r="AK21" s="29"/>
      <c r="AL21" s="30"/>
      <c r="AM21" s="28"/>
      <c r="AN21" s="29"/>
      <c r="AO21" s="29"/>
      <c r="AP21" s="29"/>
      <c r="AQ21" s="29"/>
      <c r="AR21" s="29"/>
      <c r="AS21" s="29"/>
      <c r="AT21" s="29"/>
      <c r="AU21" s="29"/>
      <c r="AV21" s="29"/>
      <c r="AW21" s="29"/>
      <c r="AX21" s="29"/>
      <c r="AY21" s="29"/>
      <c r="AZ21" s="29"/>
      <c r="BA21" s="29"/>
      <c r="BB21" s="29"/>
      <c r="BC21" s="29"/>
      <c r="BD21" s="29"/>
      <c r="BE21" s="30"/>
      <c r="BF21" s="28"/>
      <c r="BG21" s="29"/>
      <c r="BH21" s="29"/>
      <c r="BI21" s="29"/>
      <c r="BJ21" s="29"/>
      <c r="BK21" s="29"/>
      <c r="BL21" s="29"/>
      <c r="BM21" s="29"/>
      <c r="BN21" s="29"/>
      <c r="BO21" s="29"/>
      <c r="BP21" s="29"/>
      <c r="BQ21" s="29"/>
      <c r="BR21" s="29"/>
      <c r="BS21" s="29"/>
      <c r="BT21" s="29"/>
      <c r="BU21" s="29"/>
      <c r="BV21" s="29"/>
      <c r="BW21" s="29"/>
      <c r="BX21" s="30"/>
      <c r="BY21" s="28"/>
      <c r="BZ21" s="29"/>
      <c r="CA21" s="29"/>
      <c r="CB21" s="29"/>
      <c r="CC21" s="29"/>
      <c r="CD21" s="29"/>
      <c r="CE21" s="29"/>
      <c r="CF21" s="29"/>
      <c r="CG21" s="29"/>
      <c r="CH21" s="29"/>
      <c r="CI21" s="29"/>
      <c r="CJ21" s="29"/>
      <c r="CK21" s="29"/>
      <c r="CL21" s="29"/>
      <c r="CM21" s="29"/>
      <c r="CN21" s="29"/>
      <c r="CO21" s="29"/>
      <c r="CP21" s="29"/>
      <c r="CQ21" s="30"/>
      <c r="CR21" s="28"/>
      <c r="CS21" s="29"/>
      <c r="CT21" s="29"/>
      <c r="CU21" s="29"/>
      <c r="CV21" s="29"/>
      <c r="CW21" s="29"/>
      <c r="CX21" s="29"/>
      <c r="CY21" s="29"/>
      <c r="CZ21" s="29"/>
      <c r="DA21" s="29"/>
      <c r="DB21" s="29"/>
      <c r="DC21" s="29"/>
      <c r="DD21" s="29"/>
      <c r="DE21" s="29"/>
      <c r="DF21" s="29"/>
      <c r="DG21" s="29"/>
      <c r="DH21" s="29"/>
      <c r="DI21" s="29"/>
      <c r="DJ21" s="30"/>
      <c r="DK21" s="28"/>
      <c r="DL21" s="29"/>
      <c r="DM21" s="29"/>
      <c r="DN21" s="29"/>
      <c r="DO21" s="29"/>
      <c r="DP21" s="29"/>
      <c r="DQ21" s="29"/>
      <c r="DR21" s="29"/>
      <c r="DS21" s="29"/>
      <c r="DT21" s="29"/>
      <c r="DU21" s="29"/>
      <c r="DV21" s="29"/>
      <c r="DW21" s="29"/>
      <c r="DX21" s="29"/>
      <c r="DY21" s="29"/>
      <c r="DZ21" s="29"/>
      <c r="EA21" s="29"/>
      <c r="EB21" s="29"/>
      <c r="EC21" s="30"/>
      <c r="ED21" s="28"/>
      <c r="EE21" s="29"/>
      <c r="EF21" s="29"/>
      <c r="EG21" s="29"/>
      <c r="EH21" s="29"/>
      <c r="EI21" s="29"/>
      <c r="EJ21" s="29"/>
      <c r="EK21" s="29"/>
      <c r="EL21" s="29"/>
      <c r="EM21" s="29"/>
      <c r="EN21" s="29"/>
      <c r="EO21" s="29"/>
      <c r="EP21" s="29"/>
      <c r="EQ21" s="29"/>
      <c r="ER21" s="29"/>
      <c r="ES21" s="29"/>
      <c r="ET21" s="29"/>
      <c r="EU21" s="29"/>
      <c r="EV21" s="30"/>
      <c r="EW21" s="28"/>
      <c r="EX21" s="29"/>
      <c r="EY21" s="29"/>
      <c r="EZ21" s="29"/>
      <c r="FA21" s="29"/>
      <c r="FB21" s="29"/>
      <c r="FC21" s="29"/>
      <c r="FD21" s="29"/>
      <c r="FE21" s="29"/>
      <c r="FF21" s="29"/>
      <c r="FG21" s="29"/>
      <c r="FH21" s="29"/>
      <c r="FI21" s="29"/>
      <c r="FJ21" s="29"/>
      <c r="FK21" s="29"/>
      <c r="FL21" s="29"/>
      <c r="FM21" s="29"/>
      <c r="FN21" s="29"/>
      <c r="FO21" s="30"/>
      <c r="FP21" s="28"/>
      <c r="FQ21" s="29"/>
      <c r="FR21" s="29"/>
      <c r="FS21" s="29"/>
      <c r="FT21" s="29"/>
      <c r="FU21" s="29"/>
      <c r="FV21" s="29"/>
      <c r="FW21" s="29"/>
      <c r="FX21" s="29"/>
      <c r="FY21" s="29"/>
      <c r="FZ21" s="29"/>
      <c r="GA21" s="29"/>
      <c r="GB21" s="29"/>
      <c r="GC21" s="29"/>
      <c r="GD21" s="29"/>
      <c r="GE21" s="29"/>
      <c r="GF21" s="29"/>
      <c r="GG21" s="29"/>
      <c r="GH21" s="30"/>
      <c r="GI21" s="28"/>
      <c r="GJ21" s="29"/>
      <c r="GK21" s="29"/>
      <c r="GL21" s="29"/>
      <c r="GM21" s="29"/>
      <c r="GN21" s="29"/>
      <c r="GO21" s="29"/>
      <c r="GP21" s="29"/>
      <c r="GQ21" s="29"/>
      <c r="GR21" s="29"/>
      <c r="GS21" s="29"/>
      <c r="GT21" s="29"/>
      <c r="GU21" s="29"/>
      <c r="GV21" s="29"/>
      <c r="GW21" s="29"/>
      <c r="GX21" s="29"/>
      <c r="GY21" s="29"/>
      <c r="GZ21" s="29"/>
      <c r="HA21" s="30"/>
      <c r="HB21" s="28"/>
      <c r="HC21" s="29"/>
      <c r="HD21" s="29"/>
      <c r="HE21" s="29"/>
      <c r="HF21" s="29"/>
      <c r="HG21" s="29"/>
      <c r="HH21" s="29"/>
      <c r="HI21" s="29"/>
      <c r="HJ21" s="29"/>
      <c r="HK21" s="29"/>
      <c r="HL21" s="29"/>
      <c r="HM21" s="29"/>
      <c r="HN21" s="29"/>
      <c r="HO21" s="29"/>
      <c r="HP21" s="29"/>
      <c r="HQ21" s="29"/>
      <c r="HR21" s="29"/>
      <c r="HS21" s="29"/>
      <c r="HT21" s="30"/>
    </row>
    <row r="22" spans="1:228" x14ac:dyDescent="0.2">
      <c r="A22" s="28"/>
      <c r="B22" s="29"/>
      <c r="C22" s="29"/>
      <c r="D22" s="29"/>
      <c r="E22" s="29"/>
      <c r="F22" s="29"/>
      <c r="G22" s="29"/>
      <c r="H22" s="29"/>
      <c r="I22" s="29"/>
      <c r="J22" s="29"/>
      <c r="K22" s="29"/>
      <c r="L22" s="29"/>
      <c r="M22" s="29"/>
      <c r="N22" s="29"/>
      <c r="O22" s="29"/>
      <c r="P22" s="29"/>
      <c r="Q22" s="29"/>
      <c r="R22" s="29"/>
      <c r="S22" s="30"/>
      <c r="T22" s="28"/>
      <c r="U22" s="29"/>
      <c r="V22" s="29"/>
      <c r="W22" s="29"/>
      <c r="X22" s="29"/>
      <c r="Y22" s="29"/>
      <c r="Z22" s="29"/>
      <c r="AA22" s="29"/>
      <c r="AB22" s="29"/>
      <c r="AC22" s="29"/>
      <c r="AD22" s="29"/>
      <c r="AE22" s="29"/>
      <c r="AF22" s="29"/>
      <c r="AG22" s="29"/>
      <c r="AH22" s="29"/>
      <c r="AI22" s="29"/>
      <c r="AJ22" s="29"/>
      <c r="AK22" s="29"/>
      <c r="AL22" s="30"/>
      <c r="AM22" s="28"/>
      <c r="AN22" s="29"/>
      <c r="AO22" s="29"/>
      <c r="AP22" s="29"/>
      <c r="AQ22" s="29"/>
      <c r="AR22" s="29"/>
      <c r="AS22" s="29"/>
      <c r="AT22" s="29"/>
      <c r="AU22" s="29"/>
      <c r="AV22" s="29"/>
      <c r="AW22" s="29"/>
      <c r="AX22" s="29"/>
      <c r="AY22" s="29"/>
      <c r="AZ22" s="29"/>
      <c r="BA22" s="29"/>
      <c r="BB22" s="29"/>
      <c r="BC22" s="29"/>
      <c r="BD22" s="29"/>
      <c r="BE22" s="30"/>
      <c r="BF22" s="28"/>
      <c r="BG22" s="29"/>
      <c r="BH22" s="29"/>
      <c r="BI22" s="29"/>
      <c r="BJ22" s="29"/>
      <c r="BK22" s="29"/>
      <c r="BL22" s="29"/>
      <c r="BM22" s="29"/>
      <c r="BN22" s="29"/>
      <c r="BO22" s="29"/>
      <c r="BP22" s="29"/>
      <c r="BQ22" s="29"/>
      <c r="BR22" s="29"/>
      <c r="BS22" s="29"/>
      <c r="BT22" s="29"/>
      <c r="BU22" s="29"/>
      <c r="BV22" s="29"/>
      <c r="BW22" s="29"/>
      <c r="BX22" s="30"/>
      <c r="BY22" s="28"/>
      <c r="BZ22" s="29"/>
      <c r="CA22" s="29"/>
      <c r="CB22" s="29"/>
      <c r="CC22" s="29"/>
      <c r="CD22" s="29"/>
      <c r="CE22" s="29"/>
      <c r="CF22" s="29"/>
      <c r="CG22" s="29"/>
      <c r="CH22" s="29"/>
      <c r="CI22" s="29"/>
      <c r="CJ22" s="29"/>
      <c r="CK22" s="29"/>
      <c r="CL22" s="29"/>
      <c r="CM22" s="29"/>
      <c r="CN22" s="29"/>
      <c r="CO22" s="29"/>
      <c r="CP22" s="29"/>
      <c r="CQ22" s="30"/>
      <c r="CR22" s="28"/>
      <c r="CS22" s="29"/>
      <c r="CT22" s="29"/>
      <c r="CU22" s="29"/>
      <c r="CV22" s="29"/>
      <c r="CW22" s="29"/>
      <c r="CX22" s="29"/>
      <c r="CY22" s="29"/>
      <c r="CZ22" s="29"/>
      <c r="DA22" s="29"/>
      <c r="DB22" s="29"/>
      <c r="DC22" s="29"/>
      <c r="DD22" s="29"/>
      <c r="DE22" s="29"/>
      <c r="DF22" s="29"/>
      <c r="DG22" s="29"/>
      <c r="DH22" s="29"/>
      <c r="DI22" s="29"/>
      <c r="DJ22" s="30"/>
      <c r="DK22" s="28"/>
      <c r="DL22" s="29"/>
      <c r="DM22" s="29"/>
      <c r="DN22" s="29"/>
      <c r="DO22" s="29"/>
      <c r="DP22" s="29"/>
      <c r="DQ22" s="29"/>
      <c r="DR22" s="29"/>
      <c r="DS22" s="29"/>
      <c r="DT22" s="29"/>
      <c r="DU22" s="29"/>
      <c r="DV22" s="29"/>
      <c r="DW22" s="29"/>
      <c r="DX22" s="29"/>
      <c r="DY22" s="29"/>
      <c r="DZ22" s="29"/>
      <c r="EA22" s="29"/>
      <c r="EB22" s="29"/>
      <c r="EC22" s="30"/>
      <c r="ED22" s="28"/>
      <c r="EE22" s="29"/>
      <c r="EF22" s="29"/>
      <c r="EG22" s="29"/>
      <c r="EH22" s="29"/>
      <c r="EI22" s="29"/>
      <c r="EJ22" s="29"/>
      <c r="EK22" s="29"/>
      <c r="EL22" s="29"/>
      <c r="EM22" s="29"/>
      <c r="EN22" s="29"/>
      <c r="EO22" s="29"/>
      <c r="EP22" s="29"/>
      <c r="EQ22" s="29"/>
      <c r="ER22" s="29"/>
      <c r="ES22" s="29"/>
      <c r="ET22" s="29"/>
      <c r="EU22" s="29"/>
      <c r="EV22" s="30"/>
      <c r="EW22" s="28"/>
      <c r="EX22" s="29"/>
      <c r="EY22" s="29"/>
      <c r="EZ22" s="29"/>
      <c r="FA22" s="29"/>
      <c r="FB22" s="29"/>
      <c r="FC22" s="29"/>
      <c r="FD22" s="29"/>
      <c r="FE22" s="29"/>
      <c r="FF22" s="29"/>
      <c r="FG22" s="29"/>
      <c r="FH22" s="29"/>
      <c r="FI22" s="29"/>
      <c r="FJ22" s="29"/>
      <c r="FK22" s="29"/>
      <c r="FL22" s="29"/>
      <c r="FM22" s="29"/>
      <c r="FN22" s="29"/>
      <c r="FO22" s="30"/>
      <c r="FP22" s="28"/>
      <c r="FQ22" s="29"/>
      <c r="FR22" s="29"/>
      <c r="FS22" s="29"/>
      <c r="FT22" s="29"/>
      <c r="FU22" s="29"/>
      <c r="FV22" s="29"/>
      <c r="FW22" s="29"/>
      <c r="FX22" s="29"/>
      <c r="FY22" s="29"/>
      <c r="FZ22" s="29"/>
      <c r="GA22" s="29"/>
      <c r="GB22" s="29"/>
      <c r="GC22" s="29"/>
      <c r="GD22" s="29"/>
      <c r="GE22" s="29"/>
      <c r="GF22" s="29"/>
      <c r="GG22" s="29"/>
      <c r="GH22" s="30"/>
      <c r="GI22" s="28"/>
      <c r="GJ22" s="29"/>
      <c r="GK22" s="29"/>
      <c r="GL22" s="29"/>
      <c r="GM22" s="29"/>
      <c r="GN22" s="29"/>
      <c r="GO22" s="29"/>
      <c r="GP22" s="29"/>
      <c r="GQ22" s="29"/>
      <c r="GR22" s="29"/>
      <c r="GS22" s="29"/>
      <c r="GT22" s="29"/>
      <c r="GU22" s="29"/>
      <c r="GV22" s="29"/>
      <c r="GW22" s="29"/>
      <c r="GX22" s="29"/>
      <c r="GY22" s="29"/>
      <c r="GZ22" s="29"/>
      <c r="HA22" s="30"/>
      <c r="HB22" s="28"/>
      <c r="HC22" s="29"/>
      <c r="HD22" s="29"/>
      <c r="HE22" s="29"/>
      <c r="HF22" s="29"/>
      <c r="HG22" s="29"/>
      <c r="HH22" s="29"/>
      <c r="HI22" s="29"/>
      <c r="HJ22" s="29"/>
      <c r="HK22" s="29"/>
      <c r="HL22" s="29"/>
      <c r="HM22" s="29"/>
      <c r="HN22" s="29"/>
      <c r="HO22" s="29"/>
      <c r="HP22" s="29"/>
      <c r="HQ22" s="29"/>
      <c r="HR22" s="29"/>
      <c r="HS22" s="29"/>
      <c r="HT22" s="30"/>
    </row>
    <row r="23" spans="1:228" x14ac:dyDescent="0.2">
      <c r="A23" s="28"/>
      <c r="B23" s="29"/>
      <c r="C23" s="29"/>
      <c r="D23" s="29"/>
      <c r="E23" s="29"/>
      <c r="F23" s="29"/>
      <c r="G23" s="29"/>
      <c r="H23" s="29"/>
      <c r="I23" s="29"/>
      <c r="J23" s="29"/>
      <c r="K23" s="29"/>
      <c r="L23" s="29"/>
      <c r="M23" s="29"/>
      <c r="N23" s="29"/>
      <c r="O23" s="29"/>
      <c r="P23" s="29"/>
      <c r="Q23" s="29"/>
      <c r="R23" s="29"/>
      <c r="S23" s="30"/>
      <c r="T23" s="28"/>
      <c r="U23" s="29"/>
      <c r="V23" s="29"/>
      <c r="W23" s="29"/>
      <c r="X23" s="29"/>
      <c r="Y23" s="29"/>
      <c r="Z23" s="29"/>
      <c r="AA23" s="29"/>
      <c r="AB23" s="29"/>
      <c r="AC23" s="29"/>
      <c r="AD23" s="29"/>
      <c r="AE23" s="29"/>
      <c r="AF23" s="29"/>
      <c r="AG23" s="29"/>
      <c r="AH23" s="29"/>
      <c r="AI23" s="29"/>
      <c r="AJ23" s="29"/>
      <c r="AK23" s="29"/>
      <c r="AL23" s="30"/>
      <c r="AM23" s="28"/>
      <c r="AN23" s="29"/>
      <c r="AO23" s="29"/>
      <c r="AP23" s="29"/>
      <c r="AQ23" s="29"/>
      <c r="AR23" s="29"/>
      <c r="AS23" s="29"/>
      <c r="AT23" s="29"/>
      <c r="AU23" s="29"/>
      <c r="AV23" s="29"/>
      <c r="AW23" s="29"/>
      <c r="AX23" s="29"/>
      <c r="AY23" s="29"/>
      <c r="AZ23" s="29"/>
      <c r="BA23" s="29"/>
      <c r="BB23" s="29"/>
      <c r="BC23" s="29"/>
      <c r="BD23" s="29"/>
      <c r="BE23" s="30"/>
      <c r="BF23" s="28"/>
      <c r="BG23" s="29"/>
      <c r="BH23" s="29"/>
      <c r="BI23" s="29"/>
      <c r="BJ23" s="29"/>
      <c r="BK23" s="29"/>
      <c r="BL23" s="29"/>
      <c r="BM23" s="29"/>
      <c r="BN23" s="29"/>
      <c r="BO23" s="29"/>
      <c r="BP23" s="29"/>
      <c r="BQ23" s="29"/>
      <c r="BR23" s="29"/>
      <c r="BS23" s="29"/>
      <c r="BT23" s="29"/>
      <c r="BU23" s="29"/>
      <c r="BV23" s="29"/>
      <c r="BW23" s="29"/>
      <c r="BX23" s="30"/>
      <c r="BY23" s="28"/>
      <c r="BZ23" s="29"/>
      <c r="CA23" s="29"/>
      <c r="CB23" s="29"/>
      <c r="CC23" s="29"/>
      <c r="CD23" s="29"/>
      <c r="CE23" s="29"/>
      <c r="CF23" s="29"/>
      <c r="CG23" s="29"/>
      <c r="CH23" s="29"/>
      <c r="CI23" s="29"/>
      <c r="CJ23" s="29"/>
      <c r="CK23" s="29"/>
      <c r="CL23" s="29"/>
      <c r="CM23" s="29"/>
      <c r="CN23" s="29"/>
      <c r="CO23" s="29"/>
      <c r="CP23" s="29"/>
      <c r="CQ23" s="30"/>
      <c r="CR23" s="28"/>
      <c r="CS23" s="29"/>
      <c r="CT23" s="29"/>
      <c r="CU23" s="29"/>
      <c r="CV23" s="29"/>
      <c r="CW23" s="29"/>
      <c r="CX23" s="29"/>
      <c r="CY23" s="29"/>
      <c r="CZ23" s="29"/>
      <c r="DA23" s="29"/>
      <c r="DB23" s="29"/>
      <c r="DC23" s="29"/>
      <c r="DD23" s="29"/>
      <c r="DE23" s="29"/>
      <c r="DF23" s="29"/>
      <c r="DG23" s="29"/>
      <c r="DH23" s="29"/>
      <c r="DI23" s="29"/>
      <c r="DJ23" s="30"/>
      <c r="DK23" s="28"/>
      <c r="DL23" s="29"/>
      <c r="DM23" s="29"/>
      <c r="DN23" s="29"/>
      <c r="DO23" s="29"/>
      <c r="DP23" s="29"/>
      <c r="DQ23" s="29"/>
      <c r="DR23" s="29"/>
      <c r="DS23" s="29"/>
      <c r="DT23" s="29"/>
      <c r="DU23" s="29"/>
      <c r="DV23" s="29"/>
      <c r="DW23" s="29"/>
      <c r="DX23" s="29"/>
      <c r="DY23" s="29"/>
      <c r="DZ23" s="29"/>
      <c r="EA23" s="29"/>
      <c r="EB23" s="29"/>
      <c r="EC23" s="30"/>
      <c r="ED23" s="28"/>
      <c r="EE23" s="29"/>
      <c r="EF23" s="29"/>
      <c r="EG23" s="29"/>
      <c r="EH23" s="29"/>
      <c r="EI23" s="29"/>
      <c r="EJ23" s="29"/>
      <c r="EK23" s="29"/>
      <c r="EL23" s="29"/>
      <c r="EM23" s="29"/>
      <c r="EN23" s="29"/>
      <c r="EO23" s="29"/>
      <c r="EP23" s="29"/>
      <c r="EQ23" s="29"/>
      <c r="ER23" s="29"/>
      <c r="ES23" s="29"/>
      <c r="ET23" s="29"/>
      <c r="EU23" s="29"/>
      <c r="EV23" s="30"/>
      <c r="EW23" s="28"/>
      <c r="EX23" s="29"/>
      <c r="EY23" s="29"/>
      <c r="EZ23" s="29"/>
      <c r="FA23" s="29"/>
      <c r="FB23" s="29"/>
      <c r="FC23" s="29"/>
      <c r="FD23" s="29"/>
      <c r="FE23" s="29"/>
      <c r="FF23" s="29"/>
      <c r="FG23" s="29"/>
      <c r="FH23" s="29"/>
      <c r="FI23" s="29"/>
      <c r="FJ23" s="29"/>
      <c r="FK23" s="29"/>
      <c r="FL23" s="29"/>
      <c r="FM23" s="29"/>
      <c r="FN23" s="29"/>
      <c r="FO23" s="30"/>
      <c r="FP23" s="28"/>
      <c r="FQ23" s="29"/>
      <c r="FR23" s="29"/>
      <c r="FS23" s="29"/>
      <c r="FT23" s="29"/>
      <c r="FU23" s="29"/>
      <c r="FV23" s="29"/>
      <c r="FW23" s="29"/>
      <c r="FX23" s="29"/>
      <c r="FY23" s="29"/>
      <c r="FZ23" s="29"/>
      <c r="GA23" s="29"/>
      <c r="GB23" s="29"/>
      <c r="GC23" s="29"/>
      <c r="GD23" s="29"/>
      <c r="GE23" s="29"/>
      <c r="GF23" s="29"/>
      <c r="GG23" s="29"/>
      <c r="GH23" s="30"/>
      <c r="GI23" s="28"/>
      <c r="GJ23" s="29"/>
      <c r="GK23" s="29"/>
      <c r="GL23" s="29"/>
      <c r="GM23" s="29"/>
      <c r="GN23" s="29"/>
      <c r="GO23" s="29"/>
      <c r="GP23" s="29"/>
      <c r="GQ23" s="29"/>
      <c r="GR23" s="29"/>
      <c r="GS23" s="29"/>
      <c r="GT23" s="29"/>
      <c r="GU23" s="29"/>
      <c r="GV23" s="29"/>
      <c r="GW23" s="29"/>
      <c r="GX23" s="29"/>
      <c r="GY23" s="29"/>
      <c r="GZ23" s="29"/>
      <c r="HA23" s="30"/>
      <c r="HB23" s="28"/>
      <c r="HC23" s="29"/>
      <c r="HD23" s="29"/>
      <c r="HE23" s="29"/>
      <c r="HF23" s="29"/>
      <c r="HG23" s="29"/>
      <c r="HH23" s="29"/>
      <c r="HI23" s="29"/>
      <c r="HJ23" s="29"/>
      <c r="HK23" s="29"/>
      <c r="HL23" s="29"/>
      <c r="HM23" s="29"/>
      <c r="HN23" s="29"/>
      <c r="HO23" s="29"/>
      <c r="HP23" s="29"/>
      <c r="HQ23" s="29"/>
      <c r="HR23" s="29"/>
      <c r="HS23" s="29"/>
      <c r="HT23" s="30"/>
    </row>
    <row r="24" spans="1:228" ht="12.75" customHeight="1" x14ac:dyDescent="0.2">
      <c r="A24" s="28"/>
      <c r="B24" s="29"/>
      <c r="C24" s="29"/>
      <c r="D24" s="189"/>
      <c r="E24" s="29"/>
      <c r="F24" s="29"/>
      <c r="G24" s="29"/>
      <c r="H24" s="29"/>
      <c r="I24" s="29"/>
      <c r="J24" s="29"/>
      <c r="K24" s="29"/>
      <c r="L24" s="29"/>
      <c r="M24" s="29"/>
      <c r="N24" s="29"/>
      <c r="O24" s="29"/>
      <c r="P24" s="29"/>
      <c r="Q24" s="29"/>
      <c r="R24" s="29"/>
      <c r="S24" s="30"/>
      <c r="T24" s="28"/>
      <c r="U24" s="29"/>
      <c r="V24" s="29"/>
      <c r="W24" s="29"/>
      <c r="X24" s="29"/>
      <c r="Y24" s="196"/>
      <c r="Z24" s="29"/>
      <c r="AA24" s="29"/>
      <c r="AB24" s="29"/>
      <c r="AC24" s="29"/>
      <c r="AD24" s="29"/>
      <c r="AE24" s="29"/>
      <c r="AF24" s="29"/>
      <c r="AG24" s="29"/>
      <c r="AH24" s="29"/>
      <c r="AI24" s="29"/>
      <c r="AJ24" s="29"/>
      <c r="AK24" s="29"/>
      <c r="AL24" s="30"/>
      <c r="AM24" s="28"/>
      <c r="AN24" s="29"/>
      <c r="AO24" s="29"/>
      <c r="AP24" s="29"/>
      <c r="AQ24" s="29"/>
      <c r="AR24" s="29"/>
      <c r="AS24" s="29"/>
      <c r="AT24" s="29"/>
      <c r="AU24" s="29"/>
      <c r="AV24" s="29"/>
      <c r="AW24" s="29"/>
      <c r="AX24" s="29"/>
      <c r="AY24" s="29"/>
      <c r="AZ24" s="29"/>
      <c r="BA24" s="29"/>
      <c r="BB24" s="29"/>
      <c r="BC24" s="29"/>
      <c r="BD24" s="29"/>
      <c r="BE24" s="30"/>
      <c r="BF24" s="28"/>
      <c r="BG24" s="29"/>
      <c r="BH24" s="29"/>
      <c r="BI24" s="29"/>
      <c r="BJ24" s="29"/>
      <c r="BK24" s="29"/>
      <c r="BL24" s="29"/>
      <c r="BM24" s="29"/>
      <c r="BN24" s="29"/>
      <c r="BO24" s="29"/>
      <c r="BP24" s="29"/>
      <c r="BQ24" s="29"/>
      <c r="BR24" s="29"/>
      <c r="BS24" s="29"/>
      <c r="BT24" s="29"/>
      <c r="BU24" s="29"/>
      <c r="BV24" s="29"/>
      <c r="BW24" s="29"/>
      <c r="BX24" s="30"/>
      <c r="BY24" s="28"/>
      <c r="BZ24" s="29"/>
      <c r="CA24" s="29"/>
      <c r="CB24" s="29"/>
      <c r="CC24" s="29"/>
      <c r="CD24" s="29"/>
      <c r="CE24" s="29"/>
      <c r="CF24" s="29"/>
      <c r="CG24" s="29"/>
      <c r="CH24" s="29"/>
      <c r="CI24" s="29"/>
      <c r="CJ24" s="29"/>
      <c r="CK24" s="29"/>
      <c r="CL24" s="29"/>
      <c r="CM24" s="29"/>
      <c r="CN24" s="29"/>
      <c r="CO24" s="29"/>
      <c r="CP24" s="29"/>
      <c r="CQ24" s="30"/>
      <c r="CR24" s="28"/>
      <c r="CS24" s="29"/>
      <c r="CT24" s="29"/>
      <c r="CU24" s="29"/>
      <c r="CV24" s="29"/>
      <c r="CW24" s="29"/>
      <c r="CX24" s="29"/>
      <c r="CY24" s="29"/>
      <c r="CZ24" s="29"/>
      <c r="DA24" s="29"/>
      <c r="DB24" s="29"/>
      <c r="DC24" s="29"/>
      <c r="DD24" s="29"/>
      <c r="DE24" s="29"/>
      <c r="DF24" s="29"/>
      <c r="DG24" s="29"/>
      <c r="DH24" s="29"/>
      <c r="DI24" s="29"/>
      <c r="DJ24" s="30"/>
      <c r="DK24" s="28"/>
      <c r="DL24" s="29"/>
      <c r="DM24" s="29"/>
      <c r="DN24" s="29"/>
      <c r="DO24" s="29"/>
      <c r="DP24" s="29"/>
      <c r="DQ24" s="29"/>
      <c r="DR24" s="29"/>
      <c r="DS24" s="29"/>
      <c r="DT24" s="29"/>
      <c r="DU24" s="29"/>
      <c r="DV24" s="29"/>
      <c r="DW24" s="29"/>
      <c r="DX24" s="29"/>
      <c r="DY24" s="29"/>
      <c r="DZ24" s="29"/>
      <c r="EA24" s="29"/>
      <c r="EB24" s="29"/>
      <c r="EC24" s="30"/>
      <c r="ED24" s="28"/>
      <c r="EE24" s="29"/>
      <c r="EF24" s="29"/>
      <c r="EG24" s="29"/>
      <c r="EH24" s="29"/>
      <c r="EI24" s="29"/>
      <c r="EJ24" s="29"/>
      <c r="EK24" s="29"/>
      <c r="EL24" s="29"/>
      <c r="EM24" s="29"/>
      <c r="EN24" s="29"/>
      <c r="EO24" s="29"/>
      <c r="EP24" s="29"/>
      <c r="EQ24" s="29"/>
      <c r="ER24" s="29"/>
      <c r="ES24" s="29"/>
      <c r="ET24" s="29"/>
      <c r="EU24" s="29"/>
      <c r="EV24" s="30"/>
      <c r="EW24" s="28"/>
      <c r="EX24" s="29"/>
      <c r="EY24" s="29"/>
      <c r="EZ24" s="29"/>
      <c r="FA24" s="29"/>
      <c r="FB24" s="29"/>
      <c r="FC24" s="29"/>
      <c r="FD24" s="29"/>
      <c r="FE24" s="29"/>
      <c r="FF24" s="29"/>
      <c r="FG24" s="29"/>
      <c r="FH24" s="29"/>
      <c r="FI24" s="29"/>
      <c r="FJ24" s="29"/>
      <c r="FK24" s="29"/>
      <c r="FL24" s="29"/>
      <c r="FM24" s="29"/>
      <c r="FN24" s="29"/>
      <c r="FO24" s="30"/>
      <c r="FP24" s="28"/>
      <c r="FQ24" s="29"/>
      <c r="FR24" s="29"/>
      <c r="FS24" s="29"/>
      <c r="FT24" s="29"/>
      <c r="FU24" s="29"/>
      <c r="FV24" s="29"/>
      <c r="FW24" s="29"/>
      <c r="FX24" s="29"/>
      <c r="FY24" s="29"/>
      <c r="FZ24" s="29"/>
      <c r="GA24" s="29"/>
      <c r="GB24" s="29"/>
      <c r="GC24" s="29"/>
      <c r="GD24" s="29"/>
      <c r="GE24" s="29"/>
      <c r="GF24" s="29"/>
      <c r="GG24" s="29"/>
      <c r="GH24" s="30"/>
      <c r="GI24" s="28"/>
      <c r="GJ24" s="29"/>
      <c r="GK24" s="29"/>
      <c r="GL24" s="29"/>
      <c r="GM24" s="29"/>
      <c r="GN24" s="29"/>
      <c r="GO24" s="29"/>
      <c r="GP24" s="29"/>
      <c r="GQ24" s="29"/>
      <c r="GR24" s="29"/>
      <c r="GS24" s="29"/>
      <c r="GT24" s="29"/>
      <c r="GU24" s="29"/>
      <c r="GV24" s="29"/>
      <c r="GW24" s="29"/>
      <c r="GX24" s="29"/>
      <c r="GY24" s="29"/>
      <c r="GZ24" s="29"/>
      <c r="HA24" s="30"/>
      <c r="HB24" s="28"/>
      <c r="HC24" s="29"/>
      <c r="HD24" s="29"/>
      <c r="HE24" s="29"/>
      <c r="HF24" s="29"/>
      <c r="HG24" s="29"/>
      <c r="HH24" s="29"/>
      <c r="HI24" s="29"/>
      <c r="HJ24" s="29"/>
      <c r="HK24" s="29"/>
      <c r="HL24" s="29"/>
      <c r="HM24" s="29"/>
      <c r="HN24" s="29"/>
      <c r="HO24" s="29"/>
      <c r="HP24" s="29"/>
      <c r="HQ24" s="29"/>
      <c r="HR24" s="29"/>
      <c r="HS24" s="29"/>
      <c r="HT24" s="30"/>
    </row>
    <row r="25" spans="1:228" x14ac:dyDescent="0.2">
      <c r="A25" s="28"/>
      <c r="B25" s="29"/>
      <c r="C25" s="29"/>
      <c r="D25" s="189"/>
      <c r="E25" s="29"/>
      <c r="F25" s="29"/>
      <c r="G25" s="29"/>
      <c r="H25" s="29"/>
      <c r="I25" s="29"/>
      <c r="J25" s="29"/>
      <c r="K25" s="29"/>
      <c r="L25" s="29"/>
      <c r="M25" s="29"/>
      <c r="N25" s="29"/>
      <c r="O25" s="29"/>
      <c r="P25" s="29"/>
      <c r="Q25" s="29"/>
      <c r="R25" s="29"/>
      <c r="S25" s="30"/>
      <c r="T25" s="28"/>
      <c r="U25" s="29"/>
      <c r="V25" s="29"/>
      <c r="W25" s="29"/>
      <c r="X25" s="29"/>
      <c r="Y25" s="29"/>
      <c r="Z25" s="29"/>
      <c r="AA25" s="29"/>
      <c r="AB25" s="29"/>
      <c r="AC25" s="29"/>
      <c r="AD25" s="29"/>
      <c r="AE25" s="29"/>
      <c r="AF25" s="29"/>
      <c r="AG25" s="29"/>
      <c r="AH25" s="29"/>
      <c r="AI25" s="29"/>
      <c r="AJ25" s="29"/>
      <c r="AK25" s="29"/>
      <c r="AL25" s="30"/>
      <c r="AM25" s="28"/>
      <c r="AN25" s="29"/>
      <c r="AO25" s="29"/>
      <c r="AP25" s="29"/>
      <c r="AQ25" s="29"/>
      <c r="AR25" s="29"/>
      <c r="AS25" s="29"/>
      <c r="AT25" s="29"/>
      <c r="AU25" s="29"/>
      <c r="AV25" s="29"/>
      <c r="AW25" s="29"/>
      <c r="AX25" s="29"/>
      <c r="AY25" s="29"/>
      <c r="AZ25" s="29"/>
      <c r="BA25" s="29"/>
      <c r="BB25" s="29"/>
      <c r="BC25" s="29"/>
      <c r="BD25" s="29"/>
      <c r="BE25" s="30"/>
      <c r="BF25" s="28"/>
      <c r="BG25" s="29"/>
      <c r="BH25" s="29"/>
      <c r="BI25" s="29"/>
      <c r="BJ25" s="29"/>
      <c r="BK25" s="29"/>
      <c r="BL25" s="29"/>
      <c r="BM25" s="29"/>
      <c r="BN25" s="29"/>
      <c r="BO25" s="29"/>
      <c r="BP25" s="29"/>
      <c r="BQ25" s="29"/>
      <c r="BR25" s="29"/>
      <c r="BS25" s="29"/>
      <c r="BT25" s="29"/>
      <c r="BU25" s="29"/>
      <c r="BV25" s="29"/>
      <c r="BW25" s="29"/>
      <c r="BX25" s="30"/>
      <c r="BY25" s="28"/>
      <c r="BZ25" s="29"/>
      <c r="CA25" s="29"/>
      <c r="CB25" s="29"/>
      <c r="CC25" s="29"/>
      <c r="CD25" s="29"/>
      <c r="CE25" s="29"/>
      <c r="CF25" s="29"/>
      <c r="CG25" s="29"/>
      <c r="CH25" s="29"/>
      <c r="CI25" s="29"/>
      <c r="CJ25" s="29"/>
      <c r="CK25" s="29"/>
      <c r="CL25" s="29"/>
      <c r="CM25" s="29"/>
      <c r="CN25" s="29"/>
      <c r="CO25" s="29"/>
      <c r="CP25" s="29"/>
      <c r="CQ25" s="30"/>
      <c r="CR25" s="28"/>
      <c r="CS25" s="29"/>
      <c r="CT25" s="29"/>
      <c r="CU25" s="29"/>
      <c r="CV25" s="29"/>
      <c r="CW25" s="29"/>
      <c r="CX25" s="29"/>
      <c r="CY25" s="29"/>
      <c r="CZ25" s="29"/>
      <c r="DA25" s="29"/>
      <c r="DB25" s="29"/>
      <c r="DC25" s="29"/>
      <c r="DD25" s="29"/>
      <c r="DE25" s="29"/>
      <c r="DF25" s="29"/>
      <c r="DG25" s="29"/>
      <c r="DH25" s="29"/>
      <c r="DI25" s="29"/>
      <c r="DJ25" s="30"/>
      <c r="DK25" s="28"/>
      <c r="DL25" s="29"/>
      <c r="DM25" s="29"/>
      <c r="DN25" s="29"/>
      <c r="DO25" s="29"/>
      <c r="DP25" s="29"/>
      <c r="DQ25" s="29"/>
      <c r="DR25" s="29"/>
      <c r="DS25" s="29"/>
      <c r="DT25" s="29"/>
      <c r="DU25" s="29"/>
      <c r="DV25" s="29"/>
      <c r="DW25" s="29"/>
      <c r="DX25" s="29"/>
      <c r="DY25" s="29"/>
      <c r="DZ25" s="29"/>
      <c r="EA25" s="29"/>
      <c r="EB25" s="29"/>
      <c r="EC25" s="30"/>
      <c r="ED25" s="28"/>
      <c r="EE25" s="29"/>
      <c r="EF25" s="29"/>
      <c r="EG25" s="29"/>
      <c r="EH25" s="29"/>
      <c r="EI25" s="29"/>
      <c r="EJ25" s="29"/>
      <c r="EK25" s="29"/>
      <c r="EL25" s="29"/>
      <c r="EM25" s="29"/>
      <c r="EN25" s="29"/>
      <c r="EO25" s="29"/>
      <c r="EP25" s="29"/>
      <c r="EQ25" s="29"/>
      <c r="ER25" s="29"/>
      <c r="ES25" s="29"/>
      <c r="ET25" s="29"/>
      <c r="EU25" s="29"/>
      <c r="EV25" s="30"/>
      <c r="EW25" s="28"/>
      <c r="EX25" s="29"/>
      <c r="EY25" s="29"/>
      <c r="EZ25" s="29"/>
      <c r="FA25" s="29"/>
      <c r="FB25" s="29"/>
      <c r="FC25" s="29"/>
      <c r="FD25" s="29"/>
      <c r="FE25" s="29"/>
      <c r="FF25" s="29"/>
      <c r="FG25" s="29"/>
      <c r="FH25" s="29"/>
      <c r="FI25" s="29"/>
      <c r="FJ25" s="29"/>
      <c r="FK25" s="29"/>
      <c r="FL25" s="29"/>
      <c r="FM25" s="29"/>
      <c r="FN25" s="29"/>
      <c r="FO25" s="30"/>
      <c r="FP25" s="28"/>
      <c r="FQ25" s="29"/>
      <c r="FR25" s="29"/>
      <c r="FS25" s="29"/>
      <c r="FT25" s="29"/>
      <c r="FU25" s="29"/>
      <c r="FV25" s="29"/>
      <c r="FW25" s="29"/>
      <c r="FX25" s="29"/>
      <c r="FY25" s="29"/>
      <c r="FZ25" s="29"/>
      <c r="GA25" s="29"/>
      <c r="GB25" s="29"/>
      <c r="GC25" s="29"/>
      <c r="GD25" s="29"/>
      <c r="GE25" s="29"/>
      <c r="GF25" s="29"/>
      <c r="GG25" s="29"/>
      <c r="GH25" s="30"/>
      <c r="GI25" s="28"/>
      <c r="GJ25" s="29"/>
      <c r="GK25" s="29"/>
      <c r="GL25" s="29"/>
      <c r="GM25" s="29"/>
      <c r="GN25" s="29"/>
      <c r="GO25" s="29"/>
      <c r="GP25" s="29"/>
      <c r="GQ25" s="29"/>
      <c r="GR25" s="29"/>
      <c r="GS25" s="29"/>
      <c r="GT25" s="29"/>
      <c r="GU25" s="29"/>
      <c r="GV25" s="29"/>
      <c r="GW25" s="29"/>
      <c r="GX25" s="29"/>
      <c r="GY25" s="29"/>
      <c r="GZ25" s="29"/>
      <c r="HA25" s="30"/>
      <c r="HB25" s="28"/>
      <c r="HC25" s="29"/>
      <c r="HD25" s="29"/>
      <c r="HE25" s="29"/>
      <c r="HF25" s="29"/>
      <c r="HG25" s="29"/>
      <c r="HH25" s="29"/>
      <c r="HI25" s="29"/>
      <c r="HJ25" s="29"/>
      <c r="HK25" s="29"/>
      <c r="HL25" s="29"/>
      <c r="HM25" s="29"/>
      <c r="HN25" s="29"/>
      <c r="HO25" s="29"/>
      <c r="HP25" s="29"/>
      <c r="HQ25" s="29"/>
      <c r="HR25" s="29"/>
      <c r="HS25" s="29"/>
      <c r="HT25" s="30"/>
    </row>
    <row r="26" spans="1:228" x14ac:dyDescent="0.2">
      <c r="A26" s="28"/>
      <c r="B26" s="29"/>
      <c r="C26" s="29"/>
      <c r="D26" s="189"/>
      <c r="E26" s="29"/>
      <c r="F26" s="29"/>
      <c r="G26" s="29"/>
      <c r="H26" s="29"/>
      <c r="I26" s="29"/>
      <c r="J26" s="29"/>
      <c r="K26" s="29"/>
      <c r="L26" s="29"/>
      <c r="M26" s="29"/>
      <c r="N26" s="29"/>
      <c r="O26" s="29"/>
      <c r="P26" s="29"/>
      <c r="Q26" s="29"/>
      <c r="R26" s="29"/>
      <c r="S26" s="30"/>
      <c r="T26" s="28"/>
      <c r="U26" s="29"/>
      <c r="V26" s="29"/>
      <c r="W26" s="29"/>
      <c r="X26" s="29"/>
      <c r="Y26" s="189"/>
      <c r="Z26" s="29"/>
      <c r="AA26" s="29"/>
      <c r="AB26" s="29"/>
      <c r="AC26" s="29"/>
      <c r="AD26" s="29"/>
      <c r="AE26" s="29"/>
      <c r="AF26" s="29"/>
      <c r="AG26" s="29"/>
      <c r="AH26" s="29"/>
      <c r="AI26" s="29"/>
      <c r="AJ26" s="29"/>
      <c r="AK26" s="29"/>
      <c r="AL26" s="30"/>
      <c r="AM26" s="28"/>
      <c r="AN26" s="29"/>
      <c r="AO26" s="29"/>
      <c r="AP26" s="29"/>
      <c r="AQ26" s="29"/>
      <c r="AR26" s="29"/>
      <c r="AS26" s="29"/>
      <c r="AT26" s="29"/>
      <c r="AU26" s="29"/>
      <c r="AV26" s="29"/>
      <c r="AW26" s="29"/>
      <c r="AX26" s="29"/>
      <c r="AY26" s="29"/>
      <c r="AZ26" s="29"/>
      <c r="BA26" s="29"/>
      <c r="BB26" s="29"/>
      <c r="BC26" s="29"/>
      <c r="BD26" s="29"/>
      <c r="BE26" s="30"/>
      <c r="BF26" s="28"/>
      <c r="BG26" s="29"/>
      <c r="BH26" s="29"/>
      <c r="BI26" s="29"/>
      <c r="BJ26" s="29"/>
      <c r="BK26" s="29"/>
      <c r="BL26" s="29"/>
      <c r="BM26" s="29"/>
      <c r="BN26" s="29"/>
      <c r="BO26" s="29"/>
      <c r="BP26" s="29"/>
      <c r="BQ26" s="29"/>
      <c r="BR26" s="29"/>
      <c r="BS26" s="29"/>
      <c r="BT26" s="29"/>
      <c r="BU26" s="29"/>
      <c r="BV26" s="29"/>
      <c r="BW26" s="29"/>
      <c r="BX26" s="30"/>
      <c r="BY26" s="28"/>
      <c r="BZ26" s="29"/>
      <c r="CA26" s="29"/>
      <c r="CB26" s="29"/>
      <c r="CC26" s="29"/>
      <c r="CD26" s="29"/>
      <c r="CE26" s="29"/>
      <c r="CF26" s="29"/>
      <c r="CG26" s="29"/>
      <c r="CH26" s="29"/>
      <c r="CI26" s="29"/>
      <c r="CJ26" s="29"/>
      <c r="CK26" s="29"/>
      <c r="CL26" s="29"/>
      <c r="CM26" s="29"/>
      <c r="CN26" s="29"/>
      <c r="CO26" s="29"/>
      <c r="CP26" s="29"/>
      <c r="CQ26" s="30"/>
      <c r="CR26" s="28"/>
      <c r="CS26" s="29"/>
      <c r="CT26" s="29"/>
      <c r="CU26" s="29"/>
      <c r="CV26" s="29"/>
      <c r="CW26" s="29"/>
      <c r="CX26" s="29"/>
      <c r="CY26" s="29"/>
      <c r="CZ26" s="29"/>
      <c r="DA26" s="29"/>
      <c r="DB26" s="29"/>
      <c r="DC26" s="29"/>
      <c r="DD26" s="29"/>
      <c r="DE26" s="29"/>
      <c r="DF26" s="29"/>
      <c r="DG26" s="29"/>
      <c r="DH26" s="29"/>
      <c r="DI26" s="29"/>
      <c r="DJ26" s="30"/>
      <c r="DK26" s="28"/>
      <c r="DL26" s="29"/>
      <c r="DM26" s="29"/>
      <c r="DN26" s="29"/>
      <c r="DO26" s="29"/>
      <c r="DP26" s="29"/>
      <c r="DQ26" s="29"/>
      <c r="DR26" s="29"/>
      <c r="DS26" s="29"/>
      <c r="DT26" s="29"/>
      <c r="DU26" s="29"/>
      <c r="DV26" s="29"/>
      <c r="DW26" s="29"/>
      <c r="DX26" s="29"/>
      <c r="DY26" s="29"/>
      <c r="DZ26" s="29"/>
      <c r="EA26" s="29"/>
      <c r="EB26" s="29"/>
      <c r="EC26" s="30"/>
      <c r="ED26" s="28"/>
      <c r="EE26" s="29"/>
      <c r="EF26" s="29"/>
      <c r="EG26" s="29"/>
      <c r="EH26" s="29"/>
      <c r="EI26" s="29"/>
      <c r="EJ26" s="29"/>
      <c r="EK26" s="29"/>
      <c r="EL26" s="29"/>
      <c r="EM26" s="29"/>
      <c r="EN26" s="29"/>
      <c r="EO26" s="29"/>
      <c r="EP26" s="29"/>
      <c r="EQ26" s="29"/>
      <c r="ER26" s="29"/>
      <c r="ES26" s="29"/>
      <c r="ET26" s="29"/>
      <c r="EU26" s="29"/>
      <c r="EV26" s="30"/>
      <c r="EW26" s="28"/>
      <c r="EX26" s="29"/>
      <c r="EY26" s="29"/>
      <c r="EZ26" s="29"/>
      <c r="FA26" s="29"/>
      <c r="FB26" s="29"/>
      <c r="FC26" s="29"/>
      <c r="FD26" s="29"/>
      <c r="FE26" s="29"/>
      <c r="FF26" s="29"/>
      <c r="FG26" s="29"/>
      <c r="FH26" s="29"/>
      <c r="FI26" s="29"/>
      <c r="FJ26" s="29"/>
      <c r="FK26" s="29"/>
      <c r="FL26" s="29"/>
      <c r="FM26" s="29"/>
      <c r="FN26" s="29"/>
      <c r="FO26" s="30"/>
      <c r="FP26" s="28"/>
      <c r="FQ26" s="29"/>
      <c r="FR26" s="29"/>
      <c r="FS26" s="29"/>
      <c r="FT26" s="29"/>
      <c r="FU26" s="29"/>
      <c r="FV26" s="29"/>
      <c r="FW26" s="29"/>
      <c r="FX26" s="29"/>
      <c r="FY26" s="29"/>
      <c r="FZ26" s="29"/>
      <c r="GA26" s="29"/>
      <c r="GB26" s="29"/>
      <c r="GC26" s="29"/>
      <c r="GD26" s="29"/>
      <c r="GE26" s="29"/>
      <c r="GF26" s="29"/>
      <c r="GG26" s="29"/>
      <c r="GH26" s="30"/>
      <c r="GI26" s="28"/>
      <c r="GJ26" s="29"/>
      <c r="GK26" s="29"/>
      <c r="GL26" s="29"/>
      <c r="GM26" s="29"/>
      <c r="GN26" s="29"/>
      <c r="GO26" s="29"/>
      <c r="GP26" s="29"/>
      <c r="GQ26" s="29"/>
      <c r="GR26" s="29"/>
      <c r="GS26" s="29"/>
      <c r="GT26" s="29"/>
      <c r="GU26" s="29"/>
      <c r="GV26" s="29"/>
      <c r="GW26" s="29"/>
      <c r="GX26" s="29"/>
      <c r="GY26" s="29"/>
      <c r="GZ26" s="29"/>
      <c r="HA26" s="30"/>
      <c r="HB26" s="28"/>
      <c r="HC26" s="29"/>
      <c r="HD26" s="29"/>
      <c r="HE26" s="29"/>
      <c r="HF26" s="29"/>
      <c r="HG26" s="29"/>
      <c r="HH26" s="29"/>
      <c r="HI26" s="29"/>
      <c r="HJ26" s="29"/>
      <c r="HK26" s="29"/>
      <c r="HL26" s="29"/>
      <c r="HM26" s="29"/>
      <c r="HN26" s="29"/>
      <c r="HO26" s="29"/>
      <c r="HP26" s="29"/>
      <c r="HQ26" s="29"/>
      <c r="HR26" s="29"/>
      <c r="HS26" s="29"/>
      <c r="HT26" s="30"/>
    </row>
    <row r="27" spans="1:228" x14ac:dyDescent="0.2">
      <c r="A27" s="28"/>
      <c r="B27" s="29"/>
      <c r="C27" s="29"/>
      <c r="D27" s="29"/>
      <c r="E27" s="29"/>
      <c r="F27" s="29"/>
      <c r="G27" s="29"/>
      <c r="H27" s="29"/>
      <c r="I27" s="29"/>
      <c r="J27" s="29"/>
      <c r="K27" s="29"/>
      <c r="L27" s="29"/>
      <c r="M27" s="29"/>
      <c r="N27" s="29"/>
      <c r="O27" s="29"/>
      <c r="P27" s="29"/>
      <c r="Q27" s="29"/>
      <c r="R27" s="29"/>
      <c r="S27" s="30"/>
      <c r="T27" s="28"/>
      <c r="U27" s="29"/>
      <c r="V27" s="29"/>
      <c r="W27" s="29"/>
      <c r="X27" s="29"/>
      <c r="Y27" s="29"/>
      <c r="Z27" s="29"/>
      <c r="AA27" s="29"/>
      <c r="AB27" s="29"/>
      <c r="AC27" s="29"/>
      <c r="AD27" s="29"/>
      <c r="AE27" s="29"/>
      <c r="AF27" s="29"/>
      <c r="AG27" s="29"/>
      <c r="AH27" s="29"/>
      <c r="AI27" s="29"/>
      <c r="AJ27" s="29"/>
      <c r="AK27" s="29"/>
      <c r="AL27" s="30"/>
      <c r="AM27" s="28"/>
      <c r="AN27" s="29"/>
      <c r="AO27" s="29"/>
      <c r="AP27" s="29"/>
      <c r="AQ27" s="29"/>
      <c r="AR27" s="29"/>
      <c r="AS27" s="29"/>
      <c r="AT27" s="29"/>
      <c r="AU27" s="29"/>
      <c r="AV27" s="29"/>
      <c r="AW27" s="29"/>
      <c r="AX27" s="29"/>
      <c r="AY27" s="29"/>
      <c r="AZ27" s="29"/>
      <c r="BA27" s="29"/>
      <c r="BB27" s="29"/>
      <c r="BC27" s="29"/>
      <c r="BD27" s="29"/>
      <c r="BE27" s="30"/>
      <c r="BF27" s="28"/>
      <c r="BG27" s="29"/>
      <c r="BH27" s="29"/>
      <c r="BI27" s="29"/>
      <c r="BJ27" s="29"/>
      <c r="BK27" s="29"/>
      <c r="BL27" s="29"/>
      <c r="BM27" s="29"/>
      <c r="BN27" s="29"/>
      <c r="BO27" s="29"/>
      <c r="BP27" s="29"/>
      <c r="BQ27" s="29"/>
      <c r="BR27" s="29"/>
      <c r="BS27" s="29"/>
      <c r="BT27" s="29"/>
      <c r="BU27" s="29"/>
      <c r="BV27" s="29"/>
      <c r="BW27" s="29"/>
      <c r="BX27" s="30"/>
      <c r="BY27" s="28"/>
      <c r="BZ27" s="29"/>
      <c r="CA27" s="29"/>
      <c r="CB27" s="29"/>
      <c r="CC27" s="29"/>
      <c r="CD27" s="29"/>
      <c r="CE27" s="29"/>
      <c r="CF27" s="29"/>
      <c r="CG27" s="29"/>
      <c r="CH27" s="29"/>
      <c r="CI27" s="29"/>
      <c r="CJ27" s="29"/>
      <c r="CK27" s="29"/>
      <c r="CL27" s="29"/>
      <c r="CM27" s="29"/>
      <c r="CN27" s="29"/>
      <c r="CO27" s="29"/>
      <c r="CP27" s="29"/>
      <c r="CQ27" s="30"/>
      <c r="CR27" s="28"/>
      <c r="CS27" s="29"/>
      <c r="CT27" s="29"/>
      <c r="CU27" s="29"/>
      <c r="CV27" s="29"/>
      <c r="CW27" s="29"/>
      <c r="CX27" s="29"/>
      <c r="CY27" s="29"/>
      <c r="CZ27" s="29"/>
      <c r="DA27" s="29"/>
      <c r="DB27" s="29"/>
      <c r="DC27" s="29"/>
      <c r="DD27" s="29"/>
      <c r="DE27" s="29"/>
      <c r="DF27" s="29"/>
      <c r="DG27" s="29"/>
      <c r="DH27" s="29"/>
      <c r="DI27" s="29"/>
      <c r="DJ27" s="30"/>
      <c r="DK27" s="28"/>
      <c r="DL27" s="29"/>
      <c r="DM27" s="29"/>
      <c r="DN27" s="29"/>
      <c r="DO27" s="29"/>
      <c r="DP27" s="29"/>
      <c r="DQ27" s="29"/>
      <c r="DR27" s="29"/>
      <c r="DS27" s="29"/>
      <c r="DT27" s="29"/>
      <c r="DU27" s="29"/>
      <c r="DV27" s="29"/>
      <c r="DW27" s="29"/>
      <c r="DX27" s="29"/>
      <c r="DY27" s="29"/>
      <c r="DZ27" s="29"/>
      <c r="EA27" s="29"/>
      <c r="EB27" s="29"/>
      <c r="EC27" s="30"/>
      <c r="ED27" s="28"/>
      <c r="EE27" s="29"/>
      <c r="EF27" s="29"/>
      <c r="EG27" s="29"/>
      <c r="EH27" s="29"/>
      <c r="EI27" s="29"/>
      <c r="EJ27" s="29"/>
      <c r="EK27" s="29"/>
      <c r="EL27" s="29"/>
      <c r="EM27" s="29"/>
      <c r="EN27" s="29"/>
      <c r="EO27" s="29"/>
      <c r="EP27" s="29"/>
      <c r="EQ27" s="29"/>
      <c r="ER27" s="29"/>
      <c r="ES27" s="29"/>
      <c r="ET27" s="29"/>
      <c r="EU27" s="29"/>
      <c r="EV27" s="30"/>
      <c r="EW27" s="28"/>
      <c r="EX27" s="29"/>
      <c r="EY27" s="29"/>
      <c r="EZ27" s="29"/>
      <c r="FA27" s="29"/>
      <c r="FB27" s="29"/>
      <c r="FC27" s="29"/>
      <c r="FD27" s="29"/>
      <c r="FE27" s="29"/>
      <c r="FF27" s="29"/>
      <c r="FG27" s="29"/>
      <c r="FH27" s="29"/>
      <c r="FI27" s="29"/>
      <c r="FJ27" s="29"/>
      <c r="FK27" s="29"/>
      <c r="FL27" s="29"/>
      <c r="FM27" s="29"/>
      <c r="FN27" s="29"/>
      <c r="FO27" s="30"/>
      <c r="FP27" s="28"/>
      <c r="FQ27" s="29"/>
      <c r="FR27" s="29"/>
      <c r="FS27" s="29"/>
      <c r="FT27" s="29"/>
      <c r="FU27" s="29"/>
      <c r="FV27" s="29"/>
      <c r="FW27" s="29"/>
      <c r="FX27" s="29"/>
      <c r="FY27" s="29"/>
      <c r="FZ27" s="29"/>
      <c r="GA27" s="29"/>
      <c r="GB27" s="29"/>
      <c r="GC27" s="29"/>
      <c r="GD27" s="29"/>
      <c r="GE27" s="29"/>
      <c r="GF27" s="29"/>
      <c r="GG27" s="29"/>
      <c r="GH27" s="30"/>
      <c r="GI27" s="28"/>
      <c r="GJ27" s="29"/>
      <c r="GK27" s="29"/>
      <c r="GL27" s="29"/>
      <c r="GM27" s="29"/>
      <c r="GN27" s="29"/>
      <c r="GO27" s="29"/>
      <c r="GP27" s="29"/>
      <c r="GQ27" s="29"/>
      <c r="GR27" s="29"/>
      <c r="GS27" s="29"/>
      <c r="GT27" s="29"/>
      <c r="GU27" s="29"/>
      <c r="GV27" s="29"/>
      <c r="GW27" s="29"/>
      <c r="GX27" s="29"/>
      <c r="GY27" s="29"/>
      <c r="GZ27" s="29"/>
      <c r="HA27" s="30"/>
      <c r="HB27" s="28"/>
      <c r="HC27" s="29"/>
      <c r="HD27" s="29"/>
      <c r="HE27" s="29"/>
      <c r="HF27" s="29"/>
      <c r="HG27" s="29"/>
      <c r="HH27" s="29"/>
      <c r="HI27" s="29"/>
      <c r="HJ27" s="29"/>
      <c r="HK27" s="29"/>
      <c r="HL27" s="29"/>
      <c r="HM27" s="29"/>
      <c r="HN27" s="29"/>
      <c r="HO27" s="29"/>
      <c r="HP27" s="29"/>
      <c r="HQ27" s="29"/>
      <c r="HR27" s="29"/>
      <c r="HS27" s="29"/>
      <c r="HT27" s="30"/>
    </row>
    <row r="28" spans="1:228" x14ac:dyDescent="0.2">
      <c r="A28" s="28"/>
      <c r="B28" s="29"/>
      <c r="C28" s="29"/>
      <c r="D28" s="29"/>
      <c r="E28" s="29"/>
      <c r="F28" s="29"/>
      <c r="G28" s="29"/>
      <c r="H28" s="29"/>
      <c r="I28" s="29"/>
      <c r="J28" s="29"/>
      <c r="K28" s="29"/>
      <c r="L28" s="29"/>
      <c r="M28" s="29"/>
      <c r="N28" s="29"/>
      <c r="O28" s="29"/>
      <c r="P28" s="29"/>
      <c r="Q28" s="29"/>
      <c r="R28" s="29"/>
      <c r="S28" s="30"/>
      <c r="T28" s="28"/>
      <c r="U28" s="29"/>
      <c r="V28" s="29"/>
      <c r="W28" s="29"/>
      <c r="X28" s="29"/>
      <c r="Y28" s="29"/>
      <c r="Z28" s="29"/>
      <c r="AA28" s="29"/>
      <c r="AB28" s="29"/>
      <c r="AC28" s="29"/>
      <c r="AD28" s="29"/>
      <c r="AE28" s="29"/>
      <c r="AF28" s="29"/>
      <c r="AG28" s="29"/>
      <c r="AH28" s="29"/>
      <c r="AI28" s="29"/>
      <c r="AJ28" s="29"/>
      <c r="AK28" s="29"/>
      <c r="AL28" s="30"/>
      <c r="AM28" s="28"/>
      <c r="AN28" s="29"/>
      <c r="AO28" s="29"/>
      <c r="AP28" s="29"/>
      <c r="AQ28" s="29"/>
      <c r="AR28" s="29"/>
      <c r="AS28" s="29"/>
      <c r="AT28" s="29"/>
      <c r="AU28" s="29"/>
      <c r="AV28" s="29"/>
      <c r="AW28" s="29"/>
      <c r="AX28" s="29"/>
      <c r="AY28" s="29"/>
      <c r="AZ28" s="29"/>
      <c r="BA28" s="29"/>
      <c r="BB28" s="29"/>
      <c r="BC28" s="29"/>
      <c r="BD28" s="29"/>
      <c r="BE28" s="30"/>
      <c r="BF28" s="28"/>
      <c r="BG28" s="29"/>
      <c r="BH28" s="29"/>
      <c r="BI28" s="29"/>
      <c r="BJ28" s="29"/>
      <c r="BK28" s="29"/>
      <c r="BL28" s="29"/>
      <c r="BM28" s="29"/>
      <c r="BN28" s="29"/>
      <c r="BO28" s="29"/>
      <c r="BP28" s="29"/>
      <c r="BQ28" s="29"/>
      <c r="BR28" s="29"/>
      <c r="BS28" s="29"/>
      <c r="BT28" s="29"/>
      <c r="BU28" s="29"/>
      <c r="BV28" s="29"/>
      <c r="BW28" s="29"/>
      <c r="BX28" s="30"/>
      <c r="BY28" s="28"/>
      <c r="BZ28" s="29"/>
      <c r="CA28" s="29"/>
      <c r="CB28" s="29"/>
      <c r="CC28" s="29"/>
      <c r="CD28" s="29"/>
      <c r="CE28" s="29"/>
      <c r="CF28" s="29"/>
      <c r="CG28" s="29"/>
      <c r="CH28" s="29"/>
      <c r="CI28" s="29"/>
      <c r="CJ28" s="29"/>
      <c r="CK28" s="29"/>
      <c r="CL28" s="29"/>
      <c r="CM28" s="29"/>
      <c r="CN28" s="29"/>
      <c r="CO28" s="29"/>
      <c r="CP28" s="29"/>
      <c r="CQ28" s="30"/>
      <c r="CR28" s="28"/>
      <c r="CS28" s="29"/>
      <c r="CT28" s="29"/>
      <c r="CU28" s="29"/>
      <c r="CV28" s="29"/>
      <c r="CW28" s="29"/>
      <c r="CX28" s="29"/>
      <c r="CY28" s="29"/>
      <c r="CZ28" s="29"/>
      <c r="DA28" s="29"/>
      <c r="DB28" s="29"/>
      <c r="DC28" s="29"/>
      <c r="DD28" s="29"/>
      <c r="DE28" s="29"/>
      <c r="DF28" s="29"/>
      <c r="DG28" s="29"/>
      <c r="DH28" s="29"/>
      <c r="DI28" s="29"/>
      <c r="DJ28" s="30"/>
      <c r="DK28" s="28"/>
      <c r="DL28" s="29"/>
      <c r="DM28" s="29"/>
      <c r="DN28" s="29"/>
      <c r="DO28" s="29"/>
      <c r="DP28" s="29"/>
      <c r="DQ28" s="29"/>
      <c r="DR28" s="29"/>
      <c r="DS28" s="29"/>
      <c r="DT28" s="29"/>
      <c r="DU28" s="29"/>
      <c r="DV28" s="29"/>
      <c r="DW28" s="29"/>
      <c r="DX28" s="29"/>
      <c r="DY28" s="29"/>
      <c r="DZ28" s="29"/>
      <c r="EA28" s="29"/>
      <c r="EB28" s="29"/>
      <c r="EC28" s="30"/>
      <c r="ED28" s="28"/>
      <c r="EE28" s="29"/>
      <c r="EF28" s="29"/>
      <c r="EG28" s="29"/>
      <c r="EH28" s="29"/>
      <c r="EI28" s="29"/>
      <c r="EJ28" s="29"/>
      <c r="EK28" s="29"/>
      <c r="EL28" s="29"/>
      <c r="EM28" s="29"/>
      <c r="EN28" s="29"/>
      <c r="EO28" s="29"/>
      <c r="EP28" s="29"/>
      <c r="EQ28" s="29"/>
      <c r="ER28" s="29"/>
      <c r="ES28" s="29"/>
      <c r="ET28" s="29"/>
      <c r="EU28" s="29"/>
      <c r="EV28" s="30"/>
      <c r="EW28" s="28"/>
      <c r="EX28" s="29"/>
      <c r="EY28" s="29"/>
      <c r="EZ28" s="29"/>
      <c r="FA28" s="29"/>
      <c r="FB28" s="29"/>
      <c r="FC28" s="29"/>
      <c r="FD28" s="29"/>
      <c r="FE28" s="29"/>
      <c r="FF28" s="29"/>
      <c r="FG28" s="29"/>
      <c r="FH28" s="29"/>
      <c r="FI28" s="29"/>
      <c r="FJ28" s="29"/>
      <c r="FK28" s="29"/>
      <c r="FL28" s="29"/>
      <c r="FM28" s="29"/>
      <c r="FN28" s="29"/>
      <c r="FO28" s="30"/>
      <c r="FP28" s="28"/>
      <c r="FQ28" s="29"/>
      <c r="FR28" s="29"/>
      <c r="FS28" s="29"/>
      <c r="FT28" s="29"/>
      <c r="FU28" s="29"/>
      <c r="FV28" s="29"/>
      <c r="FW28" s="29"/>
      <c r="FX28" s="29"/>
      <c r="FY28" s="29"/>
      <c r="FZ28" s="29"/>
      <c r="GA28" s="29"/>
      <c r="GB28" s="29"/>
      <c r="GC28" s="29"/>
      <c r="GD28" s="29"/>
      <c r="GE28" s="29"/>
      <c r="GF28" s="29"/>
      <c r="GG28" s="29"/>
      <c r="GH28" s="30"/>
      <c r="GI28" s="28"/>
      <c r="GJ28" s="29"/>
      <c r="GK28" s="29"/>
      <c r="GL28" s="29"/>
      <c r="GM28" s="29"/>
      <c r="GN28" s="29"/>
      <c r="GO28" s="29"/>
      <c r="GP28" s="29"/>
      <c r="GQ28" s="29"/>
      <c r="GR28" s="29"/>
      <c r="GS28" s="29"/>
      <c r="GT28" s="29"/>
      <c r="GU28" s="29"/>
      <c r="GV28" s="29"/>
      <c r="GW28" s="29"/>
      <c r="GX28" s="29"/>
      <c r="GY28" s="29"/>
      <c r="GZ28" s="29"/>
      <c r="HA28" s="30"/>
      <c r="HB28" s="28"/>
      <c r="HC28" s="29"/>
      <c r="HD28" s="29"/>
      <c r="HE28" s="29"/>
      <c r="HF28" s="29"/>
      <c r="HG28" s="29"/>
      <c r="HH28" s="29"/>
      <c r="HI28" s="29"/>
      <c r="HJ28" s="29"/>
      <c r="HK28" s="29"/>
      <c r="HL28" s="29"/>
      <c r="HM28" s="29"/>
      <c r="HN28" s="29"/>
      <c r="HO28" s="29"/>
      <c r="HP28" s="29"/>
      <c r="HQ28" s="29"/>
      <c r="HR28" s="29"/>
      <c r="HS28" s="29"/>
      <c r="HT28" s="30"/>
    </row>
    <row r="29" spans="1:228" x14ac:dyDescent="0.2">
      <c r="A29" s="28"/>
      <c r="B29" s="29"/>
      <c r="C29" s="29"/>
      <c r="D29" s="29"/>
      <c r="E29" s="29"/>
      <c r="F29" s="29"/>
      <c r="G29" s="29"/>
      <c r="H29" s="29"/>
      <c r="I29" s="29"/>
      <c r="J29" s="29"/>
      <c r="K29" s="29"/>
      <c r="L29" s="29"/>
      <c r="M29" s="29"/>
      <c r="N29" s="29"/>
      <c r="O29" s="29"/>
      <c r="P29" s="29"/>
      <c r="Q29" s="29"/>
      <c r="R29" s="29"/>
      <c r="S29" s="30"/>
      <c r="T29" s="28"/>
      <c r="U29" s="29"/>
      <c r="V29" s="29"/>
      <c r="W29" s="29"/>
      <c r="X29" s="29"/>
      <c r="Y29" s="29"/>
      <c r="Z29" s="29"/>
      <c r="AA29" s="29"/>
      <c r="AB29" s="29"/>
      <c r="AC29" s="29"/>
      <c r="AD29" s="29"/>
      <c r="AE29" s="29"/>
      <c r="AF29" s="29"/>
      <c r="AG29" s="29"/>
      <c r="AH29" s="29"/>
      <c r="AI29" s="29"/>
      <c r="AJ29" s="29"/>
      <c r="AK29" s="29"/>
      <c r="AL29" s="30"/>
      <c r="AM29" s="28"/>
      <c r="AN29" s="29"/>
      <c r="AO29" s="29"/>
      <c r="AP29" s="29"/>
      <c r="AQ29" s="29"/>
      <c r="AR29" s="29"/>
      <c r="AS29" s="29"/>
      <c r="AT29" s="29"/>
      <c r="AU29" s="29"/>
      <c r="AV29" s="29"/>
      <c r="AW29" s="29"/>
      <c r="AX29" s="29"/>
      <c r="AY29" s="29"/>
      <c r="AZ29" s="29"/>
      <c r="BA29" s="29"/>
      <c r="BB29" s="29"/>
      <c r="BC29" s="29"/>
      <c r="BD29" s="29"/>
      <c r="BE29" s="30"/>
      <c r="BF29" s="28"/>
      <c r="BG29" s="29"/>
      <c r="BH29" s="29"/>
      <c r="BI29" s="29"/>
      <c r="BJ29" s="29"/>
      <c r="BK29" s="29"/>
      <c r="BL29" s="29"/>
      <c r="BM29" s="29"/>
      <c r="BN29" s="29"/>
      <c r="BO29" s="29"/>
      <c r="BP29" s="29"/>
      <c r="BQ29" s="29"/>
      <c r="BR29" s="29"/>
      <c r="BS29" s="29"/>
      <c r="BT29" s="29"/>
      <c r="BU29" s="29"/>
      <c r="BV29" s="29"/>
      <c r="BW29" s="29"/>
      <c r="BX29" s="30"/>
      <c r="BY29" s="28"/>
      <c r="BZ29" s="29"/>
      <c r="CA29" s="29"/>
      <c r="CB29" s="29"/>
      <c r="CC29" s="29"/>
      <c r="CD29" s="29"/>
      <c r="CE29" s="29"/>
      <c r="CF29" s="29"/>
      <c r="CG29" s="29"/>
      <c r="CH29" s="29"/>
      <c r="CI29" s="29"/>
      <c r="CJ29" s="29"/>
      <c r="CK29" s="29"/>
      <c r="CL29" s="29"/>
      <c r="CM29" s="29"/>
      <c r="CN29" s="29"/>
      <c r="CO29" s="29"/>
      <c r="CP29" s="29"/>
      <c r="CQ29" s="30"/>
      <c r="CR29" s="28"/>
      <c r="CS29" s="29"/>
      <c r="CT29" s="29"/>
      <c r="CU29" s="29"/>
      <c r="CV29" s="29"/>
      <c r="CW29" s="29"/>
      <c r="CX29" s="29"/>
      <c r="CY29" s="29"/>
      <c r="CZ29" s="29"/>
      <c r="DA29" s="29"/>
      <c r="DB29" s="29"/>
      <c r="DC29" s="29"/>
      <c r="DD29" s="29"/>
      <c r="DE29" s="29"/>
      <c r="DF29" s="29"/>
      <c r="DG29" s="29"/>
      <c r="DH29" s="29"/>
      <c r="DI29" s="29"/>
      <c r="DJ29" s="30"/>
      <c r="DK29" s="28"/>
      <c r="DL29" s="29"/>
      <c r="DM29" s="29"/>
      <c r="DN29" s="29"/>
      <c r="DO29" s="29"/>
      <c r="DP29" s="29"/>
      <c r="DQ29" s="29"/>
      <c r="DR29" s="29"/>
      <c r="DS29" s="29"/>
      <c r="DT29" s="29"/>
      <c r="DU29" s="29"/>
      <c r="DV29" s="29"/>
      <c r="DW29" s="29"/>
      <c r="DX29" s="29"/>
      <c r="DY29" s="29"/>
      <c r="DZ29" s="29"/>
      <c r="EA29" s="29"/>
      <c r="EB29" s="29"/>
      <c r="EC29" s="30"/>
      <c r="ED29" s="28"/>
      <c r="EE29" s="29"/>
      <c r="EF29" s="29"/>
      <c r="EG29" s="29"/>
      <c r="EH29" s="29"/>
      <c r="EI29" s="29"/>
      <c r="EJ29" s="29"/>
      <c r="EK29" s="29"/>
      <c r="EL29" s="29"/>
      <c r="EM29" s="29"/>
      <c r="EN29" s="29"/>
      <c r="EO29" s="29"/>
      <c r="EP29" s="29"/>
      <c r="EQ29" s="29"/>
      <c r="ER29" s="29"/>
      <c r="ES29" s="29"/>
      <c r="ET29" s="29"/>
      <c r="EU29" s="29"/>
      <c r="EV29" s="30"/>
      <c r="EW29" s="28"/>
      <c r="EX29" s="29"/>
      <c r="EY29" s="29"/>
      <c r="EZ29" s="29"/>
      <c r="FA29" s="29"/>
      <c r="FB29" s="29"/>
      <c r="FC29" s="29"/>
      <c r="FD29" s="29"/>
      <c r="FE29" s="29"/>
      <c r="FF29" s="29"/>
      <c r="FG29" s="29"/>
      <c r="FH29" s="29"/>
      <c r="FI29" s="29"/>
      <c r="FJ29" s="29"/>
      <c r="FK29" s="29"/>
      <c r="FL29" s="29"/>
      <c r="FM29" s="29"/>
      <c r="FN29" s="29"/>
      <c r="FO29" s="30"/>
      <c r="FP29" s="28"/>
      <c r="FQ29" s="29"/>
      <c r="FR29" s="29"/>
      <c r="FS29" s="29"/>
      <c r="FT29" s="29"/>
      <c r="FU29" s="29"/>
      <c r="FV29" s="29"/>
      <c r="FW29" s="29"/>
      <c r="FX29" s="29"/>
      <c r="FY29" s="29"/>
      <c r="FZ29" s="29"/>
      <c r="GA29" s="29"/>
      <c r="GB29" s="29"/>
      <c r="GC29" s="29"/>
      <c r="GD29" s="29"/>
      <c r="GE29" s="29"/>
      <c r="GF29" s="29"/>
      <c r="GG29" s="29"/>
      <c r="GH29" s="30"/>
      <c r="GI29" s="28"/>
      <c r="GJ29" s="29"/>
      <c r="GK29" s="29"/>
      <c r="GL29" s="29"/>
      <c r="GM29" s="29"/>
      <c r="GN29" s="29"/>
      <c r="GO29" s="29"/>
      <c r="GP29" s="29"/>
      <c r="GQ29" s="29"/>
      <c r="GR29" s="29"/>
      <c r="GS29" s="29"/>
      <c r="GT29" s="29"/>
      <c r="GU29" s="29"/>
      <c r="GV29" s="29"/>
      <c r="GW29" s="29"/>
      <c r="GX29" s="29"/>
      <c r="GY29" s="29"/>
      <c r="GZ29" s="29"/>
      <c r="HA29" s="30"/>
      <c r="HB29" s="28"/>
      <c r="HC29" s="29"/>
      <c r="HD29" s="29"/>
      <c r="HE29" s="29"/>
      <c r="HF29" s="29"/>
      <c r="HG29" s="29"/>
      <c r="HH29" s="29"/>
      <c r="HI29" s="29"/>
      <c r="HJ29" s="29"/>
      <c r="HK29" s="29"/>
      <c r="HL29" s="29"/>
      <c r="HM29" s="29"/>
      <c r="HN29" s="29"/>
      <c r="HO29" s="29"/>
      <c r="HP29" s="29"/>
      <c r="HQ29" s="29"/>
      <c r="HR29" s="29"/>
      <c r="HS29" s="29"/>
      <c r="HT29" s="30"/>
    </row>
    <row r="30" spans="1:228" x14ac:dyDescent="0.2">
      <c r="A30" s="28"/>
      <c r="B30" s="29"/>
      <c r="C30" s="29"/>
      <c r="D30" s="29"/>
      <c r="E30" s="29"/>
      <c r="F30" s="29"/>
      <c r="G30" s="29"/>
      <c r="H30" s="29"/>
      <c r="I30" s="29"/>
      <c r="J30" s="29"/>
      <c r="K30" s="29"/>
      <c r="L30" s="29"/>
      <c r="M30" s="29"/>
      <c r="N30" s="29"/>
      <c r="O30" s="29"/>
      <c r="P30" s="29"/>
      <c r="Q30" s="29"/>
      <c r="R30" s="29"/>
      <c r="S30" s="30"/>
      <c r="T30" s="28"/>
      <c r="U30" s="29"/>
      <c r="V30" s="29"/>
      <c r="W30" s="29"/>
      <c r="X30" s="29"/>
      <c r="Y30" s="29"/>
      <c r="Z30" s="29"/>
      <c r="AA30" s="29"/>
      <c r="AB30" s="29"/>
      <c r="AC30" s="29"/>
      <c r="AD30" s="29"/>
      <c r="AE30" s="29"/>
      <c r="AF30" s="29"/>
      <c r="AG30" s="29"/>
      <c r="AH30" s="29"/>
      <c r="AI30" s="29"/>
      <c r="AJ30" s="29"/>
      <c r="AK30" s="29"/>
      <c r="AL30" s="30"/>
      <c r="AM30" s="28"/>
      <c r="AN30" s="29"/>
      <c r="AO30" s="29"/>
      <c r="AP30" s="29"/>
      <c r="AQ30" s="29"/>
      <c r="AR30" s="29"/>
      <c r="AS30" s="29"/>
      <c r="AT30" s="29"/>
      <c r="AU30" s="29"/>
      <c r="AV30" s="29"/>
      <c r="AW30" s="29"/>
      <c r="AX30" s="29"/>
      <c r="AY30" s="29"/>
      <c r="AZ30" s="29"/>
      <c r="BA30" s="29"/>
      <c r="BB30" s="29"/>
      <c r="BC30" s="29"/>
      <c r="BD30" s="29"/>
      <c r="BE30" s="30"/>
      <c r="BF30" s="28"/>
      <c r="BG30" s="29"/>
      <c r="BH30" s="29"/>
      <c r="BI30" s="29"/>
      <c r="BJ30" s="29"/>
      <c r="BK30" s="29"/>
      <c r="BL30" s="29"/>
      <c r="BM30" s="29"/>
      <c r="BN30" s="29"/>
      <c r="BO30" s="29"/>
      <c r="BP30" s="29"/>
      <c r="BQ30" s="29"/>
      <c r="BR30" s="29"/>
      <c r="BS30" s="29"/>
      <c r="BT30" s="29"/>
      <c r="BU30" s="29"/>
      <c r="BV30" s="29"/>
      <c r="BW30" s="29"/>
      <c r="BX30" s="30"/>
      <c r="BY30" s="28"/>
      <c r="BZ30" s="29"/>
      <c r="CA30" s="29"/>
      <c r="CB30" s="29"/>
      <c r="CC30" s="29"/>
      <c r="CD30" s="29"/>
      <c r="CE30" s="29"/>
      <c r="CF30" s="29"/>
      <c r="CG30" s="29"/>
      <c r="CH30" s="29"/>
      <c r="CI30" s="29"/>
      <c r="CJ30" s="29"/>
      <c r="CK30" s="29"/>
      <c r="CL30" s="29"/>
      <c r="CM30" s="29"/>
      <c r="CN30" s="29"/>
      <c r="CO30" s="29"/>
      <c r="CP30" s="29"/>
      <c r="CQ30" s="30"/>
      <c r="CR30" s="28"/>
      <c r="CS30" s="29"/>
      <c r="CT30" s="29"/>
      <c r="CU30" s="29"/>
      <c r="CV30" s="29"/>
      <c r="CW30" s="29"/>
      <c r="CX30" s="29"/>
      <c r="CY30" s="29"/>
      <c r="CZ30" s="29"/>
      <c r="DA30" s="29"/>
      <c r="DB30" s="29"/>
      <c r="DC30" s="29"/>
      <c r="DD30" s="29"/>
      <c r="DE30" s="29"/>
      <c r="DF30" s="29"/>
      <c r="DG30" s="29"/>
      <c r="DH30" s="29"/>
      <c r="DI30" s="29"/>
      <c r="DJ30" s="30"/>
      <c r="DK30" s="28"/>
      <c r="DL30" s="29"/>
      <c r="DM30" s="29"/>
      <c r="DN30" s="29"/>
      <c r="DO30" s="29"/>
      <c r="DP30" s="29"/>
      <c r="DQ30" s="29"/>
      <c r="DR30" s="29"/>
      <c r="DS30" s="29"/>
      <c r="DT30" s="29"/>
      <c r="DU30" s="29"/>
      <c r="DV30" s="29"/>
      <c r="DW30" s="29"/>
      <c r="DX30" s="29"/>
      <c r="DY30" s="29"/>
      <c r="DZ30" s="29"/>
      <c r="EA30" s="29"/>
      <c r="EB30" s="29"/>
      <c r="EC30" s="30"/>
      <c r="ED30" s="28"/>
      <c r="EE30" s="29"/>
      <c r="EF30" s="29"/>
      <c r="EG30" s="29"/>
      <c r="EH30" s="29"/>
      <c r="EI30" s="29"/>
      <c r="EJ30" s="29"/>
      <c r="EK30" s="29"/>
      <c r="EL30" s="29"/>
      <c r="EM30" s="29"/>
      <c r="EN30" s="29"/>
      <c r="EO30" s="29"/>
      <c r="EP30" s="29"/>
      <c r="EQ30" s="29"/>
      <c r="ER30" s="29"/>
      <c r="ES30" s="29"/>
      <c r="ET30" s="29"/>
      <c r="EU30" s="29"/>
      <c r="EV30" s="30"/>
      <c r="EW30" s="28"/>
      <c r="EX30" s="29"/>
      <c r="EY30" s="29"/>
      <c r="EZ30" s="29"/>
      <c r="FA30" s="29"/>
      <c r="FB30" s="29"/>
      <c r="FC30" s="29"/>
      <c r="FD30" s="29"/>
      <c r="FE30" s="29"/>
      <c r="FF30" s="29"/>
      <c r="FG30" s="29"/>
      <c r="FH30" s="29"/>
      <c r="FI30" s="29"/>
      <c r="FJ30" s="29"/>
      <c r="FK30" s="29"/>
      <c r="FL30" s="29"/>
      <c r="FM30" s="29"/>
      <c r="FN30" s="29"/>
      <c r="FO30" s="30"/>
      <c r="FP30" s="28"/>
      <c r="FQ30" s="29"/>
      <c r="FR30" s="29"/>
      <c r="FS30" s="29"/>
      <c r="FT30" s="29"/>
      <c r="FU30" s="29"/>
      <c r="FV30" s="29"/>
      <c r="FW30" s="29"/>
      <c r="FX30" s="29"/>
      <c r="FY30" s="29"/>
      <c r="FZ30" s="29"/>
      <c r="GA30" s="29"/>
      <c r="GB30" s="29"/>
      <c r="GC30" s="29"/>
      <c r="GD30" s="29"/>
      <c r="GE30" s="29"/>
      <c r="GF30" s="29"/>
      <c r="GG30" s="29"/>
      <c r="GH30" s="30"/>
      <c r="GI30" s="28"/>
      <c r="GJ30" s="29"/>
      <c r="GK30" s="29"/>
      <c r="GL30" s="29"/>
      <c r="GM30" s="29"/>
      <c r="GN30" s="29"/>
      <c r="GO30" s="29"/>
      <c r="GP30" s="29"/>
      <c r="GQ30" s="29"/>
      <c r="GR30" s="29"/>
      <c r="GS30" s="29"/>
      <c r="GT30" s="29"/>
      <c r="GU30" s="29"/>
      <c r="GV30" s="29"/>
      <c r="GW30" s="29"/>
      <c r="GX30" s="29"/>
      <c r="GY30" s="29"/>
      <c r="GZ30" s="29"/>
      <c r="HA30" s="30"/>
      <c r="HB30" s="28"/>
      <c r="HC30" s="29"/>
      <c r="HD30" s="29"/>
      <c r="HE30" s="29"/>
      <c r="HF30" s="29"/>
      <c r="HG30" s="29"/>
      <c r="HH30" s="29"/>
      <c r="HI30" s="29"/>
      <c r="HJ30" s="29"/>
      <c r="HK30" s="29"/>
      <c r="HL30" s="29"/>
      <c r="HM30" s="29"/>
      <c r="HN30" s="29"/>
      <c r="HO30" s="29"/>
      <c r="HP30" s="29"/>
      <c r="HQ30" s="29"/>
      <c r="HR30" s="29"/>
      <c r="HS30" s="29"/>
      <c r="HT30" s="30"/>
    </row>
    <row r="31" spans="1:228" x14ac:dyDescent="0.2">
      <c r="A31" s="28"/>
      <c r="B31" s="29"/>
      <c r="C31" s="29"/>
      <c r="D31" s="29"/>
      <c r="E31" s="29"/>
      <c r="F31" s="29"/>
      <c r="G31" s="31" t="s">
        <v>98</v>
      </c>
      <c r="H31" s="29"/>
      <c r="I31" s="29"/>
      <c r="J31" s="29"/>
      <c r="K31" s="29"/>
      <c r="L31" s="29"/>
      <c r="M31" s="29"/>
      <c r="N31" s="29"/>
      <c r="O31" s="29"/>
      <c r="P31" s="29"/>
      <c r="Q31" s="29"/>
      <c r="R31" s="29"/>
      <c r="S31" s="30"/>
      <c r="T31" s="28"/>
      <c r="U31" s="29"/>
      <c r="V31" s="29"/>
      <c r="W31" s="29"/>
      <c r="X31" s="29"/>
      <c r="Y31" s="29"/>
      <c r="Z31" s="31" t="s">
        <v>98</v>
      </c>
      <c r="AA31" s="29"/>
      <c r="AB31" s="29"/>
      <c r="AC31" s="29"/>
      <c r="AD31" s="29"/>
      <c r="AE31" s="29"/>
      <c r="AF31" s="29"/>
      <c r="AG31" s="29"/>
      <c r="AH31" s="29"/>
      <c r="AI31" s="29"/>
      <c r="AJ31" s="29"/>
      <c r="AK31" s="29"/>
      <c r="AL31" s="30"/>
      <c r="AM31" s="28"/>
      <c r="AN31" s="29"/>
      <c r="AO31" s="29"/>
      <c r="AP31" s="29"/>
      <c r="AQ31" s="29"/>
      <c r="AR31" s="29"/>
      <c r="AS31" s="31" t="s">
        <v>98</v>
      </c>
      <c r="AT31" s="29"/>
      <c r="AU31" s="29"/>
      <c r="AV31" s="29"/>
      <c r="AW31" s="29"/>
      <c r="AX31" s="29"/>
      <c r="AY31" s="29"/>
      <c r="AZ31" s="29"/>
      <c r="BA31" s="29"/>
      <c r="BB31" s="29"/>
      <c r="BC31" s="29"/>
      <c r="BD31" s="29"/>
      <c r="BE31" s="30"/>
      <c r="BF31" s="28"/>
      <c r="BG31" s="29"/>
      <c r="BH31" s="29"/>
      <c r="BI31" s="29"/>
      <c r="BJ31" s="29"/>
      <c r="BK31" s="29"/>
      <c r="BL31" s="31" t="s">
        <v>98</v>
      </c>
      <c r="BM31" s="29"/>
      <c r="BN31" s="29"/>
      <c r="BO31" s="29"/>
      <c r="BP31" s="29"/>
      <c r="BQ31" s="29"/>
      <c r="BR31" s="29"/>
      <c r="BS31" s="29"/>
      <c r="BT31" s="29"/>
      <c r="BU31" s="29"/>
      <c r="BV31" s="29"/>
      <c r="BW31" s="29"/>
      <c r="BX31" s="30"/>
      <c r="BY31" s="28"/>
      <c r="BZ31" s="29"/>
      <c r="CA31" s="29"/>
      <c r="CB31" s="29"/>
      <c r="CC31" s="29"/>
      <c r="CD31" s="29"/>
      <c r="CE31" s="31" t="s">
        <v>98</v>
      </c>
      <c r="CF31" s="29"/>
      <c r="CG31" s="29"/>
      <c r="CH31" s="29"/>
      <c r="CI31" s="29"/>
      <c r="CJ31" s="29"/>
      <c r="CK31" s="29"/>
      <c r="CL31" s="29"/>
      <c r="CM31" s="29"/>
      <c r="CN31" s="29"/>
      <c r="CO31" s="29"/>
      <c r="CP31" s="29"/>
      <c r="CQ31" s="30"/>
      <c r="CR31" s="28"/>
      <c r="CS31" s="29"/>
      <c r="CT31" s="29"/>
      <c r="CU31" s="29"/>
      <c r="CV31" s="29"/>
      <c r="CW31" s="29"/>
      <c r="CX31" s="31" t="s">
        <v>98</v>
      </c>
      <c r="CY31" s="29"/>
      <c r="CZ31" s="29"/>
      <c r="DA31" s="29"/>
      <c r="DB31" s="29"/>
      <c r="DC31" s="29"/>
      <c r="DD31" s="29"/>
      <c r="DE31" s="29"/>
      <c r="DF31" s="29"/>
      <c r="DG31" s="29"/>
      <c r="DH31" s="29"/>
      <c r="DI31" s="29"/>
      <c r="DJ31" s="30"/>
      <c r="DK31" s="28"/>
      <c r="DL31" s="29"/>
      <c r="DM31" s="29"/>
      <c r="DN31" s="29"/>
      <c r="DO31" s="29"/>
      <c r="DP31" s="29"/>
      <c r="DQ31" s="31" t="s">
        <v>98</v>
      </c>
      <c r="DR31" s="29"/>
      <c r="DS31" s="29"/>
      <c r="DT31" s="29"/>
      <c r="DU31" s="29"/>
      <c r="DV31" s="29"/>
      <c r="DW31" s="29"/>
      <c r="DX31" s="29"/>
      <c r="DY31" s="29"/>
      <c r="DZ31" s="29"/>
      <c r="EA31" s="29"/>
      <c r="EB31" s="29"/>
      <c r="EC31" s="30"/>
      <c r="ED31" s="28"/>
      <c r="EE31" s="29"/>
      <c r="EF31" s="29"/>
      <c r="EG31" s="29"/>
      <c r="EH31" s="29"/>
      <c r="EI31" s="29"/>
      <c r="EJ31" s="31" t="s">
        <v>98</v>
      </c>
      <c r="EK31" s="29"/>
      <c r="EL31" s="29"/>
      <c r="EM31" s="29"/>
      <c r="EN31" s="29"/>
      <c r="EO31" s="29"/>
      <c r="EP31" s="29"/>
      <c r="EQ31" s="29"/>
      <c r="ER31" s="29"/>
      <c r="ES31" s="29"/>
      <c r="ET31" s="29"/>
      <c r="EU31" s="29"/>
      <c r="EV31" s="30"/>
      <c r="EW31" s="28"/>
      <c r="EX31" s="29"/>
      <c r="EY31" s="29"/>
      <c r="EZ31" s="29"/>
      <c r="FA31" s="29"/>
      <c r="FB31" s="29"/>
      <c r="FC31" s="31" t="s">
        <v>98</v>
      </c>
      <c r="FD31" s="29"/>
      <c r="FE31" s="29"/>
      <c r="FF31" s="29"/>
      <c r="FG31" s="29"/>
      <c r="FH31" s="29"/>
      <c r="FI31" s="29"/>
      <c r="FJ31" s="29"/>
      <c r="FK31" s="29"/>
      <c r="FL31" s="29"/>
      <c r="FM31" s="29"/>
      <c r="FN31" s="29"/>
      <c r="FO31" s="30"/>
      <c r="FP31" s="28"/>
      <c r="FQ31" s="29"/>
      <c r="FR31" s="29"/>
      <c r="FS31" s="29"/>
      <c r="FT31" s="29"/>
      <c r="FU31" s="29"/>
      <c r="FV31" s="31" t="s">
        <v>98</v>
      </c>
      <c r="FW31" s="29"/>
      <c r="FX31" s="29"/>
      <c r="FY31" s="29"/>
      <c r="FZ31" s="29"/>
      <c r="GA31" s="29"/>
      <c r="GB31" s="29"/>
      <c r="GC31" s="29"/>
      <c r="GD31" s="29"/>
      <c r="GE31" s="29"/>
      <c r="GF31" s="29"/>
      <c r="GG31" s="29"/>
      <c r="GH31" s="30"/>
      <c r="GI31" s="28"/>
      <c r="GJ31" s="29"/>
      <c r="GK31" s="29"/>
      <c r="GL31" s="29"/>
      <c r="GM31" s="29"/>
      <c r="GN31" s="29"/>
      <c r="GO31" s="31" t="s">
        <v>98</v>
      </c>
      <c r="GP31" s="29"/>
      <c r="GQ31" s="29"/>
      <c r="GR31" s="29"/>
      <c r="GS31" s="29"/>
      <c r="GT31" s="29"/>
      <c r="GU31" s="29"/>
      <c r="GV31" s="29"/>
      <c r="GW31" s="29"/>
      <c r="GX31" s="29"/>
      <c r="GY31" s="29"/>
      <c r="GZ31" s="29"/>
      <c r="HA31" s="30"/>
      <c r="HB31" s="28"/>
      <c r="HC31" s="29"/>
      <c r="HD31" s="29"/>
      <c r="HE31" s="29"/>
      <c r="HF31" s="29"/>
      <c r="HG31" s="29"/>
      <c r="HH31" s="31" t="s">
        <v>98</v>
      </c>
      <c r="HI31" s="29"/>
      <c r="HJ31" s="29"/>
      <c r="HK31" s="29"/>
      <c r="HL31" s="29"/>
      <c r="HM31" s="29"/>
      <c r="HN31" s="29"/>
      <c r="HO31" s="29"/>
      <c r="HP31" s="29"/>
      <c r="HQ31" s="29"/>
      <c r="HR31" s="29"/>
      <c r="HS31" s="29"/>
      <c r="HT31" s="30"/>
    </row>
    <row r="32" spans="1:228" x14ac:dyDescent="0.2">
      <c r="A32" s="28"/>
      <c r="B32" s="29"/>
      <c r="C32" s="29"/>
      <c r="D32" s="29"/>
      <c r="E32" s="29"/>
      <c r="F32" s="29"/>
      <c r="G32" s="29"/>
      <c r="H32" s="29"/>
      <c r="I32" s="29"/>
      <c r="J32" s="29"/>
      <c r="K32" s="29"/>
      <c r="L32" s="29"/>
      <c r="M32" s="29"/>
      <c r="N32" s="29"/>
      <c r="O32" s="29"/>
      <c r="P32" s="29"/>
      <c r="Q32" s="29"/>
      <c r="R32" s="29"/>
      <c r="S32" s="30"/>
      <c r="T32" s="28"/>
      <c r="U32" s="29"/>
      <c r="V32" s="29"/>
      <c r="W32" s="31"/>
      <c r="X32" s="29"/>
      <c r="Y32" s="29"/>
      <c r="Z32" s="29"/>
      <c r="AA32" s="29"/>
      <c r="AB32" s="29"/>
      <c r="AC32" s="29"/>
      <c r="AD32" s="29"/>
      <c r="AE32" s="29"/>
      <c r="AF32" s="29"/>
      <c r="AG32" s="29"/>
      <c r="AH32" s="29"/>
      <c r="AI32" s="29"/>
      <c r="AJ32" s="29"/>
      <c r="AK32" s="29"/>
      <c r="AL32" s="30"/>
      <c r="AM32" s="28"/>
      <c r="AN32" s="29"/>
      <c r="AO32" s="29"/>
      <c r="AP32" s="31"/>
      <c r="AQ32" s="29"/>
      <c r="AR32" s="29"/>
      <c r="AS32" s="29"/>
      <c r="AT32" s="29"/>
      <c r="AU32" s="29"/>
      <c r="AV32" s="29"/>
      <c r="AW32" s="29"/>
      <c r="AX32" s="29"/>
      <c r="AY32" s="29"/>
      <c r="AZ32" s="29"/>
      <c r="BA32" s="29"/>
      <c r="BB32" s="29"/>
      <c r="BC32" s="29"/>
      <c r="BD32" s="29"/>
      <c r="BE32" s="30"/>
      <c r="BF32" s="28"/>
      <c r="BG32" s="29"/>
      <c r="BH32" s="29"/>
      <c r="BI32" s="31"/>
      <c r="BJ32" s="29"/>
      <c r="BK32" s="29"/>
      <c r="BL32" s="29"/>
      <c r="BM32" s="29"/>
      <c r="BN32" s="29"/>
      <c r="BO32" s="29"/>
      <c r="BP32" s="29"/>
      <c r="BQ32" s="29"/>
      <c r="BR32" s="29"/>
      <c r="BS32" s="29"/>
      <c r="BT32" s="29"/>
      <c r="BU32" s="29"/>
      <c r="BV32" s="29"/>
      <c r="BW32" s="29"/>
      <c r="BX32" s="30"/>
      <c r="BY32" s="28"/>
      <c r="BZ32" s="29"/>
      <c r="CA32" s="29"/>
      <c r="CB32" s="31"/>
      <c r="CC32" s="29"/>
      <c r="CD32" s="29"/>
      <c r="CE32" s="29"/>
      <c r="CF32" s="29"/>
      <c r="CG32" s="29"/>
      <c r="CH32" s="29"/>
      <c r="CI32" s="29"/>
      <c r="CJ32" s="29"/>
      <c r="CK32" s="29"/>
      <c r="CL32" s="29"/>
      <c r="CM32" s="29"/>
      <c r="CN32" s="29"/>
      <c r="CO32" s="29"/>
      <c r="CP32" s="29"/>
      <c r="CQ32" s="30"/>
      <c r="CR32" s="28"/>
      <c r="CS32" s="29"/>
      <c r="CT32" s="29"/>
      <c r="CU32" s="31"/>
      <c r="CV32" s="29"/>
      <c r="CW32" s="29"/>
      <c r="CX32" s="29"/>
      <c r="CY32" s="29"/>
      <c r="CZ32" s="29"/>
      <c r="DA32" s="29"/>
      <c r="DB32" s="29"/>
      <c r="DC32" s="29"/>
      <c r="DD32" s="29"/>
      <c r="DE32" s="29"/>
      <c r="DF32" s="29"/>
      <c r="DG32" s="29"/>
      <c r="DH32" s="29"/>
      <c r="DI32" s="29"/>
      <c r="DJ32" s="30"/>
      <c r="DK32" s="28"/>
      <c r="DL32" s="29"/>
      <c r="DM32" s="29"/>
      <c r="DN32" s="31"/>
      <c r="DO32" s="29"/>
      <c r="DP32" s="29"/>
      <c r="DQ32" s="29"/>
      <c r="DR32" s="29"/>
      <c r="DS32" s="29"/>
      <c r="DT32" s="29"/>
      <c r="DU32" s="29"/>
      <c r="DV32" s="29"/>
      <c r="DW32" s="29"/>
      <c r="DX32" s="29"/>
      <c r="DY32" s="29"/>
      <c r="DZ32" s="29"/>
      <c r="EA32" s="29"/>
      <c r="EB32" s="29"/>
      <c r="EC32" s="30"/>
      <c r="ED32" s="28"/>
      <c r="EE32" s="29"/>
      <c r="EF32" s="29"/>
      <c r="EG32" s="31"/>
      <c r="EH32" s="29"/>
      <c r="EI32" s="29"/>
      <c r="EJ32" s="29"/>
      <c r="EK32" s="29"/>
      <c r="EL32" s="29"/>
      <c r="EM32" s="29"/>
      <c r="EN32" s="29"/>
      <c r="EO32" s="29"/>
      <c r="EP32" s="29"/>
      <c r="EQ32" s="29"/>
      <c r="ER32" s="29"/>
      <c r="ES32" s="29"/>
      <c r="ET32" s="29"/>
      <c r="EU32" s="29"/>
      <c r="EV32" s="30"/>
      <c r="EW32" s="28"/>
      <c r="EX32" s="29"/>
      <c r="EY32" s="29"/>
      <c r="EZ32" s="31"/>
      <c r="FA32" s="29"/>
      <c r="FB32" s="29"/>
      <c r="FC32" s="29"/>
      <c r="FD32" s="29"/>
      <c r="FE32" s="29"/>
      <c r="FF32" s="29"/>
      <c r="FG32" s="29"/>
      <c r="FH32" s="29"/>
      <c r="FI32" s="29"/>
      <c r="FJ32" s="29"/>
      <c r="FK32" s="29"/>
      <c r="FL32" s="29"/>
      <c r="FM32" s="29"/>
      <c r="FN32" s="29"/>
      <c r="FO32" s="30"/>
      <c r="FP32" s="28"/>
      <c r="FQ32" s="29"/>
      <c r="FR32" s="29"/>
      <c r="FS32" s="31"/>
      <c r="FT32" s="29"/>
      <c r="FU32" s="29"/>
      <c r="FV32" s="29"/>
      <c r="FW32" s="29"/>
      <c r="FX32" s="29"/>
      <c r="FY32" s="29"/>
      <c r="FZ32" s="29"/>
      <c r="GA32" s="29"/>
      <c r="GB32" s="29"/>
      <c r="GC32" s="29"/>
      <c r="GD32" s="29"/>
      <c r="GE32" s="29"/>
      <c r="GF32" s="29"/>
      <c r="GG32" s="29"/>
      <c r="GH32" s="30"/>
      <c r="GI32" s="28"/>
      <c r="GJ32" s="29"/>
      <c r="GK32" s="29"/>
      <c r="GL32" s="31"/>
      <c r="GM32" s="29"/>
      <c r="GN32" s="29"/>
      <c r="GO32" s="29"/>
      <c r="GP32" s="29"/>
      <c r="GQ32" s="29"/>
      <c r="GR32" s="29"/>
      <c r="GS32" s="29"/>
      <c r="GT32" s="29"/>
      <c r="GU32" s="29"/>
      <c r="GV32" s="29"/>
      <c r="GW32" s="29"/>
      <c r="GX32" s="29"/>
      <c r="GY32" s="29"/>
      <c r="GZ32" s="29"/>
      <c r="HA32" s="30"/>
      <c r="HB32" s="28"/>
      <c r="HC32" s="29"/>
      <c r="HD32" s="29"/>
      <c r="HE32" s="31"/>
      <c r="HF32" s="29"/>
      <c r="HG32" s="29"/>
      <c r="HH32" s="29"/>
      <c r="HI32" s="29"/>
      <c r="HJ32" s="29"/>
      <c r="HK32" s="29"/>
      <c r="HL32" s="29"/>
      <c r="HM32" s="29"/>
      <c r="HN32" s="29"/>
      <c r="HO32" s="29"/>
      <c r="HP32" s="29"/>
      <c r="HQ32" s="29"/>
      <c r="HR32" s="29"/>
      <c r="HS32" s="29"/>
      <c r="HT32" s="30"/>
    </row>
    <row r="33" spans="1:228" x14ac:dyDescent="0.2">
      <c r="A33" s="28"/>
      <c r="B33" s="29"/>
      <c r="C33" s="29"/>
      <c r="D33" s="29"/>
      <c r="E33" s="29"/>
      <c r="F33" s="29"/>
      <c r="G33" s="31" t="s">
        <v>358</v>
      </c>
      <c r="H33" s="29"/>
      <c r="I33" s="29"/>
      <c r="J33" s="29"/>
      <c r="K33" s="29"/>
      <c r="L33" s="29"/>
      <c r="M33" s="29"/>
      <c r="N33" s="29"/>
      <c r="O33" s="29"/>
      <c r="P33" s="29"/>
      <c r="Q33" s="29"/>
      <c r="R33" s="29"/>
      <c r="S33" s="30"/>
      <c r="T33" s="28"/>
      <c r="U33" s="29"/>
      <c r="V33" s="29"/>
      <c r="W33" s="29"/>
      <c r="X33" s="29"/>
      <c r="Y33" s="29"/>
      <c r="Z33" s="31" t="s">
        <v>358</v>
      </c>
      <c r="AA33" s="29"/>
      <c r="AB33" s="29"/>
      <c r="AC33" s="29"/>
      <c r="AD33" s="29"/>
      <c r="AE33" s="29"/>
      <c r="AF33" s="29"/>
      <c r="AG33" s="29"/>
      <c r="AH33" s="29"/>
      <c r="AI33" s="29"/>
      <c r="AJ33" s="29"/>
      <c r="AK33" s="29"/>
      <c r="AL33" s="30"/>
      <c r="AM33" s="28"/>
      <c r="AN33" s="29"/>
      <c r="AO33" s="29"/>
      <c r="AP33" s="29"/>
      <c r="AQ33" s="29"/>
      <c r="AR33" s="29"/>
      <c r="AS33" s="31" t="s">
        <v>358</v>
      </c>
      <c r="AT33" s="31"/>
      <c r="AU33" s="29"/>
      <c r="AV33" s="29"/>
      <c r="AW33" s="29"/>
      <c r="AX33" s="29"/>
      <c r="AY33" s="29"/>
      <c r="AZ33" s="29"/>
      <c r="BA33" s="29"/>
      <c r="BB33" s="29"/>
      <c r="BC33" s="29"/>
      <c r="BD33" s="29"/>
      <c r="BE33" s="30"/>
      <c r="BF33" s="28"/>
      <c r="BG33" s="29"/>
      <c r="BH33" s="29"/>
      <c r="BI33" s="29"/>
      <c r="BJ33" s="29"/>
      <c r="BK33" s="29"/>
      <c r="BL33" s="31" t="s">
        <v>358</v>
      </c>
      <c r="BM33" s="31"/>
      <c r="BN33" s="29"/>
      <c r="BO33" s="29"/>
      <c r="BP33" s="29"/>
      <c r="BQ33" s="29"/>
      <c r="BR33" s="29"/>
      <c r="BS33" s="29"/>
      <c r="BT33" s="29"/>
      <c r="BU33" s="29"/>
      <c r="BV33" s="29"/>
      <c r="BW33" s="29"/>
      <c r="BX33" s="30"/>
      <c r="BY33" s="28"/>
      <c r="BZ33" s="29"/>
      <c r="CA33" s="29"/>
      <c r="CB33" s="29"/>
      <c r="CC33" s="29"/>
      <c r="CD33" s="29"/>
      <c r="CE33" s="31" t="s">
        <v>358</v>
      </c>
      <c r="CF33" s="31"/>
      <c r="CG33" s="29"/>
      <c r="CH33" s="29"/>
      <c r="CI33" s="29"/>
      <c r="CJ33" s="29"/>
      <c r="CK33" s="29"/>
      <c r="CL33" s="29"/>
      <c r="CM33" s="29"/>
      <c r="CN33" s="29"/>
      <c r="CO33" s="29"/>
      <c r="CP33" s="29"/>
      <c r="CQ33" s="30"/>
      <c r="CR33" s="28"/>
      <c r="CS33" s="29"/>
      <c r="CT33" s="29"/>
      <c r="CU33" s="29"/>
      <c r="CV33" s="29"/>
      <c r="CW33" s="29"/>
      <c r="CX33" s="31" t="s">
        <v>358</v>
      </c>
      <c r="CY33" s="31"/>
      <c r="CZ33" s="29"/>
      <c r="DA33" s="29"/>
      <c r="DB33" s="29"/>
      <c r="DC33" s="29"/>
      <c r="DD33" s="29"/>
      <c r="DE33" s="29"/>
      <c r="DF33" s="29"/>
      <c r="DG33" s="29"/>
      <c r="DH33" s="29"/>
      <c r="DI33" s="29"/>
      <c r="DJ33" s="30"/>
      <c r="DK33" s="28"/>
      <c r="DL33" s="29"/>
      <c r="DM33" s="29"/>
      <c r="DN33" s="29"/>
      <c r="DO33" s="29"/>
      <c r="DP33" s="29"/>
      <c r="DQ33" s="31" t="s">
        <v>358</v>
      </c>
      <c r="DR33" s="31"/>
      <c r="DS33" s="29"/>
      <c r="DT33" s="29"/>
      <c r="DU33" s="29"/>
      <c r="DV33" s="29"/>
      <c r="DW33" s="29"/>
      <c r="DX33" s="29"/>
      <c r="DY33" s="29"/>
      <c r="DZ33" s="29"/>
      <c r="EA33" s="29"/>
      <c r="EB33" s="29"/>
      <c r="EC33" s="30"/>
      <c r="ED33" s="28"/>
      <c r="EE33" s="29"/>
      <c r="EF33" s="29"/>
      <c r="EG33" s="29"/>
      <c r="EH33" s="29"/>
      <c r="EI33" s="29"/>
      <c r="EJ33" s="31" t="s">
        <v>358</v>
      </c>
      <c r="EK33" s="31"/>
      <c r="EL33" s="29"/>
      <c r="EM33" s="29"/>
      <c r="EN33" s="29"/>
      <c r="EO33" s="29"/>
      <c r="EP33" s="29"/>
      <c r="EQ33" s="29"/>
      <c r="ER33" s="29"/>
      <c r="ES33" s="29"/>
      <c r="ET33" s="29"/>
      <c r="EU33" s="29"/>
      <c r="EV33" s="30"/>
      <c r="EW33" s="28"/>
      <c r="EX33" s="29"/>
      <c r="EY33" s="29"/>
      <c r="EZ33" s="29"/>
      <c r="FA33" s="29"/>
      <c r="FB33" s="29"/>
      <c r="FC33" s="31" t="s">
        <v>358</v>
      </c>
      <c r="FD33" s="31"/>
      <c r="FE33" s="29"/>
      <c r="FF33" s="29"/>
      <c r="FG33" s="29"/>
      <c r="FH33" s="29"/>
      <c r="FI33" s="29"/>
      <c r="FJ33" s="29"/>
      <c r="FK33" s="29"/>
      <c r="FL33" s="29"/>
      <c r="FM33" s="29"/>
      <c r="FN33" s="29"/>
      <c r="FO33" s="30"/>
      <c r="FP33" s="28"/>
      <c r="FQ33" s="29"/>
      <c r="FR33" s="29"/>
      <c r="FS33" s="29"/>
      <c r="FT33" s="29"/>
      <c r="FU33" s="29"/>
      <c r="FV33" s="31" t="s">
        <v>358</v>
      </c>
      <c r="FW33" s="31"/>
      <c r="FX33" s="29"/>
      <c r="FY33" s="29"/>
      <c r="FZ33" s="29"/>
      <c r="GA33" s="29"/>
      <c r="GB33" s="29"/>
      <c r="GC33" s="29"/>
      <c r="GD33" s="29"/>
      <c r="GE33" s="29"/>
      <c r="GF33" s="29"/>
      <c r="GG33" s="29"/>
      <c r="GH33" s="30"/>
      <c r="GI33" s="28"/>
      <c r="GJ33" s="29"/>
      <c r="GK33" s="29"/>
      <c r="GL33" s="29"/>
      <c r="GM33" s="29"/>
      <c r="GN33" s="29"/>
      <c r="GO33" s="31" t="s">
        <v>358</v>
      </c>
      <c r="GP33" s="31"/>
      <c r="GQ33" s="29"/>
      <c r="GR33" s="29"/>
      <c r="GS33" s="29"/>
      <c r="GT33" s="29"/>
      <c r="GU33" s="29"/>
      <c r="GV33" s="29"/>
      <c r="GW33" s="29"/>
      <c r="GX33" s="29"/>
      <c r="GY33" s="29"/>
      <c r="GZ33" s="29"/>
      <c r="HA33" s="30"/>
      <c r="HB33" s="28"/>
      <c r="HC33" s="29"/>
      <c r="HD33" s="29"/>
      <c r="HE33" s="29"/>
      <c r="HF33" s="29"/>
      <c r="HG33" s="29"/>
      <c r="HH33" s="31" t="s">
        <v>358</v>
      </c>
      <c r="HI33" s="31"/>
      <c r="HJ33" s="29"/>
      <c r="HK33" s="29"/>
      <c r="HL33" s="29"/>
      <c r="HM33" s="29"/>
      <c r="HN33" s="29"/>
      <c r="HO33" s="29"/>
      <c r="HP33" s="29"/>
      <c r="HQ33" s="29"/>
      <c r="HR33" s="29"/>
      <c r="HS33" s="29"/>
      <c r="HT33" s="30"/>
    </row>
    <row r="34" spans="1:228" x14ac:dyDescent="0.2">
      <c r="A34" s="28"/>
      <c r="B34" s="29"/>
      <c r="C34" s="29"/>
      <c r="D34" s="29"/>
      <c r="E34" s="29"/>
      <c r="F34" s="29"/>
      <c r="G34" s="29"/>
      <c r="H34" s="29"/>
      <c r="I34" s="29"/>
      <c r="J34" s="29"/>
      <c r="K34" s="29"/>
      <c r="L34" s="29"/>
      <c r="M34" s="29"/>
      <c r="N34" s="29"/>
      <c r="O34" s="29"/>
      <c r="P34" s="29"/>
      <c r="Q34" s="29"/>
      <c r="R34" s="29"/>
      <c r="S34" s="30"/>
      <c r="T34" s="28"/>
      <c r="U34" s="29"/>
      <c r="V34" s="29"/>
      <c r="W34" s="29"/>
      <c r="X34" s="29"/>
      <c r="Y34" s="29"/>
      <c r="Z34" s="29"/>
      <c r="AA34" s="29"/>
      <c r="AB34" s="29"/>
      <c r="AC34" s="29"/>
      <c r="AD34" s="29"/>
      <c r="AE34" s="29"/>
      <c r="AF34" s="29"/>
      <c r="AG34" s="29"/>
      <c r="AH34" s="29"/>
      <c r="AI34" s="29"/>
      <c r="AJ34" s="29"/>
      <c r="AK34" s="29"/>
      <c r="AL34" s="30"/>
      <c r="AM34" s="28"/>
      <c r="AN34" s="29"/>
      <c r="AO34" s="29"/>
      <c r="AP34" s="29"/>
      <c r="AQ34" s="29"/>
      <c r="AR34" s="29"/>
      <c r="AS34" s="29"/>
      <c r="AT34" s="29"/>
      <c r="AU34" s="29"/>
      <c r="AV34" s="29"/>
      <c r="AW34" s="29"/>
      <c r="AX34" s="29"/>
      <c r="AY34" s="29"/>
      <c r="AZ34" s="29"/>
      <c r="BA34" s="29"/>
      <c r="BB34" s="29"/>
      <c r="BC34" s="29"/>
      <c r="BD34" s="29"/>
      <c r="BE34" s="30"/>
      <c r="BF34" s="28"/>
      <c r="BG34" s="29"/>
      <c r="BH34" s="29"/>
      <c r="BI34" s="29"/>
      <c r="BJ34" s="29"/>
      <c r="BK34" s="29"/>
      <c r="BL34" s="29"/>
      <c r="BM34" s="29"/>
      <c r="BN34" s="29"/>
      <c r="BO34" s="29"/>
      <c r="BP34" s="29"/>
      <c r="BQ34" s="29"/>
      <c r="BR34" s="29"/>
      <c r="BS34" s="29"/>
      <c r="BT34" s="29"/>
      <c r="BU34" s="29"/>
      <c r="BV34" s="29"/>
      <c r="BW34" s="29"/>
      <c r="BX34" s="30"/>
      <c r="BY34" s="28"/>
      <c r="BZ34" s="29"/>
      <c r="CA34" s="29"/>
      <c r="CB34" s="29"/>
      <c r="CC34" s="29"/>
      <c r="CD34" s="29"/>
      <c r="CE34" s="29"/>
      <c r="CF34" s="29"/>
      <c r="CG34" s="29"/>
      <c r="CH34" s="29"/>
      <c r="CI34" s="29"/>
      <c r="CJ34" s="29"/>
      <c r="CK34" s="29"/>
      <c r="CL34" s="29"/>
      <c r="CM34" s="29"/>
      <c r="CN34" s="29"/>
      <c r="CO34" s="29"/>
      <c r="CP34" s="29"/>
      <c r="CQ34" s="30"/>
      <c r="CR34" s="28"/>
      <c r="CS34" s="29"/>
      <c r="CT34" s="29"/>
      <c r="CU34" s="29"/>
      <c r="CV34" s="29"/>
      <c r="CW34" s="29"/>
      <c r="CX34" s="29"/>
      <c r="CY34" s="29"/>
      <c r="CZ34" s="29"/>
      <c r="DA34" s="29"/>
      <c r="DB34" s="29"/>
      <c r="DC34" s="29"/>
      <c r="DD34" s="29"/>
      <c r="DE34" s="29"/>
      <c r="DF34" s="29"/>
      <c r="DG34" s="29"/>
      <c r="DH34" s="29"/>
      <c r="DI34" s="29"/>
      <c r="DJ34" s="30"/>
      <c r="DK34" s="28"/>
      <c r="DL34" s="29"/>
      <c r="DM34" s="29"/>
      <c r="DN34" s="29"/>
      <c r="DO34" s="29"/>
      <c r="DP34" s="29"/>
      <c r="DQ34" s="29"/>
      <c r="DR34" s="29"/>
      <c r="DS34" s="29"/>
      <c r="DT34" s="29"/>
      <c r="DU34" s="29"/>
      <c r="DV34" s="29"/>
      <c r="DW34" s="29"/>
      <c r="DX34" s="29"/>
      <c r="DY34" s="29"/>
      <c r="DZ34" s="29"/>
      <c r="EA34" s="29"/>
      <c r="EB34" s="29"/>
      <c r="EC34" s="30"/>
      <c r="ED34" s="28"/>
      <c r="EE34" s="29"/>
      <c r="EF34" s="29"/>
      <c r="EG34" s="29"/>
      <c r="EH34" s="29"/>
      <c r="EI34" s="29"/>
      <c r="EJ34" s="29"/>
      <c r="EK34" s="29"/>
      <c r="EL34" s="29"/>
      <c r="EM34" s="29"/>
      <c r="EN34" s="29"/>
      <c r="EO34" s="29"/>
      <c r="EP34" s="29"/>
      <c r="EQ34" s="29"/>
      <c r="ER34" s="29"/>
      <c r="ES34" s="29"/>
      <c r="ET34" s="29"/>
      <c r="EU34" s="29"/>
      <c r="EV34" s="30"/>
      <c r="EW34" s="28"/>
      <c r="EX34" s="29"/>
      <c r="EY34" s="29"/>
      <c r="EZ34" s="29"/>
      <c r="FA34" s="29"/>
      <c r="FB34" s="29"/>
      <c r="FC34" s="29"/>
      <c r="FD34" s="29"/>
      <c r="FE34" s="29"/>
      <c r="FF34" s="29"/>
      <c r="FG34" s="29"/>
      <c r="FH34" s="29"/>
      <c r="FI34" s="29"/>
      <c r="FJ34" s="29"/>
      <c r="FK34" s="29"/>
      <c r="FL34" s="29"/>
      <c r="FM34" s="29"/>
      <c r="FN34" s="29"/>
      <c r="FO34" s="30"/>
      <c r="FP34" s="28"/>
      <c r="FQ34" s="29"/>
      <c r="FR34" s="29"/>
      <c r="FS34" s="29"/>
      <c r="FT34" s="29"/>
      <c r="FU34" s="29"/>
      <c r="FV34" s="29"/>
      <c r="FW34" s="29"/>
      <c r="FX34" s="29"/>
      <c r="FY34" s="29"/>
      <c r="FZ34" s="29"/>
      <c r="GA34" s="29"/>
      <c r="GB34" s="29"/>
      <c r="GC34" s="29"/>
      <c r="GD34" s="29"/>
      <c r="GE34" s="29"/>
      <c r="GF34" s="29"/>
      <c r="GG34" s="29"/>
      <c r="GH34" s="30"/>
      <c r="GI34" s="28"/>
      <c r="GJ34" s="29"/>
      <c r="GK34" s="29"/>
      <c r="GL34" s="29"/>
      <c r="GM34" s="29"/>
      <c r="GN34" s="29"/>
      <c r="GO34" s="29"/>
      <c r="GP34" s="29"/>
      <c r="GQ34" s="29"/>
      <c r="GR34" s="29"/>
      <c r="GS34" s="29"/>
      <c r="GT34" s="29"/>
      <c r="GU34" s="29"/>
      <c r="GV34" s="29"/>
      <c r="GW34" s="29"/>
      <c r="GX34" s="29"/>
      <c r="GY34" s="29"/>
      <c r="GZ34" s="29"/>
      <c r="HA34" s="30"/>
      <c r="HB34" s="28"/>
      <c r="HC34" s="29"/>
      <c r="HD34" s="29"/>
      <c r="HE34" s="29"/>
      <c r="HF34" s="29"/>
      <c r="HG34" s="29"/>
      <c r="HH34" s="29"/>
      <c r="HI34" s="29"/>
      <c r="HJ34" s="29"/>
      <c r="HK34" s="29"/>
      <c r="HL34" s="29"/>
      <c r="HM34" s="29"/>
      <c r="HN34" s="29"/>
      <c r="HO34" s="29"/>
      <c r="HP34" s="29"/>
      <c r="HQ34" s="29"/>
      <c r="HR34" s="29"/>
      <c r="HS34" s="29"/>
      <c r="HT34" s="30"/>
    </row>
    <row r="35" spans="1:228" x14ac:dyDescent="0.2">
      <c r="A35" s="28"/>
      <c r="B35" s="29"/>
      <c r="C35" s="29"/>
      <c r="D35" s="29"/>
      <c r="E35" s="29"/>
      <c r="F35" s="29"/>
      <c r="G35" s="29"/>
      <c r="H35" s="29"/>
      <c r="I35" s="29"/>
      <c r="J35" s="29"/>
      <c r="K35" s="29"/>
      <c r="L35" s="29"/>
      <c r="M35" s="29"/>
      <c r="N35" s="29"/>
      <c r="O35" s="29"/>
      <c r="P35" s="29"/>
      <c r="Q35" s="29"/>
      <c r="R35" s="29"/>
      <c r="S35" s="30"/>
      <c r="T35" s="28"/>
      <c r="U35" s="29"/>
      <c r="V35" s="29"/>
      <c r="W35" s="29"/>
      <c r="X35" s="29"/>
      <c r="Y35" s="29"/>
      <c r="Z35" s="29"/>
      <c r="AA35" s="29"/>
      <c r="AB35" s="29"/>
      <c r="AC35" s="29"/>
      <c r="AD35" s="29"/>
      <c r="AE35" s="29"/>
      <c r="AF35" s="29"/>
      <c r="AG35" s="29"/>
      <c r="AH35" s="29"/>
      <c r="AI35" s="29"/>
      <c r="AJ35" s="29"/>
      <c r="AK35" s="29"/>
      <c r="AL35" s="30"/>
      <c r="AM35" s="28"/>
      <c r="AN35" s="29"/>
      <c r="AO35" s="29"/>
      <c r="AP35" s="29"/>
      <c r="AQ35" s="29"/>
      <c r="AR35" s="29"/>
      <c r="AS35" s="29"/>
      <c r="AT35" s="29"/>
      <c r="AU35" s="29"/>
      <c r="AV35" s="29"/>
      <c r="AW35" s="29"/>
      <c r="AX35" s="29"/>
      <c r="AY35" s="29"/>
      <c r="AZ35" s="29"/>
      <c r="BA35" s="29"/>
      <c r="BB35" s="29"/>
      <c r="BC35" s="29"/>
      <c r="BD35" s="29"/>
      <c r="BE35" s="30"/>
      <c r="BF35" s="28"/>
      <c r="BG35" s="29"/>
      <c r="BH35" s="29"/>
      <c r="BI35" s="29"/>
      <c r="BJ35" s="29"/>
      <c r="BK35" s="29"/>
      <c r="BL35" s="29"/>
      <c r="BM35" s="29"/>
      <c r="BN35" s="29"/>
      <c r="BO35" s="29"/>
      <c r="BP35" s="29"/>
      <c r="BQ35" s="29"/>
      <c r="BR35" s="29"/>
      <c r="BS35" s="29"/>
      <c r="BT35" s="29"/>
      <c r="BU35" s="29"/>
      <c r="BV35" s="29"/>
      <c r="BW35" s="29"/>
      <c r="BX35" s="30"/>
      <c r="BY35" s="28"/>
      <c r="BZ35" s="29"/>
      <c r="CA35" s="29"/>
      <c r="CB35" s="29"/>
      <c r="CC35" s="29"/>
      <c r="CD35" s="29"/>
      <c r="CE35" s="29"/>
      <c r="CF35" s="29"/>
      <c r="CG35" s="29"/>
      <c r="CH35" s="29"/>
      <c r="CI35" s="29"/>
      <c r="CJ35" s="29"/>
      <c r="CK35" s="29"/>
      <c r="CL35" s="29"/>
      <c r="CM35" s="29"/>
      <c r="CN35" s="29"/>
      <c r="CO35" s="29"/>
      <c r="CP35" s="29"/>
      <c r="CQ35" s="30"/>
      <c r="CR35" s="28"/>
      <c r="CS35" s="29"/>
      <c r="CT35" s="29"/>
      <c r="CU35" s="29"/>
      <c r="CV35" s="29"/>
      <c r="CW35" s="29"/>
      <c r="CX35" s="29"/>
      <c r="CY35" s="29"/>
      <c r="CZ35" s="29"/>
      <c r="DA35" s="29"/>
      <c r="DB35" s="29"/>
      <c r="DC35" s="29"/>
      <c r="DD35" s="29"/>
      <c r="DE35" s="29"/>
      <c r="DF35" s="29"/>
      <c r="DG35" s="29"/>
      <c r="DH35" s="29"/>
      <c r="DI35" s="29"/>
      <c r="DJ35" s="30"/>
      <c r="DK35" s="28"/>
      <c r="DL35" s="29"/>
      <c r="DM35" s="29"/>
      <c r="DN35" s="29"/>
      <c r="DO35" s="29"/>
      <c r="DP35" s="29"/>
      <c r="DQ35" s="29"/>
      <c r="DR35" s="29"/>
      <c r="DS35" s="29"/>
      <c r="DT35" s="29"/>
      <c r="DU35" s="29"/>
      <c r="DV35" s="29"/>
      <c r="DW35" s="29"/>
      <c r="DX35" s="29"/>
      <c r="DY35" s="29"/>
      <c r="DZ35" s="29"/>
      <c r="EA35" s="29"/>
      <c r="EB35" s="29"/>
      <c r="EC35" s="30"/>
      <c r="ED35" s="28"/>
      <c r="EE35" s="29"/>
      <c r="EF35" s="29"/>
      <c r="EG35" s="29"/>
      <c r="EH35" s="29"/>
      <c r="EI35" s="29"/>
      <c r="EJ35" s="29"/>
      <c r="EK35" s="29"/>
      <c r="EL35" s="29"/>
      <c r="EM35" s="29"/>
      <c r="EN35" s="29"/>
      <c r="EO35" s="29"/>
      <c r="EP35" s="29"/>
      <c r="EQ35" s="29"/>
      <c r="ER35" s="29"/>
      <c r="ES35" s="29"/>
      <c r="ET35" s="29"/>
      <c r="EU35" s="29"/>
      <c r="EV35" s="30"/>
      <c r="EW35" s="28"/>
      <c r="EX35" s="29"/>
      <c r="EY35" s="29"/>
      <c r="EZ35" s="29"/>
      <c r="FA35" s="29"/>
      <c r="FB35" s="29"/>
      <c r="FC35" s="29"/>
      <c r="FD35" s="29"/>
      <c r="FE35" s="29"/>
      <c r="FF35" s="29"/>
      <c r="FG35" s="29"/>
      <c r="FH35" s="29"/>
      <c r="FI35" s="29"/>
      <c r="FJ35" s="29"/>
      <c r="FK35" s="29"/>
      <c r="FL35" s="29"/>
      <c r="FM35" s="29"/>
      <c r="FN35" s="29"/>
      <c r="FO35" s="30"/>
      <c r="FP35" s="28"/>
      <c r="FQ35" s="29"/>
      <c r="FR35" s="29"/>
      <c r="FS35" s="29"/>
      <c r="FT35" s="29"/>
      <c r="FU35" s="29"/>
      <c r="FV35" s="29"/>
      <c r="FW35" s="29"/>
      <c r="FX35" s="29"/>
      <c r="FY35" s="29"/>
      <c r="FZ35" s="29"/>
      <c r="GA35" s="29"/>
      <c r="GB35" s="29"/>
      <c r="GC35" s="29"/>
      <c r="GD35" s="29"/>
      <c r="GE35" s="29"/>
      <c r="GF35" s="29"/>
      <c r="GG35" s="29"/>
      <c r="GH35" s="30"/>
      <c r="GI35" s="28"/>
      <c r="GJ35" s="29"/>
      <c r="GK35" s="29"/>
      <c r="GL35" s="29"/>
      <c r="GM35" s="29"/>
      <c r="GN35" s="29"/>
      <c r="GO35" s="29"/>
      <c r="GP35" s="29"/>
      <c r="GQ35" s="29"/>
      <c r="GR35" s="29"/>
      <c r="GS35" s="29"/>
      <c r="GT35" s="29"/>
      <c r="GU35" s="29"/>
      <c r="GV35" s="29"/>
      <c r="GW35" s="29"/>
      <c r="GX35" s="29"/>
      <c r="GY35" s="29"/>
      <c r="GZ35" s="29"/>
      <c r="HA35" s="30"/>
      <c r="HB35" s="28"/>
      <c r="HC35" s="29"/>
      <c r="HD35" s="29"/>
      <c r="HE35" s="29"/>
      <c r="HF35" s="29"/>
      <c r="HG35" s="29"/>
      <c r="HH35" s="29"/>
      <c r="HI35" s="29"/>
      <c r="HJ35" s="29"/>
      <c r="HK35" s="29"/>
      <c r="HL35" s="29"/>
      <c r="HM35" s="29"/>
      <c r="HN35" s="29"/>
      <c r="HO35" s="29"/>
      <c r="HP35" s="29"/>
      <c r="HQ35" s="29"/>
      <c r="HR35" s="29"/>
      <c r="HS35" s="29"/>
      <c r="HT35" s="30"/>
    </row>
    <row r="36" spans="1:228" x14ac:dyDescent="0.2">
      <c r="A36" s="28"/>
      <c r="B36" s="29"/>
      <c r="C36" s="29"/>
      <c r="D36" s="29"/>
      <c r="E36" s="29"/>
      <c r="F36" s="29"/>
      <c r="G36" s="29"/>
      <c r="H36" s="29"/>
      <c r="I36" s="29"/>
      <c r="J36" s="29"/>
      <c r="K36" s="29"/>
      <c r="L36" s="29"/>
      <c r="M36" s="29"/>
      <c r="N36" s="29"/>
      <c r="O36" s="29"/>
      <c r="P36" s="29"/>
      <c r="Q36" s="29"/>
      <c r="R36" s="29"/>
      <c r="S36" s="30"/>
      <c r="T36" s="28"/>
      <c r="U36" s="29"/>
      <c r="V36" s="29"/>
      <c r="W36" s="29"/>
      <c r="X36" s="29"/>
      <c r="Y36" s="29"/>
      <c r="Z36" s="29"/>
      <c r="AA36" s="29"/>
      <c r="AB36" s="29"/>
      <c r="AC36" s="29"/>
      <c r="AD36" s="29"/>
      <c r="AE36" s="29"/>
      <c r="AF36" s="29"/>
      <c r="AG36" s="29"/>
      <c r="AH36" s="29"/>
      <c r="AI36" s="29"/>
      <c r="AJ36" s="29"/>
      <c r="AK36" s="29"/>
      <c r="AL36" s="30"/>
      <c r="AM36" s="28"/>
      <c r="AN36" s="29"/>
      <c r="AO36" s="29"/>
      <c r="AP36" s="29"/>
      <c r="AQ36" s="29"/>
      <c r="AR36" s="29"/>
      <c r="AS36" s="29"/>
      <c r="AT36" s="29"/>
      <c r="AU36" s="29"/>
      <c r="AV36" s="29"/>
      <c r="AW36" s="29"/>
      <c r="AX36" s="29"/>
      <c r="AY36" s="29"/>
      <c r="AZ36" s="29"/>
      <c r="BA36" s="29"/>
      <c r="BB36" s="29"/>
      <c r="BC36" s="29"/>
      <c r="BD36" s="29"/>
      <c r="BE36" s="30"/>
      <c r="BF36" s="28"/>
      <c r="BG36" s="29"/>
      <c r="BH36" s="29"/>
      <c r="BI36" s="29"/>
      <c r="BJ36" s="29"/>
      <c r="BK36" s="29"/>
      <c r="BL36" s="29"/>
      <c r="BM36" s="29"/>
      <c r="BN36" s="29"/>
      <c r="BO36" s="29"/>
      <c r="BP36" s="29"/>
      <c r="BQ36" s="29"/>
      <c r="BR36" s="29"/>
      <c r="BS36" s="29"/>
      <c r="BT36" s="29"/>
      <c r="BU36" s="29"/>
      <c r="BV36" s="29"/>
      <c r="BW36" s="29"/>
      <c r="BX36" s="30"/>
      <c r="BY36" s="28"/>
      <c r="BZ36" s="29"/>
      <c r="CA36" s="29"/>
      <c r="CB36" s="29"/>
      <c r="CC36" s="29"/>
      <c r="CD36" s="29"/>
      <c r="CE36" s="29"/>
      <c r="CF36" s="29"/>
      <c r="CG36" s="29"/>
      <c r="CH36" s="29"/>
      <c r="CI36" s="29"/>
      <c r="CJ36" s="29"/>
      <c r="CK36" s="29"/>
      <c r="CL36" s="29"/>
      <c r="CM36" s="29"/>
      <c r="CN36" s="29"/>
      <c r="CO36" s="29"/>
      <c r="CP36" s="29"/>
      <c r="CQ36" s="30"/>
      <c r="CR36" s="28"/>
      <c r="CS36" s="29"/>
      <c r="CT36" s="29"/>
      <c r="CU36" s="29"/>
      <c r="CV36" s="29"/>
      <c r="CW36" s="29"/>
      <c r="CX36" s="29"/>
      <c r="CY36" s="29"/>
      <c r="CZ36" s="29"/>
      <c r="DA36" s="29"/>
      <c r="DB36" s="29"/>
      <c r="DC36" s="29"/>
      <c r="DD36" s="29"/>
      <c r="DE36" s="29"/>
      <c r="DF36" s="29"/>
      <c r="DG36" s="29"/>
      <c r="DH36" s="29"/>
      <c r="DI36" s="29"/>
      <c r="DJ36" s="30"/>
      <c r="DK36" s="28"/>
      <c r="DL36" s="29"/>
      <c r="DM36" s="29"/>
      <c r="DN36" s="29"/>
      <c r="DO36" s="29"/>
      <c r="DP36" s="29"/>
      <c r="DQ36" s="29"/>
      <c r="DR36" s="29"/>
      <c r="DS36" s="29"/>
      <c r="DT36" s="29"/>
      <c r="DU36" s="29"/>
      <c r="DV36" s="29"/>
      <c r="DW36" s="29"/>
      <c r="DX36" s="29"/>
      <c r="DY36" s="29"/>
      <c r="DZ36" s="29"/>
      <c r="EA36" s="29"/>
      <c r="EB36" s="29"/>
      <c r="EC36" s="30"/>
      <c r="ED36" s="28"/>
      <c r="EE36" s="29"/>
      <c r="EF36" s="29"/>
      <c r="EG36" s="29"/>
      <c r="EH36" s="29"/>
      <c r="EI36" s="29"/>
      <c r="EJ36" s="29"/>
      <c r="EK36" s="29"/>
      <c r="EL36" s="29"/>
      <c r="EM36" s="29"/>
      <c r="EN36" s="29"/>
      <c r="EO36" s="29"/>
      <c r="EP36" s="29"/>
      <c r="EQ36" s="29"/>
      <c r="ER36" s="29"/>
      <c r="ES36" s="29"/>
      <c r="ET36" s="29"/>
      <c r="EU36" s="29"/>
      <c r="EV36" s="30"/>
      <c r="EW36" s="28"/>
      <c r="EX36" s="29"/>
      <c r="EY36" s="29"/>
      <c r="EZ36" s="29"/>
      <c r="FA36" s="29"/>
      <c r="FB36" s="29"/>
      <c r="FC36" s="29"/>
      <c r="FD36" s="29"/>
      <c r="FE36" s="29"/>
      <c r="FF36" s="29"/>
      <c r="FG36" s="29"/>
      <c r="FH36" s="29"/>
      <c r="FI36" s="29"/>
      <c r="FJ36" s="29"/>
      <c r="FK36" s="29"/>
      <c r="FL36" s="29"/>
      <c r="FM36" s="29"/>
      <c r="FN36" s="29"/>
      <c r="FO36" s="30"/>
      <c r="FP36" s="28"/>
      <c r="FQ36" s="29"/>
      <c r="FR36" s="29"/>
      <c r="FS36" s="29"/>
      <c r="FT36" s="29"/>
      <c r="FU36" s="29"/>
      <c r="FV36" s="29"/>
      <c r="FW36" s="29"/>
      <c r="FX36" s="29"/>
      <c r="FY36" s="29"/>
      <c r="FZ36" s="29"/>
      <c r="GA36" s="29"/>
      <c r="GB36" s="29"/>
      <c r="GC36" s="29"/>
      <c r="GD36" s="29"/>
      <c r="GE36" s="29"/>
      <c r="GF36" s="29"/>
      <c r="GG36" s="29"/>
      <c r="GH36" s="30"/>
      <c r="GI36" s="28"/>
      <c r="GJ36" s="29"/>
      <c r="GK36" s="29"/>
      <c r="GL36" s="29"/>
      <c r="GM36" s="29"/>
      <c r="GN36" s="29"/>
      <c r="GO36" s="29"/>
      <c r="GP36" s="29"/>
      <c r="GQ36" s="29"/>
      <c r="GR36" s="29"/>
      <c r="GS36" s="29"/>
      <c r="GT36" s="29"/>
      <c r="GU36" s="29"/>
      <c r="GV36" s="29"/>
      <c r="GW36" s="29"/>
      <c r="GX36" s="29"/>
      <c r="GY36" s="29"/>
      <c r="GZ36" s="29"/>
      <c r="HA36" s="30"/>
      <c r="HB36" s="28"/>
      <c r="HC36" s="29"/>
      <c r="HD36" s="29"/>
      <c r="HE36" s="29"/>
      <c r="HF36" s="29"/>
      <c r="HG36" s="29"/>
      <c r="HH36" s="29"/>
      <c r="HI36" s="29"/>
      <c r="HJ36" s="29"/>
      <c r="HK36" s="29"/>
      <c r="HL36" s="29"/>
      <c r="HM36" s="29"/>
      <c r="HN36" s="29"/>
      <c r="HO36" s="29"/>
      <c r="HP36" s="29"/>
      <c r="HQ36" s="29"/>
      <c r="HR36" s="29"/>
      <c r="HS36" s="29"/>
      <c r="HT36" s="30"/>
    </row>
    <row r="37" spans="1:228" x14ac:dyDescent="0.2">
      <c r="A37" s="28"/>
      <c r="B37" s="29"/>
      <c r="C37" s="29"/>
      <c r="D37" s="29"/>
      <c r="E37" s="29"/>
      <c r="F37" s="29"/>
      <c r="G37" s="29"/>
      <c r="H37" s="29"/>
      <c r="I37" s="29"/>
      <c r="J37" s="29"/>
      <c r="K37" s="29"/>
      <c r="L37" s="29"/>
      <c r="M37" s="29"/>
      <c r="N37" s="29"/>
      <c r="O37" s="29"/>
      <c r="P37" s="29"/>
      <c r="Q37" s="29"/>
      <c r="R37" s="29"/>
      <c r="S37" s="30"/>
      <c r="T37" s="28"/>
      <c r="U37" s="29"/>
      <c r="V37" s="29"/>
      <c r="W37" s="29"/>
      <c r="X37" s="29"/>
      <c r="Y37" s="29"/>
      <c r="Z37" s="29"/>
      <c r="AA37" s="29"/>
      <c r="AB37" s="29"/>
      <c r="AC37" s="29"/>
      <c r="AD37" s="29"/>
      <c r="AE37" s="29"/>
      <c r="AF37" s="29"/>
      <c r="AG37" s="29"/>
      <c r="AH37" s="29"/>
      <c r="AI37" s="29"/>
      <c r="AJ37" s="29"/>
      <c r="AK37" s="29"/>
      <c r="AL37" s="30"/>
      <c r="AM37" s="28"/>
      <c r="AN37" s="29"/>
      <c r="AO37" s="29"/>
      <c r="AP37" s="29"/>
      <c r="AQ37" s="29"/>
      <c r="AR37" s="29"/>
      <c r="AS37" s="29"/>
      <c r="AT37" s="29"/>
      <c r="AU37" s="29"/>
      <c r="AV37" s="29"/>
      <c r="AW37" s="29"/>
      <c r="AX37" s="29"/>
      <c r="AY37" s="29"/>
      <c r="AZ37" s="29"/>
      <c r="BA37" s="29"/>
      <c r="BB37" s="29"/>
      <c r="BC37" s="29"/>
      <c r="BD37" s="29"/>
      <c r="BE37" s="30"/>
      <c r="BF37" s="28"/>
      <c r="BG37" s="29"/>
      <c r="BH37" s="29"/>
      <c r="BI37" s="29"/>
      <c r="BJ37" s="29"/>
      <c r="BK37" s="29"/>
      <c r="BL37" s="29"/>
      <c r="BM37" s="29"/>
      <c r="BN37" s="29"/>
      <c r="BO37" s="29"/>
      <c r="BP37" s="29"/>
      <c r="BQ37" s="29"/>
      <c r="BR37" s="29"/>
      <c r="BS37" s="29"/>
      <c r="BT37" s="29"/>
      <c r="BU37" s="29"/>
      <c r="BV37" s="29"/>
      <c r="BW37" s="29"/>
      <c r="BX37" s="30"/>
      <c r="BY37" s="28"/>
      <c r="BZ37" s="29"/>
      <c r="CA37" s="29"/>
      <c r="CB37" s="29"/>
      <c r="CC37" s="29"/>
      <c r="CD37" s="29"/>
      <c r="CE37" s="29"/>
      <c r="CF37" s="29"/>
      <c r="CG37" s="29"/>
      <c r="CH37" s="29"/>
      <c r="CI37" s="29"/>
      <c r="CJ37" s="29"/>
      <c r="CK37" s="29"/>
      <c r="CL37" s="29"/>
      <c r="CM37" s="29"/>
      <c r="CN37" s="29"/>
      <c r="CO37" s="29"/>
      <c r="CP37" s="29"/>
      <c r="CQ37" s="30"/>
      <c r="CR37" s="28"/>
      <c r="CS37" s="29"/>
      <c r="CT37" s="29"/>
      <c r="CU37" s="29"/>
      <c r="CV37" s="29"/>
      <c r="CW37" s="29"/>
      <c r="CX37" s="29"/>
      <c r="CY37" s="29"/>
      <c r="CZ37" s="29"/>
      <c r="DA37" s="29"/>
      <c r="DB37" s="29"/>
      <c r="DC37" s="29"/>
      <c r="DD37" s="29"/>
      <c r="DE37" s="29"/>
      <c r="DF37" s="29"/>
      <c r="DG37" s="29"/>
      <c r="DH37" s="29"/>
      <c r="DI37" s="29"/>
      <c r="DJ37" s="30"/>
      <c r="DK37" s="28"/>
      <c r="DL37" s="29"/>
      <c r="DM37" s="29"/>
      <c r="DN37" s="29"/>
      <c r="DO37" s="29"/>
      <c r="DP37" s="29"/>
      <c r="DQ37" s="29"/>
      <c r="DR37" s="29"/>
      <c r="DS37" s="29"/>
      <c r="DT37" s="29"/>
      <c r="DU37" s="29"/>
      <c r="DV37" s="29"/>
      <c r="DW37" s="29"/>
      <c r="DX37" s="29"/>
      <c r="DY37" s="29"/>
      <c r="DZ37" s="29"/>
      <c r="EA37" s="29"/>
      <c r="EB37" s="29"/>
      <c r="EC37" s="30"/>
      <c r="ED37" s="28"/>
      <c r="EE37" s="29"/>
      <c r="EF37" s="29"/>
      <c r="EG37" s="29"/>
      <c r="EH37" s="29"/>
      <c r="EI37" s="29"/>
      <c r="EJ37" s="29"/>
      <c r="EK37" s="29"/>
      <c r="EL37" s="29"/>
      <c r="EM37" s="29"/>
      <c r="EN37" s="29"/>
      <c r="EO37" s="29"/>
      <c r="EP37" s="29"/>
      <c r="EQ37" s="29"/>
      <c r="ER37" s="29"/>
      <c r="ES37" s="29"/>
      <c r="ET37" s="29"/>
      <c r="EU37" s="29"/>
      <c r="EV37" s="30"/>
      <c r="EW37" s="28"/>
      <c r="EX37" s="29"/>
      <c r="EY37" s="29"/>
      <c r="EZ37" s="29"/>
      <c r="FA37" s="29"/>
      <c r="FB37" s="29"/>
      <c r="FC37" s="29"/>
      <c r="FD37" s="29"/>
      <c r="FE37" s="29"/>
      <c r="FF37" s="29"/>
      <c r="FG37" s="29"/>
      <c r="FH37" s="29"/>
      <c r="FI37" s="29"/>
      <c r="FJ37" s="29"/>
      <c r="FK37" s="29"/>
      <c r="FL37" s="29"/>
      <c r="FM37" s="29"/>
      <c r="FN37" s="29"/>
      <c r="FO37" s="30"/>
      <c r="FP37" s="28"/>
      <c r="FQ37" s="29"/>
      <c r="FR37" s="29"/>
      <c r="FS37" s="29"/>
      <c r="FT37" s="29"/>
      <c r="FU37" s="29"/>
      <c r="FV37" s="29"/>
      <c r="FW37" s="29"/>
      <c r="FX37" s="29"/>
      <c r="FY37" s="29"/>
      <c r="FZ37" s="29"/>
      <c r="GA37" s="29"/>
      <c r="GB37" s="29"/>
      <c r="GC37" s="29"/>
      <c r="GD37" s="29"/>
      <c r="GE37" s="29"/>
      <c r="GF37" s="29"/>
      <c r="GG37" s="29"/>
      <c r="GH37" s="30"/>
      <c r="GI37" s="28"/>
      <c r="GJ37" s="29"/>
      <c r="GK37" s="29"/>
      <c r="GL37" s="29"/>
      <c r="GM37" s="29"/>
      <c r="GN37" s="29"/>
      <c r="GO37" s="29"/>
      <c r="GP37" s="29"/>
      <c r="GQ37" s="29"/>
      <c r="GR37" s="29"/>
      <c r="GS37" s="29"/>
      <c r="GT37" s="29"/>
      <c r="GU37" s="29"/>
      <c r="GV37" s="29"/>
      <c r="GW37" s="29"/>
      <c r="GX37" s="29"/>
      <c r="GY37" s="29"/>
      <c r="GZ37" s="29"/>
      <c r="HA37" s="30"/>
      <c r="HB37" s="28"/>
      <c r="HC37" s="29"/>
      <c r="HD37" s="29"/>
      <c r="HE37" s="29"/>
      <c r="HF37" s="29"/>
      <c r="HG37" s="29"/>
      <c r="HH37" s="29"/>
      <c r="HI37" s="29"/>
      <c r="HJ37" s="29"/>
      <c r="HK37" s="29"/>
      <c r="HL37" s="29"/>
      <c r="HM37" s="29"/>
      <c r="HN37" s="29"/>
      <c r="HO37" s="29"/>
      <c r="HP37" s="29"/>
      <c r="HQ37" s="29"/>
      <c r="HR37" s="29"/>
      <c r="HS37" s="29"/>
      <c r="HT37" s="30"/>
    </row>
    <row r="38" spans="1:228" x14ac:dyDescent="0.2">
      <c r="A38" s="28"/>
      <c r="B38" s="29"/>
      <c r="C38" s="29"/>
      <c r="D38" s="29"/>
      <c r="E38" s="29"/>
      <c r="F38" s="29"/>
      <c r="G38" s="29"/>
      <c r="H38" s="29"/>
      <c r="I38" s="29"/>
      <c r="J38" s="29"/>
      <c r="K38" s="29"/>
      <c r="L38" s="29"/>
      <c r="M38" s="29"/>
      <c r="N38" s="29"/>
      <c r="O38" s="29"/>
      <c r="P38" s="29"/>
      <c r="Q38" s="29"/>
      <c r="R38" s="29"/>
      <c r="S38" s="30"/>
      <c r="T38" s="28"/>
      <c r="U38" s="29"/>
      <c r="V38" s="29"/>
      <c r="W38" s="29"/>
      <c r="X38" s="29"/>
      <c r="Y38" s="29"/>
      <c r="Z38" s="29"/>
      <c r="AA38" s="29"/>
      <c r="AB38" s="29"/>
      <c r="AC38" s="29"/>
      <c r="AD38" s="29"/>
      <c r="AE38" s="29"/>
      <c r="AF38" s="29"/>
      <c r="AG38" s="29"/>
      <c r="AH38" s="29"/>
      <c r="AI38" s="29"/>
      <c r="AJ38" s="29"/>
      <c r="AK38" s="29"/>
      <c r="AL38" s="30"/>
      <c r="AM38" s="28"/>
      <c r="AN38" s="29"/>
      <c r="AO38" s="29"/>
      <c r="AP38" s="29"/>
      <c r="AQ38" s="29"/>
      <c r="AR38" s="29"/>
      <c r="AS38" s="29"/>
      <c r="AT38" s="29"/>
      <c r="AU38" s="29"/>
      <c r="AV38" s="29"/>
      <c r="AW38" s="29"/>
      <c r="AX38" s="29"/>
      <c r="AY38" s="29"/>
      <c r="AZ38" s="29"/>
      <c r="BA38" s="29"/>
      <c r="BB38" s="29"/>
      <c r="BC38" s="29"/>
      <c r="BD38" s="29"/>
      <c r="BE38" s="30"/>
      <c r="BF38" s="28"/>
      <c r="BG38" s="29"/>
      <c r="BH38" s="29"/>
      <c r="BI38" s="29"/>
      <c r="BJ38" s="29"/>
      <c r="BK38" s="29"/>
      <c r="BL38" s="29"/>
      <c r="BM38" s="29"/>
      <c r="BN38" s="29"/>
      <c r="BO38" s="29"/>
      <c r="BP38" s="29"/>
      <c r="BQ38" s="29"/>
      <c r="BR38" s="29"/>
      <c r="BS38" s="29"/>
      <c r="BT38" s="29"/>
      <c r="BU38" s="29"/>
      <c r="BV38" s="29"/>
      <c r="BW38" s="29"/>
      <c r="BX38" s="30"/>
      <c r="BY38" s="28"/>
      <c r="BZ38" s="29"/>
      <c r="CA38" s="29"/>
      <c r="CB38" s="29"/>
      <c r="CC38" s="29"/>
      <c r="CD38" s="29"/>
      <c r="CE38" s="29"/>
      <c r="CF38" s="29"/>
      <c r="CG38" s="29"/>
      <c r="CH38" s="29"/>
      <c r="CI38" s="29"/>
      <c r="CJ38" s="29"/>
      <c r="CK38" s="29"/>
      <c r="CL38" s="29"/>
      <c r="CM38" s="29"/>
      <c r="CN38" s="29"/>
      <c r="CO38" s="29"/>
      <c r="CP38" s="29"/>
      <c r="CQ38" s="30"/>
      <c r="CR38" s="28"/>
      <c r="CS38" s="29"/>
      <c r="CT38" s="29"/>
      <c r="CU38" s="29"/>
      <c r="CV38" s="29"/>
      <c r="CW38" s="29"/>
      <c r="CX38" s="29"/>
      <c r="CY38" s="29"/>
      <c r="CZ38" s="29"/>
      <c r="DA38" s="29"/>
      <c r="DB38" s="29"/>
      <c r="DC38" s="29"/>
      <c r="DD38" s="29"/>
      <c r="DE38" s="29"/>
      <c r="DF38" s="29"/>
      <c r="DG38" s="29"/>
      <c r="DH38" s="29"/>
      <c r="DI38" s="29"/>
      <c r="DJ38" s="30"/>
      <c r="DK38" s="28"/>
      <c r="DL38" s="29"/>
      <c r="DM38" s="29"/>
      <c r="DN38" s="29"/>
      <c r="DO38" s="29"/>
      <c r="DP38" s="29"/>
      <c r="DQ38" s="29"/>
      <c r="DR38" s="29"/>
      <c r="DS38" s="29"/>
      <c r="DT38" s="29"/>
      <c r="DU38" s="29"/>
      <c r="DV38" s="29"/>
      <c r="DW38" s="29"/>
      <c r="DX38" s="29"/>
      <c r="DY38" s="29"/>
      <c r="DZ38" s="29"/>
      <c r="EA38" s="29"/>
      <c r="EB38" s="29"/>
      <c r="EC38" s="30"/>
      <c r="ED38" s="28"/>
      <c r="EE38" s="29"/>
      <c r="EF38" s="29"/>
      <c r="EG38" s="29"/>
      <c r="EH38" s="29"/>
      <c r="EI38" s="29"/>
      <c r="EJ38" s="29"/>
      <c r="EK38" s="29"/>
      <c r="EL38" s="29"/>
      <c r="EM38" s="29"/>
      <c r="EN38" s="29"/>
      <c r="EO38" s="29"/>
      <c r="EP38" s="29"/>
      <c r="EQ38" s="29"/>
      <c r="ER38" s="29"/>
      <c r="ES38" s="29"/>
      <c r="ET38" s="29"/>
      <c r="EU38" s="29"/>
      <c r="EV38" s="30"/>
      <c r="EW38" s="28"/>
      <c r="EX38" s="29"/>
      <c r="EY38" s="29"/>
      <c r="EZ38" s="29"/>
      <c r="FA38" s="29"/>
      <c r="FB38" s="29"/>
      <c r="FC38" s="29"/>
      <c r="FD38" s="29"/>
      <c r="FE38" s="29"/>
      <c r="FF38" s="29"/>
      <c r="FG38" s="29"/>
      <c r="FH38" s="29"/>
      <c r="FI38" s="29"/>
      <c r="FJ38" s="29"/>
      <c r="FK38" s="29"/>
      <c r="FL38" s="29"/>
      <c r="FM38" s="29"/>
      <c r="FN38" s="29"/>
      <c r="FO38" s="30"/>
      <c r="FP38" s="28"/>
      <c r="FQ38" s="29"/>
      <c r="FR38" s="29"/>
      <c r="FS38" s="29"/>
      <c r="FT38" s="29"/>
      <c r="FU38" s="29"/>
      <c r="FV38" s="29"/>
      <c r="FW38" s="29"/>
      <c r="FX38" s="29"/>
      <c r="FY38" s="29"/>
      <c r="FZ38" s="29"/>
      <c r="GA38" s="29"/>
      <c r="GB38" s="29"/>
      <c r="GC38" s="29"/>
      <c r="GD38" s="29"/>
      <c r="GE38" s="29"/>
      <c r="GF38" s="29"/>
      <c r="GG38" s="29"/>
      <c r="GH38" s="30"/>
      <c r="GI38" s="28"/>
      <c r="GJ38" s="29"/>
      <c r="GK38" s="29"/>
      <c r="GL38" s="29"/>
      <c r="GM38" s="29"/>
      <c r="GN38" s="29"/>
      <c r="GO38" s="29"/>
      <c r="GP38" s="29"/>
      <c r="GQ38" s="29"/>
      <c r="GR38" s="29"/>
      <c r="GS38" s="29"/>
      <c r="GT38" s="29"/>
      <c r="GU38" s="29"/>
      <c r="GV38" s="29"/>
      <c r="GW38" s="29"/>
      <c r="GX38" s="29"/>
      <c r="GY38" s="29"/>
      <c r="GZ38" s="29"/>
      <c r="HA38" s="30"/>
      <c r="HB38" s="28"/>
      <c r="HC38" s="29"/>
      <c r="HD38" s="29"/>
      <c r="HE38" s="29"/>
      <c r="HF38" s="29"/>
      <c r="HG38" s="29"/>
      <c r="HH38" s="29"/>
      <c r="HI38" s="29"/>
      <c r="HJ38" s="29"/>
      <c r="HK38" s="29"/>
      <c r="HL38" s="29"/>
      <c r="HM38" s="29"/>
      <c r="HN38" s="29"/>
      <c r="HO38" s="29"/>
      <c r="HP38" s="29"/>
      <c r="HQ38" s="29"/>
      <c r="HR38" s="29"/>
      <c r="HS38" s="29"/>
      <c r="HT38" s="30"/>
    </row>
    <row r="39" spans="1:228" x14ac:dyDescent="0.2">
      <c r="A39" s="28"/>
      <c r="B39" s="29"/>
      <c r="C39" s="29"/>
      <c r="D39" s="29"/>
      <c r="E39" s="29"/>
      <c r="F39" s="29"/>
      <c r="G39" s="29"/>
      <c r="H39" s="29"/>
      <c r="I39" s="29"/>
      <c r="J39" s="29"/>
      <c r="K39" s="29"/>
      <c r="L39" s="29"/>
      <c r="M39" s="29"/>
      <c r="N39" s="29"/>
      <c r="O39" s="29"/>
      <c r="P39" s="29"/>
      <c r="Q39" s="29"/>
      <c r="R39" s="29"/>
      <c r="S39" s="30"/>
      <c r="T39" s="28"/>
      <c r="U39" s="29"/>
      <c r="V39" s="29"/>
      <c r="W39" s="29"/>
      <c r="X39" s="29"/>
      <c r="Y39" s="29"/>
      <c r="Z39" s="29"/>
      <c r="AA39" s="29"/>
      <c r="AB39" s="29"/>
      <c r="AC39" s="29"/>
      <c r="AD39" s="29"/>
      <c r="AE39" s="29"/>
      <c r="AF39" s="29"/>
      <c r="AG39" s="29"/>
      <c r="AH39" s="29"/>
      <c r="AI39" s="29"/>
      <c r="AJ39" s="29"/>
      <c r="AK39" s="29"/>
      <c r="AL39" s="30"/>
      <c r="AM39" s="28"/>
      <c r="AN39" s="29"/>
      <c r="AO39" s="29"/>
      <c r="AP39" s="29"/>
      <c r="AQ39" s="29"/>
      <c r="AR39" s="29"/>
      <c r="AS39" s="29"/>
      <c r="AT39" s="29"/>
      <c r="AU39" s="29"/>
      <c r="AV39" s="29"/>
      <c r="AW39" s="29"/>
      <c r="AX39" s="29"/>
      <c r="AY39" s="29"/>
      <c r="AZ39" s="29"/>
      <c r="BA39" s="29"/>
      <c r="BB39" s="29"/>
      <c r="BC39" s="29"/>
      <c r="BD39" s="29"/>
      <c r="BE39" s="30"/>
      <c r="BF39" s="28"/>
      <c r="BG39" s="29"/>
      <c r="BH39" s="29"/>
      <c r="BI39" s="29"/>
      <c r="BJ39" s="29"/>
      <c r="BK39" s="29"/>
      <c r="BL39" s="29"/>
      <c r="BM39" s="29"/>
      <c r="BN39" s="29"/>
      <c r="BO39" s="29"/>
      <c r="BP39" s="29"/>
      <c r="BQ39" s="29"/>
      <c r="BR39" s="29"/>
      <c r="BS39" s="29"/>
      <c r="BT39" s="29"/>
      <c r="BU39" s="29"/>
      <c r="BV39" s="29"/>
      <c r="BW39" s="29"/>
      <c r="BX39" s="30"/>
      <c r="BY39" s="28"/>
      <c r="BZ39" s="29"/>
      <c r="CA39" s="29"/>
      <c r="CB39" s="29"/>
      <c r="CC39" s="29"/>
      <c r="CD39" s="29"/>
      <c r="CE39" s="29"/>
      <c r="CF39" s="29"/>
      <c r="CG39" s="29"/>
      <c r="CH39" s="29"/>
      <c r="CI39" s="29"/>
      <c r="CJ39" s="29"/>
      <c r="CK39" s="29"/>
      <c r="CL39" s="29"/>
      <c r="CM39" s="29"/>
      <c r="CN39" s="29"/>
      <c r="CO39" s="29"/>
      <c r="CP39" s="29"/>
      <c r="CQ39" s="30"/>
      <c r="CR39" s="28"/>
      <c r="CS39" s="29"/>
      <c r="CT39" s="29"/>
      <c r="CU39" s="29"/>
      <c r="CV39" s="29"/>
      <c r="CW39" s="29"/>
      <c r="CX39" s="29"/>
      <c r="CY39" s="29"/>
      <c r="CZ39" s="29"/>
      <c r="DA39" s="29"/>
      <c r="DB39" s="29"/>
      <c r="DC39" s="29"/>
      <c r="DD39" s="29"/>
      <c r="DE39" s="29"/>
      <c r="DF39" s="29"/>
      <c r="DG39" s="29"/>
      <c r="DH39" s="29"/>
      <c r="DI39" s="29"/>
      <c r="DJ39" s="30"/>
      <c r="DK39" s="28"/>
      <c r="DL39" s="29"/>
      <c r="DM39" s="29"/>
      <c r="DN39" s="29"/>
      <c r="DO39" s="29"/>
      <c r="DP39" s="29"/>
      <c r="DQ39" s="29"/>
      <c r="DR39" s="29"/>
      <c r="DS39" s="29"/>
      <c r="DT39" s="29"/>
      <c r="DU39" s="29"/>
      <c r="DV39" s="29"/>
      <c r="DW39" s="29"/>
      <c r="DX39" s="29"/>
      <c r="DY39" s="29"/>
      <c r="DZ39" s="29"/>
      <c r="EA39" s="29"/>
      <c r="EB39" s="29"/>
      <c r="EC39" s="30"/>
      <c r="ED39" s="28"/>
      <c r="EE39" s="29"/>
      <c r="EF39" s="29"/>
      <c r="EG39" s="29"/>
      <c r="EH39" s="29"/>
      <c r="EI39" s="29"/>
      <c r="EJ39" s="29"/>
      <c r="EK39" s="29"/>
      <c r="EL39" s="29"/>
      <c r="EM39" s="29"/>
      <c r="EN39" s="29"/>
      <c r="EO39" s="29"/>
      <c r="EP39" s="29"/>
      <c r="EQ39" s="29"/>
      <c r="ER39" s="29"/>
      <c r="ES39" s="29"/>
      <c r="ET39" s="29"/>
      <c r="EU39" s="29"/>
      <c r="EV39" s="30"/>
      <c r="EW39" s="28"/>
      <c r="EX39" s="29"/>
      <c r="EY39" s="29"/>
      <c r="EZ39" s="29"/>
      <c r="FA39" s="29"/>
      <c r="FB39" s="29"/>
      <c r="FC39" s="29"/>
      <c r="FD39" s="29"/>
      <c r="FE39" s="29"/>
      <c r="FF39" s="29"/>
      <c r="FG39" s="29"/>
      <c r="FH39" s="29"/>
      <c r="FI39" s="29"/>
      <c r="FJ39" s="29"/>
      <c r="FK39" s="29"/>
      <c r="FL39" s="29"/>
      <c r="FM39" s="29"/>
      <c r="FN39" s="29"/>
      <c r="FO39" s="30"/>
      <c r="FP39" s="28"/>
      <c r="FQ39" s="29"/>
      <c r="FR39" s="29"/>
      <c r="FS39" s="29"/>
      <c r="FT39" s="29"/>
      <c r="FU39" s="29"/>
      <c r="FV39" s="29"/>
      <c r="FW39" s="29"/>
      <c r="FX39" s="29"/>
      <c r="FY39" s="29"/>
      <c r="FZ39" s="29"/>
      <c r="GA39" s="29"/>
      <c r="GB39" s="29"/>
      <c r="GC39" s="29"/>
      <c r="GD39" s="29"/>
      <c r="GE39" s="29"/>
      <c r="GF39" s="29"/>
      <c r="GG39" s="29"/>
      <c r="GH39" s="30"/>
      <c r="GI39" s="28"/>
      <c r="GJ39" s="29"/>
      <c r="GK39" s="29"/>
      <c r="GL39" s="29"/>
      <c r="GM39" s="29"/>
      <c r="GN39" s="29"/>
      <c r="GO39" s="29"/>
      <c r="GP39" s="29"/>
      <c r="GQ39" s="29"/>
      <c r="GR39" s="29"/>
      <c r="GS39" s="29"/>
      <c r="GT39" s="29"/>
      <c r="GU39" s="29"/>
      <c r="GV39" s="29"/>
      <c r="GW39" s="29"/>
      <c r="GX39" s="29"/>
      <c r="GY39" s="29"/>
      <c r="GZ39" s="29"/>
      <c r="HA39" s="30"/>
      <c r="HB39" s="28"/>
      <c r="HC39" s="29"/>
      <c r="HD39" s="29"/>
      <c r="HE39" s="29"/>
      <c r="HF39" s="29"/>
      <c r="HG39" s="29"/>
      <c r="HH39" s="29"/>
      <c r="HI39" s="29"/>
      <c r="HJ39" s="29"/>
      <c r="HK39" s="29"/>
      <c r="HL39" s="29"/>
      <c r="HM39" s="29"/>
      <c r="HN39" s="29"/>
      <c r="HO39" s="29"/>
      <c r="HP39" s="29"/>
      <c r="HQ39" s="29"/>
      <c r="HR39" s="29"/>
      <c r="HS39" s="29"/>
      <c r="HT39" s="30"/>
    </row>
    <row r="40" spans="1:228" x14ac:dyDescent="0.2">
      <c r="A40" s="28"/>
      <c r="B40" s="29"/>
      <c r="C40" s="29"/>
      <c r="D40" s="29"/>
      <c r="E40" s="29"/>
      <c r="F40" s="29"/>
      <c r="G40" s="29"/>
      <c r="H40" s="29"/>
      <c r="I40" s="29"/>
      <c r="J40" s="29"/>
      <c r="K40" s="29"/>
      <c r="L40" s="29"/>
      <c r="M40" s="29"/>
      <c r="N40" s="29"/>
      <c r="O40" s="29"/>
      <c r="P40" s="29"/>
      <c r="Q40" s="29"/>
      <c r="R40" s="29"/>
      <c r="S40" s="30"/>
      <c r="T40" s="28"/>
      <c r="U40" s="29"/>
      <c r="V40" s="29"/>
      <c r="W40" s="29"/>
      <c r="X40" s="29"/>
      <c r="Y40" s="29"/>
      <c r="Z40" s="29"/>
      <c r="AA40" s="29"/>
      <c r="AB40" s="29"/>
      <c r="AC40" s="29"/>
      <c r="AD40" s="29"/>
      <c r="AE40" s="29"/>
      <c r="AF40" s="29"/>
      <c r="AG40" s="29"/>
      <c r="AH40" s="29"/>
      <c r="AI40" s="29"/>
      <c r="AJ40" s="29"/>
      <c r="AK40" s="29"/>
      <c r="AL40" s="30"/>
      <c r="AM40" s="28"/>
      <c r="AN40" s="29"/>
      <c r="AO40" s="29"/>
      <c r="AP40" s="29"/>
      <c r="AQ40" s="29"/>
      <c r="AR40" s="29"/>
      <c r="AS40" s="29"/>
      <c r="AT40" s="29"/>
      <c r="AU40" s="29"/>
      <c r="AV40" s="29"/>
      <c r="AW40" s="29"/>
      <c r="AX40" s="29"/>
      <c r="AY40" s="29"/>
      <c r="AZ40" s="29"/>
      <c r="BA40" s="29"/>
      <c r="BB40" s="29"/>
      <c r="BC40" s="29"/>
      <c r="BD40" s="29"/>
      <c r="BE40" s="30"/>
      <c r="BF40" s="28"/>
      <c r="BG40" s="29"/>
      <c r="BH40" s="29"/>
      <c r="BI40" s="29"/>
      <c r="BJ40" s="29"/>
      <c r="BK40" s="29"/>
      <c r="BL40" s="29"/>
      <c r="BM40" s="29"/>
      <c r="BN40" s="29"/>
      <c r="BO40" s="29"/>
      <c r="BP40" s="29"/>
      <c r="BQ40" s="29"/>
      <c r="BR40" s="29"/>
      <c r="BS40" s="29"/>
      <c r="BT40" s="29"/>
      <c r="BU40" s="29"/>
      <c r="BV40" s="29"/>
      <c r="BW40" s="29"/>
      <c r="BX40" s="30"/>
      <c r="BY40" s="28"/>
      <c r="BZ40" s="29"/>
      <c r="CA40" s="29"/>
      <c r="CB40" s="29"/>
      <c r="CC40" s="29"/>
      <c r="CD40" s="29"/>
      <c r="CE40" s="29"/>
      <c r="CF40" s="29"/>
      <c r="CG40" s="29"/>
      <c r="CH40" s="29"/>
      <c r="CI40" s="29"/>
      <c r="CJ40" s="29"/>
      <c r="CK40" s="29"/>
      <c r="CL40" s="29"/>
      <c r="CM40" s="29"/>
      <c r="CN40" s="29"/>
      <c r="CO40" s="29"/>
      <c r="CP40" s="29"/>
      <c r="CQ40" s="30"/>
      <c r="CR40" s="28"/>
      <c r="CS40" s="29"/>
      <c r="CT40" s="29"/>
      <c r="CU40" s="29"/>
      <c r="CV40" s="29"/>
      <c r="CW40" s="29"/>
      <c r="CX40" s="29"/>
      <c r="CY40" s="29"/>
      <c r="CZ40" s="29"/>
      <c r="DA40" s="29"/>
      <c r="DB40" s="29"/>
      <c r="DC40" s="29"/>
      <c r="DD40" s="29"/>
      <c r="DE40" s="29"/>
      <c r="DF40" s="29"/>
      <c r="DG40" s="29"/>
      <c r="DH40" s="29"/>
      <c r="DI40" s="29"/>
      <c r="DJ40" s="30"/>
      <c r="DK40" s="28"/>
      <c r="DL40" s="29"/>
      <c r="DM40" s="29"/>
      <c r="DN40" s="29"/>
      <c r="DO40" s="29"/>
      <c r="DP40" s="29"/>
      <c r="DQ40" s="29"/>
      <c r="DR40" s="29"/>
      <c r="DS40" s="29"/>
      <c r="DT40" s="29"/>
      <c r="DU40" s="29"/>
      <c r="DV40" s="29"/>
      <c r="DW40" s="29"/>
      <c r="DX40" s="29"/>
      <c r="DY40" s="29"/>
      <c r="DZ40" s="29"/>
      <c r="EA40" s="29"/>
      <c r="EB40" s="29"/>
      <c r="EC40" s="30"/>
      <c r="ED40" s="28"/>
      <c r="EE40" s="29"/>
      <c r="EF40" s="29"/>
      <c r="EG40" s="29"/>
      <c r="EH40" s="29"/>
      <c r="EI40" s="29"/>
      <c r="EJ40" s="29"/>
      <c r="EK40" s="29"/>
      <c r="EL40" s="29"/>
      <c r="EM40" s="29"/>
      <c r="EN40" s="29"/>
      <c r="EO40" s="29"/>
      <c r="EP40" s="29"/>
      <c r="EQ40" s="29"/>
      <c r="ER40" s="29"/>
      <c r="ES40" s="29"/>
      <c r="ET40" s="29"/>
      <c r="EU40" s="29"/>
      <c r="EV40" s="30"/>
      <c r="EW40" s="28"/>
      <c r="EX40" s="29"/>
      <c r="EY40" s="29"/>
      <c r="EZ40" s="29"/>
      <c r="FA40" s="29"/>
      <c r="FB40" s="29"/>
      <c r="FC40" s="29"/>
      <c r="FD40" s="29"/>
      <c r="FE40" s="29"/>
      <c r="FF40" s="29"/>
      <c r="FG40" s="29"/>
      <c r="FH40" s="29"/>
      <c r="FI40" s="29"/>
      <c r="FJ40" s="29"/>
      <c r="FK40" s="29"/>
      <c r="FL40" s="29"/>
      <c r="FM40" s="29"/>
      <c r="FN40" s="29"/>
      <c r="FO40" s="30"/>
      <c r="FP40" s="28"/>
      <c r="FQ40" s="29"/>
      <c r="FR40" s="29"/>
      <c r="FS40" s="29"/>
      <c r="FT40" s="29"/>
      <c r="FU40" s="29"/>
      <c r="FV40" s="29"/>
      <c r="FW40" s="29"/>
      <c r="FX40" s="29"/>
      <c r="FY40" s="29"/>
      <c r="FZ40" s="29"/>
      <c r="GA40" s="29"/>
      <c r="GB40" s="29"/>
      <c r="GC40" s="29"/>
      <c r="GD40" s="29"/>
      <c r="GE40" s="29"/>
      <c r="GF40" s="29"/>
      <c r="GG40" s="29"/>
      <c r="GH40" s="30"/>
      <c r="GI40" s="28"/>
      <c r="GJ40" s="29"/>
      <c r="GK40" s="29"/>
      <c r="GL40" s="29"/>
      <c r="GM40" s="29"/>
      <c r="GN40" s="29"/>
      <c r="GO40" s="29"/>
      <c r="GP40" s="29"/>
      <c r="GQ40" s="29"/>
      <c r="GR40" s="29"/>
      <c r="GS40" s="29"/>
      <c r="GT40" s="29"/>
      <c r="GU40" s="29"/>
      <c r="GV40" s="29"/>
      <c r="GW40" s="29"/>
      <c r="GX40" s="29"/>
      <c r="GY40" s="29"/>
      <c r="GZ40" s="29"/>
      <c r="HA40" s="30"/>
      <c r="HB40" s="28"/>
      <c r="HC40" s="29"/>
      <c r="HD40" s="29"/>
      <c r="HE40" s="29"/>
      <c r="HF40" s="29"/>
      <c r="HG40" s="29"/>
      <c r="HH40" s="29"/>
      <c r="HI40" s="29"/>
      <c r="HJ40" s="29"/>
      <c r="HK40" s="29"/>
      <c r="HL40" s="29"/>
      <c r="HM40" s="29"/>
      <c r="HN40" s="29"/>
      <c r="HO40" s="29"/>
      <c r="HP40" s="29"/>
      <c r="HQ40" s="29"/>
      <c r="HR40" s="29"/>
      <c r="HS40" s="29"/>
      <c r="HT40" s="30"/>
    </row>
    <row r="41" spans="1:228" x14ac:dyDescent="0.2">
      <c r="A41" s="36"/>
      <c r="B41" s="34"/>
      <c r="C41" s="34"/>
      <c r="D41" s="34"/>
      <c r="E41" s="34"/>
      <c r="F41" s="34"/>
      <c r="G41" s="34"/>
      <c r="H41" s="34"/>
      <c r="I41" s="34"/>
      <c r="J41" s="34"/>
      <c r="K41" s="34"/>
      <c r="L41" s="34"/>
      <c r="M41" s="34"/>
      <c r="N41" s="34"/>
      <c r="O41" s="34"/>
      <c r="P41" s="34"/>
      <c r="Q41" s="34"/>
      <c r="R41" s="34"/>
      <c r="S41" s="37"/>
      <c r="T41" s="36"/>
      <c r="U41" s="34"/>
      <c r="V41" s="34"/>
      <c r="W41" s="34"/>
      <c r="X41" s="34"/>
      <c r="Y41" s="34"/>
      <c r="Z41" s="34"/>
      <c r="AA41" s="34"/>
      <c r="AB41" s="34"/>
      <c r="AC41" s="34"/>
      <c r="AD41" s="34"/>
      <c r="AE41" s="34"/>
      <c r="AF41" s="34"/>
      <c r="AG41" s="34"/>
      <c r="AH41" s="34"/>
      <c r="AI41" s="34"/>
      <c r="AJ41" s="34"/>
      <c r="AK41" s="34"/>
      <c r="AL41" s="37"/>
      <c r="AM41" s="36"/>
      <c r="AN41" s="34"/>
      <c r="AO41" s="34"/>
      <c r="AP41" s="34"/>
      <c r="AQ41" s="34"/>
      <c r="AR41" s="34"/>
      <c r="AS41" s="34"/>
      <c r="AT41" s="34"/>
      <c r="AU41" s="34"/>
      <c r="AV41" s="34"/>
      <c r="AW41" s="34"/>
      <c r="AX41" s="34"/>
      <c r="AY41" s="34"/>
      <c r="AZ41" s="34"/>
      <c r="BA41" s="34"/>
      <c r="BB41" s="34"/>
      <c r="BC41" s="34"/>
      <c r="BD41" s="34"/>
      <c r="BE41" s="37"/>
      <c r="BF41" s="36"/>
      <c r="BG41" s="34"/>
      <c r="BH41" s="34"/>
      <c r="BI41" s="34"/>
      <c r="BJ41" s="34"/>
      <c r="BK41" s="34"/>
      <c r="BL41" s="34"/>
      <c r="BM41" s="34"/>
      <c r="BN41" s="34"/>
      <c r="BO41" s="34"/>
      <c r="BP41" s="34"/>
      <c r="BQ41" s="34"/>
      <c r="BR41" s="34"/>
      <c r="BS41" s="34"/>
      <c r="BT41" s="34"/>
      <c r="BU41" s="34"/>
      <c r="BV41" s="34"/>
      <c r="BW41" s="34"/>
      <c r="BX41" s="37"/>
      <c r="BY41" s="36"/>
      <c r="BZ41" s="34"/>
      <c r="CA41" s="34"/>
      <c r="CB41" s="34"/>
      <c r="CC41" s="34"/>
      <c r="CD41" s="34"/>
      <c r="CE41" s="34"/>
      <c r="CF41" s="34"/>
      <c r="CG41" s="34"/>
      <c r="CH41" s="34"/>
      <c r="CI41" s="34"/>
      <c r="CJ41" s="34"/>
      <c r="CK41" s="34"/>
      <c r="CL41" s="34"/>
      <c r="CM41" s="34"/>
      <c r="CN41" s="34"/>
      <c r="CO41" s="34"/>
      <c r="CP41" s="34"/>
      <c r="CQ41" s="37"/>
      <c r="CR41" s="36"/>
      <c r="CS41" s="34"/>
      <c r="CT41" s="34"/>
      <c r="CU41" s="34"/>
      <c r="CV41" s="34"/>
      <c r="CW41" s="34"/>
      <c r="CX41" s="34"/>
      <c r="CY41" s="34"/>
      <c r="CZ41" s="34"/>
      <c r="DA41" s="34"/>
      <c r="DB41" s="34"/>
      <c r="DC41" s="34"/>
      <c r="DD41" s="34"/>
      <c r="DE41" s="34"/>
      <c r="DF41" s="34"/>
      <c r="DG41" s="34"/>
      <c r="DH41" s="34"/>
      <c r="DI41" s="34"/>
      <c r="DJ41" s="37"/>
      <c r="DK41" s="36"/>
      <c r="DL41" s="34"/>
      <c r="DM41" s="34"/>
      <c r="DN41" s="34"/>
      <c r="DO41" s="34"/>
      <c r="DP41" s="34"/>
      <c r="DQ41" s="34"/>
      <c r="DR41" s="34"/>
      <c r="DS41" s="34"/>
      <c r="DT41" s="34"/>
      <c r="DU41" s="34"/>
      <c r="DV41" s="34"/>
      <c r="DW41" s="34"/>
      <c r="DX41" s="34"/>
      <c r="DY41" s="34"/>
      <c r="DZ41" s="34"/>
      <c r="EA41" s="34"/>
      <c r="EB41" s="34"/>
      <c r="EC41" s="37"/>
      <c r="ED41" s="36"/>
      <c r="EE41" s="34"/>
      <c r="EF41" s="34"/>
      <c r="EG41" s="34"/>
      <c r="EH41" s="34"/>
      <c r="EI41" s="34"/>
      <c r="EJ41" s="34"/>
      <c r="EK41" s="34"/>
      <c r="EL41" s="34"/>
      <c r="EM41" s="34"/>
      <c r="EN41" s="34"/>
      <c r="EO41" s="34"/>
      <c r="EP41" s="34"/>
      <c r="EQ41" s="34"/>
      <c r="ER41" s="34"/>
      <c r="ES41" s="34"/>
      <c r="ET41" s="34"/>
      <c r="EU41" s="34"/>
      <c r="EV41" s="37"/>
      <c r="EW41" s="36"/>
      <c r="EX41" s="34"/>
      <c r="EY41" s="34"/>
      <c r="EZ41" s="34"/>
      <c r="FA41" s="34"/>
      <c r="FB41" s="34"/>
      <c r="FC41" s="34"/>
      <c r="FD41" s="34"/>
      <c r="FE41" s="34"/>
      <c r="FF41" s="34"/>
      <c r="FG41" s="34"/>
      <c r="FH41" s="34"/>
      <c r="FI41" s="34"/>
      <c r="FJ41" s="34"/>
      <c r="FK41" s="34"/>
      <c r="FL41" s="34"/>
      <c r="FM41" s="34"/>
      <c r="FN41" s="34"/>
      <c r="FO41" s="37"/>
      <c r="FP41" s="36"/>
      <c r="FQ41" s="34"/>
      <c r="FR41" s="34"/>
      <c r="FS41" s="34"/>
      <c r="FT41" s="34"/>
      <c r="FU41" s="34"/>
      <c r="FV41" s="34"/>
      <c r="FW41" s="34"/>
      <c r="FX41" s="34"/>
      <c r="FY41" s="34"/>
      <c r="FZ41" s="34"/>
      <c r="GA41" s="34"/>
      <c r="GB41" s="34"/>
      <c r="GC41" s="34"/>
      <c r="GD41" s="34"/>
      <c r="GE41" s="34"/>
      <c r="GF41" s="34"/>
      <c r="GG41" s="34"/>
      <c r="GH41" s="37"/>
      <c r="GI41" s="36"/>
      <c r="GJ41" s="34"/>
      <c r="GK41" s="34"/>
      <c r="GL41" s="34"/>
      <c r="GM41" s="34"/>
      <c r="GN41" s="34"/>
      <c r="GO41" s="34"/>
      <c r="GP41" s="34"/>
      <c r="GQ41" s="34"/>
      <c r="GR41" s="34"/>
      <c r="GS41" s="34"/>
      <c r="GT41" s="34"/>
      <c r="GU41" s="34"/>
      <c r="GV41" s="34"/>
      <c r="GW41" s="34"/>
      <c r="GX41" s="34"/>
      <c r="GY41" s="34"/>
      <c r="GZ41" s="34"/>
      <c r="HA41" s="37"/>
      <c r="HB41" s="36"/>
      <c r="HC41" s="34"/>
      <c r="HD41" s="34"/>
      <c r="HE41" s="34"/>
      <c r="HF41" s="34"/>
      <c r="HG41" s="34"/>
      <c r="HH41" s="34"/>
      <c r="HI41" s="34"/>
      <c r="HJ41" s="34"/>
      <c r="HK41" s="34"/>
      <c r="HL41" s="34"/>
      <c r="HM41" s="34"/>
      <c r="HN41" s="34"/>
      <c r="HO41" s="34"/>
      <c r="HP41" s="34"/>
      <c r="HQ41" s="34"/>
      <c r="HR41" s="34"/>
      <c r="HS41" s="34"/>
      <c r="HT41" s="37"/>
    </row>
    <row r="42" spans="1:228" x14ac:dyDescent="0.2">
      <c r="A42" s="12" t="s">
        <v>141</v>
      </c>
      <c r="B42" s="11"/>
      <c r="C42" s="11"/>
      <c r="D42" s="11"/>
      <c r="E42" s="11"/>
      <c r="F42" s="11"/>
      <c r="G42" s="11"/>
      <c r="H42" s="11"/>
      <c r="I42" s="11"/>
      <c r="J42" s="11"/>
      <c r="K42" s="11"/>
      <c r="L42" s="11"/>
      <c r="M42" s="11"/>
      <c r="N42" s="11"/>
      <c r="O42" s="11"/>
      <c r="P42" s="11"/>
      <c r="Q42" s="11"/>
      <c r="R42" s="11"/>
      <c r="S42" s="96"/>
      <c r="T42" s="507" t="s">
        <v>99</v>
      </c>
      <c r="U42" s="508"/>
      <c r="V42" s="508"/>
      <c r="W42" s="508"/>
      <c r="X42" s="508"/>
      <c r="Y42" s="508"/>
      <c r="Z42" s="508"/>
      <c r="AA42" s="508"/>
      <c r="AB42" s="508"/>
      <c r="AC42" s="508"/>
      <c r="AD42" s="508"/>
      <c r="AE42" s="508"/>
      <c r="AF42" s="508"/>
      <c r="AG42" s="508"/>
      <c r="AH42" s="508"/>
      <c r="AI42" s="508"/>
      <c r="AJ42" s="508"/>
      <c r="AK42" s="508"/>
      <c r="AL42" s="509"/>
      <c r="AM42" s="12" t="s">
        <v>99</v>
      </c>
      <c r="AN42" s="9"/>
      <c r="AO42" s="9"/>
      <c r="AP42" s="9"/>
      <c r="AQ42" s="9"/>
      <c r="AR42" s="9"/>
      <c r="AS42" s="9"/>
      <c r="AT42" s="9"/>
      <c r="AU42" s="9"/>
      <c r="AV42" s="9"/>
      <c r="AW42" s="9"/>
      <c r="AX42" s="9"/>
      <c r="AY42" s="9"/>
      <c r="AZ42" s="9"/>
      <c r="BA42" s="9"/>
      <c r="BB42" s="9"/>
      <c r="BC42" s="9"/>
      <c r="BD42" s="9"/>
      <c r="BE42" s="10"/>
      <c r="BF42" s="12" t="s">
        <v>99</v>
      </c>
      <c r="BG42" s="9"/>
      <c r="BH42" s="9"/>
      <c r="BI42" s="9"/>
      <c r="BJ42" s="9"/>
      <c r="BK42" s="9"/>
      <c r="BL42" s="9"/>
      <c r="BM42" s="9"/>
      <c r="BN42" s="9"/>
      <c r="BO42" s="9"/>
      <c r="BP42" s="9"/>
      <c r="BQ42" s="9"/>
      <c r="BR42" s="9"/>
      <c r="BS42" s="9"/>
      <c r="BT42" s="9"/>
      <c r="BU42" s="9"/>
      <c r="BV42" s="9"/>
      <c r="BW42" s="9"/>
      <c r="BX42" s="10"/>
      <c r="BY42" s="12" t="s">
        <v>99</v>
      </c>
      <c r="BZ42" s="9"/>
      <c r="CA42" s="9"/>
      <c r="CB42" s="9"/>
      <c r="CC42" s="9"/>
      <c r="CD42" s="9"/>
      <c r="CE42" s="9"/>
      <c r="CF42" s="9"/>
      <c r="CG42" s="9"/>
      <c r="CH42" s="9"/>
      <c r="CI42" s="9"/>
      <c r="CJ42" s="9"/>
      <c r="CK42" s="9"/>
      <c r="CL42" s="9"/>
      <c r="CM42" s="9"/>
      <c r="CN42" s="9"/>
      <c r="CO42" s="9"/>
      <c r="CP42" s="9"/>
      <c r="CQ42" s="10"/>
      <c r="CR42" s="12" t="s">
        <v>99</v>
      </c>
      <c r="CS42" s="9"/>
      <c r="CT42" s="9"/>
      <c r="CU42" s="9"/>
      <c r="CV42" s="9"/>
      <c r="CW42" s="9"/>
      <c r="CX42" s="9"/>
      <c r="CY42" s="9"/>
      <c r="CZ42" s="9"/>
      <c r="DA42" s="9"/>
      <c r="DB42" s="9"/>
      <c r="DC42" s="9"/>
      <c r="DD42" s="9"/>
      <c r="DE42" s="9"/>
      <c r="DF42" s="9"/>
      <c r="DG42" s="9"/>
      <c r="DH42" s="9"/>
      <c r="DI42" s="9"/>
      <c r="DJ42" s="10"/>
      <c r="DK42" s="12" t="s">
        <v>99</v>
      </c>
      <c r="DL42" s="9"/>
      <c r="DM42" s="9"/>
      <c r="DN42" s="9"/>
      <c r="DO42" s="9"/>
      <c r="DP42" s="9"/>
      <c r="DQ42" s="9"/>
      <c r="DR42" s="9"/>
      <c r="DS42" s="9"/>
      <c r="DT42" s="9"/>
      <c r="DU42" s="9"/>
      <c r="DV42" s="9"/>
      <c r="DW42" s="9"/>
      <c r="DX42" s="9"/>
      <c r="DY42" s="9"/>
      <c r="DZ42" s="9"/>
      <c r="EA42" s="9"/>
      <c r="EB42" s="9"/>
      <c r="EC42" s="10"/>
      <c r="ED42" s="12" t="s">
        <v>99</v>
      </c>
      <c r="EE42" s="9"/>
      <c r="EF42" s="9"/>
      <c r="EG42" s="9"/>
      <c r="EH42" s="9"/>
      <c r="EI42" s="9"/>
      <c r="EJ42" s="9"/>
      <c r="EK42" s="9"/>
      <c r="EL42" s="9"/>
      <c r="EM42" s="9"/>
      <c r="EN42" s="9"/>
      <c r="EO42" s="9"/>
      <c r="EP42" s="9"/>
      <c r="EQ42" s="9"/>
      <c r="ER42" s="9"/>
      <c r="ES42" s="9"/>
      <c r="ET42" s="9"/>
      <c r="EU42" s="9"/>
      <c r="EV42" s="10"/>
      <c r="EW42" s="12" t="s">
        <v>99</v>
      </c>
      <c r="EX42" s="9"/>
      <c r="EY42" s="9"/>
      <c r="EZ42" s="9"/>
      <c r="FA42" s="9"/>
      <c r="FB42" s="9"/>
      <c r="FC42" s="9"/>
      <c r="FD42" s="9"/>
      <c r="FE42" s="9"/>
      <c r="FF42" s="9"/>
      <c r="FG42" s="9"/>
      <c r="FH42" s="9"/>
      <c r="FI42" s="9"/>
      <c r="FJ42" s="9"/>
      <c r="FK42" s="9"/>
      <c r="FL42" s="9"/>
      <c r="FM42" s="9"/>
      <c r="FN42" s="9"/>
      <c r="FO42" s="10"/>
      <c r="FP42" s="12" t="s">
        <v>99</v>
      </c>
      <c r="FQ42" s="9"/>
      <c r="FR42" s="9"/>
      <c r="FS42" s="9"/>
      <c r="FT42" s="9"/>
      <c r="FU42" s="9"/>
      <c r="FV42" s="9"/>
      <c r="FW42" s="9"/>
      <c r="FX42" s="9"/>
      <c r="FY42" s="9"/>
      <c r="FZ42" s="9"/>
      <c r="GA42" s="9"/>
      <c r="GB42" s="9"/>
      <c r="GC42" s="9"/>
      <c r="GD42" s="9"/>
      <c r="GE42" s="9"/>
      <c r="GF42" s="9"/>
      <c r="GG42" s="9"/>
      <c r="GH42" s="10"/>
      <c r="GI42" s="12" t="s">
        <v>99</v>
      </c>
      <c r="GJ42" s="9"/>
      <c r="GK42" s="9"/>
      <c r="GL42" s="9"/>
      <c r="GM42" s="9"/>
      <c r="GN42" s="9"/>
      <c r="GO42" s="9"/>
      <c r="GP42" s="9"/>
      <c r="GQ42" s="9"/>
      <c r="GR42" s="9"/>
      <c r="GS42" s="9"/>
      <c r="GT42" s="9"/>
      <c r="GU42" s="9"/>
      <c r="GV42" s="9"/>
      <c r="GW42" s="9"/>
      <c r="GX42" s="9"/>
      <c r="GY42" s="9"/>
      <c r="GZ42" s="9"/>
      <c r="HA42" s="10"/>
      <c r="HB42" s="12" t="s">
        <v>99</v>
      </c>
      <c r="HC42" s="9"/>
      <c r="HD42" s="9"/>
      <c r="HE42" s="9"/>
      <c r="HF42" s="9"/>
      <c r="HG42" s="9"/>
      <c r="HH42" s="9"/>
      <c r="HI42" s="9"/>
      <c r="HJ42" s="9"/>
      <c r="HK42" s="9"/>
      <c r="HL42" s="9"/>
      <c r="HM42" s="9"/>
      <c r="HN42" s="9"/>
      <c r="HO42" s="9"/>
      <c r="HP42" s="9"/>
      <c r="HQ42" s="9"/>
      <c r="HR42" s="9"/>
      <c r="HS42" s="9"/>
      <c r="HT42" s="10"/>
    </row>
    <row r="43" spans="1:228" x14ac:dyDescent="0.2">
      <c r="A43" s="12"/>
      <c r="B43" s="11"/>
      <c r="C43" s="11"/>
      <c r="D43" s="11"/>
      <c r="E43" s="11"/>
      <c r="F43" s="11"/>
      <c r="G43" s="11"/>
      <c r="H43" s="11"/>
      <c r="I43" s="11"/>
      <c r="J43" s="11"/>
      <c r="K43" s="11"/>
      <c r="L43" s="11"/>
      <c r="M43" s="11"/>
      <c r="N43" s="11"/>
      <c r="O43" s="11"/>
      <c r="P43" s="11"/>
      <c r="Q43" s="11"/>
      <c r="R43" s="11"/>
      <c r="S43" s="96"/>
      <c r="T43" s="12"/>
      <c r="U43" s="9"/>
      <c r="V43" s="9"/>
      <c r="W43" s="9"/>
      <c r="X43" s="9"/>
      <c r="Y43" s="9"/>
      <c r="Z43" s="9"/>
      <c r="AA43" s="9"/>
      <c r="AB43" s="9"/>
      <c r="AC43" s="9"/>
      <c r="AD43" s="9"/>
      <c r="AE43" s="9"/>
      <c r="AF43" s="9"/>
      <c r="AG43" s="9"/>
      <c r="AH43" s="9"/>
      <c r="AI43" s="9"/>
      <c r="AJ43" s="9"/>
      <c r="AK43" s="9"/>
      <c r="AL43" s="10"/>
      <c r="AM43" s="12"/>
      <c r="AN43" s="9"/>
      <c r="AO43" s="9"/>
      <c r="AP43" s="9"/>
      <c r="AQ43" s="9"/>
      <c r="AR43" s="9"/>
      <c r="AS43" s="9"/>
      <c r="AT43" s="9"/>
      <c r="AU43" s="9"/>
      <c r="AV43" s="9"/>
      <c r="AW43" s="9"/>
      <c r="AX43" s="9"/>
      <c r="AY43" s="9"/>
      <c r="AZ43" s="9"/>
      <c r="BA43" s="9"/>
      <c r="BB43" s="9"/>
      <c r="BC43" s="9"/>
      <c r="BD43" s="9"/>
      <c r="BE43" s="10"/>
      <c r="BF43" s="12"/>
      <c r="BG43" s="9"/>
      <c r="BH43" s="9"/>
      <c r="BI43" s="9"/>
      <c r="BJ43" s="9"/>
      <c r="BK43" s="9"/>
      <c r="BL43" s="9"/>
      <c r="BM43" s="9"/>
      <c r="BN43" s="9"/>
      <c r="BO43" s="9"/>
      <c r="BP43" s="9"/>
      <c r="BQ43" s="9"/>
      <c r="BR43" s="9"/>
      <c r="BS43" s="9"/>
      <c r="BT43" s="9"/>
      <c r="BU43" s="9"/>
      <c r="BV43" s="9"/>
      <c r="BW43" s="9"/>
      <c r="BX43" s="10"/>
      <c r="BY43" s="12"/>
      <c r="BZ43" s="9"/>
      <c r="CA43" s="9"/>
      <c r="CB43" s="9"/>
      <c r="CC43" s="9"/>
      <c r="CD43" s="9"/>
      <c r="CE43" s="9"/>
      <c r="CF43" s="9"/>
      <c r="CG43" s="9"/>
      <c r="CH43" s="9"/>
      <c r="CI43" s="9"/>
      <c r="CJ43" s="9"/>
      <c r="CK43" s="9"/>
      <c r="CL43" s="9"/>
      <c r="CM43" s="9"/>
      <c r="CN43" s="9"/>
      <c r="CO43" s="9"/>
      <c r="CP43" s="9"/>
      <c r="CQ43" s="10"/>
      <c r="CR43" s="12"/>
      <c r="CS43" s="9"/>
      <c r="CT43" s="9"/>
      <c r="CU43" s="9"/>
      <c r="CV43" s="9"/>
      <c r="CW43" s="9"/>
      <c r="CX43" s="9"/>
      <c r="CY43" s="9"/>
      <c r="CZ43" s="9"/>
      <c r="DA43" s="9"/>
      <c r="DB43" s="9"/>
      <c r="DC43" s="9"/>
      <c r="DD43" s="9"/>
      <c r="DE43" s="9"/>
      <c r="DF43" s="9"/>
      <c r="DG43" s="9"/>
      <c r="DH43" s="9"/>
      <c r="DI43" s="9"/>
      <c r="DJ43" s="10"/>
      <c r="DK43" s="12"/>
      <c r="DL43" s="9"/>
      <c r="DM43" s="9"/>
      <c r="DN43" s="9"/>
      <c r="DO43" s="9"/>
      <c r="DP43" s="9"/>
      <c r="DQ43" s="9"/>
      <c r="DR43" s="9"/>
      <c r="DS43" s="9"/>
      <c r="DT43" s="9"/>
      <c r="DU43" s="9"/>
      <c r="DV43" s="9"/>
      <c r="DW43" s="9"/>
      <c r="DX43" s="9"/>
      <c r="DY43" s="9"/>
      <c r="DZ43" s="9"/>
      <c r="EA43" s="9"/>
      <c r="EB43" s="9"/>
      <c r="EC43" s="10"/>
      <c r="ED43" s="12"/>
      <c r="EE43" s="9"/>
      <c r="EF43" s="9"/>
      <c r="EG43" s="9"/>
      <c r="EH43" s="9"/>
      <c r="EI43" s="9"/>
      <c r="EJ43" s="9"/>
      <c r="EK43" s="9"/>
      <c r="EL43" s="9"/>
      <c r="EM43" s="9"/>
      <c r="EN43" s="9"/>
      <c r="EO43" s="9"/>
      <c r="EP43" s="9"/>
      <c r="EQ43" s="9"/>
      <c r="ER43" s="9"/>
      <c r="ES43" s="9"/>
      <c r="ET43" s="9"/>
      <c r="EU43" s="9"/>
      <c r="EV43" s="10"/>
      <c r="EW43" s="12"/>
      <c r="EX43" s="9"/>
      <c r="EY43" s="9"/>
      <c r="EZ43" s="9"/>
      <c r="FA43" s="9"/>
      <c r="FB43" s="9"/>
      <c r="FC43" s="9"/>
      <c r="FD43" s="9"/>
      <c r="FE43" s="9"/>
      <c r="FF43" s="9"/>
      <c r="FG43" s="9"/>
      <c r="FH43" s="9"/>
      <c r="FI43" s="9"/>
      <c r="FJ43" s="9"/>
      <c r="FK43" s="9"/>
      <c r="FL43" s="9"/>
      <c r="FM43" s="9"/>
      <c r="FN43" s="9"/>
      <c r="FO43" s="10"/>
      <c r="FP43" s="12"/>
      <c r="FQ43" s="9"/>
      <c r="FR43" s="9"/>
      <c r="FS43" s="9"/>
      <c r="FT43" s="9"/>
      <c r="FU43" s="9"/>
      <c r="FV43" s="9"/>
      <c r="FW43" s="9"/>
      <c r="FX43" s="9"/>
      <c r="FY43" s="9"/>
      <c r="FZ43" s="9"/>
      <c r="GA43" s="9"/>
      <c r="GB43" s="9"/>
      <c r="GC43" s="9"/>
      <c r="GD43" s="9"/>
      <c r="GE43" s="9"/>
      <c r="GF43" s="9"/>
      <c r="GG43" s="9"/>
      <c r="GH43" s="10"/>
      <c r="GI43" s="12"/>
      <c r="GJ43" s="9"/>
      <c r="GK43" s="9"/>
      <c r="GL43" s="9"/>
      <c r="GM43" s="9"/>
      <c r="GN43" s="9"/>
      <c r="GO43" s="9"/>
      <c r="GP43" s="9"/>
      <c r="GQ43" s="9"/>
      <c r="GR43" s="9"/>
      <c r="GS43" s="9"/>
      <c r="GT43" s="9"/>
      <c r="GU43" s="9"/>
      <c r="GV43" s="9"/>
      <c r="GW43" s="9"/>
      <c r="GX43" s="9"/>
      <c r="GY43" s="9"/>
      <c r="GZ43" s="9"/>
      <c r="HA43" s="10"/>
      <c r="HB43" s="12"/>
      <c r="HC43" s="9"/>
      <c r="HD43" s="9"/>
      <c r="HE43" s="9"/>
      <c r="HF43" s="9"/>
      <c r="HG43" s="9"/>
      <c r="HH43" s="9"/>
      <c r="HI43" s="9"/>
      <c r="HJ43" s="9"/>
      <c r="HK43" s="9"/>
      <c r="HL43" s="9"/>
      <c r="HM43" s="9"/>
      <c r="HN43" s="9"/>
      <c r="HO43" s="9"/>
      <c r="HP43" s="9"/>
      <c r="HQ43" s="9"/>
      <c r="HR43" s="9"/>
      <c r="HS43" s="9"/>
      <c r="HT43" s="10"/>
    </row>
    <row r="44" spans="1:228" x14ac:dyDescent="0.2">
      <c r="A44" s="97" t="s">
        <v>100</v>
      </c>
      <c r="B44" s="11"/>
      <c r="C44" s="11"/>
      <c r="D44" s="11"/>
      <c r="E44" s="11"/>
      <c r="F44" s="11"/>
      <c r="G44" s="11"/>
      <c r="H44" s="11"/>
      <c r="I44" s="11"/>
      <c r="J44" s="11"/>
      <c r="K44" s="11"/>
      <c r="L44" s="11"/>
      <c r="M44" s="11"/>
      <c r="N44" s="11"/>
      <c r="O44" s="11"/>
      <c r="P44" s="11"/>
      <c r="Q44" s="11"/>
      <c r="R44" s="11"/>
      <c r="S44" s="96"/>
      <c r="T44" s="97" t="s">
        <v>353</v>
      </c>
      <c r="U44" s="9"/>
      <c r="V44" s="9"/>
      <c r="W44" s="9"/>
      <c r="X44" s="9"/>
      <c r="Y44" s="9"/>
      <c r="Z44" s="9"/>
      <c r="AA44" s="9"/>
      <c r="AB44" s="9"/>
      <c r="AC44" s="9"/>
      <c r="AD44" s="9"/>
      <c r="AE44" s="9"/>
      <c r="AF44" s="9"/>
      <c r="AG44" s="9"/>
      <c r="AH44" s="9"/>
      <c r="AI44" s="9"/>
      <c r="AJ44" s="9"/>
      <c r="AK44" s="9"/>
      <c r="AL44" s="10"/>
      <c r="AM44" s="97" t="s">
        <v>100</v>
      </c>
      <c r="AN44" s="13"/>
      <c r="AO44" s="13"/>
      <c r="AP44" s="13"/>
      <c r="AQ44" s="13"/>
      <c r="AR44" s="13"/>
      <c r="AS44" s="13"/>
      <c r="AT44" s="13"/>
      <c r="AU44" s="13"/>
      <c r="AV44" s="13"/>
      <c r="AW44" s="13"/>
      <c r="AX44" s="13"/>
      <c r="AY44" s="13"/>
      <c r="AZ44" s="13"/>
      <c r="BA44" s="13"/>
      <c r="BB44" s="13"/>
      <c r="BC44" s="13"/>
      <c r="BD44" s="13"/>
      <c r="BE44" s="14"/>
      <c r="BF44" s="97" t="s">
        <v>100</v>
      </c>
      <c r="BG44" s="13"/>
      <c r="BH44" s="13"/>
      <c r="BI44" s="13"/>
      <c r="BJ44" s="13"/>
      <c r="BK44" s="13"/>
      <c r="BL44" s="13"/>
      <c r="BM44" s="13"/>
      <c r="BN44" s="13"/>
      <c r="BO44" s="13"/>
      <c r="BP44" s="13"/>
      <c r="BQ44" s="13"/>
      <c r="BR44" s="13"/>
      <c r="BS44" s="13"/>
      <c r="BT44" s="13"/>
      <c r="BU44" s="13"/>
      <c r="BV44" s="13"/>
      <c r="BW44" s="13"/>
      <c r="BX44" s="14"/>
      <c r="BY44" s="97" t="s">
        <v>100</v>
      </c>
      <c r="BZ44" s="13"/>
      <c r="CA44" s="13"/>
      <c r="CB44" s="13"/>
      <c r="CC44" s="13"/>
      <c r="CD44" s="13"/>
      <c r="CE44" s="13"/>
      <c r="CF44" s="13"/>
      <c r="CG44" s="13"/>
      <c r="CH44" s="13"/>
      <c r="CI44" s="13"/>
      <c r="CJ44" s="13"/>
      <c r="CK44" s="13"/>
      <c r="CL44" s="13"/>
      <c r="CM44" s="13"/>
      <c r="CN44" s="13"/>
      <c r="CO44" s="13"/>
      <c r="CP44" s="13"/>
      <c r="CQ44" s="14"/>
      <c r="CR44" s="97" t="s">
        <v>100</v>
      </c>
      <c r="CS44" s="13"/>
      <c r="CT44" s="13"/>
      <c r="CU44" s="13"/>
      <c r="CV44" s="13"/>
      <c r="CW44" s="13"/>
      <c r="CX44" s="13"/>
      <c r="CY44" s="13"/>
      <c r="CZ44" s="13"/>
      <c r="DA44" s="13"/>
      <c r="DB44" s="13"/>
      <c r="DC44" s="13"/>
      <c r="DD44" s="13"/>
      <c r="DE44" s="13"/>
      <c r="DF44" s="13"/>
      <c r="DG44" s="13"/>
      <c r="DH44" s="13"/>
      <c r="DI44" s="13"/>
      <c r="DJ44" s="14"/>
      <c r="DK44" s="97" t="s">
        <v>100</v>
      </c>
      <c r="DL44" s="13"/>
      <c r="DM44" s="13"/>
      <c r="DN44" s="13"/>
      <c r="DO44" s="13"/>
      <c r="DP44" s="13"/>
      <c r="DQ44" s="13"/>
      <c r="DR44" s="13"/>
      <c r="DS44" s="13"/>
      <c r="DT44" s="13"/>
      <c r="DU44" s="13"/>
      <c r="DV44" s="13"/>
      <c r="DW44" s="13"/>
      <c r="DX44" s="13"/>
      <c r="DY44" s="13"/>
      <c r="DZ44" s="13"/>
      <c r="EA44" s="13"/>
      <c r="EB44" s="13"/>
      <c r="EC44" s="14"/>
      <c r="ED44" s="97" t="s">
        <v>100</v>
      </c>
      <c r="EE44" s="13"/>
      <c r="EF44" s="13"/>
      <c r="EG44" s="13"/>
      <c r="EH44" s="13"/>
      <c r="EI44" s="13"/>
      <c r="EJ44" s="13"/>
      <c r="EK44" s="13"/>
      <c r="EL44" s="13"/>
      <c r="EM44" s="13"/>
      <c r="EN44" s="13"/>
      <c r="EO44" s="13"/>
      <c r="EP44" s="13"/>
      <c r="EQ44" s="13"/>
      <c r="ER44" s="13"/>
      <c r="ES44" s="13"/>
      <c r="ET44" s="13"/>
      <c r="EU44" s="13"/>
      <c r="EV44" s="14"/>
      <c r="EW44" s="97" t="s">
        <v>100</v>
      </c>
      <c r="EX44" s="13"/>
      <c r="EY44" s="13"/>
      <c r="EZ44" s="13"/>
      <c r="FA44" s="13"/>
      <c r="FB44" s="13"/>
      <c r="FC44" s="13"/>
      <c r="FD44" s="13"/>
      <c r="FE44" s="13"/>
      <c r="FF44" s="13"/>
      <c r="FG44" s="13"/>
      <c r="FH44" s="13"/>
      <c r="FI44" s="13"/>
      <c r="FJ44" s="13"/>
      <c r="FK44" s="13"/>
      <c r="FL44" s="13"/>
      <c r="FM44" s="13"/>
      <c r="FN44" s="13"/>
      <c r="FO44" s="14"/>
      <c r="FP44" s="97" t="s">
        <v>100</v>
      </c>
      <c r="FQ44" s="13"/>
      <c r="FR44" s="13"/>
      <c r="FS44" s="13"/>
      <c r="FT44" s="13"/>
      <c r="FU44" s="13"/>
      <c r="FV44" s="13"/>
      <c r="FW44" s="13"/>
      <c r="FX44" s="13"/>
      <c r="FY44" s="13"/>
      <c r="FZ44" s="13"/>
      <c r="GA44" s="13"/>
      <c r="GB44" s="13"/>
      <c r="GC44" s="13"/>
      <c r="GD44" s="13"/>
      <c r="GE44" s="13"/>
      <c r="GF44" s="13"/>
      <c r="GG44" s="13"/>
      <c r="GH44" s="14"/>
      <c r="GI44" s="97" t="s">
        <v>100</v>
      </c>
      <c r="GJ44" s="13"/>
      <c r="GK44" s="13"/>
      <c r="GL44" s="13"/>
      <c r="GM44" s="13"/>
      <c r="GN44" s="13"/>
      <c r="GO44" s="13"/>
      <c r="GP44" s="13"/>
      <c r="GQ44" s="13"/>
      <c r="GR44" s="13"/>
      <c r="GS44" s="13"/>
      <c r="GT44" s="13"/>
      <c r="GU44" s="13"/>
      <c r="GV44" s="13"/>
      <c r="GW44" s="13"/>
      <c r="GX44" s="13"/>
      <c r="GY44" s="13"/>
      <c r="GZ44" s="13"/>
      <c r="HA44" s="14"/>
      <c r="HB44" s="97" t="s">
        <v>100</v>
      </c>
      <c r="HC44" s="13"/>
      <c r="HD44" s="13"/>
      <c r="HE44" s="13"/>
      <c r="HF44" s="13"/>
      <c r="HG44" s="13"/>
      <c r="HH44" s="13"/>
      <c r="HI44" s="13"/>
      <c r="HJ44" s="13"/>
      <c r="HK44" s="13"/>
      <c r="HL44" s="13"/>
      <c r="HM44" s="13"/>
      <c r="HN44" s="13"/>
      <c r="HO44" s="13"/>
      <c r="HP44" s="13"/>
      <c r="HQ44" s="13"/>
      <c r="HR44" s="13"/>
      <c r="HS44" s="13"/>
      <c r="HT44" s="14"/>
    </row>
    <row r="45" spans="1:228" x14ac:dyDescent="0.2">
      <c r="B45" s="13"/>
      <c r="C45" s="13"/>
      <c r="D45" s="13"/>
      <c r="E45" s="13"/>
      <c r="F45" s="13"/>
      <c r="G45" s="13"/>
      <c r="H45" s="13"/>
      <c r="I45" s="13"/>
      <c r="J45" s="13"/>
      <c r="K45" s="13"/>
      <c r="L45" s="13"/>
      <c r="M45" s="13"/>
      <c r="N45" s="13"/>
      <c r="O45" s="13"/>
      <c r="P45" s="13"/>
      <c r="Q45" s="13"/>
      <c r="R45" s="13"/>
      <c r="S45" s="14"/>
      <c r="T45" s="12" t="s">
        <v>354</v>
      </c>
      <c r="U45" s="13"/>
      <c r="V45" s="13"/>
      <c r="W45" s="13"/>
      <c r="X45" s="13"/>
      <c r="Y45" s="13"/>
      <c r="Z45" s="13"/>
      <c r="AA45" s="13"/>
      <c r="AB45" s="13"/>
      <c r="AC45" s="13"/>
      <c r="AD45" s="13"/>
      <c r="AE45" s="13"/>
      <c r="AF45" s="13"/>
      <c r="AG45" s="13"/>
      <c r="AH45" s="13"/>
      <c r="AI45" s="13"/>
      <c r="AJ45" s="13"/>
      <c r="AK45" s="13"/>
      <c r="AL45" s="14"/>
      <c r="AM45" s="756" t="s">
        <v>106</v>
      </c>
      <c r="AN45" s="757"/>
      <c r="AO45" s="778">
        <v>0</v>
      </c>
      <c r="AP45" s="779"/>
      <c r="AQ45" s="757" t="s">
        <v>107</v>
      </c>
      <c r="AR45" s="757"/>
      <c r="AS45" s="778">
        <v>0</v>
      </c>
      <c r="AT45" s="779"/>
      <c r="AU45" s="11"/>
      <c r="AV45" s="13"/>
      <c r="AW45" s="13"/>
      <c r="AX45" s="13"/>
      <c r="AY45" s="98" t="s">
        <v>143</v>
      </c>
      <c r="AZ45" s="798">
        <f>IF(AO46&gt;0,(((AS46-AS45)/(AO46-AO45))^-1-IF($P$55&gt;0,$P$55^-1,0))^-1,0)</f>
        <v>0</v>
      </c>
      <c r="BA45" s="799"/>
      <c r="BB45" s="800"/>
      <c r="BC45" s="801"/>
      <c r="BD45" s="801"/>
      <c r="BE45" s="14"/>
      <c r="BF45" s="756" t="s">
        <v>106</v>
      </c>
      <c r="BG45" s="757"/>
      <c r="BH45" s="778">
        <v>0</v>
      </c>
      <c r="BI45" s="779"/>
      <c r="BJ45" s="757" t="s">
        <v>107</v>
      </c>
      <c r="BK45" s="757"/>
      <c r="BL45" s="778">
        <v>0</v>
      </c>
      <c r="BM45" s="779"/>
      <c r="BN45" s="11"/>
      <c r="BO45" s="13"/>
      <c r="BP45" s="13"/>
      <c r="BQ45" s="13"/>
      <c r="BR45" s="98" t="s">
        <v>143</v>
      </c>
      <c r="BS45" s="798">
        <f>IF(BH46&gt;0,(((BL46-BL45)/(BH46-BH45))^-1-IF($P$55&gt;0,$P$55^-1,0))^-1,0)</f>
        <v>0</v>
      </c>
      <c r="BT45" s="799"/>
      <c r="BU45" s="800"/>
      <c r="BV45" s="801"/>
      <c r="BW45" s="801"/>
      <c r="BX45" s="14"/>
      <c r="BY45" s="756" t="s">
        <v>106</v>
      </c>
      <c r="BZ45" s="757"/>
      <c r="CA45" s="778">
        <v>0</v>
      </c>
      <c r="CB45" s="779"/>
      <c r="CC45" s="757" t="s">
        <v>107</v>
      </c>
      <c r="CD45" s="757"/>
      <c r="CE45" s="778">
        <v>0</v>
      </c>
      <c r="CF45" s="779"/>
      <c r="CG45" s="11"/>
      <c r="CH45" s="13"/>
      <c r="CI45" s="13"/>
      <c r="CJ45" s="13"/>
      <c r="CK45" s="98" t="s">
        <v>143</v>
      </c>
      <c r="CL45" s="798">
        <f>IF(CA46&gt;0,(((CE46-CE45)/(CA46-CA45))^-1-IF($P$55&gt;0,$P$55^-1,0))^-1,0)</f>
        <v>0</v>
      </c>
      <c r="CM45" s="799"/>
      <c r="CN45" s="800"/>
      <c r="CO45" s="801"/>
      <c r="CP45" s="801"/>
      <c r="CQ45" s="14"/>
      <c r="CR45" s="756" t="s">
        <v>106</v>
      </c>
      <c r="CS45" s="757"/>
      <c r="CT45" s="778">
        <v>0</v>
      </c>
      <c r="CU45" s="779"/>
      <c r="CV45" s="757" t="s">
        <v>107</v>
      </c>
      <c r="CW45" s="757"/>
      <c r="CX45" s="778">
        <v>0</v>
      </c>
      <c r="CY45" s="779"/>
      <c r="CZ45" s="11"/>
      <c r="DA45" s="13"/>
      <c r="DB45" s="13"/>
      <c r="DC45" s="13"/>
      <c r="DD45" s="98" t="s">
        <v>143</v>
      </c>
      <c r="DE45" s="798">
        <f>IF(CT46&gt;0,(((CX46-CX45)/(CT46-CT45))^-1-IF($P$55&gt;0,$P$55^-1,0))^-1,0)</f>
        <v>0</v>
      </c>
      <c r="DF45" s="799"/>
      <c r="DG45" s="800"/>
      <c r="DH45" s="801"/>
      <c r="DI45" s="801"/>
      <c r="DJ45" s="14"/>
      <c r="DK45" s="756" t="s">
        <v>106</v>
      </c>
      <c r="DL45" s="757"/>
      <c r="DM45" s="778">
        <v>0</v>
      </c>
      <c r="DN45" s="779"/>
      <c r="DO45" s="757" t="s">
        <v>107</v>
      </c>
      <c r="DP45" s="757"/>
      <c r="DQ45" s="778">
        <v>0</v>
      </c>
      <c r="DR45" s="779"/>
      <c r="DS45" s="11"/>
      <c r="DT45" s="13"/>
      <c r="DU45" s="13"/>
      <c r="DV45" s="13"/>
      <c r="DW45" s="98" t="s">
        <v>143</v>
      </c>
      <c r="DX45" s="798">
        <f>IF(DM46&gt;0,(((DQ46-DQ45)/(DM46-DM45))^-1-IF($P$55&gt;0,$P$55^-1,0))^-1,0)</f>
        <v>0</v>
      </c>
      <c r="DY45" s="799"/>
      <c r="DZ45" s="800"/>
      <c r="EA45" s="801"/>
      <c r="EB45" s="801"/>
      <c r="EC45" s="14"/>
      <c r="ED45" s="756" t="s">
        <v>106</v>
      </c>
      <c r="EE45" s="757"/>
      <c r="EF45" s="778">
        <v>0</v>
      </c>
      <c r="EG45" s="779"/>
      <c r="EH45" s="757" t="s">
        <v>107</v>
      </c>
      <c r="EI45" s="757"/>
      <c r="EJ45" s="778">
        <v>0</v>
      </c>
      <c r="EK45" s="779"/>
      <c r="EL45" s="11"/>
      <c r="EM45" s="13"/>
      <c r="EN45" s="13"/>
      <c r="EO45" s="13"/>
      <c r="EP45" s="98" t="s">
        <v>143</v>
      </c>
      <c r="EQ45" s="798">
        <f>IF(EF46&gt;0,(((EJ46-EJ45)/(EF46-EF45))^-1-IF($P$55&gt;0,$P$55^-1,0))^-1,0)</f>
        <v>0</v>
      </c>
      <c r="ER45" s="799"/>
      <c r="ES45" s="800"/>
      <c r="ET45" s="801"/>
      <c r="EU45" s="801"/>
      <c r="EV45" s="14"/>
      <c r="EW45" s="756" t="s">
        <v>106</v>
      </c>
      <c r="EX45" s="757"/>
      <c r="EY45" s="778">
        <v>0</v>
      </c>
      <c r="EZ45" s="779"/>
      <c r="FA45" s="757" t="s">
        <v>107</v>
      </c>
      <c r="FB45" s="757"/>
      <c r="FC45" s="778">
        <v>0</v>
      </c>
      <c r="FD45" s="779"/>
      <c r="FE45" s="11"/>
      <c r="FF45" s="13"/>
      <c r="FG45" s="13"/>
      <c r="FH45" s="13"/>
      <c r="FI45" s="98" t="s">
        <v>143</v>
      </c>
      <c r="FJ45" s="798">
        <f>IF(EY46&gt;0,(((FC46-FC45)/(EY46-EY45))^-1-IF($P$55&gt;0,$P$55^-1,0))^-1,0)</f>
        <v>0</v>
      </c>
      <c r="FK45" s="799"/>
      <c r="FL45" s="800"/>
      <c r="FM45" s="801"/>
      <c r="FN45" s="801"/>
      <c r="FO45" s="14"/>
      <c r="FP45" s="756" t="s">
        <v>106</v>
      </c>
      <c r="FQ45" s="757"/>
      <c r="FR45" s="778">
        <v>0</v>
      </c>
      <c r="FS45" s="779"/>
      <c r="FT45" s="757" t="s">
        <v>107</v>
      </c>
      <c r="FU45" s="757"/>
      <c r="FV45" s="778">
        <v>0</v>
      </c>
      <c r="FW45" s="779"/>
      <c r="FX45" s="11"/>
      <c r="FY45" s="13"/>
      <c r="FZ45" s="13"/>
      <c r="GA45" s="13"/>
      <c r="GB45" s="98" t="s">
        <v>143</v>
      </c>
      <c r="GC45" s="798">
        <f>IF(FR46&gt;0,(((FV46-FV45)/(FR46-FR45))^-1-IF($P$55&gt;0,$P$55^-1,0))^-1,0)</f>
        <v>0</v>
      </c>
      <c r="GD45" s="799"/>
      <c r="GE45" s="800"/>
      <c r="GF45" s="801"/>
      <c r="GG45" s="801"/>
      <c r="GH45" s="14"/>
      <c r="GI45" s="756" t="s">
        <v>106</v>
      </c>
      <c r="GJ45" s="757"/>
      <c r="GK45" s="778">
        <v>0</v>
      </c>
      <c r="GL45" s="779"/>
      <c r="GM45" s="757" t="s">
        <v>107</v>
      </c>
      <c r="GN45" s="757"/>
      <c r="GO45" s="778">
        <v>0</v>
      </c>
      <c r="GP45" s="779"/>
      <c r="GQ45" s="11"/>
      <c r="GR45" s="13"/>
      <c r="GS45" s="13"/>
      <c r="GT45" s="13"/>
      <c r="GU45" s="98" t="s">
        <v>143</v>
      </c>
      <c r="GV45" s="798">
        <f>IF(GK46&gt;0,(((GO46-GO45)/(GK46-GK45))^-1-IF($P$55&gt;0,$P$55^-1,0))^-1,0)</f>
        <v>0</v>
      </c>
      <c r="GW45" s="799"/>
      <c r="GX45" s="800"/>
      <c r="GY45" s="801"/>
      <c r="GZ45" s="801"/>
      <c r="HA45" s="14"/>
      <c r="HB45" s="756" t="s">
        <v>106</v>
      </c>
      <c r="HC45" s="757"/>
      <c r="HD45" s="778">
        <v>0</v>
      </c>
      <c r="HE45" s="779"/>
      <c r="HF45" s="757" t="s">
        <v>107</v>
      </c>
      <c r="HG45" s="757"/>
      <c r="HH45" s="778">
        <v>0</v>
      </c>
      <c r="HI45" s="779"/>
      <c r="HJ45" s="11"/>
      <c r="HK45" s="13"/>
      <c r="HL45" s="13"/>
      <c r="HM45" s="13"/>
      <c r="HN45" s="98" t="s">
        <v>143</v>
      </c>
      <c r="HO45" s="798">
        <f>IF(HD46&gt;0,(((HH46-HH45)/(HD46-HD45))^-1-IF($P$55&gt;0,$P$55^-1,0))^-1,0)</f>
        <v>0</v>
      </c>
      <c r="HP45" s="799"/>
      <c r="HQ45" s="800"/>
      <c r="HR45" s="801"/>
      <c r="HS45" s="801"/>
      <c r="HT45" s="14"/>
    </row>
    <row r="46" spans="1:228" ht="14.25" customHeight="1" x14ac:dyDescent="0.2">
      <c r="A46" s="756" t="s">
        <v>106</v>
      </c>
      <c r="B46" s="757"/>
      <c r="C46" s="778"/>
      <c r="D46" s="779"/>
      <c r="E46" s="757" t="s">
        <v>107</v>
      </c>
      <c r="F46" s="757"/>
      <c r="G46" s="778"/>
      <c r="H46" s="779"/>
      <c r="I46" s="11"/>
      <c r="J46" s="13"/>
      <c r="K46" s="13"/>
      <c r="L46" s="13"/>
      <c r="M46" s="98" t="s">
        <v>143</v>
      </c>
      <c r="N46" s="770">
        <f>IF((C47-C46)&gt;0,(G47-G46)/(C47-C46),0)</f>
        <v>0</v>
      </c>
      <c r="O46" s="771"/>
      <c r="P46" s="13"/>
      <c r="Q46" s="13"/>
      <c r="R46" s="13"/>
      <c r="S46" s="14"/>
      <c r="T46" s="756" t="s">
        <v>106</v>
      </c>
      <c r="U46" s="757"/>
      <c r="V46" s="778"/>
      <c r="W46" s="779"/>
      <c r="X46" s="757" t="s">
        <v>107</v>
      </c>
      <c r="Y46" s="757"/>
      <c r="Z46" s="778"/>
      <c r="AA46" s="779"/>
      <c r="AB46" s="11"/>
      <c r="AC46" s="13"/>
      <c r="AD46" s="13"/>
      <c r="AE46" s="13"/>
      <c r="AF46" s="98" t="s">
        <v>143</v>
      </c>
      <c r="AG46" s="828">
        <f>IF(V47&gt;0,(((Z47-Z46)/(V47-V46))^-1-IF(P55&gt;0,P55^-1,0))^-1,0)</f>
        <v>0</v>
      </c>
      <c r="AH46" s="829"/>
      <c r="AI46" s="831">
        <f>2/3*((48*'Side Impact Struct.'!C27/0.000013)/(V56^3))</f>
        <v>196.3827341538462</v>
      </c>
      <c r="AJ46" s="832"/>
      <c r="AK46" s="832"/>
      <c r="AL46" s="14"/>
      <c r="AM46" s="756" t="s">
        <v>108</v>
      </c>
      <c r="AN46" s="757"/>
      <c r="AO46" s="778">
        <v>0</v>
      </c>
      <c r="AP46" s="779"/>
      <c r="AQ46" s="757" t="s">
        <v>109</v>
      </c>
      <c r="AR46" s="757"/>
      <c r="AS46" s="778">
        <v>0</v>
      </c>
      <c r="AT46" s="779"/>
      <c r="AU46" s="11"/>
      <c r="BB46" s="13"/>
      <c r="BC46" s="13"/>
      <c r="BD46" s="13"/>
      <c r="BE46" s="14"/>
      <c r="BF46" s="756" t="s">
        <v>108</v>
      </c>
      <c r="BG46" s="757"/>
      <c r="BH46" s="778">
        <v>0</v>
      </c>
      <c r="BI46" s="779"/>
      <c r="BJ46" s="757" t="s">
        <v>109</v>
      </c>
      <c r="BK46" s="757"/>
      <c r="BL46" s="778">
        <v>0</v>
      </c>
      <c r="BM46" s="779"/>
      <c r="BN46" s="11"/>
      <c r="BU46" s="13"/>
      <c r="BV46" s="13"/>
      <c r="BW46" s="13"/>
      <c r="BX46" s="14"/>
      <c r="BY46" s="756" t="s">
        <v>108</v>
      </c>
      <c r="BZ46" s="757"/>
      <c r="CA46" s="778">
        <v>0</v>
      </c>
      <c r="CB46" s="779"/>
      <c r="CC46" s="757" t="s">
        <v>109</v>
      </c>
      <c r="CD46" s="757"/>
      <c r="CE46" s="778">
        <v>0</v>
      </c>
      <c r="CF46" s="779"/>
      <c r="CG46" s="11"/>
      <c r="CN46" s="13"/>
      <c r="CO46" s="13"/>
      <c r="CP46" s="13"/>
      <c r="CQ46" s="14"/>
      <c r="CR46" s="756" t="s">
        <v>108</v>
      </c>
      <c r="CS46" s="757"/>
      <c r="CT46" s="778">
        <v>0</v>
      </c>
      <c r="CU46" s="779"/>
      <c r="CV46" s="757" t="s">
        <v>109</v>
      </c>
      <c r="CW46" s="757"/>
      <c r="CX46" s="778">
        <v>0</v>
      </c>
      <c r="CY46" s="779"/>
      <c r="CZ46" s="11"/>
      <c r="DG46" s="13"/>
      <c r="DH46" s="13"/>
      <c r="DI46" s="13"/>
      <c r="DJ46" s="14"/>
      <c r="DK46" s="756" t="s">
        <v>108</v>
      </c>
      <c r="DL46" s="757"/>
      <c r="DM46" s="778">
        <v>0</v>
      </c>
      <c r="DN46" s="779"/>
      <c r="DO46" s="757" t="s">
        <v>109</v>
      </c>
      <c r="DP46" s="757"/>
      <c r="DQ46" s="778">
        <v>0</v>
      </c>
      <c r="DR46" s="779"/>
      <c r="DS46" s="11"/>
      <c r="DZ46" s="13"/>
      <c r="EA46" s="13"/>
      <c r="EB46" s="13"/>
      <c r="EC46" s="14"/>
      <c r="ED46" s="756" t="s">
        <v>108</v>
      </c>
      <c r="EE46" s="757"/>
      <c r="EF46" s="778">
        <v>0</v>
      </c>
      <c r="EG46" s="779"/>
      <c r="EH46" s="757" t="s">
        <v>109</v>
      </c>
      <c r="EI46" s="757"/>
      <c r="EJ46" s="778">
        <v>0</v>
      </c>
      <c r="EK46" s="779"/>
      <c r="EL46" s="11"/>
      <c r="ES46" s="13"/>
      <c r="ET46" s="13"/>
      <c r="EU46" s="13"/>
      <c r="EV46" s="14"/>
      <c r="EW46" s="756" t="s">
        <v>108</v>
      </c>
      <c r="EX46" s="757"/>
      <c r="EY46" s="778">
        <v>0</v>
      </c>
      <c r="EZ46" s="779"/>
      <c r="FA46" s="757" t="s">
        <v>109</v>
      </c>
      <c r="FB46" s="757"/>
      <c r="FC46" s="778">
        <v>0</v>
      </c>
      <c r="FD46" s="779"/>
      <c r="FE46" s="11"/>
      <c r="FL46" s="13"/>
      <c r="FM46" s="13"/>
      <c r="FN46" s="13"/>
      <c r="FO46" s="14"/>
      <c r="FP46" s="756" t="s">
        <v>108</v>
      </c>
      <c r="FQ46" s="757"/>
      <c r="FR46" s="778">
        <v>0</v>
      </c>
      <c r="FS46" s="779"/>
      <c r="FT46" s="757" t="s">
        <v>109</v>
      </c>
      <c r="FU46" s="757"/>
      <c r="FV46" s="778">
        <v>0</v>
      </c>
      <c r="FW46" s="779"/>
      <c r="FX46" s="11"/>
      <c r="GE46" s="13"/>
      <c r="GF46" s="13"/>
      <c r="GG46" s="13"/>
      <c r="GH46" s="14"/>
      <c r="GI46" s="756" t="s">
        <v>108</v>
      </c>
      <c r="GJ46" s="757"/>
      <c r="GK46" s="778">
        <v>0</v>
      </c>
      <c r="GL46" s="779"/>
      <c r="GM46" s="757" t="s">
        <v>109</v>
      </c>
      <c r="GN46" s="757"/>
      <c r="GO46" s="778">
        <v>0</v>
      </c>
      <c r="GP46" s="779"/>
      <c r="GQ46" s="11"/>
      <c r="GX46" s="13"/>
      <c r="GY46" s="13"/>
      <c r="GZ46" s="13"/>
      <c r="HA46" s="14"/>
      <c r="HB46" s="756" t="s">
        <v>108</v>
      </c>
      <c r="HC46" s="757"/>
      <c r="HD46" s="778">
        <v>0</v>
      </c>
      <c r="HE46" s="779"/>
      <c r="HF46" s="757" t="s">
        <v>109</v>
      </c>
      <c r="HG46" s="757"/>
      <c r="HH46" s="778">
        <v>0</v>
      </c>
      <c r="HI46" s="779"/>
      <c r="HJ46" s="11"/>
      <c r="HQ46" s="13"/>
      <c r="HR46" s="13"/>
      <c r="HS46" s="13"/>
      <c r="HT46" s="14"/>
    </row>
    <row r="47" spans="1:228" ht="14.25" customHeight="1" x14ac:dyDescent="0.2">
      <c r="A47" s="756" t="s">
        <v>108</v>
      </c>
      <c r="B47" s="757"/>
      <c r="C47" s="778"/>
      <c r="D47" s="779"/>
      <c r="E47" s="757" t="s">
        <v>109</v>
      </c>
      <c r="F47" s="757"/>
      <c r="G47" s="778"/>
      <c r="H47" s="779"/>
      <c r="I47" s="11"/>
      <c r="P47" s="13"/>
      <c r="Q47" s="13"/>
      <c r="R47" s="13"/>
      <c r="S47" s="14"/>
      <c r="T47" s="756" t="s">
        <v>108</v>
      </c>
      <c r="U47" s="757"/>
      <c r="V47" s="778"/>
      <c r="W47" s="779"/>
      <c r="X47" s="757" t="s">
        <v>109</v>
      </c>
      <c r="Y47" s="757"/>
      <c r="Z47" s="778"/>
      <c r="AA47" s="779"/>
      <c r="AB47" s="11"/>
      <c r="AG47" s="13"/>
      <c r="AH47" s="13"/>
      <c r="AI47" s="13"/>
      <c r="AJ47" s="13"/>
      <c r="AK47" s="13"/>
      <c r="AL47" s="14"/>
      <c r="AM47" s="15"/>
      <c r="AN47" s="13"/>
      <c r="AO47" s="13"/>
      <c r="AP47" s="13"/>
      <c r="AQ47" s="13"/>
      <c r="AR47" s="13"/>
      <c r="AS47" s="13"/>
      <c r="AT47" s="13"/>
      <c r="AU47" s="13"/>
      <c r="AV47" s="13"/>
      <c r="AW47" s="13"/>
      <c r="AX47" s="13"/>
      <c r="AY47" s="13"/>
      <c r="AZ47" s="13"/>
      <c r="BA47" s="13"/>
      <c r="BB47" s="13"/>
      <c r="BC47" s="13"/>
      <c r="BD47" s="13"/>
      <c r="BE47" s="14"/>
      <c r="BF47" s="15"/>
      <c r="BG47" s="13"/>
      <c r="BH47" s="13"/>
      <c r="BI47" s="13"/>
      <c r="BJ47" s="13"/>
      <c r="BK47" s="13"/>
      <c r="BL47" s="13"/>
      <c r="BM47" s="13"/>
      <c r="BN47" s="13"/>
      <c r="BO47" s="13"/>
      <c r="BP47" s="13"/>
      <c r="BQ47" s="13"/>
      <c r="BR47" s="13"/>
      <c r="BS47" s="13"/>
      <c r="BT47" s="13"/>
      <c r="BU47" s="13"/>
      <c r="BV47" s="13"/>
      <c r="BW47" s="13"/>
      <c r="BX47" s="14"/>
      <c r="BY47" s="15"/>
      <c r="BZ47" s="13"/>
      <c r="CA47" s="13"/>
      <c r="CB47" s="13"/>
      <c r="CC47" s="13"/>
      <c r="CD47" s="13"/>
      <c r="CE47" s="13"/>
      <c r="CF47" s="13"/>
      <c r="CG47" s="13"/>
      <c r="CH47" s="13"/>
      <c r="CI47" s="13"/>
      <c r="CJ47" s="13"/>
      <c r="CK47" s="13"/>
      <c r="CL47" s="13"/>
      <c r="CM47" s="13"/>
      <c r="CN47" s="13"/>
      <c r="CO47" s="13"/>
      <c r="CP47" s="13"/>
      <c r="CQ47" s="14"/>
      <c r="CR47" s="15"/>
      <c r="CS47" s="13"/>
      <c r="CT47" s="13"/>
      <c r="CU47" s="13"/>
      <c r="CV47" s="13"/>
      <c r="CW47" s="13"/>
      <c r="CX47" s="13"/>
      <c r="CY47" s="13"/>
      <c r="CZ47" s="13"/>
      <c r="DA47" s="13"/>
      <c r="DB47" s="13"/>
      <c r="DC47" s="13"/>
      <c r="DD47" s="13"/>
      <c r="DE47" s="13"/>
      <c r="DF47" s="13"/>
      <c r="DG47" s="13"/>
      <c r="DH47" s="13"/>
      <c r="DI47" s="13"/>
      <c r="DJ47" s="14"/>
      <c r="DK47" s="15"/>
      <c r="DL47" s="13"/>
      <c r="DM47" s="13"/>
      <c r="DN47" s="13"/>
      <c r="DO47" s="13"/>
      <c r="DP47" s="13"/>
      <c r="DQ47" s="13"/>
      <c r="DR47" s="13"/>
      <c r="DS47" s="13"/>
      <c r="DT47" s="13"/>
      <c r="DU47" s="13"/>
      <c r="DV47" s="13"/>
      <c r="DW47" s="13"/>
      <c r="DX47" s="13"/>
      <c r="DY47" s="13"/>
      <c r="DZ47" s="13"/>
      <c r="EA47" s="13"/>
      <c r="EB47" s="13"/>
      <c r="EC47" s="14"/>
      <c r="ED47" s="15"/>
      <c r="EE47" s="13"/>
      <c r="EF47" s="13"/>
      <c r="EG47" s="13"/>
      <c r="EH47" s="13"/>
      <c r="EI47" s="13"/>
      <c r="EJ47" s="13"/>
      <c r="EK47" s="13"/>
      <c r="EL47" s="13"/>
      <c r="EM47" s="13"/>
      <c r="EN47" s="13"/>
      <c r="EO47" s="13"/>
      <c r="EP47" s="13"/>
      <c r="EQ47" s="13"/>
      <c r="ER47" s="13"/>
      <c r="ES47" s="13"/>
      <c r="ET47" s="13"/>
      <c r="EU47" s="13"/>
      <c r="EV47" s="14"/>
      <c r="EW47" s="15"/>
      <c r="EX47" s="13"/>
      <c r="EY47" s="13"/>
      <c r="EZ47" s="13"/>
      <c r="FA47" s="13"/>
      <c r="FB47" s="13"/>
      <c r="FC47" s="13"/>
      <c r="FD47" s="13"/>
      <c r="FE47" s="13"/>
      <c r="FF47" s="13"/>
      <c r="FG47" s="13"/>
      <c r="FH47" s="13"/>
      <c r="FI47" s="13"/>
      <c r="FJ47" s="13"/>
      <c r="FK47" s="13"/>
      <c r="FL47" s="13"/>
      <c r="FM47" s="13"/>
      <c r="FN47" s="13"/>
      <c r="FO47" s="14"/>
      <c r="FP47" s="15"/>
      <c r="FQ47" s="13"/>
      <c r="FR47" s="13"/>
      <c r="FS47" s="13"/>
      <c r="FT47" s="13"/>
      <c r="FU47" s="13"/>
      <c r="FV47" s="13"/>
      <c r="FW47" s="13"/>
      <c r="FX47" s="13"/>
      <c r="FY47" s="13"/>
      <c r="FZ47" s="13"/>
      <c r="GA47" s="13"/>
      <c r="GB47" s="13"/>
      <c r="GC47" s="13"/>
      <c r="GD47" s="13"/>
      <c r="GE47" s="13"/>
      <c r="GF47" s="13"/>
      <c r="GG47" s="13"/>
      <c r="GH47" s="14"/>
      <c r="GI47" s="15"/>
      <c r="GJ47" s="13"/>
      <c r="GK47" s="13"/>
      <c r="GL47" s="13"/>
      <c r="GM47" s="13"/>
      <c r="GN47" s="13"/>
      <c r="GO47" s="13"/>
      <c r="GP47" s="13"/>
      <c r="GQ47" s="13"/>
      <c r="GR47" s="13"/>
      <c r="GS47" s="13"/>
      <c r="GT47" s="13"/>
      <c r="GU47" s="13"/>
      <c r="GV47" s="13"/>
      <c r="GW47" s="13"/>
      <c r="GX47" s="13"/>
      <c r="GY47" s="13"/>
      <c r="GZ47" s="13"/>
      <c r="HA47" s="14"/>
      <c r="HB47" s="15"/>
      <c r="HC47" s="13"/>
      <c r="HD47" s="13"/>
      <c r="HE47" s="13"/>
      <c r="HF47" s="13"/>
      <c r="HG47" s="13"/>
      <c r="HH47" s="13"/>
      <c r="HI47" s="13"/>
      <c r="HJ47" s="13"/>
      <c r="HK47" s="13"/>
      <c r="HL47" s="13"/>
      <c r="HM47" s="13"/>
      <c r="HN47" s="13"/>
      <c r="HO47" s="13"/>
      <c r="HP47" s="13"/>
      <c r="HQ47" s="13"/>
      <c r="HR47" s="13"/>
      <c r="HS47" s="13"/>
      <c r="HT47" s="14"/>
    </row>
    <row r="48" spans="1:228" ht="14.25" customHeight="1" x14ac:dyDescent="0.2">
      <c r="A48" s="232"/>
      <c r="B48" s="231"/>
      <c r="C48" s="230"/>
      <c r="D48" s="230"/>
      <c r="E48" s="231"/>
      <c r="F48" s="231"/>
      <c r="G48" s="230"/>
      <c r="H48" s="230"/>
      <c r="I48" s="11"/>
      <c r="P48" s="13"/>
      <c r="Q48" s="13"/>
      <c r="R48" s="13"/>
      <c r="S48" s="14"/>
      <c r="T48" s="232"/>
      <c r="U48" s="231"/>
      <c r="V48" s="230"/>
      <c r="W48" s="230"/>
      <c r="X48" s="231"/>
      <c r="Y48" s="231"/>
      <c r="Z48" s="230"/>
      <c r="AA48" s="230"/>
      <c r="AB48" s="11"/>
      <c r="AF48" s="98"/>
      <c r="AG48" s="13"/>
      <c r="AH48" s="13"/>
      <c r="AI48" s="13"/>
      <c r="AJ48" s="13"/>
      <c r="AK48" s="13"/>
      <c r="AL48" s="14"/>
      <c r="AM48" s="12" t="s">
        <v>117</v>
      </c>
      <c r="AN48" s="13"/>
      <c r="AO48" s="13"/>
      <c r="AP48" s="13"/>
      <c r="AQ48" s="13"/>
      <c r="AR48" s="13"/>
      <c r="AS48" s="13"/>
      <c r="AT48" s="13"/>
      <c r="AU48" s="13"/>
      <c r="AV48" s="13"/>
      <c r="AW48" s="13"/>
      <c r="AX48" s="13"/>
      <c r="AY48" s="13"/>
      <c r="AZ48" s="13"/>
      <c r="BA48" s="13"/>
      <c r="BB48" s="13"/>
      <c r="BC48" s="13"/>
      <c r="BD48" s="13"/>
      <c r="BE48" s="14"/>
      <c r="BF48" s="12" t="s">
        <v>117</v>
      </c>
      <c r="BG48" s="13"/>
      <c r="BH48" s="13"/>
      <c r="BI48" s="13"/>
      <c r="BJ48" s="13"/>
      <c r="BK48" s="13"/>
      <c r="BL48" s="13"/>
      <c r="BM48" s="13"/>
      <c r="BN48" s="13"/>
      <c r="BO48" s="13"/>
      <c r="BP48" s="13"/>
      <c r="BQ48" s="13"/>
      <c r="BR48" s="13"/>
      <c r="BS48" s="13"/>
      <c r="BT48" s="13"/>
      <c r="BU48" s="13"/>
      <c r="BV48" s="13"/>
      <c r="BW48" s="13"/>
      <c r="BX48" s="14"/>
      <c r="BY48" s="12" t="s">
        <v>117</v>
      </c>
      <c r="BZ48" s="13"/>
      <c r="CA48" s="13"/>
      <c r="CB48" s="13"/>
      <c r="CC48" s="13"/>
      <c r="CD48" s="13"/>
      <c r="CE48" s="13"/>
      <c r="CF48" s="13"/>
      <c r="CG48" s="13"/>
      <c r="CH48" s="13"/>
      <c r="CI48" s="13"/>
      <c r="CJ48" s="13"/>
      <c r="CK48" s="13"/>
      <c r="CL48" s="13"/>
      <c r="CM48" s="13"/>
      <c r="CN48" s="13"/>
      <c r="CO48" s="13"/>
      <c r="CP48" s="13"/>
      <c r="CQ48" s="14"/>
      <c r="CR48" s="12" t="s">
        <v>117</v>
      </c>
      <c r="CS48" s="13"/>
      <c r="CT48" s="13"/>
      <c r="CU48" s="13"/>
      <c r="CV48" s="13"/>
      <c r="CW48" s="13"/>
      <c r="CX48" s="13"/>
      <c r="CY48" s="13"/>
      <c r="CZ48" s="13"/>
      <c r="DA48" s="13"/>
      <c r="DB48" s="13"/>
      <c r="DC48" s="13"/>
      <c r="DD48" s="13"/>
      <c r="DE48" s="13"/>
      <c r="DF48" s="13"/>
      <c r="DG48" s="13"/>
      <c r="DH48" s="13"/>
      <c r="DI48" s="13"/>
      <c r="DJ48" s="14"/>
      <c r="DK48" s="12" t="s">
        <v>117</v>
      </c>
      <c r="DL48" s="13"/>
      <c r="DM48" s="13"/>
      <c r="DN48" s="13"/>
      <c r="DO48" s="13"/>
      <c r="DP48" s="13"/>
      <c r="DQ48" s="13"/>
      <c r="DR48" s="13"/>
      <c r="DS48" s="13"/>
      <c r="DT48" s="13"/>
      <c r="DU48" s="13"/>
      <c r="DV48" s="13"/>
      <c r="DW48" s="13"/>
      <c r="DX48" s="13"/>
      <c r="DY48" s="13"/>
      <c r="DZ48" s="13"/>
      <c r="EA48" s="13"/>
      <c r="EB48" s="13"/>
      <c r="EC48" s="14"/>
      <c r="ED48" s="12" t="s">
        <v>117</v>
      </c>
      <c r="EE48" s="13"/>
      <c r="EF48" s="13"/>
      <c r="EG48" s="13"/>
      <c r="EH48" s="13"/>
      <c r="EI48" s="13"/>
      <c r="EJ48" s="13"/>
      <c r="EK48" s="13"/>
      <c r="EL48" s="13"/>
      <c r="EM48" s="13"/>
      <c r="EN48" s="13"/>
      <c r="EO48" s="13"/>
      <c r="EP48" s="13"/>
      <c r="EQ48" s="13"/>
      <c r="ER48" s="13"/>
      <c r="ES48" s="13"/>
      <c r="ET48" s="13"/>
      <c r="EU48" s="13"/>
      <c r="EV48" s="14"/>
      <c r="EW48" s="12" t="s">
        <v>117</v>
      </c>
      <c r="EX48" s="13"/>
      <c r="EY48" s="13"/>
      <c r="EZ48" s="13"/>
      <c r="FA48" s="13"/>
      <c r="FB48" s="13"/>
      <c r="FC48" s="13"/>
      <c r="FD48" s="13"/>
      <c r="FE48" s="13"/>
      <c r="FF48" s="13"/>
      <c r="FG48" s="13"/>
      <c r="FH48" s="13"/>
      <c r="FI48" s="13"/>
      <c r="FJ48" s="13"/>
      <c r="FK48" s="13"/>
      <c r="FL48" s="13"/>
      <c r="FM48" s="13"/>
      <c r="FN48" s="13"/>
      <c r="FO48" s="14"/>
      <c r="FP48" s="12" t="s">
        <v>117</v>
      </c>
      <c r="FQ48" s="13"/>
      <c r="FR48" s="13"/>
      <c r="FS48" s="13"/>
      <c r="FT48" s="13"/>
      <c r="FU48" s="13"/>
      <c r="FV48" s="13"/>
      <c r="FW48" s="13"/>
      <c r="FX48" s="13"/>
      <c r="FY48" s="13"/>
      <c r="FZ48" s="13"/>
      <c r="GA48" s="13"/>
      <c r="GB48" s="13"/>
      <c r="GC48" s="13"/>
      <c r="GD48" s="13"/>
      <c r="GE48" s="13"/>
      <c r="GF48" s="13"/>
      <c r="GG48" s="13"/>
      <c r="GH48" s="14"/>
      <c r="GI48" s="12" t="s">
        <v>117</v>
      </c>
      <c r="GJ48" s="13"/>
      <c r="GK48" s="13"/>
      <c r="GL48" s="13"/>
      <c r="GM48" s="13"/>
      <c r="GN48" s="13"/>
      <c r="GO48" s="13"/>
      <c r="GP48" s="13"/>
      <c r="GQ48" s="13"/>
      <c r="GR48" s="13"/>
      <c r="GS48" s="13"/>
      <c r="GT48" s="13"/>
      <c r="GU48" s="13"/>
      <c r="GV48" s="13"/>
      <c r="GW48" s="13"/>
      <c r="GX48" s="13"/>
      <c r="GY48" s="13"/>
      <c r="GZ48" s="13"/>
      <c r="HA48" s="14"/>
      <c r="HB48" s="12" t="s">
        <v>117</v>
      </c>
      <c r="HC48" s="13"/>
      <c r="HD48" s="13"/>
      <c r="HE48" s="13"/>
      <c r="HF48" s="13"/>
      <c r="HG48" s="13"/>
      <c r="HH48" s="13"/>
      <c r="HI48" s="13"/>
      <c r="HJ48" s="13"/>
      <c r="HK48" s="13"/>
      <c r="HL48" s="13"/>
      <c r="HM48" s="13"/>
      <c r="HN48" s="13"/>
      <c r="HO48" s="13"/>
      <c r="HP48" s="13"/>
      <c r="HQ48" s="13"/>
      <c r="HR48" s="13"/>
      <c r="HS48" s="13"/>
      <c r="HT48" s="14"/>
    </row>
    <row r="49" spans="1:228" ht="14.25" customHeight="1" x14ac:dyDescent="0.2">
      <c r="A49" s="97" t="s">
        <v>543</v>
      </c>
      <c r="B49" s="231"/>
      <c r="C49" s="230"/>
      <c r="D49" s="230"/>
      <c r="E49" s="231"/>
      <c r="F49" s="231"/>
      <c r="G49" s="230"/>
      <c r="H49" s="230"/>
      <c r="I49" s="11"/>
      <c r="P49" s="13"/>
      <c r="Q49" s="13"/>
      <c r="R49" s="13"/>
      <c r="S49" s="14"/>
      <c r="T49" s="12" t="s">
        <v>357</v>
      </c>
      <c r="U49" s="13"/>
      <c r="V49" s="13"/>
      <c r="W49" s="13"/>
      <c r="X49" s="13"/>
      <c r="Y49" s="13"/>
      <c r="Z49" s="13"/>
      <c r="AA49" s="13"/>
      <c r="AB49" s="13"/>
      <c r="AC49" s="13"/>
      <c r="AD49" s="13"/>
      <c r="AE49" s="13"/>
      <c r="AF49" s="13"/>
      <c r="AG49" s="13"/>
      <c r="AH49" s="13"/>
      <c r="AI49" s="13"/>
      <c r="AJ49" s="13"/>
      <c r="AK49" s="13"/>
      <c r="AL49" s="14"/>
      <c r="AM49" s="756" t="s">
        <v>110</v>
      </c>
      <c r="AN49" s="757"/>
      <c r="AO49" s="782">
        <v>0</v>
      </c>
      <c r="AP49" s="783"/>
      <c r="AQ49" s="11"/>
      <c r="AR49" s="13"/>
      <c r="AS49" s="13"/>
      <c r="AT49" s="13"/>
      <c r="AU49" s="13"/>
      <c r="AV49" s="13"/>
      <c r="AW49" s="13"/>
      <c r="AX49" s="13"/>
      <c r="AY49" s="13"/>
      <c r="AZ49" s="13"/>
      <c r="BA49" s="13"/>
      <c r="BB49" s="13"/>
      <c r="BC49" s="13"/>
      <c r="BD49" s="13"/>
      <c r="BE49" s="14"/>
      <c r="BF49" s="756" t="s">
        <v>110</v>
      </c>
      <c r="BG49" s="757"/>
      <c r="BH49" s="782">
        <v>0</v>
      </c>
      <c r="BI49" s="783"/>
      <c r="BJ49" s="11"/>
      <c r="BK49" s="13"/>
      <c r="BL49" s="13"/>
      <c r="BM49" s="13"/>
      <c r="BN49" s="13"/>
      <c r="BO49" s="13"/>
      <c r="BP49" s="13"/>
      <c r="BQ49" s="13"/>
      <c r="BR49" s="13"/>
      <c r="BS49" s="13"/>
      <c r="BT49" s="13"/>
      <c r="BU49" s="13"/>
      <c r="BV49" s="13"/>
      <c r="BW49" s="13"/>
      <c r="BX49" s="14"/>
      <c r="BY49" s="756" t="s">
        <v>110</v>
      </c>
      <c r="BZ49" s="757"/>
      <c r="CA49" s="782"/>
      <c r="CB49" s="783"/>
      <c r="CC49" s="11"/>
      <c r="CD49" s="13"/>
      <c r="CE49" s="13"/>
      <c r="CF49" s="13"/>
      <c r="CG49" s="13"/>
      <c r="CH49" s="13"/>
      <c r="CI49" s="13"/>
      <c r="CJ49" s="13"/>
      <c r="CK49" s="13"/>
      <c r="CL49" s="13"/>
      <c r="CM49" s="13"/>
      <c r="CN49" s="13"/>
      <c r="CO49" s="13"/>
      <c r="CP49" s="13"/>
      <c r="CQ49" s="14"/>
      <c r="CR49" s="756" t="s">
        <v>110</v>
      </c>
      <c r="CS49" s="757"/>
      <c r="CT49" s="782">
        <v>0</v>
      </c>
      <c r="CU49" s="783"/>
      <c r="CV49" s="11"/>
      <c r="CW49" s="13"/>
      <c r="CX49" s="13"/>
      <c r="CY49" s="13"/>
      <c r="CZ49" s="13"/>
      <c r="DA49" s="13"/>
      <c r="DB49" s="13"/>
      <c r="DC49" s="13"/>
      <c r="DD49" s="13"/>
      <c r="DE49" s="13"/>
      <c r="DF49" s="13"/>
      <c r="DG49" s="13"/>
      <c r="DH49" s="13"/>
      <c r="DI49" s="13"/>
      <c r="DJ49" s="14"/>
      <c r="DK49" s="756" t="s">
        <v>110</v>
      </c>
      <c r="DL49" s="757"/>
      <c r="DM49" s="782">
        <v>0</v>
      </c>
      <c r="DN49" s="783"/>
      <c r="DO49" s="11"/>
      <c r="DP49" s="13"/>
      <c r="DQ49" s="13"/>
      <c r="DR49" s="13"/>
      <c r="DS49" s="13"/>
      <c r="DT49" s="13"/>
      <c r="DU49" s="13"/>
      <c r="DV49" s="13"/>
      <c r="DW49" s="13"/>
      <c r="DX49" s="13"/>
      <c r="DY49" s="13"/>
      <c r="DZ49" s="13"/>
      <c r="EA49" s="13"/>
      <c r="EB49" s="13"/>
      <c r="EC49" s="14"/>
      <c r="ED49" s="756" t="s">
        <v>110</v>
      </c>
      <c r="EE49" s="757"/>
      <c r="EF49" s="782">
        <v>0</v>
      </c>
      <c r="EG49" s="783"/>
      <c r="EH49" s="11"/>
      <c r="EI49" s="13"/>
      <c r="EJ49" s="13"/>
      <c r="EK49" s="13"/>
      <c r="EL49" s="13"/>
      <c r="EM49" s="13"/>
      <c r="EN49" s="13"/>
      <c r="EO49" s="13"/>
      <c r="EP49" s="13"/>
      <c r="EQ49" s="13"/>
      <c r="ER49" s="13"/>
      <c r="ES49" s="13"/>
      <c r="ET49" s="13"/>
      <c r="EU49" s="13"/>
      <c r="EV49" s="14"/>
      <c r="EW49" s="756" t="s">
        <v>110</v>
      </c>
      <c r="EX49" s="757"/>
      <c r="EY49" s="782">
        <v>0</v>
      </c>
      <c r="EZ49" s="783"/>
      <c r="FA49" s="11"/>
      <c r="FB49" s="13"/>
      <c r="FC49" s="13"/>
      <c r="FD49" s="13"/>
      <c r="FE49" s="13"/>
      <c r="FF49" s="13"/>
      <c r="FG49" s="13"/>
      <c r="FH49" s="13"/>
      <c r="FI49" s="13"/>
      <c r="FJ49" s="13"/>
      <c r="FK49" s="13"/>
      <c r="FL49" s="13"/>
      <c r="FM49" s="13"/>
      <c r="FN49" s="13"/>
      <c r="FO49" s="14"/>
      <c r="FP49" s="756" t="s">
        <v>110</v>
      </c>
      <c r="FQ49" s="757"/>
      <c r="FR49" s="782">
        <v>0</v>
      </c>
      <c r="FS49" s="783"/>
      <c r="FT49" s="11"/>
      <c r="FU49" s="13"/>
      <c r="FV49" s="13"/>
      <c r="FW49" s="13"/>
      <c r="FX49" s="13"/>
      <c r="FY49" s="13"/>
      <c r="FZ49" s="13"/>
      <c r="GA49" s="13"/>
      <c r="GB49" s="13"/>
      <c r="GC49" s="13"/>
      <c r="GD49" s="13"/>
      <c r="GE49" s="13"/>
      <c r="GF49" s="13"/>
      <c r="GG49" s="13"/>
      <c r="GH49" s="14"/>
      <c r="GI49" s="756" t="s">
        <v>110</v>
      </c>
      <c r="GJ49" s="757"/>
      <c r="GK49" s="782">
        <v>0</v>
      </c>
      <c r="GL49" s="783"/>
      <c r="GM49" s="11"/>
      <c r="GN49" s="13"/>
      <c r="GO49" s="13"/>
      <c r="GP49" s="13"/>
      <c r="GQ49" s="13"/>
      <c r="GR49" s="13"/>
      <c r="GS49" s="13"/>
      <c r="GT49" s="13"/>
      <c r="GU49" s="13"/>
      <c r="GV49" s="13"/>
      <c r="GW49" s="13"/>
      <c r="GX49" s="13"/>
      <c r="GY49" s="13"/>
      <c r="GZ49" s="13"/>
      <c r="HA49" s="14"/>
      <c r="HB49" s="756" t="s">
        <v>110</v>
      </c>
      <c r="HC49" s="757"/>
      <c r="HD49" s="782">
        <v>0</v>
      </c>
      <c r="HE49" s="783"/>
      <c r="HF49" s="11"/>
      <c r="HG49" s="13"/>
      <c r="HH49" s="13"/>
      <c r="HI49" s="13"/>
      <c r="HJ49" s="13"/>
      <c r="HK49" s="13"/>
      <c r="HL49" s="13"/>
      <c r="HM49" s="13"/>
      <c r="HN49" s="13"/>
      <c r="HO49" s="13"/>
      <c r="HP49" s="13"/>
      <c r="HQ49" s="13"/>
      <c r="HR49" s="13"/>
      <c r="HS49" s="13"/>
      <c r="HT49" s="14"/>
    </row>
    <row r="50" spans="1:228" x14ac:dyDescent="0.2">
      <c r="A50" s="11"/>
      <c r="B50" s="98" t="s">
        <v>356</v>
      </c>
      <c r="C50" s="774"/>
      <c r="D50" s="775"/>
      <c r="E50" s="11"/>
      <c r="F50" s="11"/>
      <c r="G50" s="11"/>
      <c r="H50" s="11"/>
      <c r="I50" s="11"/>
      <c r="J50" s="11"/>
      <c r="P50" s="11"/>
      <c r="Q50" s="11"/>
      <c r="R50" s="11"/>
      <c r="S50" s="96"/>
      <c r="T50" s="756" t="s">
        <v>110</v>
      </c>
      <c r="U50" s="757"/>
      <c r="V50" s="782"/>
      <c r="W50" s="783"/>
      <c r="X50" s="11" t="s">
        <v>101</v>
      </c>
      <c r="Y50" s="13"/>
      <c r="Z50" s="13"/>
      <c r="AA50" s="13"/>
      <c r="AB50" s="13"/>
      <c r="AC50" s="13"/>
      <c r="AD50" s="13"/>
      <c r="AE50" s="13"/>
      <c r="AF50" s="13"/>
      <c r="AG50" s="13"/>
      <c r="AH50" s="13"/>
      <c r="AI50" s="13"/>
      <c r="AJ50" s="13"/>
      <c r="AK50" s="13"/>
      <c r="AL50" s="14"/>
      <c r="AM50" s="232"/>
      <c r="AN50" s="231"/>
      <c r="AO50" s="11"/>
      <c r="AP50" s="11"/>
      <c r="AQ50" s="11"/>
      <c r="AR50" s="13"/>
      <c r="AS50" s="13"/>
      <c r="AT50" s="13"/>
      <c r="AU50" s="13"/>
      <c r="AV50" s="13"/>
      <c r="AW50" s="13"/>
      <c r="AX50" s="13"/>
      <c r="AY50" s="13"/>
      <c r="AZ50" s="13"/>
      <c r="BA50" s="13"/>
      <c r="BB50" s="13"/>
      <c r="BC50" s="13"/>
      <c r="BD50" s="13"/>
      <c r="BE50" s="14"/>
      <c r="BF50" s="232"/>
      <c r="BG50" s="231"/>
      <c r="BH50" s="11"/>
      <c r="BI50" s="11"/>
      <c r="BJ50" s="11"/>
      <c r="BK50" s="13"/>
      <c r="BL50" s="13"/>
      <c r="BM50" s="13"/>
      <c r="BN50" s="13"/>
      <c r="BO50" s="13"/>
      <c r="BP50" s="13"/>
      <c r="BQ50" s="13"/>
      <c r="BR50" s="13"/>
      <c r="BS50" s="13"/>
      <c r="BT50" s="13"/>
      <c r="BU50" s="13"/>
      <c r="BV50" s="13"/>
      <c r="BW50" s="13"/>
      <c r="BX50" s="14"/>
      <c r="BY50" s="232"/>
      <c r="BZ50" s="231"/>
      <c r="CA50" s="11"/>
      <c r="CB50" s="11"/>
      <c r="CC50" s="11"/>
      <c r="CD50" s="13"/>
      <c r="CE50" s="13"/>
      <c r="CF50" s="13"/>
      <c r="CG50" s="13"/>
      <c r="CH50" s="13"/>
      <c r="CI50" s="13"/>
      <c r="CJ50" s="13"/>
      <c r="CK50" s="13"/>
      <c r="CL50" s="13"/>
      <c r="CM50" s="13"/>
      <c r="CN50" s="13"/>
      <c r="CO50" s="13"/>
      <c r="CP50" s="13"/>
      <c r="CQ50" s="14"/>
      <c r="CR50" s="232"/>
      <c r="CS50" s="231"/>
      <c r="CT50" s="11"/>
      <c r="CU50" s="11"/>
      <c r="CV50" s="11"/>
      <c r="CW50" s="13"/>
      <c r="CX50" s="13"/>
      <c r="CY50" s="13"/>
      <c r="CZ50" s="13"/>
      <c r="DA50" s="13"/>
      <c r="DB50" s="13"/>
      <c r="DC50" s="13"/>
      <c r="DD50" s="13"/>
      <c r="DE50" s="13"/>
      <c r="DF50" s="13"/>
      <c r="DG50" s="13"/>
      <c r="DH50" s="13"/>
      <c r="DI50" s="13"/>
      <c r="DJ50" s="14"/>
      <c r="DK50" s="232"/>
      <c r="DL50" s="231"/>
      <c r="DM50" s="11"/>
      <c r="DN50" s="11"/>
      <c r="DO50" s="11"/>
      <c r="DP50" s="13"/>
      <c r="DQ50" s="13"/>
      <c r="DR50" s="13"/>
      <c r="DS50" s="13"/>
      <c r="DT50" s="13"/>
      <c r="DU50" s="13"/>
      <c r="DV50" s="13"/>
      <c r="DW50" s="13"/>
      <c r="DX50" s="13"/>
      <c r="DY50" s="13"/>
      <c r="DZ50" s="13"/>
      <c r="EA50" s="13"/>
      <c r="EB50" s="13"/>
      <c r="EC50" s="14"/>
      <c r="ED50" s="232"/>
      <c r="EE50" s="231"/>
      <c r="EF50" s="11"/>
      <c r="EG50" s="11"/>
      <c r="EH50" s="11"/>
      <c r="EI50" s="13"/>
      <c r="EJ50" s="13"/>
      <c r="EK50" s="13"/>
      <c r="EL50" s="13"/>
      <c r="EM50" s="13"/>
      <c r="EN50" s="13"/>
      <c r="EO50" s="13"/>
      <c r="EP50" s="13"/>
      <c r="EQ50" s="13"/>
      <c r="ER50" s="13"/>
      <c r="ES50" s="13"/>
      <c r="ET50" s="13"/>
      <c r="EU50" s="13"/>
      <c r="EV50" s="14"/>
      <c r="EW50" s="232"/>
      <c r="EX50" s="231"/>
      <c r="EY50" s="11"/>
      <c r="EZ50" s="11"/>
      <c r="FA50" s="11"/>
      <c r="FB50" s="13"/>
      <c r="FC50" s="13"/>
      <c r="FD50" s="13"/>
      <c r="FE50" s="13"/>
      <c r="FF50" s="13"/>
      <c r="FG50" s="13"/>
      <c r="FH50" s="13"/>
      <c r="FI50" s="13"/>
      <c r="FJ50" s="13"/>
      <c r="FK50" s="13"/>
      <c r="FL50" s="13"/>
      <c r="FM50" s="13"/>
      <c r="FN50" s="13"/>
      <c r="FO50" s="14"/>
      <c r="FP50" s="232"/>
      <c r="FQ50" s="231"/>
      <c r="FR50" s="11"/>
      <c r="FS50" s="11"/>
      <c r="FT50" s="11"/>
      <c r="FU50" s="13"/>
      <c r="FV50" s="13"/>
      <c r="FW50" s="13"/>
      <c r="FX50" s="13"/>
      <c r="FY50" s="13"/>
      <c r="FZ50" s="13"/>
      <c r="GA50" s="13"/>
      <c r="GB50" s="13"/>
      <c r="GC50" s="13"/>
      <c r="GD50" s="13"/>
      <c r="GE50" s="13"/>
      <c r="GF50" s="13"/>
      <c r="GG50" s="13"/>
      <c r="GH50" s="14"/>
      <c r="GI50" s="232"/>
      <c r="GJ50" s="231"/>
      <c r="GK50" s="11"/>
      <c r="GL50" s="11"/>
      <c r="GM50" s="11"/>
      <c r="GN50" s="13"/>
      <c r="GO50" s="13"/>
      <c r="GP50" s="13"/>
      <c r="GQ50" s="13"/>
      <c r="GR50" s="13"/>
      <c r="GS50" s="13"/>
      <c r="GT50" s="13"/>
      <c r="GU50" s="13"/>
      <c r="GV50" s="13"/>
      <c r="GW50" s="13"/>
      <c r="GX50" s="13"/>
      <c r="GY50" s="13"/>
      <c r="GZ50" s="13"/>
      <c r="HA50" s="14"/>
      <c r="HB50" s="232"/>
      <c r="HC50" s="231"/>
      <c r="HD50" s="11"/>
      <c r="HE50" s="11"/>
      <c r="HF50" s="11"/>
      <c r="HG50" s="13"/>
      <c r="HH50" s="13"/>
      <c r="HI50" s="13"/>
      <c r="HJ50" s="13"/>
      <c r="HK50" s="13"/>
      <c r="HL50" s="13"/>
      <c r="HM50" s="13"/>
      <c r="HN50" s="13"/>
      <c r="HO50" s="13"/>
      <c r="HP50" s="13"/>
      <c r="HQ50" s="13"/>
      <c r="HR50" s="13"/>
      <c r="HS50" s="13"/>
      <c r="HT50" s="14"/>
    </row>
    <row r="51" spans="1:228" x14ac:dyDescent="0.2">
      <c r="B51" s="11"/>
      <c r="C51" s="11"/>
      <c r="D51" s="11"/>
      <c r="E51" s="11"/>
      <c r="F51" s="11"/>
      <c r="G51" s="11"/>
      <c r="H51" s="11"/>
      <c r="I51" s="11"/>
      <c r="J51" s="11"/>
      <c r="K51" s="11"/>
      <c r="L51" s="11"/>
      <c r="M51" s="11"/>
      <c r="N51" s="11"/>
      <c r="O51" s="11"/>
      <c r="P51" s="11"/>
      <c r="Q51" s="11"/>
      <c r="R51" s="11"/>
      <c r="S51" s="96"/>
      <c r="T51" s="15"/>
      <c r="U51" s="13"/>
      <c r="V51" s="806">
        <f>2*PI()*(12.7^4-11.1^4)*365/(V56*12.7)</f>
        <v>4890.8937802226601</v>
      </c>
      <c r="W51" s="806"/>
      <c r="X51" s="13"/>
      <c r="Y51" s="13"/>
      <c r="Z51" s="13"/>
      <c r="AA51" s="13"/>
      <c r="AB51" s="13"/>
      <c r="AC51" s="13"/>
      <c r="AD51" s="13"/>
      <c r="AE51" s="13"/>
      <c r="AF51" s="13"/>
      <c r="AG51" s="13"/>
      <c r="AH51" s="13"/>
      <c r="AI51" s="13"/>
      <c r="AJ51" s="13"/>
      <c r="AK51" s="13"/>
      <c r="AL51" s="14"/>
      <c r="AM51" s="232"/>
      <c r="AN51" s="231"/>
      <c r="AO51" s="11"/>
      <c r="AP51" s="11"/>
      <c r="AQ51" s="11"/>
      <c r="AR51" s="13"/>
      <c r="AS51" s="13"/>
      <c r="AT51" s="13"/>
      <c r="AU51" s="13"/>
      <c r="AV51" s="13"/>
      <c r="AW51" s="13"/>
      <c r="AX51" s="13"/>
      <c r="AY51" s="13"/>
      <c r="AZ51" s="13"/>
      <c r="BA51" s="13"/>
      <c r="BB51" s="13"/>
      <c r="BC51" s="13"/>
      <c r="BD51" s="13"/>
      <c r="BE51" s="14"/>
      <c r="BF51" s="232"/>
      <c r="BG51" s="231"/>
      <c r="BH51" s="11"/>
      <c r="BI51" s="11"/>
      <c r="BJ51" s="11"/>
      <c r="BK51" s="13"/>
      <c r="BL51" s="13"/>
      <c r="BM51" s="13"/>
      <c r="BN51" s="13"/>
      <c r="BO51" s="13"/>
      <c r="BP51" s="13"/>
      <c r="BQ51" s="13"/>
      <c r="BR51" s="13"/>
      <c r="BS51" s="13"/>
      <c r="BT51" s="13"/>
      <c r="BU51" s="13"/>
      <c r="BV51" s="13"/>
      <c r="BW51" s="13"/>
      <c r="BX51" s="14"/>
      <c r="BY51" s="232"/>
      <c r="BZ51" s="231"/>
      <c r="CA51" s="11"/>
      <c r="CB51" s="11"/>
      <c r="CC51" s="11"/>
      <c r="CD51" s="13"/>
      <c r="CE51" s="13"/>
      <c r="CF51" s="13"/>
      <c r="CG51" s="13"/>
      <c r="CH51" s="13"/>
      <c r="CI51" s="13"/>
      <c r="CJ51" s="13"/>
      <c r="CK51" s="13"/>
      <c r="CL51" s="13"/>
      <c r="CM51" s="13"/>
      <c r="CN51" s="13"/>
      <c r="CO51" s="13"/>
      <c r="CP51" s="13"/>
      <c r="CQ51" s="14"/>
      <c r="CR51" s="232"/>
      <c r="CS51" s="231"/>
      <c r="CT51" s="11"/>
      <c r="CU51" s="11"/>
      <c r="CV51" s="11"/>
      <c r="CW51" s="13"/>
      <c r="CX51" s="13"/>
      <c r="CY51" s="13"/>
      <c r="CZ51" s="13"/>
      <c r="DA51" s="13"/>
      <c r="DB51" s="13"/>
      <c r="DC51" s="13"/>
      <c r="DD51" s="13"/>
      <c r="DE51" s="13"/>
      <c r="DF51" s="13"/>
      <c r="DG51" s="13"/>
      <c r="DH51" s="13"/>
      <c r="DI51" s="13"/>
      <c r="DJ51" s="14"/>
      <c r="DK51" s="232"/>
      <c r="DL51" s="231"/>
      <c r="DM51" s="11"/>
      <c r="DN51" s="11"/>
      <c r="DO51" s="11"/>
      <c r="DP51" s="13"/>
      <c r="DQ51" s="13"/>
      <c r="DR51" s="13"/>
      <c r="DS51" s="13"/>
      <c r="DT51" s="13"/>
      <c r="DU51" s="13"/>
      <c r="DV51" s="13"/>
      <c r="DW51" s="13"/>
      <c r="DX51" s="13"/>
      <c r="DY51" s="13"/>
      <c r="DZ51" s="13"/>
      <c r="EA51" s="13"/>
      <c r="EB51" s="13"/>
      <c r="EC51" s="14"/>
      <c r="ED51" s="232"/>
      <c r="EE51" s="231"/>
      <c r="EF51" s="11"/>
      <c r="EG51" s="11"/>
      <c r="EH51" s="11"/>
      <c r="EI51" s="13"/>
      <c r="EJ51" s="13"/>
      <c r="EK51" s="13"/>
      <c r="EL51" s="13"/>
      <c r="EM51" s="13"/>
      <c r="EN51" s="13"/>
      <c r="EO51" s="13"/>
      <c r="EP51" s="13"/>
      <c r="EQ51" s="13"/>
      <c r="ER51" s="13"/>
      <c r="ES51" s="13"/>
      <c r="ET51" s="13"/>
      <c r="EU51" s="13"/>
      <c r="EV51" s="14"/>
      <c r="EW51" s="232"/>
      <c r="EX51" s="231"/>
      <c r="EY51" s="11"/>
      <c r="EZ51" s="11"/>
      <c r="FA51" s="11"/>
      <c r="FB51" s="13"/>
      <c r="FC51" s="13"/>
      <c r="FD51" s="13"/>
      <c r="FE51" s="13"/>
      <c r="FF51" s="13"/>
      <c r="FG51" s="13"/>
      <c r="FH51" s="13"/>
      <c r="FI51" s="13"/>
      <c r="FJ51" s="13"/>
      <c r="FK51" s="13"/>
      <c r="FL51" s="13"/>
      <c r="FM51" s="13"/>
      <c r="FN51" s="13"/>
      <c r="FO51" s="14"/>
      <c r="FP51" s="232"/>
      <c r="FQ51" s="231"/>
      <c r="FR51" s="11"/>
      <c r="FS51" s="11"/>
      <c r="FT51" s="11"/>
      <c r="FU51" s="13"/>
      <c r="FV51" s="13"/>
      <c r="FW51" s="13"/>
      <c r="FX51" s="13"/>
      <c r="FY51" s="13"/>
      <c r="FZ51" s="13"/>
      <c r="GA51" s="13"/>
      <c r="GB51" s="13"/>
      <c r="GC51" s="13"/>
      <c r="GD51" s="13"/>
      <c r="GE51" s="13"/>
      <c r="GF51" s="13"/>
      <c r="GG51" s="13"/>
      <c r="GH51" s="14"/>
      <c r="GI51" s="232"/>
      <c r="GJ51" s="231"/>
      <c r="GK51" s="11"/>
      <c r="GL51" s="11"/>
      <c r="GM51" s="11"/>
      <c r="GN51" s="13"/>
      <c r="GO51" s="13"/>
      <c r="GP51" s="13"/>
      <c r="GQ51" s="13"/>
      <c r="GR51" s="13"/>
      <c r="GS51" s="13"/>
      <c r="GT51" s="13"/>
      <c r="GU51" s="13"/>
      <c r="GV51" s="13"/>
      <c r="GW51" s="13"/>
      <c r="GX51" s="13"/>
      <c r="GY51" s="13"/>
      <c r="GZ51" s="13"/>
      <c r="HA51" s="14"/>
      <c r="HB51" s="232"/>
      <c r="HC51" s="231"/>
      <c r="HD51" s="11"/>
      <c r="HE51" s="11"/>
      <c r="HF51" s="11"/>
      <c r="HG51" s="13"/>
      <c r="HH51" s="13"/>
      <c r="HI51" s="13"/>
      <c r="HJ51" s="13"/>
      <c r="HK51" s="13"/>
      <c r="HL51" s="13"/>
      <c r="HM51" s="13"/>
      <c r="HN51" s="13"/>
      <c r="HO51" s="13"/>
      <c r="HP51" s="13"/>
      <c r="HQ51" s="13"/>
      <c r="HR51" s="13"/>
      <c r="HS51" s="13"/>
      <c r="HT51" s="14"/>
    </row>
    <row r="52" spans="1:228" x14ac:dyDescent="0.2">
      <c r="A52" s="12" t="s">
        <v>128</v>
      </c>
      <c r="P52" s="11"/>
      <c r="Q52" s="11"/>
      <c r="R52" s="11"/>
      <c r="S52" s="96"/>
      <c r="T52" s="12" t="s">
        <v>355</v>
      </c>
      <c r="AL52" s="18"/>
      <c r="AM52" s="232"/>
      <c r="AN52" s="231"/>
      <c r="AO52" s="11"/>
      <c r="AP52" s="11"/>
      <c r="AQ52" s="11"/>
      <c r="AR52" s="13"/>
      <c r="AS52" s="13"/>
      <c r="AT52" s="13"/>
      <c r="AU52" s="13"/>
      <c r="AV52" s="13"/>
      <c r="AW52" s="13"/>
      <c r="AX52" s="13"/>
      <c r="AY52" s="13"/>
      <c r="AZ52" s="13"/>
      <c r="BA52" s="13"/>
      <c r="BB52" s="13"/>
      <c r="BC52" s="13"/>
      <c r="BD52" s="13"/>
      <c r="BE52" s="14"/>
      <c r="BF52" s="232"/>
      <c r="BG52" s="231"/>
      <c r="BH52" s="11"/>
      <c r="BI52" s="11"/>
      <c r="BJ52" s="11"/>
      <c r="BK52" s="13"/>
      <c r="BL52" s="13"/>
      <c r="BM52" s="13"/>
      <c r="BN52" s="13"/>
      <c r="BO52" s="13"/>
      <c r="BP52" s="13"/>
      <c r="BQ52" s="13"/>
      <c r="BR52" s="13"/>
      <c r="BS52" s="13"/>
      <c r="BT52" s="13"/>
      <c r="BU52" s="13"/>
      <c r="BV52" s="13"/>
      <c r="BW52" s="13"/>
      <c r="BX52" s="14"/>
      <c r="BY52" s="232"/>
      <c r="BZ52" s="231"/>
      <c r="CA52" s="11"/>
      <c r="CB52" s="11"/>
      <c r="CC52" s="11"/>
      <c r="CD52" s="13"/>
      <c r="CE52" s="13"/>
      <c r="CF52" s="13"/>
      <c r="CG52" s="13"/>
      <c r="CH52" s="13"/>
      <c r="CI52" s="13"/>
      <c r="CJ52" s="13"/>
      <c r="CK52" s="13"/>
      <c r="CL52" s="13"/>
      <c r="CM52" s="13"/>
      <c r="CN52" s="13"/>
      <c r="CO52" s="13"/>
      <c r="CP52" s="13"/>
      <c r="CQ52" s="14"/>
      <c r="CR52" s="232"/>
      <c r="CS52" s="231"/>
      <c r="CT52" s="11"/>
      <c r="CU52" s="11"/>
      <c r="CV52" s="11"/>
      <c r="CW52" s="13"/>
      <c r="CX52" s="13"/>
      <c r="CY52" s="13"/>
      <c r="CZ52" s="13"/>
      <c r="DA52" s="13"/>
      <c r="DB52" s="13"/>
      <c r="DC52" s="13"/>
      <c r="DD52" s="13"/>
      <c r="DE52" s="13"/>
      <c r="DF52" s="13"/>
      <c r="DG52" s="13"/>
      <c r="DH52" s="13"/>
      <c r="DI52" s="13"/>
      <c r="DJ52" s="14"/>
      <c r="DK52" s="232"/>
      <c r="DL52" s="231"/>
      <c r="DM52" s="11"/>
      <c r="DN52" s="11"/>
      <c r="DO52" s="11"/>
      <c r="DP52" s="13"/>
      <c r="DQ52" s="13"/>
      <c r="DR52" s="13"/>
      <c r="DS52" s="13"/>
      <c r="DT52" s="13"/>
      <c r="DU52" s="13"/>
      <c r="DV52" s="13"/>
      <c r="DW52" s="13"/>
      <c r="DX52" s="13"/>
      <c r="DY52" s="13"/>
      <c r="DZ52" s="13"/>
      <c r="EA52" s="13"/>
      <c r="EB52" s="13"/>
      <c r="EC52" s="14"/>
      <c r="ED52" s="232"/>
      <c r="EE52" s="231"/>
      <c r="EF52" s="11"/>
      <c r="EG52" s="11"/>
      <c r="EH52" s="11"/>
      <c r="EI52" s="13"/>
      <c r="EJ52" s="13"/>
      <c r="EK52" s="13"/>
      <c r="EL52" s="13"/>
      <c r="EM52" s="13"/>
      <c r="EN52" s="13"/>
      <c r="EO52" s="13"/>
      <c r="EP52" s="13"/>
      <c r="EQ52" s="13"/>
      <c r="ER52" s="13"/>
      <c r="ES52" s="13"/>
      <c r="ET52" s="13"/>
      <c r="EU52" s="13"/>
      <c r="EV52" s="14"/>
      <c r="EW52" s="232"/>
      <c r="EX52" s="231"/>
      <c r="EY52" s="11"/>
      <c r="EZ52" s="11"/>
      <c r="FA52" s="11"/>
      <c r="FB52" s="13"/>
      <c r="FC52" s="13"/>
      <c r="FD52" s="13"/>
      <c r="FE52" s="13"/>
      <c r="FF52" s="13"/>
      <c r="FG52" s="13"/>
      <c r="FH52" s="13"/>
      <c r="FI52" s="13"/>
      <c r="FJ52" s="13"/>
      <c r="FK52" s="13"/>
      <c r="FL52" s="13"/>
      <c r="FM52" s="13"/>
      <c r="FN52" s="13"/>
      <c r="FO52" s="14"/>
      <c r="FP52" s="232"/>
      <c r="FQ52" s="231"/>
      <c r="FR52" s="11"/>
      <c r="FS52" s="11"/>
      <c r="FT52" s="11"/>
      <c r="FU52" s="13"/>
      <c r="FV52" s="13"/>
      <c r="FW52" s="13"/>
      <c r="FX52" s="13"/>
      <c r="FY52" s="13"/>
      <c r="FZ52" s="13"/>
      <c r="GA52" s="13"/>
      <c r="GB52" s="13"/>
      <c r="GC52" s="13"/>
      <c r="GD52" s="13"/>
      <c r="GE52" s="13"/>
      <c r="GF52" s="13"/>
      <c r="GG52" s="13"/>
      <c r="GH52" s="14"/>
      <c r="GI52" s="232"/>
      <c r="GJ52" s="231"/>
      <c r="GK52" s="11"/>
      <c r="GL52" s="11"/>
      <c r="GM52" s="11"/>
      <c r="GN52" s="13"/>
      <c r="GO52" s="13"/>
      <c r="GP52" s="13"/>
      <c r="GQ52" s="13"/>
      <c r="GR52" s="13"/>
      <c r="GS52" s="13"/>
      <c r="GT52" s="13"/>
      <c r="GU52" s="13"/>
      <c r="GV52" s="13"/>
      <c r="GW52" s="13"/>
      <c r="GX52" s="13"/>
      <c r="GY52" s="13"/>
      <c r="GZ52" s="13"/>
      <c r="HA52" s="14"/>
      <c r="HB52" s="232"/>
      <c r="HC52" s="231"/>
      <c r="HD52" s="11"/>
      <c r="HE52" s="11"/>
      <c r="HF52" s="11"/>
      <c r="HG52" s="13"/>
      <c r="HH52" s="13"/>
      <c r="HI52" s="13"/>
      <c r="HJ52" s="13"/>
      <c r="HK52" s="13"/>
      <c r="HL52" s="13"/>
      <c r="HM52" s="13"/>
      <c r="HN52" s="13"/>
      <c r="HO52" s="13"/>
      <c r="HP52" s="13"/>
      <c r="HQ52" s="13"/>
      <c r="HR52" s="13"/>
      <c r="HS52" s="13"/>
      <c r="HT52" s="14"/>
    </row>
    <row r="53" spans="1:228" ht="15" x14ac:dyDescent="0.2">
      <c r="A53" s="12"/>
      <c r="B53" s="98" t="s">
        <v>136</v>
      </c>
      <c r="C53" s="818">
        <f>V56</f>
        <v>400</v>
      </c>
      <c r="D53" s="819"/>
      <c r="E53" s="11" t="s">
        <v>139</v>
      </c>
      <c r="F53" s="11"/>
      <c r="G53" s="11"/>
      <c r="H53" s="11"/>
      <c r="I53" s="11"/>
      <c r="J53" s="11"/>
      <c r="K53" s="11"/>
      <c r="L53" s="11"/>
      <c r="M53" s="98" t="s">
        <v>138</v>
      </c>
      <c r="N53" s="816">
        <f>C54*(1/64)*PI()*(C55^4-C56^4)*200000</f>
        <v>3403526082.6754951</v>
      </c>
      <c r="O53" s="817"/>
      <c r="P53" s="262">
        <f>N53*48/C53^3</f>
        <v>2552.6445620066215</v>
      </c>
      <c r="Q53" s="11"/>
      <c r="R53" s="11"/>
      <c r="S53" s="96"/>
      <c r="T53" s="12"/>
      <c r="U53" s="98" t="s">
        <v>356</v>
      </c>
      <c r="V53" s="807"/>
      <c r="W53" s="808"/>
      <c r="AL53" s="18"/>
      <c r="AM53" s="232"/>
      <c r="AN53" s="231"/>
      <c r="AO53" s="11"/>
      <c r="AP53" s="11"/>
      <c r="AQ53" s="11"/>
      <c r="AR53" s="13"/>
      <c r="AS53" s="13"/>
      <c r="AT53" s="13"/>
      <c r="AU53" s="13"/>
      <c r="AV53" s="13"/>
      <c r="AW53" s="13"/>
      <c r="AX53" s="13"/>
      <c r="AY53" s="13"/>
      <c r="AZ53" s="13"/>
      <c r="BA53" s="13"/>
      <c r="BB53" s="13"/>
      <c r="BC53" s="13"/>
      <c r="BD53" s="13"/>
      <c r="BE53" s="14"/>
      <c r="BF53" s="232"/>
      <c r="BG53" s="231"/>
      <c r="BH53" s="11"/>
      <c r="BI53" s="11"/>
      <c r="BJ53" s="11"/>
      <c r="BK53" s="13"/>
      <c r="BL53" s="13"/>
      <c r="BM53" s="13"/>
      <c r="BN53" s="13"/>
      <c r="BO53" s="13"/>
      <c r="BP53" s="13"/>
      <c r="BQ53" s="13"/>
      <c r="BR53" s="13"/>
      <c r="BS53" s="13"/>
      <c r="BT53" s="13"/>
      <c r="BU53" s="13"/>
      <c r="BV53" s="13"/>
      <c r="BW53" s="13"/>
      <c r="BX53" s="14"/>
      <c r="BY53" s="232"/>
      <c r="BZ53" s="231"/>
      <c r="CA53" s="11"/>
      <c r="CB53" s="11"/>
      <c r="CC53" s="11"/>
      <c r="CD53" s="13"/>
      <c r="CE53" s="13"/>
      <c r="CF53" s="13"/>
      <c r="CG53" s="13"/>
      <c r="CH53" s="13"/>
      <c r="CI53" s="13"/>
      <c r="CJ53" s="13"/>
      <c r="CK53" s="13"/>
      <c r="CL53" s="13"/>
      <c r="CM53" s="13"/>
      <c r="CN53" s="13"/>
      <c r="CO53" s="13"/>
      <c r="CP53" s="13"/>
      <c r="CQ53" s="14"/>
      <c r="CR53" s="232"/>
      <c r="CS53" s="231"/>
      <c r="CT53" s="11"/>
      <c r="CU53" s="11"/>
      <c r="CV53" s="11"/>
      <c r="CW53" s="13"/>
      <c r="CX53" s="13"/>
      <c r="CY53" s="13"/>
      <c r="CZ53" s="13"/>
      <c r="DA53" s="13"/>
      <c r="DB53" s="13"/>
      <c r="DC53" s="13"/>
      <c r="DD53" s="13"/>
      <c r="DE53" s="13"/>
      <c r="DF53" s="13"/>
      <c r="DG53" s="13"/>
      <c r="DH53" s="13"/>
      <c r="DI53" s="13"/>
      <c r="DJ53" s="14"/>
      <c r="DK53" s="232"/>
      <c r="DL53" s="231"/>
      <c r="DM53" s="11"/>
      <c r="DN53" s="11"/>
      <c r="DO53" s="11"/>
      <c r="DP53" s="13"/>
      <c r="DQ53" s="13"/>
      <c r="DR53" s="13"/>
      <c r="DS53" s="13"/>
      <c r="DT53" s="13"/>
      <c r="DU53" s="13"/>
      <c r="DV53" s="13"/>
      <c r="DW53" s="13"/>
      <c r="DX53" s="13"/>
      <c r="DY53" s="13"/>
      <c r="DZ53" s="13"/>
      <c r="EA53" s="13"/>
      <c r="EB53" s="13"/>
      <c r="EC53" s="14"/>
      <c r="ED53" s="232"/>
      <c r="EE53" s="231"/>
      <c r="EF53" s="11"/>
      <c r="EG53" s="11"/>
      <c r="EH53" s="11"/>
      <c r="EI53" s="13"/>
      <c r="EJ53" s="13"/>
      <c r="EK53" s="13"/>
      <c r="EL53" s="13"/>
      <c r="EM53" s="13"/>
      <c r="EN53" s="13"/>
      <c r="EO53" s="13"/>
      <c r="EP53" s="13"/>
      <c r="EQ53" s="13"/>
      <c r="ER53" s="13"/>
      <c r="ES53" s="13"/>
      <c r="ET53" s="13"/>
      <c r="EU53" s="13"/>
      <c r="EV53" s="14"/>
      <c r="EW53" s="232"/>
      <c r="EX53" s="231"/>
      <c r="EY53" s="11"/>
      <c r="EZ53" s="11"/>
      <c r="FA53" s="11"/>
      <c r="FB53" s="13"/>
      <c r="FC53" s="13"/>
      <c r="FD53" s="13"/>
      <c r="FE53" s="13"/>
      <c r="FF53" s="13"/>
      <c r="FG53" s="13"/>
      <c r="FH53" s="13"/>
      <c r="FI53" s="13"/>
      <c r="FJ53" s="13"/>
      <c r="FK53" s="13"/>
      <c r="FL53" s="13"/>
      <c r="FM53" s="13"/>
      <c r="FN53" s="13"/>
      <c r="FO53" s="14"/>
      <c r="FP53" s="232"/>
      <c r="FQ53" s="231"/>
      <c r="FR53" s="11"/>
      <c r="FS53" s="11"/>
      <c r="FT53" s="11"/>
      <c r="FU53" s="13"/>
      <c r="FV53" s="13"/>
      <c r="FW53" s="13"/>
      <c r="FX53" s="13"/>
      <c r="FY53" s="13"/>
      <c r="FZ53" s="13"/>
      <c r="GA53" s="13"/>
      <c r="GB53" s="13"/>
      <c r="GC53" s="13"/>
      <c r="GD53" s="13"/>
      <c r="GE53" s="13"/>
      <c r="GF53" s="13"/>
      <c r="GG53" s="13"/>
      <c r="GH53" s="14"/>
      <c r="GI53" s="232"/>
      <c r="GJ53" s="231"/>
      <c r="GK53" s="11"/>
      <c r="GL53" s="11"/>
      <c r="GM53" s="11"/>
      <c r="GN53" s="13"/>
      <c r="GO53" s="13"/>
      <c r="GP53" s="13"/>
      <c r="GQ53" s="13"/>
      <c r="GR53" s="13"/>
      <c r="GS53" s="13"/>
      <c r="GT53" s="13"/>
      <c r="GU53" s="13"/>
      <c r="GV53" s="13"/>
      <c r="GW53" s="13"/>
      <c r="GX53" s="13"/>
      <c r="GY53" s="13"/>
      <c r="GZ53" s="13"/>
      <c r="HA53" s="14"/>
      <c r="HB53" s="232"/>
      <c r="HC53" s="231"/>
      <c r="HD53" s="11"/>
      <c r="HE53" s="11"/>
      <c r="HF53" s="11"/>
      <c r="HG53" s="13"/>
      <c r="HH53" s="13"/>
      <c r="HI53" s="13"/>
      <c r="HJ53" s="13"/>
      <c r="HK53" s="13"/>
      <c r="HL53" s="13"/>
      <c r="HM53" s="13"/>
      <c r="HN53" s="13"/>
      <c r="HO53" s="13"/>
      <c r="HP53" s="13"/>
      <c r="HQ53" s="13"/>
      <c r="HR53" s="13"/>
      <c r="HS53" s="13"/>
      <c r="HT53" s="14"/>
    </row>
    <row r="54" spans="1:228" ht="15" x14ac:dyDescent="0.2">
      <c r="A54" s="12"/>
      <c r="B54" s="98" t="s">
        <v>129</v>
      </c>
      <c r="C54" s="814">
        <v>2</v>
      </c>
      <c r="D54" s="815"/>
      <c r="E54" s="11" t="s">
        <v>142</v>
      </c>
      <c r="F54" s="11"/>
      <c r="G54" s="11"/>
      <c r="H54" s="11"/>
      <c r="I54" s="11"/>
      <c r="J54" s="11"/>
      <c r="K54" s="11"/>
      <c r="L54" s="11"/>
      <c r="M54" s="98" t="s">
        <v>140</v>
      </c>
      <c r="N54" s="816">
        <f>IF(N46&gt;0,(N46*C53^3)/48,N53)</f>
        <v>3403526082.6754951</v>
      </c>
      <c r="O54" s="817"/>
      <c r="P54" s="262">
        <f>N54*48/C53^3</f>
        <v>2552.6445620066215</v>
      </c>
      <c r="Q54" s="11"/>
      <c r="R54" s="11"/>
      <c r="S54" s="96"/>
      <c r="T54" s="7"/>
      <c r="AL54" s="18"/>
      <c r="AM54" s="15"/>
      <c r="AN54" s="13"/>
      <c r="AO54" s="11"/>
      <c r="AP54" s="11"/>
      <c r="AQ54" s="13"/>
      <c r="AR54" s="13"/>
      <c r="AS54" s="13"/>
      <c r="AT54" s="13"/>
      <c r="AU54" s="13"/>
      <c r="AV54" s="13"/>
      <c r="AW54" s="13"/>
      <c r="AX54" s="13"/>
      <c r="AY54" s="13"/>
      <c r="AZ54" s="13"/>
      <c r="BA54" s="13"/>
      <c r="BB54" s="13"/>
      <c r="BC54" s="13"/>
      <c r="BD54" s="13"/>
      <c r="BE54" s="14"/>
      <c r="BF54" s="15"/>
      <c r="BG54" s="13"/>
      <c r="BH54" s="11"/>
      <c r="BI54" s="11"/>
      <c r="BJ54" s="13"/>
      <c r="BK54" s="13"/>
      <c r="BL54" s="13"/>
      <c r="BM54" s="13"/>
      <c r="BN54" s="13"/>
      <c r="BO54" s="13"/>
      <c r="BP54" s="13"/>
      <c r="BQ54" s="13"/>
      <c r="BR54" s="13"/>
      <c r="BS54" s="13"/>
      <c r="BT54" s="13"/>
      <c r="BU54" s="13"/>
      <c r="BV54" s="13"/>
      <c r="BW54" s="13"/>
      <c r="BX54" s="14"/>
      <c r="BY54" s="15"/>
      <c r="BZ54" s="13"/>
      <c r="CA54" s="11"/>
      <c r="CB54" s="11"/>
      <c r="CC54" s="13"/>
      <c r="CD54" s="13"/>
      <c r="CE54" s="13"/>
      <c r="CF54" s="13"/>
      <c r="CG54" s="13"/>
      <c r="CH54" s="13"/>
      <c r="CI54" s="13"/>
      <c r="CJ54" s="13"/>
      <c r="CK54" s="13"/>
      <c r="CL54" s="13"/>
      <c r="CM54" s="13"/>
      <c r="CN54" s="13"/>
      <c r="CO54" s="13"/>
      <c r="CP54" s="13"/>
      <c r="CQ54" s="14"/>
      <c r="CR54" s="15"/>
      <c r="CS54" s="13"/>
      <c r="CT54" s="11"/>
      <c r="CU54" s="11"/>
      <c r="CV54" s="13"/>
      <c r="CW54" s="13"/>
      <c r="CX54" s="13"/>
      <c r="CY54" s="13"/>
      <c r="CZ54" s="13"/>
      <c r="DA54" s="13"/>
      <c r="DB54" s="13"/>
      <c r="DC54" s="13"/>
      <c r="DD54" s="13"/>
      <c r="DE54" s="13"/>
      <c r="DF54" s="13"/>
      <c r="DG54" s="13"/>
      <c r="DH54" s="13"/>
      <c r="DI54" s="13"/>
      <c r="DJ54" s="14"/>
      <c r="DK54" s="15"/>
      <c r="DL54" s="13"/>
      <c r="DM54" s="11"/>
      <c r="DN54" s="11"/>
      <c r="DO54" s="13"/>
      <c r="DP54" s="13"/>
      <c r="DQ54" s="13"/>
      <c r="DR54" s="13"/>
      <c r="DS54" s="13"/>
      <c r="DT54" s="13"/>
      <c r="DU54" s="13"/>
      <c r="DV54" s="13"/>
      <c r="DW54" s="13"/>
      <c r="DX54" s="13"/>
      <c r="DY54" s="13"/>
      <c r="DZ54" s="13"/>
      <c r="EA54" s="13"/>
      <c r="EB54" s="13"/>
      <c r="EC54" s="14"/>
      <c r="ED54" s="15"/>
      <c r="EE54" s="13"/>
      <c r="EF54" s="11"/>
      <c r="EG54" s="11"/>
      <c r="EH54" s="13"/>
      <c r="EI54" s="13"/>
      <c r="EJ54" s="13"/>
      <c r="EK54" s="13"/>
      <c r="EL54" s="13"/>
      <c r="EM54" s="13"/>
      <c r="EN54" s="13"/>
      <c r="EO54" s="13"/>
      <c r="EP54" s="13"/>
      <c r="EQ54" s="13"/>
      <c r="ER54" s="13"/>
      <c r="ES54" s="13"/>
      <c r="ET54" s="13"/>
      <c r="EU54" s="13"/>
      <c r="EV54" s="14"/>
      <c r="EW54" s="15"/>
      <c r="EX54" s="13"/>
      <c r="EY54" s="11"/>
      <c r="EZ54" s="11"/>
      <c r="FA54" s="13"/>
      <c r="FB54" s="13"/>
      <c r="FC54" s="13"/>
      <c r="FD54" s="13"/>
      <c r="FE54" s="13"/>
      <c r="FF54" s="13"/>
      <c r="FG54" s="13"/>
      <c r="FH54" s="13"/>
      <c r="FI54" s="13"/>
      <c r="FJ54" s="13"/>
      <c r="FK54" s="13"/>
      <c r="FL54" s="13"/>
      <c r="FM54" s="13"/>
      <c r="FN54" s="13"/>
      <c r="FO54" s="14"/>
      <c r="FP54" s="15"/>
      <c r="FQ54" s="13"/>
      <c r="FR54" s="11"/>
      <c r="FS54" s="11"/>
      <c r="FT54" s="13"/>
      <c r="FU54" s="13"/>
      <c r="FV54" s="13"/>
      <c r="FW54" s="13"/>
      <c r="FX54" s="13"/>
      <c r="FY54" s="13"/>
      <c r="FZ54" s="13"/>
      <c r="GA54" s="13"/>
      <c r="GB54" s="13"/>
      <c r="GC54" s="13"/>
      <c r="GD54" s="13"/>
      <c r="GE54" s="13"/>
      <c r="GF54" s="13"/>
      <c r="GG54" s="13"/>
      <c r="GH54" s="14"/>
      <c r="GI54" s="15"/>
      <c r="GJ54" s="13"/>
      <c r="GK54" s="11"/>
      <c r="GL54" s="11"/>
      <c r="GM54" s="13"/>
      <c r="GN54" s="13"/>
      <c r="GO54" s="13"/>
      <c r="GP54" s="13"/>
      <c r="GQ54" s="13"/>
      <c r="GR54" s="13"/>
      <c r="GS54" s="13"/>
      <c r="GT54" s="13"/>
      <c r="GU54" s="13"/>
      <c r="GV54" s="13"/>
      <c r="GW54" s="13"/>
      <c r="GX54" s="13"/>
      <c r="GY54" s="13"/>
      <c r="GZ54" s="13"/>
      <c r="HA54" s="14"/>
      <c r="HB54" s="15"/>
      <c r="HC54" s="13"/>
      <c r="HD54" s="11"/>
      <c r="HE54" s="11"/>
      <c r="HF54" s="13"/>
      <c r="HG54" s="13"/>
      <c r="HH54" s="13"/>
      <c r="HI54" s="13"/>
      <c r="HJ54" s="13"/>
      <c r="HK54" s="13"/>
      <c r="HL54" s="13"/>
      <c r="HM54" s="13"/>
      <c r="HN54" s="13"/>
      <c r="HO54" s="13"/>
      <c r="HP54" s="13"/>
      <c r="HQ54" s="13"/>
      <c r="HR54" s="13"/>
      <c r="HS54" s="13"/>
      <c r="HT54" s="14"/>
    </row>
    <row r="55" spans="1:228" ht="14.25" x14ac:dyDescent="0.25">
      <c r="A55" s="12"/>
      <c r="B55" s="98" t="s">
        <v>132</v>
      </c>
      <c r="C55" s="774">
        <v>25.4</v>
      </c>
      <c r="D55" s="775"/>
      <c r="E55" s="11" t="s">
        <v>130</v>
      </c>
      <c r="F55" s="11"/>
      <c r="G55" s="11"/>
      <c r="H55" s="11"/>
      <c r="I55" s="11"/>
      <c r="J55" s="11"/>
      <c r="K55" s="11"/>
      <c r="L55" s="11"/>
      <c r="M55" s="98" t="s">
        <v>134</v>
      </c>
      <c r="N55" s="812">
        <f>IF(N54&gt;=N53,0,(P54^-1-P53^-1)^-1)</f>
        <v>0</v>
      </c>
      <c r="O55" s="813"/>
      <c r="P55" s="809">
        <f>IF(N55&lt;10000,10000,N55)*IF(N55&gt;0,1,0)</f>
        <v>0</v>
      </c>
      <c r="Q55" s="810"/>
      <c r="R55" s="810"/>
      <c r="S55" s="96"/>
      <c r="T55" s="97" t="s">
        <v>135</v>
      </c>
      <c r="U55" s="13"/>
      <c r="V55" s="13"/>
      <c r="W55" s="13"/>
      <c r="X55" s="13"/>
      <c r="Y55" s="13"/>
      <c r="Z55" s="13"/>
      <c r="AA55" s="13"/>
      <c r="AB55" s="13"/>
      <c r="AC55" s="13"/>
      <c r="AD55" s="13"/>
      <c r="AE55" s="13"/>
      <c r="AF55" s="13"/>
      <c r="AG55" s="13"/>
      <c r="AH55" s="13"/>
      <c r="AI55" s="13"/>
      <c r="AJ55" s="13"/>
      <c r="AK55" s="13"/>
      <c r="AL55" s="14"/>
      <c r="AM55" s="97" t="s">
        <v>135</v>
      </c>
      <c r="AN55" s="13"/>
      <c r="AO55" s="13"/>
      <c r="AP55" s="13"/>
      <c r="AQ55" s="13"/>
      <c r="AR55" s="13"/>
      <c r="AS55" s="13"/>
      <c r="AT55" s="13"/>
      <c r="AU55" s="13"/>
      <c r="AV55" s="13"/>
      <c r="AW55" s="13"/>
      <c r="AX55" s="13"/>
      <c r="AY55" s="13"/>
      <c r="AZ55" s="13"/>
      <c r="BA55" s="13"/>
      <c r="BB55" s="13"/>
      <c r="BC55" s="13"/>
      <c r="BD55" s="13"/>
      <c r="BE55" s="14"/>
      <c r="BF55" s="97" t="s">
        <v>135</v>
      </c>
      <c r="BG55" s="13"/>
      <c r="BH55" s="13"/>
      <c r="BI55" s="13"/>
      <c r="BJ55" s="13"/>
      <c r="BK55" s="13"/>
      <c r="BL55" s="13"/>
      <c r="BM55" s="13"/>
      <c r="BN55" s="13"/>
      <c r="BO55" s="13"/>
      <c r="BP55" s="13"/>
      <c r="BQ55" s="13"/>
      <c r="BR55" s="13"/>
      <c r="BS55" s="13"/>
      <c r="BT55" s="13"/>
      <c r="BU55" s="13"/>
      <c r="BV55" s="13"/>
      <c r="BW55" s="13"/>
      <c r="BX55" s="14"/>
      <c r="BY55" s="97" t="s">
        <v>135</v>
      </c>
      <c r="BZ55" s="13"/>
      <c r="CA55" s="13"/>
      <c r="CB55" s="13"/>
      <c r="CC55" s="13"/>
      <c r="CD55" s="13"/>
      <c r="CE55" s="13"/>
      <c r="CF55" s="13"/>
      <c r="CG55" s="13"/>
      <c r="CH55" s="13"/>
      <c r="CI55" s="13"/>
      <c r="CJ55" s="13"/>
      <c r="CK55" s="13"/>
      <c r="CL55" s="13"/>
      <c r="CM55" s="13"/>
      <c r="CN55" s="13"/>
      <c r="CO55" s="13"/>
      <c r="CP55" s="13"/>
      <c r="CQ55" s="14"/>
      <c r="CR55" s="97" t="s">
        <v>135</v>
      </c>
      <c r="CS55" s="13"/>
      <c r="CT55" s="13"/>
      <c r="CU55" s="13"/>
      <c r="CV55" s="13"/>
      <c r="CW55" s="13"/>
      <c r="CX55" s="13"/>
      <c r="CY55" s="13"/>
      <c r="CZ55" s="13"/>
      <c r="DA55" s="13"/>
      <c r="DB55" s="13"/>
      <c r="DC55" s="13"/>
      <c r="DD55" s="13"/>
      <c r="DE55" s="13"/>
      <c r="DF55" s="13"/>
      <c r="DG55" s="13"/>
      <c r="DH55" s="13"/>
      <c r="DI55" s="13"/>
      <c r="DJ55" s="14"/>
      <c r="DK55" s="97" t="s">
        <v>135</v>
      </c>
      <c r="DL55" s="13"/>
      <c r="DM55" s="13"/>
      <c r="DN55" s="13"/>
      <c r="DO55" s="13"/>
      <c r="DP55" s="13"/>
      <c r="DQ55" s="13"/>
      <c r="DR55" s="13"/>
      <c r="DS55" s="13"/>
      <c r="DT55" s="13"/>
      <c r="DU55" s="13"/>
      <c r="DV55" s="13"/>
      <c r="DW55" s="13"/>
      <c r="DX55" s="13"/>
      <c r="DY55" s="13"/>
      <c r="DZ55" s="13"/>
      <c r="EA55" s="13"/>
      <c r="EB55" s="13"/>
      <c r="EC55" s="14"/>
      <c r="ED55" s="97" t="s">
        <v>135</v>
      </c>
      <c r="EE55" s="13"/>
      <c r="EF55" s="13"/>
      <c r="EG55" s="13"/>
      <c r="EH55" s="13"/>
      <c r="EI55" s="13"/>
      <c r="EJ55" s="13"/>
      <c r="EK55" s="13"/>
      <c r="EL55" s="13"/>
      <c r="EM55" s="13"/>
      <c r="EN55" s="13"/>
      <c r="EO55" s="13"/>
      <c r="EP55" s="13"/>
      <c r="EQ55" s="13"/>
      <c r="ER55" s="13"/>
      <c r="ES55" s="13"/>
      <c r="ET55" s="13"/>
      <c r="EU55" s="13"/>
      <c r="EV55" s="14"/>
      <c r="EW55" s="97" t="s">
        <v>135</v>
      </c>
      <c r="EX55" s="13"/>
      <c r="EY55" s="13"/>
      <c r="EZ55" s="13"/>
      <c r="FA55" s="13"/>
      <c r="FB55" s="13"/>
      <c r="FC55" s="13"/>
      <c r="FD55" s="13"/>
      <c r="FE55" s="13"/>
      <c r="FF55" s="13"/>
      <c r="FG55" s="13"/>
      <c r="FH55" s="13"/>
      <c r="FI55" s="13"/>
      <c r="FJ55" s="13"/>
      <c r="FK55" s="13"/>
      <c r="FL55" s="13"/>
      <c r="FM55" s="13"/>
      <c r="FN55" s="13"/>
      <c r="FO55" s="14"/>
      <c r="FP55" s="97" t="s">
        <v>135</v>
      </c>
      <c r="FQ55" s="13"/>
      <c r="FR55" s="13"/>
      <c r="FS55" s="13"/>
      <c r="FT55" s="13"/>
      <c r="FU55" s="13"/>
      <c r="FV55" s="13"/>
      <c r="FW55" s="13"/>
      <c r="FX55" s="13"/>
      <c r="FY55" s="13"/>
      <c r="FZ55" s="13"/>
      <c r="GA55" s="13"/>
      <c r="GB55" s="13"/>
      <c r="GC55" s="13"/>
      <c r="GD55" s="13"/>
      <c r="GE55" s="13"/>
      <c r="GF55" s="13"/>
      <c r="GG55" s="13"/>
      <c r="GH55" s="14"/>
      <c r="GI55" s="97" t="s">
        <v>135</v>
      </c>
      <c r="GJ55" s="13"/>
      <c r="GK55" s="13"/>
      <c r="GL55" s="13"/>
      <c r="GM55" s="13"/>
      <c r="GN55" s="13"/>
      <c r="GO55" s="13"/>
      <c r="GP55" s="13"/>
      <c r="GQ55" s="13"/>
      <c r="GR55" s="13"/>
      <c r="GS55" s="13"/>
      <c r="GT55" s="13"/>
      <c r="GU55" s="13"/>
      <c r="GV55" s="13"/>
      <c r="GW55" s="13"/>
      <c r="GX55" s="13"/>
      <c r="GY55" s="13"/>
      <c r="GZ55" s="13"/>
      <c r="HA55" s="14"/>
      <c r="HB55" s="97" t="s">
        <v>135</v>
      </c>
      <c r="HC55" s="13"/>
      <c r="HD55" s="13"/>
      <c r="HE55" s="13"/>
      <c r="HF55" s="13"/>
      <c r="HG55" s="13"/>
      <c r="HH55" s="13"/>
      <c r="HI55" s="13"/>
      <c r="HJ55" s="13"/>
      <c r="HK55" s="13"/>
      <c r="HL55" s="13"/>
      <c r="HM55" s="13"/>
      <c r="HN55" s="13"/>
      <c r="HO55" s="13"/>
      <c r="HP55" s="13"/>
      <c r="HQ55" s="13"/>
      <c r="HR55" s="13"/>
      <c r="HS55" s="13"/>
      <c r="HT55" s="14"/>
    </row>
    <row r="56" spans="1:228" ht="12.75" customHeight="1" x14ac:dyDescent="0.25">
      <c r="A56" s="12"/>
      <c r="B56" s="98" t="s">
        <v>133</v>
      </c>
      <c r="C56" s="774">
        <v>22.2</v>
      </c>
      <c r="D56" s="775"/>
      <c r="E56" s="11" t="s">
        <v>131</v>
      </c>
      <c r="F56" s="11"/>
      <c r="G56" s="11"/>
      <c r="H56" s="11"/>
      <c r="I56" s="11"/>
      <c r="J56" s="11"/>
      <c r="K56" s="11"/>
      <c r="L56" s="11"/>
      <c r="M56" s="98" t="s">
        <v>542</v>
      </c>
      <c r="N56" s="820">
        <f>N54/N53</f>
        <v>1</v>
      </c>
      <c r="O56" s="821"/>
      <c r="Q56" s="11"/>
      <c r="R56" s="11"/>
      <c r="S56" s="96"/>
      <c r="T56" s="12"/>
      <c r="U56" s="99" t="s">
        <v>136</v>
      </c>
      <c r="V56" s="778">
        <v>400</v>
      </c>
      <c r="W56" s="779"/>
      <c r="X56" s="11" t="s">
        <v>137</v>
      </c>
      <c r="Y56" s="13"/>
      <c r="Z56" s="13"/>
      <c r="AA56" s="13"/>
      <c r="AB56" s="13"/>
      <c r="AC56" s="13"/>
      <c r="AD56" s="13"/>
      <c r="AE56" s="13"/>
      <c r="AF56" s="13"/>
      <c r="AG56" s="13"/>
      <c r="AH56" s="13"/>
      <c r="AI56" s="13"/>
      <c r="AJ56" s="13"/>
      <c r="AK56" s="13"/>
      <c r="AL56" s="14"/>
      <c r="AM56" s="12"/>
      <c r="AN56" s="99" t="s">
        <v>136</v>
      </c>
      <c r="AO56" s="778">
        <v>400</v>
      </c>
      <c r="AP56" s="779"/>
      <c r="AQ56" s="11" t="s">
        <v>137</v>
      </c>
      <c r="AR56" s="13"/>
      <c r="AS56" s="13"/>
      <c r="AT56" s="13"/>
      <c r="AU56" s="13"/>
      <c r="AV56" s="13"/>
      <c r="AW56" s="13"/>
      <c r="AX56" s="13"/>
      <c r="AY56" s="13"/>
      <c r="AZ56" s="13"/>
      <c r="BA56" s="13"/>
      <c r="BB56" s="13"/>
      <c r="BC56" s="13"/>
      <c r="BD56" s="13"/>
      <c r="BE56" s="14"/>
      <c r="BF56" s="12"/>
      <c r="BG56" s="99" t="s">
        <v>136</v>
      </c>
      <c r="BH56" s="778">
        <v>400</v>
      </c>
      <c r="BI56" s="779"/>
      <c r="BJ56" s="11" t="s">
        <v>137</v>
      </c>
      <c r="BK56" s="13"/>
      <c r="BL56" s="13"/>
      <c r="BM56" s="13"/>
      <c r="BN56" s="13"/>
      <c r="BO56" s="13"/>
      <c r="BP56" s="13"/>
      <c r="BQ56" s="13"/>
      <c r="BR56" s="13"/>
      <c r="BS56" s="13"/>
      <c r="BT56" s="13"/>
      <c r="BU56" s="13"/>
      <c r="BV56" s="13"/>
      <c r="BW56" s="13"/>
      <c r="BX56" s="14"/>
      <c r="BY56" s="12"/>
      <c r="BZ56" s="99" t="s">
        <v>136</v>
      </c>
      <c r="CA56" s="778">
        <v>400</v>
      </c>
      <c r="CB56" s="779"/>
      <c r="CC56" s="11" t="s">
        <v>137</v>
      </c>
      <c r="CD56" s="13"/>
      <c r="CE56" s="13"/>
      <c r="CF56" s="13"/>
      <c r="CG56" s="13"/>
      <c r="CH56" s="13"/>
      <c r="CI56" s="13"/>
      <c r="CJ56" s="13"/>
      <c r="CK56" s="13"/>
      <c r="CL56" s="13"/>
      <c r="CM56" s="13"/>
      <c r="CN56" s="13"/>
      <c r="CO56" s="13"/>
      <c r="CP56" s="13"/>
      <c r="CQ56" s="14"/>
      <c r="CR56" s="12"/>
      <c r="CS56" s="99" t="s">
        <v>136</v>
      </c>
      <c r="CT56" s="778">
        <v>400</v>
      </c>
      <c r="CU56" s="779"/>
      <c r="CV56" s="11" t="s">
        <v>137</v>
      </c>
      <c r="CW56" s="13"/>
      <c r="CX56" s="13"/>
      <c r="CY56" s="13"/>
      <c r="CZ56" s="13"/>
      <c r="DA56" s="13"/>
      <c r="DB56" s="13"/>
      <c r="DC56" s="13"/>
      <c r="DD56" s="13"/>
      <c r="DE56" s="13"/>
      <c r="DF56" s="13"/>
      <c r="DG56" s="13"/>
      <c r="DH56" s="13"/>
      <c r="DI56" s="13"/>
      <c r="DJ56" s="14"/>
      <c r="DK56" s="12"/>
      <c r="DL56" s="99" t="s">
        <v>136</v>
      </c>
      <c r="DM56" s="778">
        <v>400</v>
      </c>
      <c r="DN56" s="779"/>
      <c r="DO56" s="11" t="s">
        <v>137</v>
      </c>
      <c r="DP56" s="13"/>
      <c r="DQ56" s="13"/>
      <c r="DR56" s="13"/>
      <c r="DS56" s="13"/>
      <c r="DT56" s="13"/>
      <c r="DU56" s="13"/>
      <c r="DV56" s="13"/>
      <c r="DW56" s="13"/>
      <c r="DX56" s="13"/>
      <c r="DY56" s="13"/>
      <c r="DZ56" s="13"/>
      <c r="EA56" s="13"/>
      <c r="EB56" s="13"/>
      <c r="EC56" s="14"/>
      <c r="ED56" s="12"/>
      <c r="EE56" s="99" t="s">
        <v>136</v>
      </c>
      <c r="EF56" s="778">
        <v>400</v>
      </c>
      <c r="EG56" s="779"/>
      <c r="EH56" s="11" t="s">
        <v>137</v>
      </c>
      <c r="EI56" s="13"/>
      <c r="EJ56" s="13"/>
      <c r="EK56" s="13"/>
      <c r="EL56" s="13"/>
      <c r="EM56" s="13"/>
      <c r="EN56" s="13"/>
      <c r="EO56" s="13"/>
      <c r="EP56" s="13"/>
      <c r="EQ56" s="13"/>
      <c r="ER56" s="13"/>
      <c r="ES56" s="13"/>
      <c r="ET56" s="13"/>
      <c r="EU56" s="13"/>
      <c r="EV56" s="14"/>
      <c r="EW56" s="12"/>
      <c r="EX56" s="99" t="s">
        <v>136</v>
      </c>
      <c r="EY56" s="778">
        <v>400</v>
      </c>
      <c r="EZ56" s="779"/>
      <c r="FA56" s="11" t="s">
        <v>137</v>
      </c>
      <c r="FB56" s="13"/>
      <c r="FC56" s="13"/>
      <c r="FD56" s="13"/>
      <c r="FE56" s="13"/>
      <c r="FF56" s="13"/>
      <c r="FG56" s="13"/>
      <c r="FH56" s="13"/>
      <c r="FI56" s="13"/>
      <c r="FJ56" s="13"/>
      <c r="FK56" s="13"/>
      <c r="FL56" s="13"/>
      <c r="FM56" s="13"/>
      <c r="FN56" s="13"/>
      <c r="FO56" s="14"/>
      <c r="FP56" s="12"/>
      <c r="FQ56" s="99" t="s">
        <v>136</v>
      </c>
      <c r="FR56" s="778">
        <v>400</v>
      </c>
      <c r="FS56" s="779"/>
      <c r="FT56" s="11" t="s">
        <v>137</v>
      </c>
      <c r="FU56" s="13"/>
      <c r="FV56" s="13"/>
      <c r="FW56" s="13"/>
      <c r="FX56" s="13"/>
      <c r="FY56" s="13"/>
      <c r="FZ56" s="13"/>
      <c r="GA56" s="13"/>
      <c r="GB56" s="13"/>
      <c r="GC56" s="13"/>
      <c r="GD56" s="13"/>
      <c r="GE56" s="13"/>
      <c r="GF56" s="13"/>
      <c r="GG56" s="13"/>
      <c r="GH56" s="14"/>
      <c r="GI56" s="12"/>
      <c r="GJ56" s="99" t="s">
        <v>136</v>
      </c>
      <c r="GK56" s="778">
        <v>400</v>
      </c>
      <c r="GL56" s="779"/>
      <c r="GM56" s="11" t="s">
        <v>137</v>
      </c>
      <c r="GN56" s="13"/>
      <c r="GO56" s="13"/>
      <c r="GP56" s="13"/>
      <c r="GQ56" s="13"/>
      <c r="GR56" s="13"/>
      <c r="GS56" s="13"/>
      <c r="GT56" s="13"/>
      <c r="GU56" s="13"/>
      <c r="GV56" s="13"/>
      <c r="GW56" s="13"/>
      <c r="GX56" s="13"/>
      <c r="GY56" s="13"/>
      <c r="GZ56" s="13"/>
      <c r="HA56" s="14"/>
      <c r="HB56" s="12"/>
      <c r="HC56" s="99" t="s">
        <v>136</v>
      </c>
      <c r="HD56" s="778">
        <v>400</v>
      </c>
      <c r="HE56" s="779"/>
      <c r="HF56" s="11" t="s">
        <v>137</v>
      </c>
      <c r="HG56" s="13"/>
      <c r="HH56" s="13"/>
      <c r="HI56" s="13"/>
      <c r="HJ56" s="13"/>
      <c r="HK56" s="13"/>
      <c r="HL56" s="13"/>
      <c r="HM56" s="13"/>
      <c r="HN56" s="13"/>
      <c r="HO56" s="13"/>
      <c r="HP56" s="13"/>
      <c r="HQ56" s="13"/>
      <c r="HR56" s="13"/>
      <c r="HS56" s="13"/>
      <c r="HT56" s="14"/>
    </row>
    <row r="57" spans="1:228" x14ac:dyDescent="0.2">
      <c r="A57" s="12"/>
      <c r="B57" s="11"/>
      <c r="C57" s="11"/>
      <c r="D57" s="11"/>
      <c r="E57" s="11"/>
      <c r="F57" s="11"/>
      <c r="G57" s="11"/>
      <c r="H57" s="11"/>
      <c r="I57" s="11"/>
      <c r="J57" s="11"/>
      <c r="K57" s="11"/>
      <c r="L57" s="11"/>
      <c r="M57" s="11"/>
      <c r="N57" s="11"/>
      <c r="O57" s="11"/>
      <c r="P57" s="11"/>
      <c r="Q57" s="11"/>
      <c r="R57" s="11"/>
      <c r="S57" s="96"/>
      <c r="T57" s="772" t="s">
        <v>102</v>
      </c>
      <c r="U57" s="773"/>
      <c r="V57" s="780">
        <v>275</v>
      </c>
      <c r="W57" s="781"/>
      <c r="X57" s="11" t="s">
        <v>319</v>
      </c>
      <c r="Y57" s="13"/>
      <c r="Z57" s="13"/>
      <c r="AA57" s="13"/>
      <c r="AB57" s="13"/>
      <c r="AC57" s="13"/>
      <c r="AD57" s="13"/>
      <c r="AE57" s="13"/>
      <c r="AF57" s="13"/>
      <c r="AG57" s="13"/>
      <c r="AH57" s="13"/>
      <c r="AI57" s="13"/>
      <c r="AJ57" s="13"/>
      <c r="AK57" s="13"/>
      <c r="AL57" s="14"/>
      <c r="AM57" s="772" t="s">
        <v>102</v>
      </c>
      <c r="AN57" s="773"/>
      <c r="AO57" s="780">
        <v>275</v>
      </c>
      <c r="AP57" s="781"/>
      <c r="AQ57" s="11" t="s">
        <v>95</v>
      </c>
      <c r="AR57" s="13"/>
      <c r="AS57" s="13"/>
      <c r="AT57" s="13"/>
      <c r="AU57" s="13"/>
      <c r="AV57" s="13"/>
      <c r="AW57" s="13"/>
      <c r="AX57" s="13"/>
      <c r="AY57" s="13"/>
      <c r="AZ57" s="13"/>
      <c r="BA57" s="13"/>
      <c r="BB57" s="13"/>
      <c r="BC57" s="13"/>
      <c r="BD57" s="13"/>
      <c r="BE57" s="14"/>
      <c r="BF57" s="772" t="s">
        <v>102</v>
      </c>
      <c r="BG57" s="773"/>
      <c r="BH57" s="780">
        <v>275</v>
      </c>
      <c r="BI57" s="781"/>
      <c r="BJ57" s="11" t="s">
        <v>95</v>
      </c>
      <c r="BK57" s="13"/>
      <c r="BL57" s="13"/>
      <c r="BM57" s="13"/>
      <c r="BN57" s="13"/>
      <c r="BO57" s="13"/>
      <c r="BP57" s="13"/>
      <c r="BQ57" s="13"/>
      <c r="BR57" s="13"/>
      <c r="BS57" s="13"/>
      <c r="BT57" s="13"/>
      <c r="BU57" s="13"/>
      <c r="BV57" s="13"/>
      <c r="BW57" s="13"/>
      <c r="BX57" s="14"/>
      <c r="BY57" s="772" t="s">
        <v>102</v>
      </c>
      <c r="BZ57" s="773"/>
      <c r="CA57" s="780">
        <v>275</v>
      </c>
      <c r="CB57" s="781"/>
      <c r="CC57" s="11" t="s">
        <v>95</v>
      </c>
      <c r="CD57" s="13"/>
      <c r="CE57" s="13"/>
      <c r="CF57" s="13"/>
      <c r="CG57" s="13"/>
      <c r="CH57" s="13"/>
      <c r="CI57" s="13"/>
      <c r="CJ57" s="13"/>
      <c r="CK57" s="13"/>
      <c r="CL57" s="13"/>
      <c r="CM57" s="13"/>
      <c r="CN57" s="13"/>
      <c r="CO57" s="13"/>
      <c r="CP57" s="13"/>
      <c r="CQ57" s="14"/>
      <c r="CR57" s="772" t="s">
        <v>102</v>
      </c>
      <c r="CS57" s="773"/>
      <c r="CT57" s="780">
        <v>275</v>
      </c>
      <c r="CU57" s="781"/>
      <c r="CV57" s="11" t="s">
        <v>95</v>
      </c>
      <c r="CW57" s="13"/>
      <c r="CX57" s="13"/>
      <c r="CY57" s="13"/>
      <c r="CZ57" s="13"/>
      <c r="DA57" s="13"/>
      <c r="DB57" s="13"/>
      <c r="DC57" s="13"/>
      <c r="DD57" s="13"/>
      <c r="DE57" s="13"/>
      <c r="DF57" s="13"/>
      <c r="DG57" s="13"/>
      <c r="DH57" s="13"/>
      <c r="DI57" s="13"/>
      <c r="DJ57" s="14"/>
      <c r="DK57" s="772" t="s">
        <v>102</v>
      </c>
      <c r="DL57" s="773"/>
      <c r="DM57" s="780">
        <v>275</v>
      </c>
      <c r="DN57" s="781"/>
      <c r="DO57" s="11" t="s">
        <v>95</v>
      </c>
      <c r="DP57" s="13"/>
      <c r="DQ57" s="13"/>
      <c r="DR57" s="13"/>
      <c r="DS57" s="13"/>
      <c r="DT57" s="13"/>
      <c r="DU57" s="13"/>
      <c r="DV57" s="13"/>
      <c r="DW57" s="13"/>
      <c r="DX57" s="13"/>
      <c r="DY57" s="13"/>
      <c r="DZ57" s="13"/>
      <c r="EA57" s="13"/>
      <c r="EB57" s="13"/>
      <c r="EC57" s="14"/>
      <c r="ED57" s="772" t="s">
        <v>102</v>
      </c>
      <c r="EE57" s="773"/>
      <c r="EF57" s="780">
        <v>275</v>
      </c>
      <c r="EG57" s="781"/>
      <c r="EH57" s="11" t="s">
        <v>95</v>
      </c>
      <c r="EI57" s="13"/>
      <c r="EJ57" s="13"/>
      <c r="EK57" s="13"/>
      <c r="EL57" s="13"/>
      <c r="EM57" s="13"/>
      <c r="EN57" s="13"/>
      <c r="EO57" s="13"/>
      <c r="EP57" s="13"/>
      <c r="EQ57" s="13"/>
      <c r="ER57" s="13"/>
      <c r="ES57" s="13"/>
      <c r="ET57" s="13"/>
      <c r="EU57" s="13"/>
      <c r="EV57" s="14"/>
      <c r="EW57" s="772" t="s">
        <v>102</v>
      </c>
      <c r="EX57" s="773"/>
      <c r="EY57" s="780">
        <v>275</v>
      </c>
      <c r="EZ57" s="781"/>
      <c r="FA57" s="11" t="s">
        <v>95</v>
      </c>
      <c r="FB57" s="13"/>
      <c r="FC57" s="13"/>
      <c r="FD57" s="13"/>
      <c r="FE57" s="13"/>
      <c r="FF57" s="13"/>
      <c r="FG57" s="13"/>
      <c r="FH57" s="13"/>
      <c r="FI57" s="13"/>
      <c r="FJ57" s="13"/>
      <c r="FK57" s="13"/>
      <c r="FL57" s="13"/>
      <c r="FM57" s="13"/>
      <c r="FN57" s="13"/>
      <c r="FO57" s="14"/>
      <c r="FP57" s="772" t="s">
        <v>102</v>
      </c>
      <c r="FQ57" s="773"/>
      <c r="FR57" s="780">
        <v>275</v>
      </c>
      <c r="FS57" s="781"/>
      <c r="FT57" s="11" t="s">
        <v>95</v>
      </c>
      <c r="FU57" s="13"/>
      <c r="FV57" s="13"/>
      <c r="FW57" s="13"/>
      <c r="FX57" s="13"/>
      <c r="FY57" s="13"/>
      <c r="FZ57" s="13"/>
      <c r="GA57" s="13"/>
      <c r="GB57" s="13"/>
      <c r="GC57" s="13"/>
      <c r="GD57" s="13"/>
      <c r="GE57" s="13"/>
      <c r="GF57" s="13"/>
      <c r="GG57" s="13"/>
      <c r="GH57" s="14"/>
      <c r="GI57" s="772" t="s">
        <v>102</v>
      </c>
      <c r="GJ57" s="773"/>
      <c r="GK57" s="780">
        <v>275</v>
      </c>
      <c r="GL57" s="781"/>
      <c r="GM57" s="11" t="s">
        <v>95</v>
      </c>
      <c r="GN57" s="13"/>
      <c r="GO57" s="13"/>
      <c r="GP57" s="13"/>
      <c r="GQ57" s="13"/>
      <c r="GR57" s="13"/>
      <c r="GS57" s="13"/>
      <c r="GT57" s="13"/>
      <c r="GU57" s="13"/>
      <c r="GV57" s="13"/>
      <c r="GW57" s="13"/>
      <c r="GX57" s="13"/>
      <c r="GY57" s="13"/>
      <c r="GZ57" s="13"/>
      <c r="HA57" s="14"/>
      <c r="HB57" s="772" t="s">
        <v>102</v>
      </c>
      <c r="HC57" s="773"/>
      <c r="HD57" s="780">
        <v>300</v>
      </c>
      <c r="HE57" s="781"/>
      <c r="HF57" s="11" t="s">
        <v>95</v>
      </c>
      <c r="HG57" s="13"/>
      <c r="HH57" s="13"/>
      <c r="HI57" s="13"/>
      <c r="HJ57" s="13"/>
      <c r="HK57" s="13"/>
      <c r="HL57" s="13"/>
      <c r="HM57" s="13"/>
      <c r="HN57" s="13"/>
      <c r="HO57" s="13"/>
      <c r="HP57" s="13"/>
      <c r="HQ57" s="13"/>
      <c r="HR57" s="13"/>
      <c r="HS57" s="13"/>
      <c r="HT57" s="14"/>
    </row>
    <row r="58" spans="1:228" ht="13.15" customHeight="1" x14ac:dyDescent="0.2">
      <c r="A58" s="12"/>
      <c r="B58" s="11"/>
      <c r="C58" s="11"/>
      <c r="D58" s="11"/>
      <c r="E58" s="11"/>
      <c r="F58" s="11"/>
      <c r="G58" s="11"/>
      <c r="H58" s="11"/>
      <c r="I58" s="11"/>
      <c r="J58" s="11"/>
      <c r="K58" s="811" t="str">
        <f>IF(N56&lt;0.8,AN61," ")</f>
        <v xml:space="preserve"> </v>
      </c>
      <c r="L58" s="811"/>
      <c r="M58" s="811"/>
      <c r="N58" s="811"/>
      <c r="O58" s="811"/>
      <c r="P58" s="811"/>
      <c r="Q58" s="811"/>
      <c r="R58" s="811"/>
      <c r="S58" s="96"/>
      <c r="T58" s="772" t="s">
        <v>103</v>
      </c>
      <c r="U58" s="773"/>
      <c r="V58" s="774">
        <v>25</v>
      </c>
      <c r="W58" s="775"/>
      <c r="X58" s="11" t="s">
        <v>217</v>
      </c>
      <c r="Y58" s="11"/>
      <c r="Z58" s="11"/>
      <c r="AA58" s="11"/>
      <c r="AB58" s="11"/>
      <c r="AC58" s="11"/>
      <c r="AD58" s="11"/>
      <c r="AE58" s="11"/>
      <c r="AF58" s="11"/>
      <c r="AG58" s="11"/>
      <c r="AH58" s="13"/>
      <c r="AI58" s="13"/>
      <c r="AJ58" s="13"/>
      <c r="AK58" s="13"/>
      <c r="AL58" s="14"/>
      <c r="AM58" s="772" t="s">
        <v>103</v>
      </c>
      <c r="AN58" s="773"/>
      <c r="AO58" s="774">
        <v>25</v>
      </c>
      <c r="AP58" s="775"/>
      <c r="AQ58" s="11" t="s">
        <v>217</v>
      </c>
      <c r="AR58" s="11"/>
      <c r="AS58" s="11"/>
      <c r="AT58" s="11"/>
      <c r="AU58" s="11"/>
      <c r="AV58" s="11"/>
      <c r="AW58" s="11"/>
      <c r="AX58" s="11"/>
      <c r="AY58" s="11"/>
      <c r="AZ58" s="11"/>
      <c r="BA58" s="13"/>
      <c r="BB58" s="13"/>
      <c r="BC58" s="13"/>
      <c r="BD58" s="13"/>
      <c r="BE58" s="14"/>
      <c r="BF58" s="772" t="s">
        <v>103</v>
      </c>
      <c r="BG58" s="773"/>
      <c r="BH58" s="774">
        <v>25</v>
      </c>
      <c r="BI58" s="775"/>
      <c r="BJ58" s="11" t="s">
        <v>217</v>
      </c>
      <c r="BK58" s="11"/>
      <c r="BL58" s="11"/>
      <c r="BM58" s="11"/>
      <c r="BN58" s="11"/>
      <c r="BO58" s="11"/>
      <c r="BP58" s="11"/>
      <c r="BQ58" s="11"/>
      <c r="BR58" s="11"/>
      <c r="BS58" s="11"/>
      <c r="BT58" s="13"/>
      <c r="BU58" s="13"/>
      <c r="BV58" s="13"/>
      <c r="BW58" s="13"/>
      <c r="BX58" s="14"/>
      <c r="BY58" s="772" t="s">
        <v>103</v>
      </c>
      <c r="BZ58" s="773"/>
      <c r="CA58" s="774">
        <v>25</v>
      </c>
      <c r="CB58" s="775"/>
      <c r="CC58" s="11" t="s">
        <v>217</v>
      </c>
      <c r="CD58" s="11"/>
      <c r="CE58" s="11"/>
      <c r="CF58" s="11"/>
      <c r="CG58" s="11"/>
      <c r="CH58" s="11"/>
      <c r="CI58" s="11"/>
      <c r="CJ58" s="11"/>
      <c r="CK58" s="11"/>
      <c r="CL58" s="11"/>
      <c r="CM58" s="13"/>
      <c r="CN58" s="13"/>
      <c r="CO58" s="13"/>
      <c r="CP58" s="13"/>
      <c r="CQ58" s="14"/>
      <c r="CR58" s="772" t="s">
        <v>103</v>
      </c>
      <c r="CS58" s="773"/>
      <c r="CT58" s="774">
        <v>25</v>
      </c>
      <c r="CU58" s="775"/>
      <c r="CV58" s="11" t="s">
        <v>217</v>
      </c>
      <c r="CW58" s="11"/>
      <c r="CX58" s="11"/>
      <c r="CY58" s="11"/>
      <c r="CZ58" s="11"/>
      <c r="DA58" s="11"/>
      <c r="DB58" s="11"/>
      <c r="DC58" s="11"/>
      <c r="DD58" s="11"/>
      <c r="DE58" s="11"/>
      <c r="DF58" s="13"/>
      <c r="DG58" s="13"/>
      <c r="DH58" s="13"/>
      <c r="DI58" s="13"/>
      <c r="DJ58" s="14"/>
      <c r="DK58" s="772" t="s">
        <v>103</v>
      </c>
      <c r="DL58" s="773"/>
      <c r="DM58" s="774">
        <v>25</v>
      </c>
      <c r="DN58" s="775"/>
      <c r="DO58" s="11" t="s">
        <v>217</v>
      </c>
      <c r="DP58" s="11"/>
      <c r="DQ58" s="11"/>
      <c r="DR58" s="11"/>
      <c r="DS58" s="11"/>
      <c r="DT58" s="11"/>
      <c r="DU58" s="11"/>
      <c r="DV58" s="11"/>
      <c r="DW58" s="11"/>
      <c r="DX58" s="11"/>
      <c r="DY58" s="13"/>
      <c r="DZ58" s="13"/>
      <c r="EA58" s="13"/>
      <c r="EB58" s="13"/>
      <c r="EC58" s="14"/>
      <c r="ED58" s="772" t="s">
        <v>103</v>
      </c>
      <c r="EE58" s="773"/>
      <c r="EF58" s="774">
        <v>25</v>
      </c>
      <c r="EG58" s="775"/>
      <c r="EH58" s="11" t="s">
        <v>217</v>
      </c>
      <c r="EI58" s="11"/>
      <c r="EJ58" s="11"/>
      <c r="EK58" s="11"/>
      <c r="EL58" s="11"/>
      <c r="EM58" s="11"/>
      <c r="EN58" s="11"/>
      <c r="EO58" s="11"/>
      <c r="EP58" s="11"/>
      <c r="EQ58" s="11"/>
      <c r="ER58" s="13"/>
      <c r="ES58" s="13"/>
      <c r="ET58" s="13"/>
      <c r="EU58" s="13"/>
      <c r="EV58" s="14"/>
      <c r="EW58" s="772" t="s">
        <v>103</v>
      </c>
      <c r="EX58" s="773"/>
      <c r="EY58" s="774">
        <v>25</v>
      </c>
      <c r="EZ58" s="775"/>
      <c r="FA58" s="11" t="s">
        <v>217</v>
      </c>
      <c r="FB58" s="11"/>
      <c r="FC58" s="11"/>
      <c r="FD58" s="11"/>
      <c r="FE58" s="11"/>
      <c r="FF58" s="11"/>
      <c r="FG58" s="11"/>
      <c r="FH58" s="11"/>
      <c r="FI58" s="11"/>
      <c r="FJ58" s="11"/>
      <c r="FK58" s="13"/>
      <c r="FL58" s="13"/>
      <c r="FM58" s="13"/>
      <c r="FN58" s="13"/>
      <c r="FO58" s="14"/>
      <c r="FP58" s="772" t="s">
        <v>103</v>
      </c>
      <c r="FQ58" s="773"/>
      <c r="FR58" s="774">
        <v>25</v>
      </c>
      <c r="FS58" s="775"/>
      <c r="FT58" s="11" t="s">
        <v>217</v>
      </c>
      <c r="FU58" s="11"/>
      <c r="FV58" s="11"/>
      <c r="FW58" s="11"/>
      <c r="FX58" s="11"/>
      <c r="FY58" s="11"/>
      <c r="FZ58" s="11"/>
      <c r="GA58" s="11"/>
      <c r="GB58" s="11"/>
      <c r="GC58" s="11"/>
      <c r="GD58" s="13"/>
      <c r="GE58" s="13"/>
      <c r="GF58" s="13"/>
      <c r="GG58" s="13"/>
      <c r="GH58" s="14"/>
      <c r="GI58" s="772" t="s">
        <v>103</v>
      </c>
      <c r="GJ58" s="773"/>
      <c r="GK58" s="774">
        <v>25</v>
      </c>
      <c r="GL58" s="775"/>
      <c r="GM58" s="11" t="s">
        <v>217</v>
      </c>
      <c r="GN58" s="11"/>
      <c r="GO58" s="11"/>
      <c r="GP58" s="11"/>
      <c r="GQ58" s="11"/>
      <c r="GR58" s="11"/>
      <c r="GS58" s="11"/>
      <c r="GT58" s="11"/>
      <c r="GU58" s="11"/>
      <c r="GV58" s="11"/>
      <c r="GW58" s="13"/>
      <c r="GX58" s="13"/>
      <c r="GY58" s="13"/>
      <c r="GZ58" s="13"/>
      <c r="HA58" s="14"/>
      <c r="HB58" s="772" t="s">
        <v>103</v>
      </c>
      <c r="HC58" s="773"/>
      <c r="HD58" s="774">
        <v>10</v>
      </c>
      <c r="HE58" s="775"/>
      <c r="HF58" s="11" t="s">
        <v>217</v>
      </c>
      <c r="HG58" s="11"/>
      <c r="HH58" s="11"/>
      <c r="HI58" s="11"/>
      <c r="HJ58" s="11"/>
      <c r="HK58" s="11"/>
      <c r="HL58" s="11"/>
      <c r="HM58" s="11"/>
      <c r="HN58" s="11"/>
      <c r="HO58" s="11"/>
      <c r="HP58" s="13"/>
      <c r="HQ58" s="13"/>
      <c r="HR58" s="13"/>
      <c r="HS58" s="13"/>
      <c r="HT58" s="14"/>
    </row>
    <row r="59" spans="1:228" ht="15.75" customHeight="1" x14ac:dyDescent="0.25">
      <c r="A59" s="12"/>
      <c r="B59" s="11"/>
      <c r="C59" s="11"/>
      <c r="D59" s="229"/>
      <c r="E59" s="11"/>
      <c r="F59" s="11"/>
      <c r="G59" s="11"/>
      <c r="H59" s="11"/>
      <c r="I59" s="11"/>
      <c r="J59" s="11"/>
      <c r="K59" s="811"/>
      <c r="L59" s="811"/>
      <c r="M59" s="811"/>
      <c r="N59" s="811"/>
      <c r="O59" s="811"/>
      <c r="P59" s="811"/>
      <c r="Q59" s="811"/>
      <c r="R59" s="811"/>
      <c r="S59" s="96"/>
      <c r="T59" s="772" t="s">
        <v>111</v>
      </c>
      <c r="U59" s="773"/>
      <c r="V59" s="774">
        <v>7</v>
      </c>
      <c r="W59" s="775"/>
      <c r="X59" s="11" t="s">
        <v>218</v>
      </c>
      <c r="Y59" s="11"/>
      <c r="Z59" s="11"/>
      <c r="AA59" s="11"/>
      <c r="AB59" s="11"/>
      <c r="AC59" s="11"/>
      <c r="AD59" s="11"/>
      <c r="AE59" s="11"/>
      <c r="AF59" s="11"/>
      <c r="AG59" s="11"/>
      <c r="AH59" s="13"/>
      <c r="AI59" s="13"/>
      <c r="AJ59" s="13"/>
      <c r="AK59" s="13"/>
      <c r="AL59" s="14"/>
      <c r="AM59" s="772" t="s">
        <v>111</v>
      </c>
      <c r="AN59" s="773"/>
      <c r="AO59" s="774">
        <v>2.5</v>
      </c>
      <c r="AP59" s="775"/>
      <c r="AQ59" s="11" t="s">
        <v>218</v>
      </c>
      <c r="AR59" s="11"/>
      <c r="AS59" s="11"/>
      <c r="AT59" s="11"/>
      <c r="AU59" s="11"/>
      <c r="AV59" s="11"/>
      <c r="AW59" s="11"/>
      <c r="AX59" s="11"/>
      <c r="AY59" s="11"/>
      <c r="AZ59" s="11"/>
      <c r="BA59" s="13"/>
      <c r="BB59" s="13"/>
      <c r="BC59" s="13"/>
      <c r="BD59" s="13"/>
      <c r="BE59" s="14"/>
      <c r="BF59" s="772" t="s">
        <v>111</v>
      </c>
      <c r="BG59" s="773"/>
      <c r="BH59" s="774">
        <v>2.5</v>
      </c>
      <c r="BI59" s="775"/>
      <c r="BJ59" s="11" t="s">
        <v>218</v>
      </c>
      <c r="BK59" s="11"/>
      <c r="BL59" s="11"/>
      <c r="BM59" s="11"/>
      <c r="BN59" s="11"/>
      <c r="BO59" s="11"/>
      <c r="BP59" s="11"/>
      <c r="BQ59" s="11"/>
      <c r="BR59" s="11"/>
      <c r="BS59" s="11"/>
      <c r="BT59" s="13"/>
      <c r="BU59" s="13"/>
      <c r="BV59" s="13"/>
      <c r="BW59" s="13"/>
      <c r="BX59" s="14"/>
      <c r="BY59" s="772" t="s">
        <v>111</v>
      </c>
      <c r="BZ59" s="773"/>
      <c r="CA59" s="774">
        <v>2.5</v>
      </c>
      <c r="CB59" s="775"/>
      <c r="CC59" s="11" t="s">
        <v>218</v>
      </c>
      <c r="CD59" s="11"/>
      <c r="CE59" s="11"/>
      <c r="CF59" s="11"/>
      <c r="CG59" s="11"/>
      <c r="CH59" s="11"/>
      <c r="CI59" s="11"/>
      <c r="CJ59" s="11"/>
      <c r="CK59" s="11"/>
      <c r="CL59" s="11"/>
      <c r="CM59" s="13"/>
      <c r="CN59" s="13"/>
      <c r="CO59" s="13"/>
      <c r="CP59" s="13"/>
      <c r="CQ59" s="14"/>
      <c r="CR59" s="772" t="s">
        <v>111</v>
      </c>
      <c r="CS59" s="773"/>
      <c r="CT59" s="774">
        <v>2.5</v>
      </c>
      <c r="CU59" s="775"/>
      <c r="CV59" s="11" t="s">
        <v>218</v>
      </c>
      <c r="CW59" s="11"/>
      <c r="CX59" s="11"/>
      <c r="CY59" s="11"/>
      <c r="CZ59" s="11"/>
      <c r="DA59" s="11"/>
      <c r="DB59" s="11"/>
      <c r="DC59" s="11"/>
      <c r="DD59" s="11"/>
      <c r="DE59" s="11"/>
      <c r="DF59" s="13"/>
      <c r="DG59" s="13"/>
      <c r="DH59" s="13"/>
      <c r="DI59" s="13"/>
      <c r="DJ59" s="14"/>
      <c r="DK59" s="772" t="s">
        <v>111</v>
      </c>
      <c r="DL59" s="773"/>
      <c r="DM59" s="774">
        <v>2.5</v>
      </c>
      <c r="DN59" s="775"/>
      <c r="DO59" s="11" t="s">
        <v>218</v>
      </c>
      <c r="DP59" s="11"/>
      <c r="DQ59" s="11"/>
      <c r="DR59" s="11"/>
      <c r="DS59" s="11"/>
      <c r="DT59" s="11"/>
      <c r="DU59" s="11"/>
      <c r="DV59" s="11"/>
      <c r="DW59" s="11"/>
      <c r="DX59" s="11"/>
      <c r="DY59" s="13"/>
      <c r="DZ59" s="13"/>
      <c r="EA59" s="13"/>
      <c r="EB59" s="13"/>
      <c r="EC59" s="14"/>
      <c r="ED59" s="772" t="s">
        <v>111</v>
      </c>
      <c r="EE59" s="773"/>
      <c r="EF59" s="774">
        <v>2.5</v>
      </c>
      <c r="EG59" s="775"/>
      <c r="EH59" s="11" t="s">
        <v>218</v>
      </c>
      <c r="EI59" s="11"/>
      <c r="EJ59" s="11"/>
      <c r="EK59" s="11"/>
      <c r="EL59" s="11"/>
      <c r="EM59" s="11"/>
      <c r="EN59" s="11"/>
      <c r="EO59" s="11"/>
      <c r="EP59" s="11"/>
      <c r="EQ59" s="11"/>
      <c r="ER59" s="13"/>
      <c r="ES59" s="13"/>
      <c r="ET59" s="13"/>
      <c r="EU59" s="13"/>
      <c r="EV59" s="14"/>
      <c r="EW59" s="772" t="s">
        <v>111</v>
      </c>
      <c r="EX59" s="773"/>
      <c r="EY59" s="774">
        <v>2.5</v>
      </c>
      <c r="EZ59" s="775"/>
      <c r="FA59" s="11" t="s">
        <v>218</v>
      </c>
      <c r="FB59" s="11"/>
      <c r="FC59" s="11"/>
      <c r="FD59" s="11"/>
      <c r="FE59" s="11"/>
      <c r="FF59" s="11"/>
      <c r="FG59" s="11"/>
      <c r="FH59" s="11"/>
      <c r="FI59" s="11"/>
      <c r="FJ59" s="11"/>
      <c r="FK59" s="13"/>
      <c r="FL59" s="13"/>
      <c r="FM59" s="13"/>
      <c r="FN59" s="13"/>
      <c r="FO59" s="14"/>
      <c r="FP59" s="772" t="s">
        <v>111</v>
      </c>
      <c r="FQ59" s="773"/>
      <c r="FR59" s="774">
        <v>2.5</v>
      </c>
      <c r="FS59" s="775"/>
      <c r="FT59" s="11" t="s">
        <v>218</v>
      </c>
      <c r="FU59" s="11"/>
      <c r="FV59" s="11"/>
      <c r="FW59" s="11"/>
      <c r="FX59" s="11"/>
      <c r="FY59" s="11"/>
      <c r="FZ59" s="11"/>
      <c r="GA59" s="11"/>
      <c r="GB59" s="11"/>
      <c r="GC59" s="11"/>
      <c r="GD59" s="13"/>
      <c r="GE59" s="13"/>
      <c r="GF59" s="13"/>
      <c r="GG59" s="13"/>
      <c r="GH59" s="14"/>
      <c r="GI59" s="772" t="s">
        <v>111</v>
      </c>
      <c r="GJ59" s="773"/>
      <c r="GK59" s="774">
        <v>2.5</v>
      </c>
      <c r="GL59" s="775"/>
      <c r="GM59" s="11" t="s">
        <v>218</v>
      </c>
      <c r="GN59" s="11"/>
      <c r="GO59" s="11"/>
      <c r="GP59" s="11"/>
      <c r="GQ59" s="11"/>
      <c r="GR59" s="11"/>
      <c r="GS59" s="11"/>
      <c r="GT59" s="11"/>
      <c r="GU59" s="11"/>
      <c r="GV59" s="11"/>
      <c r="GW59" s="13"/>
      <c r="GX59" s="13"/>
      <c r="GY59" s="13"/>
      <c r="GZ59" s="13"/>
      <c r="HA59" s="14"/>
      <c r="HB59" s="772" t="s">
        <v>111</v>
      </c>
      <c r="HC59" s="773"/>
      <c r="HD59" s="774">
        <v>2</v>
      </c>
      <c r="HE59" s="775"/>
      <c r="HF59" s="11" t="s">
        <v>218</v>
      </c>
      <c r="HG59" s="11"/>
      <c r="HH59" s="11"/>
      <c r="HI59" s="11"/>
      <c r="HJ59" s="11"/>
      <c r="HK59" s="11"/>
      <c r="HL59" s="11"/>
      <c r="HM59" s="11"/>
      <c r="HN59" s="11"/>
      <c r="HO59" s="11"/>
      <c r="HP59" s="13"/>
      <c r="HQ59" s="13"/>
      <c r="HR59" s="13"/>
      <c r="HS59" s="13"/>
      <c r="HT59" s="14"/>
    </row>
    <row r="60" spans="1:228" ht="15.75" customHeight="1" x14ac:dyDescent="0.25">
      <c r="A60" s="12"/>
      <c r="B60" s="11"/>
      <c r="C60" s="11"/>
      <c r="D60" s="11"/>
      <c r="E60" s="11"/>
      <c r="J60" s="11"/>
      <c r="K60" s="811"/>
      <c r="L60" s="811"/>
      <c r="M60" s="811"/>
      <c r="N60" s="811"/>
      <c r="O60" s="811"/>
      <c r="P60" s="811"/>
      <c r="Q60" s="811"/>
      <c r="R60" s="811"/>
      <c r="S60" s="96"/>
      <c r="T60" s="772" t="s">
        <v>112</v>
      </c>
      <c r="U60" s="773"/>
      <c r="V60" s="774">
        <v>3</v>
      </c>
      <c r="W60" s="775"/>
      <c r="X60" s="11" t="s">
        <v>219</v>
      </c>
      <c r="Y60" s="11"/>
      <c r="Z60" s="11"/>
      <c r="AA60" s="11"/>
      <c r="AB60" s="11"/>
      <c r="AC60" s="11"/>
      <c r="AD60" s="11"/>
      <c r="AE60" s="11"/>
      <c r="AF60" s="11"/>
      <c r="AG60" s="11"/>
      <c r="AH60" s="13"/>
      <c r="AI60" s="13"/>
      <c r="AJ60" s="13"/>
      <c r="AK60" s="13"/>
      <c r="AL60" s="14"/>
      <c r="AM60" s="772" t="s">
        <v>112</v>
      </c>
      <c r="AN60" s="773"/>
      <c r="AO60" s="774">
        <v>2.5</v>
      </c>
      <c r="AP60" s="775"/>
      <c r="AQ60" s="11" t="s">
        <v>219</v>
      </c>
      <c r="AR60" s="11"/>
      <c r="AS60" s="11"/>
      <c r="AT60" s="11"/>
      <c r="AU60" s="11"/>
      <c r="AV60" s="11"/>
      <c r="AW60" s="11"/>
      <c r="AX60" s="11"/>
      <c r="AY60" s="11"/>
      <c r="AZ60" s="11"/>
      <c r="BA60" s="13"/>
      <c r="BB60" s="13"/>
      <c r="BC60" s="13"/>
      <c r="BD60" s="13"/>
      <c r="BE60" s="14"/>
      <c r="BF60" s="772" t="s">
        <v>112</v>
      </c>
      <c r="BG60" s="773"/>
      <c r="BH60" s="774">
        <v>2.5</v>
      </c>
      <c r="BI60" s="775"/>
      <c r="BJ60" s="11" t="s">
        <v>219</v>
      </c>
      <c r="BK60" s="11"/>
      <c r="BL60" s="11"/>
      <c r="BM60" s="11"/>
      <c r="BN60" s="11"/>
      <c r="BO60" s="11"/>
      <c r="BP60" s="11"/>
      <c r="BQ60" s="11"/>
      <c r="BR60" s="11"/>
      <c r="BS60" s="11"/>
      <c r="BT60" s="13"/>
      <c r="BU60" s="13"/>
      <c r="BV60" s="13"/>
      <c r="BW60" s="13"/>
      <c r="BX60" s="14"/>
      <c r="BY60" s="772" t="s">
        <v>112</v>
      </c>
      <c r="BZ60" s="773"/>
      <c r="CA60" s="774">
        <v>2.5</v>
      </c>
      <c r="CB60" s="775"/>
      <c r="CC60" s="11" t="s">
        <v>219</v>
      </c>
      <c r="CD60" s="11"/>
      <c r="CE60" s="11"/>
      <c r="CF60" s="11"/>
      <c r="CG60" s="11"/>
      <c r="CH60" s="11"/>
      <c r="CI60" s="11"/>
      <c r="CJ60" s="11"/>
      <c r="CK60" s="11"/>
      <c r="CL60" s="11"/>
      <c r="CM60" s="13"/>
      <c r="CN60" s="13"/>
      <c r="CO60" s="13"/>
      <c r="CP60" s="13"/>
      <c r="CQ60" s="14"/>
      <c r="CR60" s="772" t="s">
        <v>112</v>
      </c>
      <c r="CS60" s="773"/>
      <c r="CT60" s="774">
        <v>2.5</v>
      </c>
      <c r="CU60" s="775"/>
      <c r="CV60" s="11" t="s">
        <v>219</v>
      </c>
      <c r="CW60" s="11"/>
      <c r="CX60" s="11"/>
      <c r="CY60" s="11"/>
      <c r="CZ60" s="11"/>
      <c r="DA60" s="11"/>
      <c r="DB60" s="11"/>
      <c r="DC60" s="11"/>
      <c r="DD60" s="11"/>
      <c r="DE60" s="11"/>
      <c r="DF60" s="13"/>
      <c r="DG60" s="13"/>
      <c r="DH60" s="13"/>
      <c r="DI60" s="13"/>
      <c r="DJ60" s="14"/>
      <c r="DK60" s="772" t="s">
        <v>112</v>
      </c>
      <c r="DL60" s="773"/>
      <c r="DM60" s="774">
        <v>2.5</v>
      </c>
      <c r="DN60" s="775"/>
      <c r="DO60" s="11" t="s">
        <v>219</v>
      </c>
      <c r="DP60" s="11"/>
      <c r="DQ60" s="11"/>
      <c r="DR60" s="11"/>
      <c r="DS60" s="11"/>
      <c r="DT60" s="11"/>
      <c r="DU60" s="11"/>
      <c r="DV60" s="11"/>
      <c r="DW60" s="11"/>
      <c r="DX60" s="11"/>
      <c r="DY60" s="13"/>
      <c r="DZ60" s="13"/>
      <c r="EA60" s="13"/>
      <c r="EB60" s="13"/>
      <c r="EC60" s="14"/>
      <c r="ED60" s="772" t="s">
        <v>112</v>
      </c>
      <c r="EE60" s="773"/>
      <c r="EF60" s="774">
        <v>2.5</v>
      </c>
      <c r="EG60" s="775"/>
      <c r="EH60" s="11" t="s">
        <v>219</v>
      </c>
      <c r="EI60" s="11"/>
      <c r="EJ60" s="11"/>
      <c r="EK60" s="11"/>
      <c r="EL60" s="11"/>
      <c r="EM60" s="11"/>
      <c r="EN60" s="11"/>
      <c r="EO60" s="11"/>
      <c r="EP60" s="11"/>
      <c r="EQ60" s="11"/>
      <c r="ER60" s="13"/>
      <c r="ES60" s="13"/>
      <c r="ET60" s="13"/>
      <c r="EU60" s="13"/>
      <c r="EV60" s="14"/>
      <c r="EW60" s="772" t="s">
        <v>112</v>
      </c>
      <c r="EX60" s="773"/>
      <c r="EY60" s="774">
        <v>2.5</v>
      </c>
      <c r="EZ60" s="775"/>
      <c r="FA60" s="11" t="s">
        <v>219</v>
      </c>
      <c r="FB60" s="11"/>
      <c r="FC60" s="11"/>
      <c r="FD60" s="11"/>
      <c r="FE60" s="11"/>
      <c r="FF60" s="11"/>
      <c r="FG60" s="11"/>
      <c r="FH60" s="11"/>
      <c r="FI60" s="11"/>
      <c r="FJ60" s="11"/>
      <c r="FK60" s="13"/>
      <c r="FL60" s="13"/>
      <c r="FM60" s="13"/>
      <c r="FN60" s="13"/>
      <c r="FO60" s="14"/>
      <c r="FP60" s="772" t="s">
        <v>112</v>
      </c>
      <c r="FQ60" s="773"/>
      <c r="FR60" s="774">
        <v>2.5</v>
      </c>
      <c r="FS60" s="775"/>
      <c r="FT60" s="11" t="s">
        <v>219</v>
      </c>
      <c r="FU60" s="11"/>
      <c r="FV60" s="11"/>
      <c r="FW60" s="11"/>
      <c r="FX60" s="11"/>
      <c r="FY60" s="11"/>
      <c r="FZ60" s="11"/>
      <c r="GA60" s="11"/>
      <c r="GB60" s="11"/>
      <c r="GC60" s="11"/>
      <c r="GD60" s="13"/>
      <c r="GE60" s="13"/>
      <c r="GF60" s="13"/>
      <c r="GG60" s="13"/>
      <c r="GH60" s="14"/>
      <c r="GI60" s="772" t="s">
        <v>112</v>
      </c>
      <c r="GJ60" s="773"/>
      <c r="GK60" s="774">
        <v>2.5</v>
      </c>
      <c r="GL60" s="775"/>
      <c r="GM60" s="11" t="s">
        <v>219</v>
      </c>
      <c r="GN60" s="11"/>
      <c r="GO60" s="11"/>
      <c r="GP60" s="11"/>
      <c r="GQ60" s="11"/>
      <c r="GR60" s="11"/>
      <c r="GS60" s="11"/>
      <c r="GT60" s="11"/>
      <c r="GU60" s="11"/>
      <c r="GV60" s="11"/>
      <c r="GW60" s="13"/>
      <c r="GX60" s="13"/>
      <c r="GY60" s="13"/>
      <c r="GZ60" s="13"/>
      <c r="HA60" s="14"/>
      <c r="HB60" s="772" t="s">
        <v>112</v>
      </c>
      <c r="HC60" s="773"/>
      <c r="HD60" s="774">
        <v>2</v>
      </c>
      <c r="HE60" s="775"/>
      <c r="HF60" s="11" t="s">
        <v>219</v>
      </c>
      <c r="HG60" s="11"/>
      <c r="HH60" s="11"/>
      <c r="HI60" s="11"/>
      <c r="HJ60" s="11"/>
      <c r="HK60" s="11"/>
      <c r="HL60" s="11"/>
      <c r="HM60" s="11"/>
      <c r="HN60" s="11"/>
      <c r="HO60" s="11"/>
      <c r="HP60" s="13"/>
      <c r="HQ60" s="13"/>
      <c r="HR60" s="13"/>
      <c r="HS60" s="13"/>
      <c r="HT60" s="14"/>
    </row>
    <row r="61" spans="1:228" ht="15" x14ac:dyDescent="0.2">
      <c r="A61" s="12"/>
      <c r="B61" s="11"/>
      <c r="C61" s="11"/>
      <c r="D61" s="11"/>
      <c r="E61" s="11"/>
      <c r="F61" s="11"/>
      <c r="G61" s="11"/>
      <c r="H61" s="11"/>
      <c r="I61" s="11"/>
      <c r="J61" s="11"/>
      <c r="K61" s="811"/>
      <c r="L61" s="811"/>
      <c r="M61" s="811"/>
      <c r="N61" s="811"/>
      <c r="O61" s="811"/>
      <c r="P61" s="811"/>
      <c r="Q61" s="811"/>
      <c r="R61" s="811"/>
      <c r="S61" s="96"/>
      <c r="T61" s="100"/>
      <c r="U61" s="98" t="s">
        <v>113</v>
      </c>
      <c r="V61" s="776">
        <f>(V57*(((V58+V59+V60)^3)-(V58^3)))/12</f>
        <v>624479.16666666663</v>
      </c>
      <c r="W61" s="777"/>
      <c r="X61" s="11" t="s">
        <v>104</v>
      </c>
      <c r="Y61" s="11"/>
      <c r="Z61" s="11"/>
      <c r="AA61" s="11"/>
      <c r="AB61" s="11"/>
      <c r="AC61" s="11"/>
      <c r="AD61" s="11"/>
      <c r="AE61" s="11"/>
      <c r="AF61" s="11"/>
      <c r="AG61" s="11"/>
      <c r="AH61" s="13"/>
      <c r="AI61" s="13"/>
      <c r="AJ61" s="13"/>
      <c r="AK61" s="13"/>
      <c r="AL61" s="14"/>
      <c r="AM61" s="100"/>
      <c r="AN61" s="98" t="s">
        <v>113</v>
      </c>
      <c r="AO61" s="776">
        <f>(AO57*(((AO58+AO59+AO60)^3)-(AO58^3)))/12</f>
        <v>260677.08333333334</v>
      </c>
      <c r="AP61" s="777"/>
      <c r="AQ61" s="11" t="s">
        <v>104</v>
      </c>
      <c r="AR61" s="11"/>
      <c r="AS61" s="11"/>
      <c r="AT61" s="11"/>
      <c r="AU61" s="11"/>
      <c r="AV61" s="11"/>
      <c r="AW61" s="11"/>
      <c r="AX61" s="11"/>
      <c r="AY61" s="11"/>
      <c r="AZ61" s="11"/>
      <c r="BA61" s="13"/>
      <c r="BB61" s="13"/>
      <c r="BC61" s="13"/>
      <c r="BD61" s="13"/>
      <c r="BE61" s="14"/>
      <c r="BF61" s="100"/>
      <c r="BG61" s="98" t="s">
        <v>113</v>
      </c>
      <c r="BH61" s="776">
        <f>(BH57*(((BH58+BH59+BH60)^3)-(BH58^3)))/12</f>
        <v>260677.08333333334</v>
      </c>
      <c r="BI61" s="777"/>
      <c r="BJ61" s="11" t="s">
        <v>104</v>
      </c>
      <c r="BK61" s="11"/>
      <c r="BL61" s="11"/>
      <c r="BM61" s="11"/>
      <c r="BN61" s="11"/>
      <c r="BO61" s="11"/>
      <c r="BP61" s="11"/>
      <c r="BQ61" s="11"/>
      <c r="BR61" s="11"/>
      <c r="BS61" s="11"/>
      <c r="BT61" s="13"/>
      <c r="BU61" s="13"/>
      <c r="BV61" s="13"/>
      <c r="BW61" s="13"/>
      <c r="BX61" s="14"/>
      <c r="BY61" s="100"/>
      <c r="BZ61" s="98" t="s">
        <v>113</v>
      </c>
      <c r="CA61" s="776">
        <f>(CA57*(((CA58+CA59+CA60)^3)-(CA58^3)))/12</f>
        <v>260677.08333333334</v>
      </c>
      <c r="CB61" s="777"/>
      <c r="CC61" s="11" t="s">
        <v>104</v>
      </c>
      <c r="CD61" s="11"/>
      <c r="CE61" s="11"/>
      <c r="CF61" s="11"/>
      <c r="CG61" s="11"/>
      <c r="CH61" s="11"/>
      <c r="CI61" s="11"/>
      <c r="CJ61" s="11"/>
      <c r="CK61" s="11"/>
      <c r="CL61" s="11"/>
      <c r="CM61" s="13"/>
      <c r="CN61" s="13"/>
      <c r="CO61" s="13"/>
      <c r="CP61" s="13"/>
      <c r="CQ61" s="14"/>
      <c r="CR61" s="100"/>
      <c r="CS61" s="98" t="s">
        <v>113</v>
      </c>
      <c r="CT61" s="776">
        <f>(CT57*(((CT58+CT59+CT60)^3)-(CT58^3)))/12</f>
        <v>260677.08333333334</v>
      </c>
      <c r="CU61" s="777"/>
      <c r="CV61" s="11" t="s">
        <v>104</v>
      </c>
      <c r="CW61" s="11"/>
      <c r="CX61" s="11"/>
      <c r="CY61" s="11"/>
      <c r="CZ61" s="11"/>
      <c r="DA61" s="11"/>
      <c r="DB61" s="11"/>
      <c r="DC61" s="11"/>
      <c r="DD61" s="11"/>
      <c r="DE61" s="11"/>
      <c r="DF61" s="13"/>
      <c r="DG61" s="13"/>
      <c r="DH61" s="13"/>
      <c r="DI61" s="13"/>
      <c r="DJ61" s="14"/>
      <c r="DK61" s="100"/>
      <c r="DL61" s="98" t="s">
        <v>113</v>
      </c>
      <c r="DM61" s="776">
        <f>(DM57*(((DM58+DM59+DM60)^3)-(DM58^3)))/12</f>
        <v>260677.08333333334</v>
      </c>
      <c r="DN61" s="777"/>
      <c r="DO61" s="11" t="s">
        <v>104</v>
      </c>
      <c r="DP61" s="11"/>
      <c r="DQ61" s="11"/>
      <c r="DR61" s="11"/>
      <c r="DS61" s="11"/>
      <c r="DT61" s="11"/>
      <c r="DU61" s="11"/>
      <c r="DV61" s="11"/>
      <c r="DW61" s="11"/>
      <c r="DX61" s="11"/>
      <c r="DY61" s="13"/>
      <c r="DZ61" s="13"/>
      <c r="EA61" s="13"/>
      <c r="EB61" s="13"/>
      <c r="EC61" s="14"/>
      <c r="ED61" s="100"/>
      <c r="EE61" s="98" t="s">
        <v>113</v>
      </c>
      <c r="EF61" s="776">
        <f>(EF57*(((EF58+EF59+EF60)^3)-(EF58^3)))/12</f>
        <v>260677.08333333334</v>
      </c>
      <c r="EG61" s="777"/>
      <c r="EH61" s="11" t="s">
        <v>104</v>
      </c>
      <c r="EI61" s="11"/>
      <c r="EJ61" s="11"/>
      <c r="EK61" s="11"/>
      <c r="EL61" s="11"/>
      <c r="EM61" s="11"/>
      <c r="EN61" s="11"/>
      <c r="EO61" s="11"/>
      <c r="EP61" s="11"/>
      <c r="EQ61" s="11"/>
      <c r="ER61" s="13"/>
      <c r="ES61" s="13"/>
      <c r="ET61" s="13"/>
      <c r="EU61" s="13"/>
      <c r="EV61" s="14"/>
      <c r="EW61" s="100"/>
      <c r="EX61" s="98" t="s">
        <v>113</v>
      </c>
      <c r="EY61" s="776">
        <f>(EY57*(((EY58+EY59+EY60)^3)-(EY58^3)))/12</f>
        <v>260677.08333333334</v>
      </c>
      <c r="EZ61" s="777"/>
      <c r="FA61" s="11" t="s">
        <v>104</v>
      </c>
      <c r="FB61" s="11"/>
      <c r="FC61" s="11"/>
      <c r="FD61" s="11"/>
      <c r="FE61" s="11"/>
      <c r="FF61" s="11"/>
      <c r="FG61" s="11"/>
      <c r="FH61" s="11"/>
      <c r="FI61" s="11"/>
      <c r="FJ61" s="11"/>
      <c r="FK61" s="13"/>
      <c r="FL61" s="13"/>
      <c r="FM61" s="13"/>
      <c r="FN61" s="13"/>
      <c r="FO61" s="14"/>
      <c r="FP61" s="100"/>
      <c r="FQ61" s="98" t="s">
        <v>113</v>
      </c>
      <c r="FR61" s="776">
        <f>(FR57*(((FR58+FR59+FR60)^3)-(FR58^3)))/12</f>
        <v>260677.08333333334</v>
      </c>
      <c r="FS61" s="777"/>
      <c r="FT61" s="11" t="s">
        <v>104</v>
      </c>
      <c r="FU61" s="11"/>
      <c r="FV61" s="11"/>
      <c r="FW61" s="11"/>
      <c r="FX61" s="11"/>
      <c r="FY61" s="11"/>
      <c r="FZ61" s="11"/>
      <c r="GA61" s="11"/>
      <c r="GB61" s="11"/>
      <c r="GC61" s="11"/>
      <c r="GD61" s="13"/>
      <c r="GE61" s="13"/>
      <c r="GF61" s="13"/>
      <c r="GG61" s="13"/>
      <c r="GH61" s="14"/>
      <c r="GI61" s="100"/>
      <c r="GJ61" s="98" t="s">
        <v>113</v>
      </c>
      <c r="GK61" s="776">
        <f>(GK57*(((GK58+GK59+GK60)^3)-(GK58^3)))/12</f>
        <v>260677.08333333334</v>
      </c>
      <c r="GL61" s="777"/>
      <c r="GM61" s="11" t="s">
        <v>104</v>
      </c>
      <c r="GN61" s="11"/>
      <c r="GO61" s="11"/>
      <c r="GP61" s="11"/>
      <c r="GQ61" s="11"/>
      <c r="GR61" s="11"/>
      <c r="GS61" s="11"/>
      <c r="GT61" s="11"/>
      <c r="GU61" s="11"/>
      <c r="GV61" s="11"/>
      <c r="GW61" s="13"/>
      <c r="GX61" s="13"/>
      <c r="GY61" s="13"/>
      <c r="GZ61" s="13"/>
      <c r="HA61" s="14"/>
      <c r="HB61" s="100"/>
      <c r="HC61" s="98" t="s">
        <v>113</v>
      </c>
      <c r="HD61" s="776">
        <f>(HD57*(((HD58+HD59+HD60)^3)-(HD58^3)))/12</f>
        <v>43600</v>
      </c>
      <c r="HE61" s="777"/>
      <c r="HF61" s="11" t="s">
        <v>104</v>
      </c>
      <c r="HG61" s="11"/>
      <c r="HH61" s="11"/>
      <c r="HI61" s="11"/>
      <c r="HJ61" s="11"/>
      <c r="HK61" s="11"/>
      <c r="HL61" s="11"/>
      <c r="HM61" s="11"/>
      <c r="HN61" s="11"/>
      <c r="HO61" s="11"/>
      <c r="HP61" s="13"/>
      <c r="HQ61" s="13"/>
      <c r="HR61" s="13"/>
      <c r="HS61" s="13"/>
      <c r="HT61" s="14"/>
    </row>
    <row r="62" spans="1:228" x14ac:dyDescent="0.2">
      <c r="A62" s="12"/>
      <c r="B62" s="11"/>
      <c r="C62" s="11"/>
      <c r="D62" s="11"/>
      <c r="E62" s="11"/>
      <c r="F62" s="11"/>
      <c r="G62" s="11"/>
      <c r="H62" s="11"/>
      <c r="I62" s="11"/>
      <c r="J62" s="11"/>
      <c r="K62" s="11"/>
      <c r="L62" s="11"/>
      <c r="M62" s="11"/>
      <c r="N62" s="11"/>
      <c r="O62" s="11"/>
      <c r="P62" s="11"/>
      <c r="Q62" s="11"/>
      <c r="R62" s="11"/>
      <c r="S62" s="96"/>
      <c r="T62" s="15"/>
      <c r="U62" s="98" t="s">
        <v>105</v>
      </c>
      <c r="V62" s="768">
        <f>IF(V47&gt;0,0.001*((AG46*(V47-V46)*V56^3)/(48*V61*(V47-V46))),0)</f>
        <v>0</v>
      </c>
      <c r="W62" s="769"/>
      <c r="X62" s="11" t="s">
        <v>220</v>
      </c>
      <c r="Y62" s="13"/>
      <c r="Z62" s="13"/>
      <c r="AA62" s="13"/>
      <c r="AB62" s="13"/>
      <c r="AC62" s="13"/>
      <c r="AD62" s="13"/>
      <c r="AE62" s="13"/>
      <c r="AF62" s="13"/>
      <c r="AG62" s="13"/>
      <c r="AH62" s="13"/>
      <c r="AI62" s="13"/>
      <c r="AJ62" s="13"/>
      <c r="AK62" s="13"/>
      <c r="AL62" s="14"/>
      <c r="AM62" s="15"/>
      <c r="AN62" s="98" t="s">
        <v>105</v>
      </c>
      <c r="AO62" s="768">
        <f>IF(AO46&gt;0,0.001*((AZ45*(AO46-AO45)*AO56^3)/(48*AO61*(AO46-AO45))),0)</f>
        <v>0</v>
      </c>
      <c r="AP62" s="769"/>
      <c r="AQ62" s="11" t="s">
        <v>220</v>
      </c>
      <c r="AR62" s="13"/>
      <c r="AS62" s="13"/>
      <c r="AT62" s="13"/>
      <c r="AU62" s="13"/>
      <c r="AV62" s="13"/>
      <c r="AW62" s="13"/>
      <c r="AX62" s="13"/>
      <c r="AY62" s="13"/>
      <c r="AZ62" s="13"/>
      <c r="BA62" s="13"/>
      <c r="BB62" s="13"/>
      <c r="BC62" s="13"/>
      <c r="BD62" s="13"/>
      <c r="BE62" s="14"/>
      <c r="BF62" s="15"/>
      <c r="BG62" s="98" t="s">
        <v>105</v>
      </c>
      <c r="BH62" s="768">
        <f>IF(BH46&gt;0,0.001*((BS45*(BH46-BH45)*BH56^3)/(48*BH61*(BH46-BH45))),0)</f>
        <v>0</v>
      </c>
      <c r="BI62" s="769"/>
      <c r="BJ62" s="11" t="s">
        <v>220</v>
      </c>
      <c r="BK62" s="13"/>
      <c r="BL62" s="13"/>
      <c r="BM62" s="13"/>
      <c r="BN62" s="13"/>
      <c r="BO62" s="13"/>
      <c r="BP62" s="13"/>
      <c r="BQ62" s="13"/>
      <c r="BR62" s="13"/>
      <c r="BS62" s="13"/>
      <c r="BT62" s="13"/>
      <c r="BU62" s="13"/>
      <c r="BV62" s="13"/>
      <c r="BW62" s="13"/>
      <c r="BX62" s="14"/>
      <c r="BY62" s="15"/>
      <c r="BZ62" s="98" t="s">
        <v>105</v>
      </c>
      <c r="CA62" s="768">
        <f>IF(CA46&gt;0,0.001*((CL45*(CA46-CA45)*CA56^3)/(48*CA61*(CA46-CA45))),0)</f>
        <v>0</v>
      </c>
      <c r="CB62" s="769"/>
      <c r="CC62" s="11" t="s">
        <v>220</v>
      </c>
      <c r="CD62" s="13"/>
      <c r="CE62" s="13"/>
      <c r="CF62" s="13"/>
      <c r="CG62" s="13"/>
      <c r="CH62" s="13"/>
      <c r="CI62" s="13"/>
      <c r="CJ62" s="13"/>
      <c r="CK62" s="13"/>
      <c r="CL62" s="13"/>
      <c r="CM62" s="13"/>
      <c r="CN62" s="13"/>
      <c r="CO62" s="13"/>
      <c r="CP62" s="13"/>
      <c r="CQ62" s="14"/>
      <c r="CR62" s="15"/>
      <c r="CS62" s="98" t="s">
        <v>105</v>
      </c>
      <c r="CT62" s="768">
        <f>IF(CT46&gt;0,0.001*((DE45*(CT46-CT45)*CT56^3)/(48*CT61*(CT46-CT45))),0)</f>
        <v>0</v>
      </c>
      <c r="CU62" s="769"/>
      <c r="CV62" s="11" t="s">
        <v>220</v>
      </c>
      <c r="CW62" s="13"/>
      <c r="CX62" s="13"/>
      <c r="CY62" s="13"/>
      <c r="CZ62" s="13"/>
      <c r="DA62" s="13"/>
      <c r="DB62" s="13"/>
      <c r="DC62" s="13"/>
      <c r="DD62" s="13"/>
      <c r="DE62" s="13"/>
      <c r="DF62" s="13"/>
      <c r="DG62" s="13"/>
      <c r="DH62" s="13"/>
      <c r="DI62" s="13"/>
      <c r="DJ62" s="14"/>
      <c r="DK62" s="15"/>
      <c r="DL62" s="98" t="s">
        <v>105</v>
      </c>
      <c r="DM62" s="768">
        <f>IF(DM46&gt;0,0.001*((DX45*(DM46-DM45)*DM56^3)/(48*DM61*(DM46-DM45))),0)</f>
        <v>0</v>
      </c>
      <c r="DN62" s="769"/>
      <c r="DO62" s="11" t="s">
        <v>220</v>
      </c>
      <c r="DP62" s="13"/>
      <c r="DQ62" s="13"/>
      <c r="DR62" s="13"/>
      <c r="DS62" s="13"/>
      <c r="DT62" s="13"/>
      <c r="DU62" s="13"/>
      <c r="DV62" s="13"/>
      <c r="DW62" s="13"/>
      <c r="DX62" s="13"/>
      <c r="DY62" s="13"/>
      <c r="DZ62" s="13"/>
      <c r="EA62" s="13"/>
      <c r="EB62" s="13"/>
      <c r="EC62" s="14"/>
      <c r="ED62" s="15"/>
      <c r="EE62" s="98" t="s">
        <v>105</v>
      </c>
      <c r="EF62" s="768">
        <f>IF(EF46&gt;0,0.001*((EQ45*(EF46-EF45)*EF56^3)/(48*EF61*(EF46-EF45))),0)</f>
        <v>0</v>
      </c>
      <c r="EG62" s="769"/>
      <c r="EH62" s="11" t="s">
        <v>220</v>
      </c>
      <c r="EI62" s="13"/>
      <c r="EJ62" s="13"/>
      <c r="EK62" s="13"/>
      <c r="EL62" s="13"/>
      <c r="EM62" s="13"/>
      <c r="EN62" s="13"/>
      <c r="EO62" s="13"/>
      <c r="EP62" s="13"/>
      <c r="EQ62" s="13"/>
      <c r="ER62" s="13"/>
      <c r="ES62" s="13"/>
      <c r="ET62" s="13"/>
      <c r="EU62" s="13"/>
      <c r="EV62" s="14"/>
      <c r="EW62" s="15"/>
      <c r="EX62" s="98" t="s">
        <v>105</v>
      </c>
      <c r="EY62" s="768">
        <f>IF(EY46&gt;0,0.001*((FJ45*(EY46-EY45)*EY56^3)/(48*EY61*(EY46-EY45))),0)</f>
        <v>0</v>
      </c>
      <c r="EZ62" s="769"/>
      <c r="FA62" s="11" t="s">
        <v>220</v>
      </c>
      <c r="FB62" s="13"/>
      <c r="FC62" s="13"/>
      <c r="FD62" s="13"/>
      <c r="FE62" s="13"/>
      <c r="FF62" s="13"/>
      <c r="FG62" s="13"/>
      <c r="FH62" s="13"/>
      <c r="FI62" s="13"/>
      <c r="FJ62" s="13"/>
      <c r="FK62" s="13"/>
      <c r="FL62" s="13"/>
      <c r="FM62" s="13"/>
      <c r="FN62" s="13"/>
      <c r="FO62" s="14"/>
      <c r="FP62" s="15"/>
      <c r="FQ62" s="98" t="s">
        <v>105</v>
      </c>
      <c r="FR62" s="768">
        <f>IF(FR46&gt;0,0.001*((GC45*(FR46-FR45)*FR56^3)/(48*FR61*(FR46-FR45))),0)</f>
        <v>0</v>
      </c>
      <c r="FS62" s="769"/>
      <c r="FT62" s="11" t="s">
        <v>220</v>
      </c>
      <c r="FU62" s="13"/>
      <c r="FV62" s="13"/>
      <c r="FW62" s="13"/>
      <c r="FX62" s="13"/>
      <c r="FY62" s="13"/>
      <c r="FZ62" s="13"/>
      <c r="GA62" s="13"/>
      <c r="GB62" s="13"/>
      <c r="GC62" s="13"/>
      <c r="GD62" s="13"/>
      <c r="GE62" s="13"/>
      <c r="GF62" s="13"/>
      <c r="GG62" s="13"/>
      <c r="GH62" s="14"/>
      <c r="GI62" s="15"/>
      <c r="GJ62" s="98" t="s">
        <v>105</v>
      </c>
      <c r="GK62" s="768">
        <f>IF(GK46&gt;0,0.001*((GV45*(GK46-GK45)*GK56^3)/(48*GK61*(GK46-GK45))),0)</f>
        <v>0</v>
      </c>
      <c r="GL62" s="769"/>
      <c r="GM62" s="11" t="s">
        <v>220</v>
      </c>
      <c r="GN62" s="13"/>
      <c r="GO62" s="13"/>
      <c r="GP62" s="13"/>
      <c r="GQ62" s="13"/>
      <c r="GR62" s="13"/>
      <c r="GS62" s="13"/>
      <c r="GT62" s="13"/>
      <c r="GU62" s="13"/>
      <c r="GV62" s="13"/>
      <c r="GW62" s="13"/>
      <c r="GX62" s="13"/>
      <c r="GY62" s="13"/>
      <c r="GZ62" s="13"/>
      <c r="HA62" s="14"/>
      <c r="HB62" s="15"/>
      <c r="HC62" s="98" t="s">
        <v>105</v>
      </c>
      <c r="HD62" s="768">
        <f>IF(HD46&gt;0,0.001*((HO45*(HD46-HD45)*HD56^3)/(48*HD61*(HD46-HD45))),0)</f>
        <v>0</v>
      </c>
      <c r="HE62" s="769"/>
      <c r="HF62" s="11" t="s">
        <v>220</v>
      </c>
      <c r="HG62" s="13"/>
      <c r="HH62" s="13"/>
      <c r="HI62" s="13"/>
      <c r="HJ62" s="13"/>
      <c r="HK62" s="13"/>
      <c r="HL62" s="13"/>
      <c r="HM62" s="13"/>
      <c r="HN62" s="13"/>
      <c r="HO62" s="13"/>
      <c r="HP62" s="13"/>
      <c r="HQ62" s="13"/>
      <c r="HR62" s="13"/>
      <c r="HS62" s="13"/>
      <c r="HT62" s="14"/>
    </row>
    <row r="63" spans="1:228" x14ac:dyDescent="0.2">
      <c r="A63" s="106"/>
      <c r="B63" s="103"/>
      <c r="C63" s="103"/>
      <c r="D63" s="103"/>
      <c r="E63" s="103"/>
      <c r="F63" s="103"/>
      <c r="G63" s="103"/>
      <c r="H63" s="103"/>
      <c r="I63" s="103"/>
      <c r="J63" s="103"/>
      <c r="K63" s="103"/>
      <c r="L63" s="103"/>
      <c r="M63" s="103"/>
      <c r="N63" s="103"/>
      <c r="O63" s="103"/>
      <c r="P63" s="103"/>
      <c r="Q63" s="103"/>
      <c r="R63" s="103"/>
      <c r="S63" s="107"/>
      <c r="T63" s="101"/>
      <c r="U63" s="102" t="s">
        <v>164</v>
      </c>
      <c r="V63" s="770">
        <f>V50*V56*0.5*SUM(V58:W60)/(4*V61)</f>
        <v>0</v>
      </c>
      <c r="W63" s="771"/>
      <c r="X63" s="103" t="s">
        <v>221</v>
      </c>
      <c r="Y63" s="104"/>
      <c r="Z63" s="104"/>
      <c r="AA63" s="104"/>
      <c r="AB63" s="104"/>
      <c r="AC63" s="104"/>
      <c r="AD63" s="104"/>
      <c r="AE63" s="104"/>
      <c r="AF63" s="104"/>
      <c r="AG63" s="104"/>
      <c r="AH63" s="104"/>
      <c r="AI63" s="104"/>
      <c r="AJ63" s="104"/>
      <c r="AK63" s="104"/>
      <c r="AL63" s="105"/>
      <c r="AM63" s="101"/>
      <c r="AN63" s="102" t="s">
        <v>164</v>
      </c>
      <c r="AO63" s="770">
        <f>AO49*AO56*0.5*SUM(AO58:AP60)/(4*AO61)</f>
        <v>0</v>
      </c>
      <c r="AP63" s="771"/>
      <c r="AQ63" s="103" t="s">
        <v>221</v>
      </c>
      <c r="AR63" s="104"/>
      <c r="AS63" s="104"/>
      <c r="AT63" s="104"/>
      <c r="AU63" s="104"/>
      <c r="AV63" s="104"/>
      <c r="AW63" s="104"/>
      <c r="AX63" s="104"/>
      <c r="AY63" s="104"/>
      <c r="AZ63" s="104"/>
      <c r="BA63" s="104"/>
      <c r="BB63" s="104"/>
      <c r="BC63" s="104"/>
      <c r="BD63" s="104"/>
      <c r="BE63" s="105"/>
      <c r="BF63" s="101"/>
      <c r="BG63" s="102" t="s">
        <v>164</v>
      </c>
      <c r="BH63" s="770">
        <f>BH49*BH56*0.5*SUM(BH58:BI60)/(4*BH61)</f>
        <v>0</v>
      </c>
      <c r="BI63" s="771"/>
      <c r="BJ63" s="103" t="s">
        <v>221</v>
      </c>
      <c r="BK63" s="104"/>
      <c r="BL63" s="104"/>
      <c r="BM63" s="104"/>
      <c r="BN63" s="104"/>
      <c r="BO63" s="104"/>
      <c r="BP63" s="104"/>
      <c r="BQ63" s="104"/>
      <c r="BR63" s="104"/>
      <c r="BS63" s="104"/>
      <c r="BT63" s="104"/>
      <c r="BU63" s="104"/>
      <c r="BV63" s="104"/>
      <c r="BW63" s="104"/>
      <c r="BX63" s="105"/>
      <c r="BY63" s="101"/>
      <c r="BZ63" s="102" t="s">
        <v>164</v>
      </c>
      <c r="CA63" s="770">
        <f>CA49*CA56*0.5*SUM(CA58:CB60)/(4*CA61)</f>
        <v>0</v>
      </c>
      <c r="CB63" s="771"/>
      <c r="CC63" s="103" t="s">
        <v>221</v>
      </c>
      <c r="CD63" s="104"/>
      <c r="CE63" s="104"/>
      <c r="CF63" s="104"/>
      <c r="CG63" s="104"/>
      <c r="CH63" s="104"/>
      <c r="CI63" s="104"/>
      <c r="CJ63" s="104"/>
      <c r="CK63" s="104"/>
      <c r="CL63" s="104"/>
      <c r="CM63" s="104"/>
      <c r="CN63" s="104"/>
      <c r="CO63" s="104"/>
      <c r="CP63" s="104"/>
      <c r="CQ63" s="105"/>
      <c r="CR63" s="101"/>
      <c r="CS63" s="102" t="s">
        <v>164</v>
      </c>
      <c r="CT63" s="770">
        <f>CT49*CT56*0.5*SUM(CT58:CU60)/(4*CT61)</f>
        <v>0</v>
      </c>
      <c r="CU63" s="771"/>
      <c r="CV63" s="103" t="s">
        <v>221</v>
      </c>
      <c r="CW63" s="104"/>
      <c r="CX63" s="104"/>
      <c r="CY63" s="104"/>
      <c r="CZ63" s="104"/>
      <c r="DA63" s="104"/>
      <c r="DB63" s="104"/>
      <c r="DC63" s="104"/>
      <c r="DD63" s="104"/>
      <c r="DE63" s="104"/>
      <c r="DF63" s="104"/>
      <c r="DG63" s="104"/>
      <c r="DH63" s="104"/>
      <c r="DI63" s="104"/>
      <c r="DJ63" s="105"/>
      <c r="DK63" s="101"/>
      <c r="DL63" s="102" t="s">
        <v>164</v>
      </c>
      <c r="DM63" s="770">
        <f>DM49*DM56*0.5*SUM(DM58:DN60)/(4*DM61)</f>
        <v>0</v>
      </c>
      <c r="DN63" s="771"/>
      <c r="DO63" s="103" t="s">
        <v>221</v>
      </c>
      <c r="DP63" s="104"/>
      <c r="DQ63" s="104"/>
      <c r="DR63" s="104"/>
      <c r="DS63" s="104"/>
      <c r="DT63" s="104"/>
      <c r="DU63" s="104"/>
      <c r="DV63" s="104"/>
      <c r="DW63" s="104"/>
      <c r="DX63" s="104"/>
      <c r="DY63" s="104"/>
      <c r="DZ63" s="104"/>
      <c r="EA63" s="104"/>
      <c r="EB63" s="104"/>
      <c r="EC63" s="105"/>
      <c r="ED63" s="101"/>
      <c r="EE63" s="102" t="s">
        <v>164</v>
      </c>
      <c r="EF63" s="770">
        <f>EF49*EF56*0.5*SUM(EF58:EG60)/(4*EF61)</f>
        <v>0</v>
      </c>
      <c r="EG63" s="771"/>
      <c r="EH63" s="103" t="s">
        <v>221</v>
      </c>
      <c r="EI63" s="104"/>
      <c r="EJ63" s="104"/>
      <c r="EK63" s="104"/>
      <c r="EL63" s="104"/>
      <c r="EM63" s="104"/>
      <c r="EN63" s="104"/>
      <c r="EO63" s="104"/>
      <c r="EP63" s="104"/>
      <c r="EQ63" s="104"/>
      <c r="ER63" s="104"/>
      <c r="ES63" s="104"/>
      <c r="ET63" s="104"/>
      <c r="EU63" s="104"/>
      <c r="EV63" s="105"/>
      <c r="EW63" s="101"/>
      <c r="EX63" s="102" t="s">
        <v>164</v>
      </c>
      <c r="EY63" s="770">
        <f>EY49*EY56*0.5*SUM(EY58:EZ60)/(4*EY61)</f>
        <v>0</v>
      </c>
      <c r="EZ63" s="771"/>
      <c r="FA63" s="103" t="s">
        <v>221</v>
      </c>
      <c r="FB63" s="104"/>
      <c r="FC63" s="104"/>
      <c r="FD63" s="104"/>
      <c r="FE63" s="104"/>
      <c r="FF63" s="104"/>
      <c r="FG63" s="104"/>
      <c r="FH63" s="104"/>
      <c r="FI63" s="104"/>
      <c r="FJ63" s="104"/>
      <c r="FK63" s="104"/>
      <c r="FL63" s="104"/>
      <c r="FM63" s="104"/>
      <c r="FN63" s="104"/>
      <c r="FO63" s="105"/>
      <c r="FP63" s="101"/>
      <c r="FQ63" s="102" t="s">
        <v>164</v>
      </c>
      <c r="FR63" s="770">
        <f>FR49*FR56*0.5*SUM(FR58:FS60)/(4*FR61)</f>
        <v>0</v>
      </c>
      <c r="FS63" s="771"/>
      <c r="FT63" s="103" t="s">
        <v>221</v>
      </c>
      <c r="FU63" s="104"/>
      <c r="FV63" s="104"/>
      <c r="FW63" s="104"/>
      <c r="FX63" s="104"/>
      <c r="FY63" s="104"/>
      <c r="FZ63" s="104"/>
      <c r="GA63" s="104"/>
      <c r="GB63" s="104"/>
      <c r="GC63" s="104"/>
      <c r="GD63" s="104"/>
      <c r="GE63" s="104"/>
      <c r="GF63" s="104"/>
      <c r="GG63" s="104"/>
      <c r="GH63" s="105"/>
      <c r="GI63" s="101"/>
      <c r="GJ63" s="102" t="s">
        <v>164</v>
      </c>
      <c r="GK63" s="770">
        <f>GK49*GK56*0.5*SUM(GK58:GL60)/(4*GK61)</f>
        <v>0</v>
      </c>
      <c r="GL63" s="771"/>
      <c r="GM63" s="103" t="s">
        <v>221</v>
      </c>
      <c r="GN63" s="104"/>
      <c r="GO63" s="104"/>
      <c r="GP63" s="104"/>
      <c r="GQ63" s="104"/>
      <c r="GR63" s="104"/>
      <c r="GS63" s="104"/>
      <c r="GT63" s="104"/>
      <c r="GU63" s="104"/>
      <c r="GV63" s="104"/>
      <c r="GW63" s="104"/>
      <c r="GX63" s="104"/>
      <c r="GY63" s="104"/>
      <c r="GZ63" s="104"/>
      <c r="HA63" s="105"/>
      <c r="HB63" s="101"/>
      <c r="HC63" s="102" t="s">
        <v>164</v>
      </c>
      <c r="HD63" s="770">
        <f>HD49*HD56*0.5*SUM(HD58:HE60)/(4*HD61)</f>
        <v>0</v>
      </c>
      <c r="HE63" s="771"/>
      <c r="HF63" s="103" t="s">
        <v>221</v>
      </c>
      <c r="HG63" s="104"/>
      <c r="HH63" s="104"/>
      <c r="HI63" s="104"/>
      <c r="HJ63" s="104"/>
      <c r="HK63" s="104"/>
      <c r="HL63" s="104"/>
      <c r="HM63" s="104"/>
      <c r="HN63" s="104"/>
      <c r="HO63" s="104"/>
      <c r="HP63" s="104"/>
      <c r="HQ63" s="104"/>
      <c r="HR63" s="104"/>
      <c r="HS63" s="104"/>
      <c r="HT63" s="105"/>
    </row>
    <row r="64" spans="1:228" x14ac:dyDescent="0.2">
      <c r="A64" s="181"/>
      <c r="B64" s="181"/>
      <c r="C64" s="181"/>
      <c r="D64" s="181"/>
      <c r="E64" s="181"/>
      <c r="F64" s="181"/>
      <c r="G64" s="181"/>
      <c r="H64" s="181"/>
      <c r="I64" s="181"/>
      <c r="J64" s="181"/>
      <c r="K64" s="181"/>
      <c r="L64" s="181"/>
      <c r="M64" s="181"/>
      <c r="N64" s="181"/>
      <c r="O64" s="181"/>
      <c r="P64" s="181"/>
      <c r="Q64" s="181"/>
      <c r="R64" s="181"/>
      <c r="S64" s="182"/>
      <c r="T64" s="180"/>
      <c r="U64" s="181"/>
      <c r="V64" s="181"/>
      <c r="W64" s="181"/>
      <c r="X64" s="181"/>
      <c r="Y64" s="181"/>
      <c r="Z64" s="181"/>
      <c r="AA64" s="181"/>
      <c r="AB64" s="181"/>
      <c r="AC64" s="181"/>
      <c r="AD64" s="181"/>
      <c r="AE64" s="181"/>
      <c r="AF64" s="181"/>
      <c r="AG64" s="181"/>
      <c r="AH64" s="181"/>
      <c r="AI64" s="181"/>
      <c r="AJ64" s="181"/>
      <c r="AK64" s="181"/>
      <c r="AL64" s="182"/>
      <c r="AM64" s="180"/>
      <c r="AN64" s="181"/>
      <c r="AO64" s="181"/>
      <c r="AP64" s="181"/>
      <c r="AQ64" s="181"/>
      <c r="AR64" s="181"/>
      <c r="AS64" s="181"/>
      <c r="AT64" s="181"/>
      <c r="AU64" s="181"/>
      <c r="AV64" s="181"/>
      <c r="AW64" s="181"/>
      <c r="AX64" s="181"/>
      <c r="AY64" s="181"/>
      <c r="AZ64" s="181"/>
      <c r="BA64" s="181"/>
      <c r="BB64" s="181"/>
      <c r="BC64" s="181"/>
      <c r="BD64" s="181"/>
      <c r="BE64" s="182"/>
      <c r="BF64" s="180"/>
      <c r="BG64" s="181"/>
      <c r="BH64" s="181"/>
      <c r="BI64" s="181"/>
      <c r="BJ64" s="181"/>
      <c r="BK64" s="181"/>
      <c r="BL64" s="181"/>
      <c r="BM64" s="181"/>
      <c r="BN64" s="181"/>
      <c r="BO64" s="181"/>
      <c r="BP64" s="181"/>
      <c r="BQ64" s="181"/>
      <c r="BR64" s="181"/>
      <c r="BS64" s="181"/>
      <c r="BT64" s="181"/>
      <c r="BU64" s="181"/>
      <c r="BV64" s="181"/>
      <c r="BW64" s="181"/>
      <c r="BX64" s="182"/>
      <c r="BY64" s="180"/>
      <c r="BZ64" s="181"/>
      <c r="CA64" s="181"/>
      <c r="CB64" s="181"/>
      <c r="CC64" s="181"/>
      <c r="CD64" s="181"/>
      <c r="CE64" s="181"/>
      <c r="CF64" s="181"/>
      <c r="CG64" s="181"/>
      <c r="CH64" s="181"/>
      <c r="CI64" s="181"/>
      <c r="CJ64" s="181"/>
      <c r="CK64" s="181"/>
      <c r="CL64" s="181"/>
      <c r="CM64" s="181"/>
      <c r="CN64" s="181"/>
      <c r="CO64" s="181"/>
      <c r="CP64" s="181"/>
      <c r="CQ64" s="182"/>
      <c r="CR64" s="180"/>
      <c r="CS64" s="181"/>
      <c r="CT64" s="181"/>
      <c r="CU64" s="181"/>
      <c r="CV64" s="181"/>
      <c r="CW64" s="181"/>
      <c r="CX64" s="181"/>
      <c r="CY64" s="181"/>
      <c r="CZ64" s="181"/>
      <c r="DA64" s="181"/>
      <c r="DB64" s="181"/>
      <c r="DC64" s="181"/>
      <c r="DD64" s="181"/>
      <c r="DE64" s="181"/>
      <c r="DF64" s="181"/>
      <c r="DG64" s="181"/>
      <c r="DH64" s="181"/>
      <c r="DI64" s="181"/>
      <c r="DJ64" s="182"/>
      <c r="DK64" s="180"/>
      <c r="DL64" s="181"/>
      <c r="DM64" s="181"/>
      <c r="DN64" s="181"/>
      <c r="DO64" s="181"/>
      <c r="DP64" s="181"/>
      <c r="DQ64" s="181"/>
      <c r="DR64" s="181"/>
      <c r="DS64" s="181"/>
      <c r="DT64" s="181"/>
      <c r="DU64" s="181"/>
      <c r="DV64" s="181"/>
      <c r="DW64" s="181"/>
      <c r="DX64" s="181"/>
      <c r="DY64" s="181"/>
      <c r="DZ64" s="181"/>
      <c r="EA64" s="181"/>
      <c r="EB64" s="181"/>
      <c r="EC64" s="182"/>
      <c r="ED64" s="180"/>
      <c r="EE64" s="181"/>
      <c r="EF64" s="181"/>
      <c r="EG64" s="181"/>
      <c r="EH64" s="181"/>
      <c r="EI64" s="181"/>
      <c r="EJ64" s="181"/>
      <c r="EK64" s="181"/>
      <c r="EL64" s="181"/>
      <c r="EM64" s="181"/>
      <c r="EN64" s="181"/>
      <c r="EO64" s="181"/>
      <c r="EP64" s="181"/>
      <c r="EQ64" s="181"/>
      <c r="ER64" s="181"/>
      <c r="ES64" s="181"/>
      <c r="ET64" s="181"/>
      <c r="EU64" s="181"/>
      <c r="EV64" s="182"/>
      <c r="EW64" s="180"/>
      <c r="EX64" s="181"/>
      <c r="EY64" s="181"/>
      <c r="EZ64" s="181"/>
      <c r="FA64" s="181"/>
      <c r="FB64" s="181"/>
      <c r="FC64" s="181"/>
      <c r="FD64" s="181"/>
      <c r="FE64" s="181"/>
      <c r="FF64" s="181"/>
      <c r="FG64" s="181"/>
      <c r="FH64" s="181"/>
      <c r="FI64" s="181"/>
      <c r="FJ64" s="181"/>
      <c r="FK64" s="181"/>
      <c r="FL64" s="181"/>
      <c r="FM64" s="181"/>
      <c r="FN64" s="181"/>
      <c r="FO64" s="182"/>
      <c r="FP64" s="180"/>
      <c r="FQ64" s="181"/>
      <c r="FR64" s="181"/>
      <c r="FS64" s="181"/>
      <c r="FT64" s="181"/>
      <c r="FU64" s="181"/>
      <c r="FV64" s="181"/>
      <c r="FW64" s="181"/>
      <c r="FX64" s="181"/>
      <c r="FY64" s="181"/>
      <c r="FZ64" s="181"/>
      <c r="GA64" s="181"/>
      <c r="GB64" s="181"/>
      <c r="GC64" s="181"/>
      <c r="GD64" s="181"/>
      <c r="GE64" s="181"/>
      <c r="GF64" s="181"/>
      <c r="GG64" s="181"/>
      <c r="GH64" s="182"/>
      <c r="GI64" s="180"/>
      <c r="GJ64" s="181"/>
      <c r="GK64" s="181"/>
      <c r="GL64" s="181"/>
      <c r="GM64" s="181"/>
      <c r="GN64" s="181"/>
      <c r="GO64" s="181"/>
      <c r="GP64" s="181"/>
      <c r="GQ64" s="181"/>
      <c r="GR64" s="181"/>
      <c r="GS64" s="181"/>
      <c r="GT64" s="181"/>
      <c r="GU64" s="181"/>
      <c r="GV64" s="181"/>
      <c r="GW64" s="181"/>
      <c r="GX64" s="181"/>
      <c r="GY64" s="181"/>
      <c r="GZ64" s="181"/>
      <c r="HA64" s="182"/>
      <c r="HB64" s="180"/>
      <c r="HC64" s="181"/>
      <c r="HD64" s="181"/>
      <c r="HE64" s="181"/>
      <c r="HF64" s="181"/>
      <c r="HG64" s="181"/>
      <c r="HH64" s="181"/>
      <c r="HI64" s="181"/>
      <c r="HJ64" s="181"/>
      <c r="HK64" s="181"/>
      <c r="HL64" s="181"/>
      <c r="HM64" s="181"/>
      <c r="HN64" s="181"/>
      <c r="HO64" s="181"/>
      <c r="HP64" s="181"/>
      <c r="HQ64" s="181"/>
      <c r="HR64" s="181"/>
      <c r="HS64" s="181"/>
      <c r="HT64" s="182"/>
    </row>
    <row r="65" spans="1:228" x14ac:dyDescent="0.2">
      <c r="A65" s="233" t="s">
        <v>359</v>
      </c>
      <c r="B65" s="184"/>
      <c r="C65" s="184"/>
      <c r="D65" s="184"/>
      <c r="E65" s="184"/>
      <c r="F65" s="184"/>
      <c r="G65" s="184"/>
      <c r="H65" s="184"/>
      <c r="I65" s="184"/>
      <c r="J65" s="184"/>
      <c r="K65" s="184"/>
      <c r="L65" s="184"/>
      <c r="M65" s="184"/>
      <c r="N65" s="184"/>
      <c r="O65" s="184"/>
      <c r="P65" s="184"/>
      <c r="Q65" s="184"/>
      <c r="R65" s="184"/>
      <c r="S65" s="185"/>
      <c r="T65" s="233" t="s">
        <v>359</v>
      </c>
      <c r="U65" s="184"/>
      <c r="V65" s="184"/>
      <c r="W65" s="184"/>
      <c r="X65" s="184"/>
      <c r="Y65" s="184"/>
      <c r="Z65" s="184"/>
      <c r="AA65" s="184"/>
      <c r="AB65" s="184"/>
      <c r="AC65" s="184"/>
      <c r="AD65" s="184"/>
      <c r="AE65" s="184"/>
      <c r="AF65" s="184"/>
      <c r="AG65" s="184"/>
      <c r="AH65" s="184"/>
      <c r="AI65" s="184"/>
      <c r="AJ65" s="184"/>
      <c r="AK65" s="184"/>
      <c r="AL65" s="185"/>
      <c r="AM65" s="233" t="s">
        <v>359</v>
      </c>
      <c r="AN65" s="184"/>
      <c r="AO65" s="184"/>
      <c r="AP65" s="184"/>
      <c r="AQ65" s="184"/>
      <c r="AR65" s="184"/>
      <c r="AS65" s="184"/>
      <c r="AT65" s="184"/>
      <c r="AU65" s="184"/>
      <c r="AV65" s="184"/>
      <c r="AW65" s="184"/>
      <c r="AX65" s="184"/>
      <c r="AY65" s="184"/>
      <c r="AZ65" s="184"/>
      <c r="BA65" s="184"/>
      <c r="BB65" s="184"/>
      <c r="BC65" s="184"/>
      <c r="BD65" s="184"/>
      <c r="BE65" s="185"/>
      <c r="BF65" s="233" t="s">
        <v>359</v>
      </c>
      <c r="BG65" s="184"/>
      <c r="BH65" s="184"/>
      <c r="BI65" s="184"/>
      <c r="BJ65" s="184"/>
      <c r="BK65" s="184"/>
      <c r="BL65" s="184"/>
      <c r="BM65" s="184"/>
      <c r="BN65" s="184"/>
      <c r="BO65" s="184"/>
      <c r="BP65" s="184"/>
      <c r="BQ65" s="184"/>
      <c r="BR65" s="184"/>
      <c r="BS65" s="184"/>
      <c r="BT65" s="184"/>
      <c r="BU65" s="184"/>
      <c r="BV65" s="184"/>
      <c r="BW65" s="184"/>
      <c r="BX65" s="185"/>
      <c r="BY65" s="233" t="s">
        <v>359</v>
      </c>
      <c r="BZ65" s="184"/>
      <c r="CA65" s="184"/>
      <c r="CB65" s="184"/>
      <c r="CC65" s="184"/>
      <c r="CD65" s="184"/>
      <c r="CE65" s="184"/>
      <c r="CF65" s="184"/>
      <c r="CG65" s="184"/>
      <c r="CH65" s="184"/>
      <c r="CI65" s="184"/>
      <c r="CJ65" s="184"/>
      <c r="CK65" s="184"/>
      <c r="CL65" s="184"/>
      <c r="CM65" s="184"/>
      <c r="CN65" s="184"/>
      <c r="CO65" s="184"/>
      <c r="CP65" s="184"/>
      <c r="CQ65" s="185"/>
      <c r="CR65" s="233" t="s">
        <v>359</v>
      </c>
      <c r="CS65" s="184"/>
      <c r="CT65" s="184"/>
      <c r="CU65" s="184"/>
      <c r="CV65" s="184"/>
      <c r="CW65" s="184"/>
      <c r="CX65" s="184"/>
      <c r="CY65" s="184"/>
      <c r="CZ65" s="184"/>
      <c r="DA65" s="184"/>
      <c r="DB65" s="184"/>
      <c r="DC65" s="184"/>
      <c r="DD65" s="184"/>
      <c r="DE65" s="184"/>
      <c r="DF65" s="184"/>
      <c r="DG65" s="184"/>
      <c r="DH65" s="184"/>
      <c r="DI65" s="184"/>
      <c r="DJ65" s="185"/>
      <c r="DK65" s="233" t="s">
        <v>359</v>
      </c>
      <c r="DL65" s="184"/>
      <c r="DM65" s="184"/>
      <c r="DN65" s="184"/>
      <c r="DO65" s="184"/>
      <c r="DP65" s="184"/>
      <c r="DQ65" s="184"/>
      <c r="DR65" s="184"/>
      <c r="DS65" s="184"/>
      <c r="DT65" s="184"/>
      <c r="DU65" s="184"/>
      <c r="DV65" s="184"/>
      <c r="DW65" s="184"/>
      <c r="DX65" s="184"/>
      <c r="DY65" s="184"/>
      <c r="DZ65" s="184"/>
      <c r="EA65" s="184"/>
      <c r="EB65" s="184"/>
      <c r="EC65" s="185"/>
      <c r="ED65" s="233" t="s">
        <v>359</v>
      </c>
      <c r="EE65" s="184"/>
      <c r="EF65" s="184"/>
      <c r="EG65" s="184"/>
      <c r="EH65" s="184"/>
      <c r="EI65" s="184"/>
      <c r="EJ65" s="184"/>
      <c r="EK65" s="184"/>
      <c r="EL65" s="184"/>
      <c r="EM65" s="184"/>
      <c r="EN65" s="184"/>
      <c r="EO65" s="184"/>
      <c r="EP65" s="184"/>
      <c r="EQ65" s="184"/>
      <c r="ER65" s="184"/>
      <c r="ES65" s="184"/>
      <c r="ET65" s="184"/>
      <c r="EU65" s="184"/>
      <c r="EV65" s="185"/>
      <c r="EW65" s="233" t="s">
        <v>359</v>
      </c>
      <c r="EX65" s="184"/>
      <c r="EY65" s="184"/>
      <c r="EZ65" s="184"/>
      <c r="FA65" s="184"/>
      <c r="FB65" s="184"/>
      <c r="FC65" s="184"/>
      <c r="FD65" s="184"/>
      <c r="FE65" s="184"/>
      <c r="FF65" s="184"/>
      <c r="FG65" s="184"/>
      <c r="FH65" s="184"/>
      <c r="FI65" s="184"/>
      <c r="FJ65" s="184"/>
      <c r="FK65" s="184"/>
      <c r="FL65" s="184"/>
      <c r="FM65" s="184"/>
      <c r="FN65" s="184"/>
      <c r="FO65" s="185"/>
      <c r="FP65" s="233" t="s">
        <v>359</v>
      </c>
      <c r="FQ65" s="184"/>
      <c r="FR65" s="184"/>
      <c r="FS65" s="184"/>
      <c r="FT65" s="184"/>
      <c r="FU65" s="184"/>
      <c r="FV65" s="184"/>
      <c r="FW65" s="184"/>
      <c r="FX65" s="184"/>
      <c r="FY65" s="184"/>
      <c r="FZ65" s="184"/>
      <c r="GA65" s="184"/>
      <c r="GB65" s="184"/>
      <c r="GC65" s="184"/>
      <c r="GD65" s="184"/>
      <c r="GE65" s="184"/>
      <c r="GF65" s="184"/>
      <c r="GG65" s="184"/>
      <c r="GH65" s="185"/>
      <c r="GI65" s="233" t="s">
        <v>359</v>
      </c>
      <c r="GJ65" s="184"/>
      <c r="GK65" s="184"/>
      <c r="GL65" s="184"/>
      <c r="GM65" s="184"/>
      <c r="GN65" s="184"/>
      <c r="GO65" s="184"/>
      <c r="GP65" s="184"/>
      <c r="GQ65" s="184"/>
      <c r="GR65" s="184"/>
      <c r="GS65" s="184"/>
      <c r="GT65" s="184"/>
      <c r="GU65" s="184"/>
      <c r="GV65" s="184"/>
      <c r="GW65" s="184"/>
      <c r="GX65" s="184"/>
      <c r="GY65" s="184"/>
      <c r="GZ65" s="184"/>
      <c r="HA65" s="185"/>
      <c r="HB65" s="233" t="s">
        <v>359</v>
      </c>
      <c r="HC65" s="184"/>
      <c r="HD65" s="184"/>
      <c r="HE65" s="184"/>
      <c r="HF65" s="184"/>
      <c r="HG65" s="184"/>
      <c r="HH65" s="184"/>
      <c r="HI65" s="184"/>
      <c r="HJ65" s="184"/>
      <c r="HK65" s="184"/>
      <c r="HL65" s="184"/>
      <c r="HM65" s="184"/>
      <c r="HN65" s="184"/>
      <c r="HO65" s="184"/>
      <c r="HP65" s="184"/>
      <c r="HQ65" s="184"/>
      <c r="HR65" s="184"/>
      <c r="HS65" s="184"/>
      <c r="HT65" s="185"/>
    </row>
    <row r="66" spans="1:228" x14ac:dyDescent="0.2">
      <c r="A66" s="190" t="s">
        <v>488</v>
      </c>
      <c r="B66" s="184"/>
      <c r="C66" s="184"/>
      <c r="D66" s="184"/>
      <c r="E66" s="184"/>
      <c r="F66" s="184"/>
      <c r="G66" s="184"/>
      <c r="H66" s="184"/>
      <c r="I66" s="184"/>
      <c r="J66" s="184"/>
      <c r="K66" s="184"/>
      <c r="L66" s="184"/>
      <c r="M66" s="184"/>
      <c r="N66" s="184"/>
      <c r="O66" s="184"/>
      <c r="P66" s="184"/>
      <c r="Q66" s="184"/>
      <c r="R66" s="184"/>
      <c r="S66" s="185"/>
      <c r="T66" s="190" t="s">
        <v>488</v>
      </c>
      <c r="U66" s="184"/>
      <c r="V66" s="184"/>
      <c r="W66" s="184"/>
      <c r="X66" s="184"/>
      <c r="Y66" s="184"/>
      <c r="Z66" s="184"/>
      <c r="AA66" s="184"/>
      <c r="AB66" s="184"/>
      <c r="AC66" s="184"/>
      <c r="AD66" s="184"/>
      <c r="AE66" s="184"/>
      <c r="AF66" s="184"/>
      <c r="AG66" s="184"/>
      <c r="AH66" s="184"/>
      <c r="AI66" s="184"/>
      <c r="AJ66" s="184"/>
      <c r="AK66" s="184"/>
      <c r="AL66" s="185"/>
      <c r="AM66" s="190" t="s">
        <v>488</v>
      </c>
      <c r="AN66" s="184"/>
      <c r="AO66" s="184"/>
      <c r="AP66" s="184"/>
      <c r="AQ66" s="184"/>
      <c r="AR66" s="184"/>
      <c r="AS66" s="184"/>
      <c r="AT66" s="184"/>
      <c r="AU66" s="184"/>
      <c r="AV66" s="184"/>
      <c r="AW66" s="184"/>
      <c r="AX66" s="184"/>
      <c r="AY66" s="184"/>
      <c r="AZ66" s="184"/>
      <c r="BA66" s="184"/>
      <c r="BB66" s="184"/>
      <c r="BC66" s="184"/>
      <c r="BD66" s="184"/>
      <c r="BE66" s="185"/>
      <c r="BF66" s="190" t="s">
        <v>488</v>
      </c>
      <c r="BG66" s="184"/>
      <c r="BH66" s="184"/>
      <c r="BI66" s="184"/>
      <c r="BJ66" s="184"/>
      <c r="BK66" s="184"/>
      <c r="BL66" s="184"/>
      <c r="BM66" s="184"/>
      <c r="BN66" s="184"/>
      <c r="BO66" s="184"/>
      <c r="BP66" s="184"/>
      <c r="BQ66" s="184"/>
      <c r="BR66" s="184"/>
      <c r="BS66" s="184"/>
      <c r="BT66" s="184"/>
      <c r="BU66" s="184"/>
      <c r="BV66" s="184"/>
      <c r="BW66" s="184"/>
      <c r="BX66" s="185"/>
      <c r="BY66" s="190" t="s">
        <v>488</v>
      </c>
      <c r="BZ66" s="184"/>
      <c r="CA66" s="184"/>
      <c r="CB66" s="184"/>
      <c r="CC66" s="184"/>
      <c r="CD66" s="184"/>
      <c r="CE66" s="184"/>
      <c r="CF66" s="184"/>
      <c r="CG66" s="184"/>
      <c r="CH66" s="184"/>
      <c r="CI66" s="184"/>
      <c r="CJ66" s="184"/>
      <c r="CK66" s="184"/>
      <c r="CL66" s="184"/>
      <c r="CM66" s="184"/>
      <c r="CN66" s="184"/>
      <c r="CO66" s="184"/>
      <c r="CP66" s="184"/>
      <c r="CQ66" s="185"/>
      <c r="CR66" s="190" t="s">
        <v>488</v>
      </c>
      <c r="CS66" s="184"/>
      <c r="CT66" s="184"/>
      <c r="CU66" s="184"/>
      <c r="CV66" s="184"/>
      <c r="CW66" s="184"/>
      <c r="CX66" s="184"/>
      <c r="CY66" s="184"/>
      <c r="CZ66" s="184"/>
      <c r="DA66" s="184"/>
      <c r="DB66" s="184"/>
      <c r="DC66" s="184"/>
      <c r="DD66" s="184"/>
      <c r="DE66" s="184"/>
      <c r="DF66" s="184"/>
      <c r="DG66" s="184"/>
      <c r="DH66" s="184"/>
      <c r="DI66" s="184"/>
      <c r="DJ66" s="185"/>
      <c r="DK66" s="190" t="s">
        <v>488</v>
      </c>
      <c r="DL66" s="184"/>
      <c r="DM66" s="184"/>
      <c r="DN66" s="184"/>
      <c r="DO66" s="184"/>
      <c r="DP66" s="184"/>
      <c r="DQ66" s="184"/>
      <c r="DR66" s="184"/>
      <c r="DS66" s="184"/>
      <c r="DT66" s="184"/>
      <c r="DU66" s="184"/>
      <c r="DV66" s="184"/>
      <c r="DW66" s="184"/>
      <c r="DX66" s="184"/>
      <c r="DY66" s="184"/>
      <c r="DZ66" s="184"/>
      <c r="EA66" s="184"/>
      <c r="EB66" s="184"/>
      <c r="EC66" s="185"/>
      <c r="ED66" s="190" t="s">
        <v>488</v>
      </c>
      <c r="EE66" s="184"/>
      <c r="EF66" s="184"/>
      <c r="EG66" s="184"/>
      <c r="EH66" s="184"/>
      <c r="EI66" s="184"/>
      <c r="EJ66" s="184"/>
      <c r="EK66" s="184"/>
      <c r="EL66" s="184"/>
      <c r="EM66" s="184"/>
      <c r="EN66" s="184"/>
      <c r="EO66" s="184"/>
      <c r="EP66" s="184"/>
      <c r="EQ66" s="184"/>
      <c r="ER66" s="184"/>
      <c r="ES66" s="184"/>
      <c r="ET66" s="184"/>
      <c r="EU66" s="184"/>
      <c r="EV66" s="185"/>
      <c r="EW66" s="190" t="s">
        <v>488</v>
      </c>
      <c r="EX66" s="184"/>
      <c r="EY66" s="184"/>
      <c r="EZ66" s="184"/>
      <c r="FA66" s="184"/>
      <c r="FB66" s="184"/>
      <c r="FC66" s="184"/>
      <c r="FD66" s="184"/>
      <c r="FE66" s="184"/>
      <c r="FF66" s="184"/>
      <c r="FG66" s="184"/>
      <c r="FH66" s="184"/>
      <c r="FI66" s="184"/>
      <c r="FJ66" s="184"/>
      <c r="FK66" s="184"/>
      <c r="FL66" s="184"/>
      <c r="FM66" s="184"/>
      <c r="FN66" s="184"/>
      <c r="FO66" s="185"/>
      <c r="FP66" s="190" t="s">
        <v>488</v>
      </c>
      <c r="FQ66" s="184"/>
      <c r="FR66" s="184"/>
      <c r="FS66" s="184"/>
      <c r="FT66" s="184"/>
      <c r="FU66" s="184"/>
      <c r="FV66" s="184"/>
      <c r="FW66" s="184"/>
      <c r="FX66" s="184"/>
      <c r="FY66" s="184"/>
      <c r="FZ66" s="184"/>
      <c r="GA66" s="184"/>
      <c r="GB66" s="184"/>
      <c r="GC66" s="184"/>
      <c r="GD66" s="184"/>
      <c r="GE66" s="184"/>
      <c r="GF66" s="184"/>
      <c r="GG66" s="184"/>
      <c r="GH66" s="185"/>
      <c r="GI66" s="190" t="s">
        <v>488</v>
      </c>
      <c r="GJ66" s="184"/>
      <c r="GK66" s="184"/>
      <c r="GL66" s="184"/>
      <c r="GM66" s="184"/>
      <c r="GN66" s="184"/>
      <c r="GO66" s="184"/>
      <c r="GP66" s="184"/>
      <c r="GQ66" s="184"/>
      <c r="GR66" s="184"/>
      <c r="GS66" s="184"/>
      <c r="GT66" s="184"/>
      <c r="GU66" s="184"/>
      <c r="GV66" s="184"/>
      <c r="GW66" s="184"/>
      <c r="GX66" s="184"/>
      <c r="GY66" s="184"/>
      <c r="GZ66" s="184"/>
      <c r="HA66" s="185"/>
      <c r="HB66" s="190" t="s">
        <v>488</v>
      </c>
      <c r="HC66" s="184"/>
      <c r="HD66" s="184"/>
      <c r="HE66" s="184"/>
      <c r="HF66" s="184"/>
      <c r="HG66" s="184"/>
      <c r="HH66" s="184"/>
      <c r="HI66" s="184"/>
      <c r="HJ66" s="184"/>
      <c r="HK66" s="184"/>
      <c r="HL66" s="184"/>
      <c r="HM66" s="184"/>
      <c r="HN66" s="184"/>
      <c r="HO66" s="184"/>
      <c r="HP66" s="184"/>
      <c r="HQ66" s="184"/>
      <c r="HR66" s="184"/>
      <c r="HS66" s="184"/>
      <c r="HT66" s="185"/>
    </row>
    <row r="67" spans="1:228" x14ac:dyDescent="0.2">
      <c r="A67" s="184"/>
      <c r="B67" s="184"/>
      <c r="C67" s="184"/>
      <c r="D67" s="184"/>
      <c r="E67" s="184"/>
      <c r="F67" s="184"/>
      <c r="G67" s="184"/>
      <c r="H67" s="184"/>
      <c r="I67" s="184"/>
      <c r="J67" s="184"/>
      <c r="K67" s="184"/>
      <c r="L67" s="184"/>
      <c r="M67" s="184"/>
      <c r="N67" s="184"/>
      <c r="O67" s="184"/>
      <c r="P67" s="184"/>
      <c r="Q67" s="184"/>
      <c r="R67" s="184"/>
      <c r="S67" s="185"/>
      <c r="T67" s="183"/>
      <c r="U67" s="184"/>
      <c r="V67" s="184"/>
      <c r="W67" s="184"/>
      <c r="X67" s="184"/>
      <c r="Y67" s="184"/>
      <c r="Z67" s="184"/>
      <c r="AA67" s="184"/>
      <c r="AB67" s="184"/>
      <c r="AC67" s="184"/>
      <c r="AD67" s="184"/>
      <c r="AE67" s="184"/>
      <c r="AF67" s="184"/>
      <c r="AG67" s="184"/>
      <c r="AH67" s="184"/>
      <c r="AI67" s="184"/>
      <c r="AJ67" s="184"/>
      <c r="AK67" s="184"/>
      <c r="AL67" s="185"/>
      <c r="AM67" s="183"/>
      <c r="AN67" s="184"/>
      <c r="AO67" s="184"/>
      <c r="AP67" s="184"/>
      <c r="AQ67" s="184"/>
      <c r="AR67" s="184"/>
      <c r="AS67" s="184"/>
      <c r="AT67" s="184"/>
      <c r="AU67" s="184"/>
      <c r="AV67" s="184"/>
      <c r="AW67" s="184"/>
      <c r="AX67" s="184"/>
      <c r="AY67" s="184"/>
      <c r="AZ67" s="184"/>
      <c r="BA67" s="184"/>
      <c r="BB67" s="184"/>
      <c r="BC67" s="184"/>
      <c r="BD67" s="184"/>
      <c r="BE67" s="185"/>
      <c r="BF67" s="183"/>
      <c r="BG67" s="184"/>
      <c r="BH67" s="184"/>
      <c r="BI67" s="184"/>
      <c r="BJ67" s="184"/>
      <c r="BK67" s="184"/>
      <c r="BL67" s="184"/>
      <c r="BM67" s="184"/>
      <c r="BN67" s="184"/>
      <c r="BO67" s="184"/>
      <c r="BP67" s="184"/>
      <c r="BQ67" s="184"/>
      <c r="BR67" s="184"/>
      <c r="BS67" s="184"/>
      <c r="BT67" s="184"/>
      <c r="BU67" s="184"/>
      <c r="BV67" s="184"/>
      <c r="BW67" s="184"/>
      <c r="BX67" s="185"/>
      <c r="BY67" s="183"/>
      <c r="BZ67" s="184"/>
      <c r="CA67" s="184"/>
      <c r="CB67" s="184"/>
      <c r="CC67" s="184"/>
      <c r="CD67" s="184"/>
      <c r="CE67" s="184"/>
      <c r="CF67" s="184"/>
      <c r="CG67" s="184"/>
      <c r="CH67" s="184"/>
      <c r="CI67" s="184"/>
      <c r="CJ67" s="184"/>
      <c r="CK67" s="184"/>
      <c r="CL67" s="184"/>
      <c r="CM67" s="184"/>
      <c r="CN67" s="184"/>
      <c r="CO67" s="184"/>
      <c r="CP67" s="184"/>
      <c r="CQ67" s="185"/>
      <c r="CR67" s="183"/>
      <c r="CS67" s="184"/>
      <c r="CT67" s="184"/>
      <c r="CU67" s="184"/>
      <c r="CV67" s="184"/>
      <c r="CW67" s="184"/>
      <c r="CX67" s="184"/>
      <c r="CY67" s="184"/>
      <c r="CZ67" s="184"/>
      <c r="DA67" s="184"/>
      <c r="DB67" s="184"/>
      <c r="DC67" s="184"/>
      <c r="DD67" s="184"/>
      <c r="DE67" s="184"/>
      <c r="DF67" s="184"/>
      <c r="DG67" s="184"/>
      <c r="DH67" s="184"/>
      <c r="DI67" s="184"/>
      <c r="DJ67" s="185"/>
      <c r="DK67" s="183"/>
      <c r="DL67" s="184"/>
      <c r="DM67" s="184"/>
      <c r="DN67" s="184"/>
      <c r="DO67" s="184"/>
      <c r="DP67" s="184"/>
      <c r="DQ67" s="184"/>
      <c r="DR67" s="184"/>
      <c r="DS67" s="184"/>
      <c r="DT67" s="184"/>
      <c r="DU67" s="184"/>
      <c r="DV67" s="184"/>
      <c r="DW67" s="184"/>
      <c r="DX67" s="184"/>
      <c r="DY67" s="184"/>
      <c r="DZ67" s="184"/>
      <c r="EA67" s="184"/>
      <c r="EB67" s="184"/>
      <c r="EC67" s="185"/>
      <c r="ED67" s="183"/>
      <c r="EE67" s="184"/>
      <c r="EF67" s="184"/>
      <c r="EG67" s="184"/>
      <c r="EH67" s="184"/>
      <c r="EI67" s="184"/>
      <c r="EJ67" s="184"/>
      <c r="EK67" s="184"/>
      <c r="EL67" s="184"/>
      <c r="EM67" s="184"/>
      <c r="EN67" s="184"/>
      <c r="EO67" s="184"/>
      <c r="EP67" s="184"/>
      <c r="EQ67" s="184"/>
      <c r="ER67" s="184"/>
      <c r="ES67" s="184"/>
      <c r="ET67" s="184"/>
      <c r="EU67" s="184"/>
      <c r="EV67" s="185"/>
      <c r="EW67" s="183"/>
      <c r="EX67" s="184"/>
      <c r="EY67" s="184"/>
      <c r="EZ67" s="184"/>
      <c r="FA67" s="184"/>
      <c r="FB67" s="184"/>
      <c r="FC67" s="184"/>
      <c r="FD67" s="184"/>
      <c r="FE67" s="184"/>
      <c r="FF67" s="184"/>
      <c r="FG67" s="184"/>
      <c r="FH67" s="184"/>
      <c r="FI67" s="184"/>
      <c r="FJ67" s="184"/>
      <c r="FK67" s="184"/>
      <c r="FL67" s="184"/>
      <c r="FM67" s="184"/>
      <c r="FN67" s="184"/>
      <c r="FO67" s="185"/>
      <c r="FP67" s="183"/>
      <c r="FQ67" s="184"/>
      <c r="FR67" s="184"/>
      <c r="FS67" s="184"/>
      <c r="FT67" s="184"/>
      <c r="FU67" s="184"/>
      <c r="FV67" s="184"/>
      <c r="FW67" s="184"/>
      <c r="FX67" s="184"/>
      <c r="FY67" s="184"/>
      <c r="FZ67" s="184"/>
      <c r="GA67" s="184"/>
      <c r="GB67" s="184"/>
      <c r="GC67" s="184"/>
      <c r="GD67" s="184"/>
      <c r="GE67" s="184"/>
      <c r="GF67" s="184"/>
      <c r="GG67" s="184"/>
      <c r="GH67" s="185"/>
      <c r="GI67" s="183"/>
      <c r="GJ67" s="184"/>
      <c r="GK67" s="184"/>
      <c r="GL67" s="184"/>
      <c r="GM67" s="184"/>
      <c r="GN67" s="184"/>
      <c r="GO67" s="184"/>
      <c r="GP67" s="184"/>
      <c r="GQ67" s="184"/>
      <c r="GR67" s="184"/>
      <c r="GS67" s="184"/>
      <c r="GT67" s="184"/>
      <c r="GU67" s="184"/>
      <c r="GV67" s="184"/>
      <c r="GW67" s="184"/>
      <c r="GX67" s="184"/>
      <c r="GY67" s="184"/>
      <c r="GZ67" s="184"/>
      <c r="HA67" s="185"/>
      <c r="HB67" s="183"/>
      <c r="HC67" s="184"/>
      <c r="HD67" s="184"/>
      <c r="HE67" s="184"/>
      <c r="HF67" s="184"/>
      <c r="HG67" s="184"/>
      <c r="HH67" s="184"/>
      <c r="HI67" s="184"/>
      <c r="HJ67" s="184"/>
      <c r="HK67" s="184"/>
      <c r="HL67" s="184"/>
      <c r="HM67" s="184"/>
      <c r="HN67" s="184"/>
      <c r="HO67" s="184"/>
      <c r="HP67" s="184"/>
      <c r="HQ67" s="184"/>
      <c r="HR67" s="184"/>
      <c r="HS67" s="184"/>
      <c r="HT67" s="185"/>
    </row>
    <row r="68" spans="1:228" x14ac:dyDescent="0.2">
      <c r="A68" s="184"/>
      <c r="B68" s="184"/>
      <c r="C68" s="184"/>
      <c r="D68" s="184"/>
      <c r="E68" s="184"/>
      <c r="F68" s="184"/>
      <c r="G68" s="184"/>
      <c r="H68" s="184"/>
      <c r="I68" s="184"/>
      <c r="J68" s="184"/>
      <c r="K68" s="184"/>
      <c r="L68" s="184"/>
      <c r="M68" s="184"/>
      <c r="N68" s="184"/>
      <c r="O68" s="184"/>
      <c r="P68" s="184"/>
      <c r="Q68" s="184"/>
      <c r="R68" s="184"/>
      <c r="S68" s="185"/>
      <c r="T68" s="183"/>
      <c r="U68" s="184"/>
      <c r="V68" s="184"/>
      <c r="W68" s="184"/>
      <c r="X68" s="184"/>
      <c r="Y68" s="184"/>
      <c r="Z68" s="184"/>
      <c r="AA68" s="184"/>
      <c r="AB68" s="184"/>
      <c r="AC68" s="184"/>
      <c r="AD68" s="184"/>
      <c r="AE68" s="184"/>
      <c r="AF68" s="184"/>
      <c r="AG68" s="184"/>
      <c r="AH68" s="184"/>
      <c r="AI68" s="184"/>
      <c r="AJ68" s="184"/>
      <c r="AK68" s="184"/>
      <c r="AL68" s="185"/>
      <c r="AM68" s="183"/>
      <c r="AN68" s="184"/>
      <c r="AO68" s="184"/>
      <c r="AP68" s="184"/>
      <c r="AQ68" s="184"/>
      <c r="AR68" s="184"/>
      <c r="AS68" s="184"/>
      <c r="AT68" s="184"/>
      <c r="AU68" s="184"/>
      <c r="AV68" s="184"/>
      <c r="AW68" s="184"/>
      <c r="AX68" s="184"/>
      <c r="AY68" s="184"/>
      <c r="AZ68" s="184"/>
      <c r="BA68" s="184"/>
      <c r="BB68" s="184"/>
      <c r="BC68" s="184"/>
      <c r="BD68" s="184"/>
      <c r="BE68" s="185"/>
      <c r="BF68" s="183"/>
      <c r="BG68" s="184"/>
      <c r="BH68" s="184"/>
      <c r="BI68" s="184"/>
      <c r="BJ68" s="184"/>
      <c r="BK68" s="184"/>
      <c r="BL68" s="184"/>
      <c r="BM68" s="184"/>
      <c r="BN68" s="184"/>
      <c r="BO68" s="184"/>
      <c r="BP68" s="184"/>
      <c r="BQ68" s="184"/>
      <c r="BR68" s="184"/>
      <c r="BS68" s="184"/>
      <c r="BT68" s="184"/>
      <c r="BU68" s="184"/>
      <c r="BV68" s="184"/>
      <c r="BW68" s="184"/>
      <c r="BX68" s="185"/>
      <c r="BY68" s="183"/>
      <c r="BZ68" s="184"/>
      <c r="CA68" s="184"/>
      <c r="CB68" s="184"/>
      <c r="CC68" s="184"/>
      <c r="CD68" s="184"/>
      <c r="CE68" s="184"/>
      <c r="CF68" s="184"/>
      <c r="CG68" s="184"/>
      <c r="CH68" s="184"/>
      <c r="CI68" s="184"/>
      <c r="CJ68" s="184"/>
      <c r="CK68" s="184"/>
      <c r="CL68" s="184"/>
      <c r="CM68" s="184"/>
      <c r="CN68" s="184"/>
      <c r="CO68" s="184"/>
      <c r="CP68" s="184"/>
      <c r="CQ68" s="185"/>
      <c r="CR68" s="183"/>
      <c r="CS68" s="184"/>
      <c r="CT68" s="184"/>
      <c r="CU68" s="184"/>
      <c r="CV68" s="184"/>
      <c r="CW68" s="184"/>
      <c r="CX68" s="184"/>
      <c r="CY68" s="184"/>
      <c r="CZ68" s="184"/>
      <c r="DA68" s="184"/>
      <c r="DB68" s="184"/>
      <c r="DC68" s="184"/>
      <c r="DD68" s="184"/>
      <c r="DE68" s="184"/>
      <c r="DF68" s="184"/>
      <c r="DG68" s="184"/>
      <c r="DH68" s="184"/>
      <c r="DI68" s="184"/>
      <c r="DJ68" s="185"/>
      <c r="DK68" s="183"/>
      <c r="DL68" s="184"/>
      <c r="DM68" s="184"/>
      <c r="DN68" s="184"/>
      <c r="DO68" s="184"/>
      <c r="DP68" s="184"/>
      <c r="DQ68" s="184"/>
      <c r="DR68" s="184"/>
      <c r="DS68" s="184"/>
      <c r="DT68" s="184"/>
      <c r="DU68" s="184"/>
      <c r="DV68" s="184"/>
      <c r="DW68" s="184"/>
      <c r="DX68" s="184"/>
      <c r="DY68" s="184"/>
      <c r="DZ68" s="184"/>
      <c r="EA68" s="184"/>
      <c r="EB68" s="184"/>
      <c r="EC68" s="185"/>
      <c r="ED68" s="183"/>
      <c r="EE68" s="184"/>
      <c r="EF68" s="184"/>
      <c r="EG68" s="184"/>
      <c r="EH68" s="184"/>
      <c r="EI68" s="184"/>
      <c r="EJ68" s="184"/>
      <c r="EK68" s="184"/>
      <c r="EL68" s="184"/>
      <c r="EM68" s="184"/>
      <c r="EN68" s="184"/>
      <c r="EO68" s="184"/>
      <c r="EP68" s="184"/>
      <c r="EQ68" s="184"/>
      <c r="ER68" s="184"/>
      <c r="ES68" s="184"/>
      <c r="ET68" s="184"/>
      <c r="EU68" s="184"/>
      <c r="EV68" s="185"/>
      <c r="EW68" s="183"/>
      <c r="EX68" s="184"/>
      <c r="EY68" s="184"/>
      <c r="EZ68" s="184"/>
      <c r="FA68" s="184"/>
      <c r="FB68" s="184"/>
      <c r="FC68" s="184"/>
      <c r="FD68" s="184"/>
      <c r="FE68" s="184"/>
      <c r="FF68" s="184"/>
      <c r="FG68" s="184"/>
      <c r="FH68" s="184"/>
      <c r="FI68" s="184"/>
      <c r="FJ68" s="184"/>
      <c r="FK68" s="184"/>
      <c r="FL68" s="184"/>
      <c r="FM68" s="184"/>
      <c r="FN68" s="184"/>
      <c r="FO68" s="185"/>
      <c r="FP68" s="183"/>
      <c r="FQ68" s="184"/>
      <c r="FR68" s="184"/>
      <c r="FS68" s="184"/>
      <c r="FT68" s="184"/>
      <c r="FU68" s="184"/>
      <c r="FV68" s="184"/>
      <c r="FW68" s="184"/>
      <c r="FX68" s="184"/>
      <c r="FY68" s="184"/>
      <c r="FZ68" s="184"/>
      <c r="GA68" s="184"/>
      <c r="GB68" s="184"/>
      <c r="GC68" s="184"/>
      <c r="GD68" s="184"/>
      <c r="GE68" s="184"/>
      <c r="GF68" s="184"/>
      <c r="GG68" s="184"/>
      <c r="GH68" s="185"/>
      <c r="GI68" s="183"/>
      <c r="GJ68" s="184"/>
      <c r="GK68" s="184"/>
      <c r="GL68" s="184"/>
      <c r="GM68" s="184"/>
      <c r="GN68" s="184"/>
      <c r="GO68" s="184"/>
      <c r="GP68" s="184"/>
      <c r="GQ68" s="184"/>
      <c r="GR68" s="184"/>
      <c r="GS68" s="184"/>
      <c r="GT68" s="184"/>
      <c r="GU68" s="184"/>
      <c r="GV68" s="184"/>
      <c r="GW68" s="184"/>
      <c r="GX68" s="184"/>
      <c r="GY68" s="184"/>
      <c r="GZ68" s="184"/>
      <c r="HA68" s="185"/>
      <c r="HB68" s="183"/>
      <c r="HC68" s="184"/>
      <c r="HD68" s="184"/>
      <c r="HE68" s="184"/>
      <c r="HF68" s="184"/>
      <c r="HG68" s="184"/>
      <c r="HH68" s="184"/>
      <c r="HI68" s="184"/>
      <c r="HJ68" s="184"/>
      <c r="HK68" s="184"/>
      <c r="HL68" s="184"/>
      <c r="HM68" s="184"/>
      <c r="HN68" s="184"/>
      <c r="HO68" s="184"/>
      <c r="HP68" s="184"/>
      <c r="HQ68" s="184"/>
      <c r="HR68" s="184"/>
      <c r="HS68" s="184"/>
      <c r="HT68" s="185"/>
    </row>
    <row r="69" spans="1:228" x14ac:dyDescent="0.2">
      <c r="A69" s="184"/>
      <c r="B69" s="184"/>
      <c r="C69" s="184"/>
      <c r="D69" s="184"/>
      <c r="E69" s="184"/>
      <c r="F69" s="184"/>
      <c r="G69" s="184"/>
      <c r="H69" s="184"/>
      <c r="I69" s="184"/>
      <c r="J69" s="184"/>
      <c r="K69" s="184"/>
      <c r="L69" s="184"/>
      <c r="M69" s="184"/>
      <c r="N69" s="184"/>
      <c r="O69" s="184"/>
      <c r="P69" s="184"/>
      <c r="Q69" s="184"/>
      <c r="R69" s="184"/>
      <c r="S69" s="185"/>
      <c r="T69" s="183"/>
      <c r="U69" s="184"/>
      <c r="V69" s="184"/>
      <c r="W69" s="184"/>
      <c r="X69" s="184"/>
      <c r="Y69" s="184"/>
      <c r="Z69" s="184"/>
      <c r="AA69" s="184"/>
      <c r="AB69" s="184"/>
      <c r="AC69" s="184"/>
      <c r="AD69" s="184"/>
      <c r="AE69" s="184"/>
      <c r="AF69" s="184"/>
      <c r="AG69" s="184"/>
      <c r="AH69" s="184"/>
      <c r="AI69" s="184"/>
      <c r="AJ69" s="184"/>
      <c r="AK69" s="184"/>
      <c r="AL69" s="185"/>
      <c r="AM69" s="183"/>
      <c r="AN69" s="184"/>
      <c r="AO69" s="184"/>
      <c r="AP69" s="184"/>
      <c r="AQ69" s="184"/>
      <c r="AR69" s="184"/>
      <c r="AS69" s="184"/>
      <c r="AT69" s="184"/>
      <c r="AU69" s="184"/>
      <c r="AV69" s="184"/>
      <c r="AW69" s="184"/>
      <c r="AX69" s="184"/>
      <c r="AY69" s="184"/>
      <c r="AZ69" s="184"/>
      <c r="BA69" s="184"/>
      <c r="BB69" s="184"/>
      <c r="BC69" s="184"/>
      <c r="BD69" s="184"/>
      <c r="BE69" s="185"/>
      <c r="BF69" s="183"/>
      <c r="BG69" s="184"/>
      <c r="BH69" s="184"/>
      <c r="BI69" s="184"/>
      <c r="BJ69" s="184"/>
      <c r="BK69" s="184"/>
      <c r="BL69" s="184"/>
      <c r="BM69" s="184"/>
      <c r="BN69" s="184"/>
      <c r="BO69" s="184"/>
      <c r="BP69" s="184"/>
      <c r="BQ69" s="184"/>
      <c r="BR69" s="184"/>
      <c r="BS69" s="184"/>
      <c r="BT69" s="184"/>
      <c r="BU69" s="184"/>
      <c r="BV69" s="184"/>
      <c r="BW69" s="184"/>
      <c r="BX69" s="185"/>
      <c r="BY69" s="183"/>
      <c r="BZ69" s="184"/>
      <c r="CA69" s="184"/>
      <c r="CB69" s="184"/>
      <c r="CC69" s="184"/>
      <c r="CD69" s="184"/>
      <c r="CE69" s="184"/>
      <c r="CF69" s="184"/>
      <c r="CG69" s="184"/>
      <c r="CH69" s="184"/>
      <c r="CI69" s="184"/>
      <c r="CJ69" s="184"/>
      <c r="CK69" s="184"/>
      <c r="CL69" s="184"/>
      <c r="CM69" s="184"/>
      <c r="CN69" s="184"/>
      <c r="CO69" s="184"/>
      <c r="CP69" s="184"/>
      <c r="CQ69" s="185"/>
      <c r="CR69" s="183"/>
      <c r="CS69" s="184"/>
      <c r="CT69" s="184"/>
      <c r="CU69" s="184"/>
      <c r="CV69" s="184"/>
      <c r="CW69" s="184"/>
      <c r="CX69" s="184"/>
      <c r="CY69" s="184"/>
      <c r="CZ69" s="184"/>
      <c r="DA69" s="184"/>
      <c r="DB69" s="184"/>
      <c r="DC69" s="184"/>
      <c r="DD69" s="184"/>
      <c r="DE69" s="184"/>
      <c r="DF69" s="184"/>
      <c r="DG69" s="184"/>
      <c r="DH69" s="184"/>
      <c r="DI69" s="184"/>
      <c r="DJ69" s="185"/>
      <c r="DK69" s="183"/>
      <c r="DL69" s="184"/>
      <c r="DM69" s="184"/>
      <c r="DN69" s="184"/>
      <c r="DO69" s="184"/>
      <c r="DP69" s="184"/>
      <c r="DQ69" s="184"/>
      <c r="DR69" s="184"/>
      <c r="DS69" s="184"/>
      <c r="DT69" s="184"/>
      <c r="DU69" s="184"/>
      <c r="DV69" s="184"/>
      <c r="DW69" s="184"/>
      <c r="DX69" s="184"/>
      <c r="DY69" s="184"/>
      <c r="DZ69" s="184"/>
      <c r="EA69" s="184"/>
      <c r="EB69" s="184"/>
      <c r="EC69" s="185"/>
      <c r="ED69" s="183"/>
      <c r="EE69" s="184"/>
      <c r="EF69" s="184"/>
      <c r="EG69" s="184"/>
      <c r="EH69" s="184"/>
      <c r="EI69" s="184"/>
      <c r="EJ69" s="184"/>
      <c r="EK69" s="184"/>
      <c r="EL69" s="184"/>
      <c r="EM69" s="184"/>
      <c r="EN69" s="184"/>
      <c r="EO69" s="184"/>
      <c r="EP69" s="184"/>
      <c r="EQ69" s="184"/>
      <c r="ER69" s="184"/>
      <c r="ES69" s="184"/>
      <c r="ET69" s="184"/>
      <c r="EU69" s="184"/>
      <c r="EV69" s="185"/>
      <c r="EW69" s="183"/>
      <c r="EX69" s="184"/>
      <c r="EY69" s="184"/>
      <c r="EZ69" s="184"/>
      <c r="FA69" s="184"/>
      <c r="FB69" s="184"/>
      <c r="FC69" s="184"/>
      <c r="FD69" s="184"/>
      <c r="FE69" s="184"/>
      <c r="FF69" s="184"/>
      <c r="FG69" s="184"/>
      <c r="FH69" s="184"/>
      <c r="FI69" s="184"/>
      <c r="FJ69" s="184"/>
      <c r="FK69" s="184"/>
      <c r="FL69" s="184"/>
      <c r="FM69" s="184"/>
      <c r="FN69" s="184"/>
      <c r="FO69" s="185"/>
      <c r="FP69" s="183"/>
      <c r="FQ69" s="184"/>
      <c r="FR69" s="184"/>
      <c r="FS69" s="184"/>
      <c r="FT69" s="184"/>
      <c r="FU69" s="184"/>
      <c r="FV69" s="184"/>
      <c r="FW69" s="184"/>
      <c r="FX69" s="184"/>
      <c r="FY69" s="184"/>
      <c r="FZ69" s="184"/>
      <c r="GA69" s="184"/>
      <c r="GB69" s="184"/>
      <c r="GC69" s="184"/>
      <c r="GD69" s="184"/>
      <c r="GE69" s="184"/>
      <c r="GF69" s="184"/>
      <c r="GG69" s="184"/>
      <c r="GH69" s="185"/>
      <c r="GI69" s="183"/>
      <c r="GJ69" s="184"/>
      <c r="GK69" s="184"/>
      <c r="GL69" s="184"/>
      <c r="GM69" s="184"/>
      <c r="GN69" s="184"/>
      <c r="GO69" s="184"/>
      <c r="GP69" s="184"/>
      <c r="GQ69" s="184"/>
      <c r="GR69" s="184"/>
      <c r="GS69" s="184"/>
      <c r="GT69" s="184"/>
      <c r="GU69" s="184"/>
      <c r="GV69" s="184"/>
      <c r="GW69" s="184"/>
      <c r="GX69" s="184"/>
      <c r="GY69" s="184"/>
      <c r="GZ69" s="184"/>
      <c r="HA69" s="185"/>
      <c r="HB69" s="183"/>
      <c r="HC69" s="184"/>
      <c r="HD69" s="184"/>
      <c r="HE69" s="184"/>
      <c r="HF69" s="184"/>
      <c r="HG69" s="184"/>
      <c r="HH69" s="184"/>
      <c r="HI69" s="184"/>
      <c r="HJ69" s="184"/>
      <c r="HK69" s="184"/>
      <c r="HL69" s="184"/>
      <c r="HM69" s="184"/>
      <c r="HN69" s="184"/>
      <c r="HO69" s="184"/>
      <c r="HP69" s="184"/>
      <c r="HQ69" s="184"/>
      <c r="HR69" s="184"/>
      <c r="HS69" s="184"/>
      <c r="HT69" s="185"/>
    </row>
    <row r="70" spans="1:228" x14ac:dyDescent="0.2">
      <c r="A70" s="184"/>
      <c r="B70" s="184"/>
      <c r="C70" s="184"/>
      <c r="D70" s="184"/>
      <c r="E70" s="184"/>
      <c r="F70" s="184"/>
      <c r="G70" s="184"/>
      <c r="H70" s="184"/>
      <c r="I70" s="184"/>
      <c r="J70" s="184"/>
      <c r="K70" s="184"/>
      <c r="L70" s="184"/>
      <c r="M70" s="184"/>
      <c r="N70" s="184"/>
      <c r="O70" s="184"/>
      <c r="P70" s="184"/>
      <c r="Q70" s="184"/>
      <c r="R70" s="184"/>
      <c r="S70" s="185"/>
      <c r="T70" s="183"/>
      <c r="U70" s="184"/>
      <c r="V70" s="184"/>
      <c r="W70" s="184"/>
      <c r="X70" s="184"/>
      <c r="Y70" s="184"/>
      <c r="Z70" s="184"/>
      <c r="AA70" s="184"/>
      <c r="AB70" s="184"/>
      <c r="AC70" s="184"/>
      <c r="AD70" s="184"/>
      <c r="AE70" s="184"/>
      <c r="AF70" s="184"/>
      <c r="AG70" s="184"/>
      <c r="AH70" s="184"/>
      <c r="AI70" s="184"/>
      <c r="AJ70" s="184"/>
      <c r="AK70" s="184"/>
      <c r="AL70" s="185"/>
      <c r="AM70" s="183"/>
      <c r="AN70" s="184"/>
      <c r="AO70" s="184"/>
      <c r="AP70" s="184"/>
      <c r="AQ70" s="184"/>
      <c r="AR70" s="184"/>
      <c r="AS70" s="184"/>
      <c r="AT70" s="184"/>
      <c r="AU70" s="184"/>
      <c r="AV70" s="184"/>
      <c r="AW70" s="184"/>
      <c r="AX70" s="184"/>
      <c r="AY70" s="184"/>
      <c r="AZ70" s="184"/>
      <c r="BA70" s="184"/>
      <c r="BB70" s="184"/>
      <c r="BC70" s="184"/>
      <c r="BD70" s="184"/>
      <c r="BE70" s="185"/>
      <c r="BF70" s="183"/>
      <c r="BG70" s="184"/>
      <c r="BH70" s="184"/>
      <c r="BI70" s="184"/>
      <c r="BJ70" s="184"/>
      <c r="BK70" s="184"/>
      <c r="BL70" s="184"/>
      <c r="BM70" s="184"/>
      <c r="BN70" s="184"/>
      <c r="BO70" s="184"/>
      <c r="BP70" s="184"/>
      <c r="BQ70" s="184"/>
      <c r="BR70" s="184"/>
      <c r="BS70" s="184"/>
      <c r="BT70" s="184"/>
      <c r="BU70" s="184"/>
      <c r="BV70" s="184"/>
      <c r="BW70" s="184"/>
      <c r="BX70" s="185"/>
      <c r="BY70" s="183"/>
      <c r="BZ70" s="184"/>
      <c r="CA70" s="184"/>
      <c r="CB70" s="184"/>
      <c r="CC70" s="184"/>
      <c r="CD70" s="184"/>
      <c r="CE70" s="184"/>
      <c r="CF70" s="184"/>
      <c r="CG70" s="184"/>
      <c r="CH70" s="184"/>
      <c r="CI70" s="184"/>
      <c r="CJ70" s="184"/>
      <c r="CK70" s="184"/>
      <c r="CL70" s="184"/>
      <c r="CM70" s="184"/>
      <c r="CN70" s="184"/>
      <c r="CO70" s="184"/>
      <c r="CP70" s="184"/>
      <c r="CQ70" s="185"/>
      <c r="CR70" s="183"/>
      <c r="CS70" s="184"/>
      <c r="CT70" s="184"/>
      <c r="CU70" s="184"/>
      <c r="CV70" s="184"/>
      <c r="CW70" s="184"/>
      <c r="CX70" s="184"/>
      <c r="CY70" s="184"/>
      <c r="CZ70" s="184"/>
      <c r="DA70" s="184"/>
      <c r="DB70" s="184"/>
      <c r="DC70" s="184"/>
      <c r="DD70" s="184"/>
      <c r="DE70" s="184"/>
      <c r="DF70" s="184"/>
      <c r="DG70" s="184"/>
      <c r="DH70" s="184"/>
      <c r="DI70" s="184"/>
      <c r="DJ70" s="185"/>
      <c r="DK70" s="183"/>
      <c r="DL70" s="184"/>
      <c r="DM70" s="184"/>
      <c r="DN70" s="184"/>
      <c r="DO70" s="184"/>
      <c r="DP70" s="184"/>
      <c r="DQ70" s="184"/>
      <c r="DR70" s="184"/>
      <c r="DS70" s="184"/>
      <c r="DT70" s="184"/>
      <c r="DU70" s="184"/>
      <c r="DV70" s="184"/>
      <c r="DW70" s="184"/>
      <c r="DX70" s="184"/>
      <c r="DY70" s="184"/>
      <c r="DZ70" s="184"/>
      <c r="EA70" s="184"/>
      <c r="EB70" s="184"/>
      <c r="EC70" s="185"/>
      <c r="ED70" s="183"/>
      <c r="EE70" s="184"/>
      <c r="EF70" s="184"/>
      <c r="EG70" s="184"/>
      <c r="EH70" s="184"/>
      <c r="EI70" s="184"/>
      <c r="EJ70" s="184"/>
      <c r="EK70" s="184"/>
      <c r="EL70" s="184"/>
      <c r="EM70" s="184"/>
      <c r="EN70" s="184"/>
      <c r="EO70" s="184"/>
      <c r="EP70" s="184"/>
      <c r="EQ70" s="184"/>
      <c r="ER70" s="184"/>
      <c r="ES70" s="184"/>
      <c r="ET70" s="184"/>
      <c r="EU70" s="184"/>
      <c r="EV70" s="185"/>
      <c r="EW70" s="183"/>
      <c r="EX70" s="184"/>
      <c r="EY70" s="184"/>
      <c r="EZ70" s="184"/>
      <c r="FA70" s="184"/>
      <c r="FB70" s="184"/>
      <c r="FC70" s="184"/>
      <c r="FD70" s="184"/>
      <c r="FE70" s="184"/>
      <c r="FF70" s="184"/>
      <c r="FG70" s="184"/>
      <c r="FH70" s="184"/>
      <c r="FI70" s="184"/>
      <c r="FJ70" s="184"/>
      <c r="FK70" s="184"/>
      <c r="FL70" s="184"/>
      <c r="FM70" s="184"/>
      <c r="FN70" s="184"/>
      <c r="FO70" s="185"/>
      <c r="FP70" s="183"/>
      <c r="FQ70" s="184"/>
      <c r="FR70" s="184"/>
      <c r="FS70" s="184"/>
      <c r="FT70" s="184"/>
      <c r="FU70" s="184"/>
      <c r="FV70" s="184"/>
      <c r="FW70" s="184"/>
      <c r="FX70" s="184"/>
      <c r="FY70" s="184"/>
      <c r="FZ70" s="184"/>
      <c r="GA70" s="184"/>
      <c r="GB70" s="184"/>
      <c r="GC70" s="184"/>
      <c r="GD70" s="184"/>
      <c r="GE70" s="184"/>
      <c r="GF70" s="184"/>
      <c r="GG70" s="184"/>
      <c r="GH70" s="185"/>
      <c r="GI70" s="183"/>
      <c r="GJ70" s="184"/>
      <c r="GK70" s="184"/>
      <c r="GL70" s="184"/>
      <c r="GM70" s="184"/>
      <c r="GN70" s="184"/>
      <c r="GO70" s="184"/>
      <c r="GP70" s="184"/>
      <c r="GQ70" s="184"/>
      <c r="GR70" s="184"/>
      <c r="GS70" s="184"/>
      <c r="GT70" s="184"/>
      <c r="GU70" s="184"/>
      <c r="GV70" s="184"/>
      <c r="GW70" s="184"/>
      <c r="GX70" s="184"/>
      <c r="GY70" s="184"/>
      <c r="GZ70" s="184"/>
      <c r="HA70" s="185"/>
      <c r="HB70" s="183"/>
      <c r="HC70" s="184"/>
      <c r="HD70" s="184"/>
      <c r="HE70" s="184"/>
      <c r="HF70" s="184"/>
      <c r="HG70" s="184"/>
      <c r="HH70" s="184"/>
      <c r="HI70" s="184"/>
      <c r="HJ70" s="184"/>
      <c r="HK70" s="184"/>
      <c r="HL70" s="184"/>
      <c r="HM70" s="184"/>
      <c r="HN70" s="184"/>
      <c r="HO70" s="184"/>
      <c r="HP70" s="184"/>
      <c r="HQ70" s="184"/>
      <c r="HR70" s="184"/>
      <c r="HS70" s="184"/>
      <c r="HT70" s="185"/>
    </row>
    <row r="71" spans="1:228" x14ac:dyDescent="0.2">
      <c r="A71" s="184"/>
      <c r="B71" s="184"/>
      <c r="C71" s="184"/>
      <c r="D71" s="184"/>
      <c r="E71" s="184"/>
      <c r="F71" s="184"/>
      <c r="G71" s="184"/>
      <c r="H71" s="184"/>
      <c r="I71" s="184"/>
      <c r="J71" s="184"/>
      <c r="K71" s="184"/>
      <c r="L71" s="184"/>
      <c r="M71" s="184"/>
      <c r="N71" s="184"/>
      <c r="O71" s="184"/>
      <c r="P71" s="184"/>
      <c r="Q71" s="184"/>
      <c r="R71" s="184"/>
      <c r="S71" s="185"/>
      <c r="T71" s="183"/>
      <c r="U71" s="184"/>
      <c r="V71" s="184"/>
      <c r="W71" s="184"/>
      <c r="X71" s="184"/>
      <c r="Y71" s="184"/>
      <c r="Z71" s="184"/>
      <c r="AA71" s="184"/>
      <c r="AB71" s="184"/>
      <c r="AC71" s="184"/>
      <c r="AD71" s="184"/>
      <c r="AE71" s="184"/>
      <c r="AF71" s="184"/>
      <c r="AG71" s="184"/>
      <c r="AH71" s="184"/>
      <c r="AI71" s="184"/>
      <c r="AJ71" s="184"/>
      <c r="AK71" s="184"/>
      <c r="AL71" s="185"/>
      <c r="AM71" s="183"/>
      <c r="AN71" s="184"/>
      <c r="AO71" s="184"/>
      <c r="AP71" s="184"/>
      <c r="AQ71" s="184"/>
      <c r="AR71" s="184"/>
      <c r="AS71" s="184"/>
      <c r="AT71" s="184"/>
      <c r="AU71" s="184"/>
      <c r="AV71" s="184"/>
      <c r="AW71" s="184"/>
      <c r="AX71" s="184"/>
      <c r="AY71" s="184"/>
      <c r="AZ71" s="184"/>
      <c r="BA71" s="184"/>
      <c r="BB71" s="184"/>
      <c r="BC71" s="184"/>
      <c r="BD71" s="184"/>
      <c r="BE71" s="185"/>
      <c r="BF71" s="183"/>
      <c r="BG71" s="184"/>
      <c r="BH71" s="184"/>
      <c r="BI71" s="184"/>
      <c r="BJ71" s="184"/>
      <c r="BK71" s="184"/>
      <c r="BL71" s="184"/>
      <c r="BM71" s="184"/>
      <c r="BN71" s="184"/>
      <c r="BO71" s="184"/>
      <c r="BP71" s="184"/>
      <c r="BQ71" s="184"/>
      <c r="BR71" s="184"/>
      <c r="BS71" s="184"/>
      <c r="BT71" s="184"/>
      <c r="BU71" s="184"/>
      <c r="BV71" s="184"/>
      <c r="BW71" s="184"/>
      <c r="BX71" s="185"/>
      <c r="BY71" s="183"/>
      <c r="BZ71" s="184"/>
      <c r="CA71" s="184"/>
      <c r="CB71" s="184"/>
      <c r="CC71" s="184"/>
      <c r="CD71" s="184"/>
      <c r="CE71" s="184"/>
      <c r="CF71" s="184"/>
      <c r="CG71" s="184"/>
      <c r="CH71" s="184"/>
      <c r="CI71" s="184"/>
      <c r="CJ71" s="184"/>
      <c r="CK71" s="184"/>
      <c r="CL71" s="184"/>
      <c r="CM71" s="184"/>
      <c r="CN71" s="184"/>
      <c r="CO71" s="184"/>
      <c r="CP71" s="184"/>
      <c r="CQ71" s="185"/>
      <c r="CR71" s="183"/>
      <c r="CS71" s="184"/>
      <c r="CT71" s="184"/>
      <c r="CU71" s="184"/>
      <c r="CV71" s="184"/>
      <c r="CW71" s="184"/>
      <c r="CX71" s="184"/>
      <c r="CY71" s="184"/>
      <c r="CZ71" s="184"/>
      <c r="DA71" s="184"/>
      <c r="DB71" s="184"/>
      <c r="DC71" s="184"/>
      <c r="DD71" s="184"/>
      <c r="DE71" s="184"/>
      <c r="DF71" s="184"/>
      <c r="DG71" s="184"/>
      <c r="DH71" s="184"/>
      <c r="DI71" s="184"/>
      <c r="DJ71" s="185"/>
      <c r="DK71" s="183"/>
      <c r="DL71" s="184"/>
      <c r="DM71" s="184"/>
      <c r="DN71" s="184"/>
      <c r="DO71" s="184"/>
      <c r="DP71" s="184"/>
      <c r="DQ71" s="184"/>
      <c r="DR71" s="184"/>
      <c r="DS71" s="184"/>
      <c r="DT71" s="184"/>
      <c r="DU71" s="184"/>
      <c r="DV71" s="184"/>
      <c r="DW71" s="184"/>
      <c r="DX71" s="184"/>
      <c r="DY71" s="184"/>
      <c r="DZ71" s="184"/>
      <c r="EA71" s="184"/>
      <c r="EB71" s="184"/>
      <c r="EC71" s="185"/>
      <c r="ED71" s="183"/>
      <c r="EE71" s="184"/>
      <c r="EF71" s="184"/>
      <c r="EG71" s="184"/>
      <c r="EH71" s="184"/>
      <c r="EI71" s="184"/>
      <c r="EJ71" s="184"/>
      <c r="EK71" s="184"/>
      <c r="EL71" s="184"/>
      <c r="EM71" s="184"/>
      <c r="EN71" s="184"/>
      <c r="EO71" s="184"/>
      <c r="EP71" s="184"/>
      <c r="EQ71" s="184"/>
      <c r="ER71" s="184"/>
      <c r="ES71" s="184"/>
      <c r="ET71" s="184"/>
      <c r="EU71" s="184"/>
      <c r="EV71" s="185"/>
      <c r="EW71" s="183"/>
      <c r="EX71" s="184"/>
      <c r="EY71" s="184"/>
      <c r="EZ71" s="184"/>
      <c r="FA71" s="184"/>
      <c r="FB71" s="184"/>
      <c r="FC71" s="184"/>
      <c r="FD71" s="184"/>
      <c r="FE71" s="184"/>
      <c r="FF71" s="184"/>
      <c r="FG71" s="184"/>
      <c r="FH71" s="184"/>
      <c r="FI71" s="184"/>
      <c r="FJ71" s="184"/>
      <c r="FK71" s="184"/>
      <c r="FL71" s="184"/>
      <c r="FM71" s="184"/>
      <c r="FN71" s="184"/>
      <c r="FO71" s="185"/>
      <c r="FP71" s="183"/>
      <c r="FQ71" s="184"/>
      <c r="FR71" s="184"/>
      <c r="FS71" s="184"/>
      <c r="FT71" s="184"/>
      <c r="FU71" s="184"/>
      <c r="FV71" s="184"/>
      <c r="FW71" s="184"/>
      <c r="FX71" s="184"/>
      <c r="FY71" s="184"/>
      <c r="FZ71" s="184"/>
      <c r="GA71" s="184"/>
      <c r="GB71" s="184"/>
      <c r="GC71" s="184"/>
      <c r="GD71" s="184"/>
      <c r="GE71" s="184"/>
      <c r="GF71" s="184"/>
      <c r="GG71" s="184"/>
      <c r="GH71" s="185"/>
      <c r="GI71" s="183"/>
      <c r="GJ71" s="184"/>
      <c r="GK71" s="184"/>
      <c r="GL71" s="184"/>
      <c r="GM71" s="184"/>
      <c r="GN71" s="184"/>
      <c r="GO71" s="184"/>
      <c r="GP71" s="184"/>
      <c r="GQ71" s="184"/>
      <c r="GR71" s="184"/>
      <c r="GS71" s="184"/>
      <c r="GT71" s="184"/>
      <c r="GU71" s="184"/>
      <c r="GV71" s="184"/>
      <c r="GW71" s="184"/>
      <c r="GX71" s="184"/>
      <c r="GY71" s="184"/>
      <c r="GZ71" s="184"/>
      <c r="HA71" s="185"/>
      <c r="HB71" s="183"/>
      <c r="HC71" s="184"/>
      <c r="HD71" s="184"/>
      <c r="HE71" s="184"/>
      <c r="HF71" s="184"/>
      <c r="HG71" s="184"/>
      <c r="HH71" s="184"/>
      <c r="HI71" s="184"/>
      <c r="HJ71" s="184"/>
      <c r="HK71" s="184"/>
      <c r="HL71" s="184"/>
      <c r="HM71" s="184"/>
      <c r="HN71" s="184"/>
      <c r="HO71" s="184"/>
      <c r="HP71" s="184"/>
      <c r="HQ71" s="184"/>
      <c r="HR71" s="184"/>
      <c r="HS71" s="184"/>
      <c r="HT71" s="185"/>
    </row>
    <row r="72" spans="1:228" x14ac:dyDescent="0.2">
      <c r="A72" s="184"/>
      <c r="B72" s="184"/>
      <c r="C72" s="184"/>
      <c r="D72" s="184"/>
      <c r="E72" s="184"/>
      <c r="F72" s="184"/>
      <c r="G72" s="184"/>
      <c r="H72" s="184"/>
      <c r="I72" s="184"/>
      <c r="J72" s="184"/>
      <c r="K72" s="184"/>
      <c r="L72" s="184"/>
      <c r="M72" s="184"/>
      <c r="N72" s="184"/>
      <c r="O72" s="184"/>
      <c r="P72" s="184"/>
      <c r="Q72" s="184"/>
      <c r="R72" s="184"/>
      <c r="S72" s="185"/>
      <c r="T72" s="183"/>
      <c r="U72" s="184"/>
      <c r="V72" s="184"/>
      <c r="W72" s="184"/>
      <c r="X72" s="184"/>
      <c r="Y72" s="184"/>
      <c r="Z72" s="184"/>
      <c r="AA72" s="184"/>
      <c r="AB72" s="184"/>
      <c r="AC72" s="184"/>
      <c r="AD72" s="184"/>
      <c r="AE72" s="184"/>
      <c r="AF72" s="184"/>
      <c r="AG72" s="184"/>
      <c r="AH72" s="184"/>
      <c r="AI72" s="184"/>
      <c r="AJ72" s="184"/>
      <c r="AK72" s="184"/>
      <c r="AL72" s="185"/>
      <c r="AM72" s="183"/>
      <c r="AN72" s="184"/>
      <c r="AO72" s="184"/>
      <c r="AP72" s="184"/>
      <c r="AQ72" s="184"/>
      <c r="AR72" s="184"/>
      <c r="AS72" s="184"/>
      <c r="AT72" s="184"/>
      <c r="AU72" s="184"/>
      <c r="AV72" s="184"/>
      <c r="AW72" s="184"/>
      <c r="AX72" s="184"/>
      <c r="AY72" s="184"/>
      <c r="AZ72" s="184"/>
      <c r="BA72" s="184"/>
      <c r="BB72" s="184"/>
      <c r="BC72" s="184"/>
      <c r="BD72" s="184"/>
      <c r="BE72" s="185"/>
      <c r="BF72" s="183"/>
      <c r="BG72" s="184"/>
      <c r="BH72" s="184"/>
      <c r="BI72" s="184"/>
      <c r="BJ72" s="184"/>
      <c r="BK72" s="184"/>
      <c r="BL72" s="184"/>
      <c r="BM72" s="184"/>
      <c r="BN72" s="184"/>
      <c r="BO72" s="184"/>
      <c r="BP72" s="184"/>
      <c r="BQ72" s="184"/>
      <c r="BR72" s="184"/>
      <c r="BS72" s="184"/>
      <c r="BT72" s="184"/>
      <c r="BU72" s="184"/>
      <c r="BV72" s="184"/>
      <c r="BW72" s="184"/>
      <c r="BX72" s="185"/>
      <c r="BY72" s="183"/>
      <c r="BZ72" s="184"/>
      <c r="CA72" s="184"/>
      <c r="CB72" s="184"/>
      <c r="CC72" s="184"/>
      <c r="CD72" s="184"/>
      <c r="CE72" s="184"/>
      <c r="CF72" s="184"/>
      <c r="CG72" s="184"/>
      <c r="CH72" s="184"/>
      <c r="CI72" s="184"/>
      <c r="CJ72" s="184"/>
      <c r="CK72" s="184"/>
      <c r="CL72" s="184"/>
      <c r="CM72" s="184"/>
      <c r="CN72" s="184"/>
      <c r="CO72" s="184"/>
      <c r="CP72" s="184"/>
      <c r="CQ72" s="185"/>
      <c r="CR72" s="183"/>
      <c r="CS72" s="184"/>
      <c r="CT72" s="184"/>
      <c r="CU72" s="184"/>
      <c r="CV72" s="184"/>
      <c r="CW72" s="184"/>
      <c r="CX72" s="184"/>
      <c r="CY72" s="184"/>
      <c r="CZ72" s="184"/>
      <c r="DA72" s="184"/>
      <c r="DB72" s="184"/>
      <c r="DC72" s="184"/>
      <c r="DD72" s="184"/>
      <c r="DE72" s="184"/>
      <c r="DF72" s="184"/>
      <c r="DG72" s="184"/>
      <c r="DH72" s="184"/>
      <c r="DI72" s="184"/>
      <c r="DJ72" s="185"/>
      <c r="DK72" s="183"/>
      <c r="DL72" s="184"/>
      <c r="DM72" s="184"/>
      <c r="DN72" s="184"/>
      <c r="DO72" s="184"/>
      <c r="DP72" s="184"/>
      <c r="DQ72" s="184"/>
      <c r="DR72" s="184"/>
      <c r="DS72" s="184"/>
      <c r="DT72" s="184"/>
      <c r="DU72" s="184"/>
      <c r="DV72" s="184"/>
      <c r="DW72" s="184"/>
      <c r="DX72" s="184"/>
      <c r="DY72" s="184"/>
      <c r="DZ72" s="184"/>
      <c r="EA72" s="184"/>
      <c r="EB72" s="184"/>
      <c r="EC72" s="185"/>
      <c r="ED72" s="183"/>
      <c r="EE72" s="184"/>
      <c r="EF72" s="184"/>
      <c r="EG72" s="184"/>
      <c r="EH72" s="184"/>
      <c r="EI72" s="184"/>
      <c r="EJ72" s="184"/>
      <c r="EK72" s="184"/>
      <c r="EL72" s="184"/>
      <c r="EM72" s="184"/>
      <c r="EN72" s="184"/>
      <c r="EO72" s="184"/>
      <c r="EP72" s="184"/>
      <c r="EQ72" s="184"/>
      <c r="ER72" s="184"/>
      <c r="ES72" s="184"/>
      <c r="ET72" s="184"/>
      <c r="EU72" s="184"/>
      <c r="EV72" s="185"/>
      <c r="EW72" s="183"/>
      <c r="EX72" s="184"/>
      <c r="EY72" s="184"/>
      <c r="EZ72" s="184"/>
      <c r="FA72" s="184"/>
      <c r="FB72" s="184"/>
      <c r="FC72" s="184"/>
      <c r="FD72" s="184"/>
      <c r="FE72" s="184"/>
      <c r="FF72" s="184"/>
      <c r="FG72" s="184"/>
      <c r="FH72" s="184"/>
      <c r="FI72" s="184"/>
      <c r="FJ72" s="184"/>
      <c r="FK72" s="184"/>
      <c r="FL72" s="184"/>
      <c r="FM72" s="184"/>
      <c r="FN72" s="184"/>
      <c r="FO72" s="185"/>
      <c r="FP72" s="183"/>
      <c r="FQ72" s="184"/>
      <c r="FR72" s="184"/>
      <c r="FS72" s="184"/>
      <c r="FT72" s="184"/>
      <c r="FU72" s="184"/>
      <c r="FV72" s="184"/>
      <c r="FW72" s="184"/>
      <c r="FX72" s="184"/>
      <c r="FY72" s="184"/>
      <c r="FZ72" s="184"/>
      <c r="GA72" s="184"/>
      <c r="GB72" s="184"/>
      <c r="GC72" s="184"/>
      <c r="GD72" s="184"/>
      <c r="GE72" s="184"/>
      <c r="GF72" s="184"/>
      <c r="GG72" s="184"/>
      <c r="GH72" s="185"/>
      <c r="GI72" s="183"/>
      <c r="GJ72" s="184"/>
      <c r="GK72" s="184"/>
      <c r="GL72" s="184"/>
      <c r="GM72" s="184"/>
      <c r="GN72" s="184"/>
      <c r="GO72" s="184"/>
      <c r="GP72" s="184"/>
      <c r="GQ72" s="184"/>
      <c r="GR72" s="184"/>
      <c r="GS72" s="184"/>
      <c r="GT72" s="184"/>
      <c r="GU72" s="184"/>
      <c r="GV72" s="184"/>
      <c r="GW72" s="184"/>
      <c r="GX72" s="184"/>
      <c r="GY72" s="184"/>
      <c r="GZ72" s="184"/>
      <c r="HA72" s="185"/>
      <c r="HB72" s="183"/>
      <c r="HC72" s="184"/>
      <c r="HD72" s="184"/>
      <c r="HE72" s="184"/>
      <c r="HF72" s="184"/>
      <c r="HG72" s="184"/>
      <c r="HH72" s="184"/>
      <c r="HI72" s="184"/>
      <c r="HJ72" s="184"/>
      <c r="HK72" s="184"/>
      <c r="HL72" s="184"/>
      <c r="HM72" s="184"/>
      <c r="HN72" s="184"/>
      <c r="HO72" s="184"/>
      <c r="HP72" s="184"/>
      <c r="HQ72" s="184"/>
      <c r="HR72" s="184"/>
      <c r="HS72" s="184"/>
      <c r="HT72" s="185"/>
    </row>
    <row r="73" spans="1:228" x14ac:dyDescent="0.2">
      <c r="A73" s="184"/>
      <c r="B73" s="184"/>
      <c r="C73" s="184"/>
      <c r="D73" s="184"/>
      <c r="E73" s="184"/>
      <c r="F73" s="184"/>
      <c r="G73" s="184"/>
      <c r="H73" s="184"/>
      <c r="I73" s="184"/>
      <c r="J73" s="184"/>
      <c r="K73" s="184"/>
      <c r="L73" s="184"/>
      <c r="M73" s="184"/>
      <c r="N73" s="184"/>
      <c r="O73" s="184"/>
      <c r="P73" s="184"/>
      <c r="Q73" s="184"/>
      <c r="R73" s="184"/>
      <c r="S73" s="185"/>
      <c r="T73" s="183"/>
      <c r="U73" s="184"/>
      <c r="V73" s="184"/>
      <c r="W73" s="184"/>
      <c r="X73" s="184"/>
      <c r="Y73" s="184"/>
      <c r="Z73" s="184"/>
      <c r="AA73" s="184"/>
      <c r="AB73" s="184"/>
      <c r="AC73" s="184"/>
      <c r="AD73" s="184"/>
      <c r="AE73" s="184"/>
      <c r="AF73" s="184"/>
      <c r="AG73" s="184"/>
      <c r="AH73" s="184"/>
      <c r="AI73" s="184"/>
      <c r="AJ73" s="184"/>
      <c r="AK73" s="184"/>
      <c r="AL73" s="185"/>
      <c r="AM73" s="183"/>
      <c r="AN73" s="184"/>
      <c r="AO73" s="184"/>
      <c r="AP73" s="184"/>
      <c r="AQ73" s="184"/>
      <c r="AR73" s="184"/>
      <c r="AS73" s="184"/>
      <c r="AT73" s="184"/>
      <c r="AU73" s="184"/>
      <c r="AV73" s="184"/>
      <c r="AW73" s="184"/>
      <c r="AX73" s="184"/>
      <c r="AY73" s="184"/>
      <c r="AZ73" s="184"/>
      <c r="BA73" s="184"/>
      <c r="BB73" s="184"/>
      <c r="BC73" s="184"/>
      <c r="BD73" s="184"/>
      <c r="BE73" s="185"/>
      <c r="BF73" s="183"/>
      <c r="BG73" s="184"/>
      <c r="BH73" s="184"/>
      <c r="BI73" s="184"/>
      <c r="BJ73" s="184"/>
      <c r="BK73" s="184"/>
      <c r="BL73" s="184"/>
      <c r="BM73" s="184"/>
      <c r="BN73" s="184"/>
      <c r="BO73" s="184"/>
      <c r="BP73" s="184"/>
      <c r="BQ73" s="184"/>
      <c r="BR73" s="184"/>
      <c r="BS73" s="184"/>
      <c r="BT73" s="184"/>
      <c r="BU73" s="184"/>
      <c r="BV73" s="184"/>
      <c r="BW73" s="184"/>
      <c r="BX73" s="185"/>
      <c r="BY73" s="183"/>
      <c r="BZ73" s="184"/>
      <c r="CA73" s="184"/>
      <c r="CB73" s="184"/>
      <c r="CC73" s="184"/>
      <c r="CD73" s="184"/>
      <c r="CE73" s="184"/>
      <c r="CF73" s="184"/>
      <c r="CG73" s="184"/>
      <c r="CH73" s="184"/>
      <c r="CI73" s="184"/>
      <c r="CJ73" s="184"/>
      <c r="CK73" s="184"/>
      <c r="CL73" s="184"/>
      <c r="CM73" s="184"/>
      <c r="CN73" s="184"/>
      <c r="CO73" s="184"/>
      <c r="CP73" s="184"/>
      <c r="CQ73" s="185"/>
      <c r="CR73" s="183"/>
      <c r="CS73" s="184"/>
      <c r="CT73" s="184"/>
      <c r="CU73" s="184"/>
      <c r="CV73" s="184"/>
      <c r="CW73" s="184"/>
      <c r="CX73" s="184"/>
      <c r="CY73" s="184"/>
      <c r="CZ73" s="184"/>
      <c r="DA73" s="184"/>
      <c r="DB73" s="184"/>
      <c r="DC73" s="184"/>
      <c r="DD73" s="184"/>
      <c r="DE73" s="184"/>
      <c r="DF73" s="184"/>
      <c r="DG73" s="184"/>
      <c r="DH73" s="184"/>
      <c r="DI73" s="184"/>
      <c r="DJ73" s="185"/>
      <c r="DK73" s="183"/>
      <c r="DL73" s="184"/>
      <c r="DM73" s="184"/>
      <c r="DN73" s="184"/>
      <c r="DO73" s="184"/>
      <c r="DP73" s="184"/>
      <c r="DQ73" s="184"/>
      <c r="DR73" s="184"/>
      <c r="DS73" s="184"/>
      <c r="DT73" s="184"/>
      <c r="DU73" s="184"/>
      <c r="DV73" s="184"/>
      <c r="DW73" s="184"/>
      <c r="DX73" s="184"/>
      <c r="DY73" s="184"/>
      <c r="DZ73" s="184"/>
      <c r="EA73" s="184"/>
      <c r="EB73" s="184"/>
      <c r="EC73" s="185"/>
      <c r="ED73" s="183"/>
      <c r="EE73" s="184"/>
      <c r="EF73" s="184"/>
      <c r="EG73" s="184"/>
      <c r="EH73" s="184"/>
      <c r="EI73" s="184"/>
      <c r="EJ73" s="184"/>
      <c r="EK73" s="184"/>
      <c r="EL73" s="184"/>
      <c r="EM73" s="184"/>
      <c r="EN73" s="184"/>
      <c r="EO73" s="184"/>
      <c r="EP73" s="184"/>
      <c r="EQ73" s="184"/>
      <c r="ER73" s="184"/>
      <c r="ES73" s="184"/>
      <c r="ET73" s="184"/>
      <c r="EU73" s="184"/>
      <c r="EV73" s="185"/>
      <c r="EW73" s="183"/>
      <c r="EX73" s="184"/>
      <c r="EY73" s="184"/>
      <c r="EZ73" s="184"/>
      <c r="FA73" s="184"/>
      <c r="FB73" s="184"/>
      <c r="FC73" s="184"/>
      <c r="FD73" s="184"/>
      <c r="FE73" s="184"/>
      <c r="FF73" s="184"/>
      <c r="FG73" s="184"/>
      <c r="FH73" s="184"/>
      <c r="FI73" s="184"/>
      <c r="FJ73" s="184"/>
      <c r="FK73" s="184"/>
      <c r="FL73" s="184"/>
      <c r="FM73" s="184"/>
      <c r="FN73" s="184"/>
      <c r="FO73" s="185"/>
      <c r="FP73" s="183"/>
      <c r="FQ73" s="184"/>
      <c r="FR73" s="184"/>
      <c r="FS73" s="184"/>
      <c r="FT73" s="184"/>
      <c r="FU73" s="184"/>
      <c r="FV73" s="184"/>
      <c r="FW73" s="184"/>
      <c r="FX73" s="184"/>
      <c r="FY73" s="184"/>
      <c r="FZ73" s="184"/>
      <c r="GA73" s="184"/>
      <c r="GB73" s="184"/>
      <c r="GC73" s="184"/>
      <c r="GD73" s="184"/>
      <c r="GE73" s="184"/>
      <c r="GF73" s="184"/>
      <c r="GG73" s="184"/>
      <c r="GH73" s="185"/>
      <c r="GI73" s="183"/>
      <c r="GJ73" s="184"/>
      <c r="GK73" s="184"/>
      <c r="GL73" s="184"/>
      <c r="GM73" s="184"/>
      <c r="GN73" s="184"/>
      <c r="GO73" s="184"/>
      <c r="GP73" s="184"/>
      <c r="GQ73" s="184"/>
      <c r="GR73" s="184"/>
      <c r="GS73" s="184"/>
      <c r="GT73" s="184"/>
      <c r="GU73" s="184"/>
      <c r="GV73" s="184"/>
      <c r="GW73" s="184"/>
      <c r="GX73" s="184"/>
      <c r="GY73" s="184"/>
      <c r="GZ73" s="184"/>
      <c r="HA73" s="185"/>
      <c r="HB73" s="183"/>
      <c r="HC73" s="184"/>
      <c r="HD73" s="184"/>
      <c r="HE73" s="184"/>
      <c r="HF73" s="184"/>
      <c r="HG73" s="184"/>
      <c r="HH73" s="184"/>
      <c r="HI73" s="184"/>
      <c r="HJ73" s="184"/>
      <c r="HK73" s="184"/>
      <c r="HL73" s="184"/>
      <c r="HM73" s="184"/>
      <c r="HN73" s="184"/>
      <c r="HO73" s="184"/>
      <c r="HP73" s="184"/>
      <c r="HQ73" s="184"/>
      <c r="HR73" s="184"/>
      <c r="HS73" s="184"/>
      <c r="HT73" s="185"/>
    </row>
    <row r="74" spans="1:228" x14ac:dyDescent="0.2">
      <c r="A74" s="184"/>
      <c r="B74" s="184"/>
      <c r="C74" s="184"/>
      <c r="D74" s="184"/>
      <c r="E74" s="184"/>
      <c r="F74" s="184"/>
      <c r="G74" s="184"/>
      <c r="H74" s="184"/>
      <c r="I74" s="184"/>
      <c r="J74" s="184"/>
      <c r="K74" s="184"/>
      <c r="L74" s="184"/>
      <c r="M74" s="184"/>
      <c r="N74" s="184"/>
      <c r="O74" s="184"/>
      <c r="P74" s="184"/>
      <c r="Q74" s="184"/>
      <c r="R74" s="184"/>
      <c r="S74" s="185"/>
      <c r="T74" s="183"/>
      <c r="U74" s="184"/>
      <c r="V74" s="184"/>
      <c r="W74" s="184"/>
      <c r="X74" s="184"/>
      <c r="Y74" s="184"/>
      <c r="Z74" s="184"/>
      <c r="AA74" s="184"/>
      <c r="AB74" s="184"/>
      <c r="AC74" s="184"/>
      <c r="AD74" s="184"/>
      <c r="AE74" s="184"/>
      <c r="AF74" s="184"/>
      <c r="AG74" s="184"/>
      <c r="AH74" s="184"/>
      <c r="AI74" s="184"/>
      <c r="AJ74" s="184"/>
      <c r="AK74" s="184"/>
      <c r="AL74" s="185"/>
      <c r="AM74" s="183"/>
      <c r="AN74" s="184"/>
      <c r="AO74" s="184"/>
      <c r="AP74" s="184"/>
      <c r="AQ74" s="184"/>
      <c r="AR74" s="184"/>
      <c r="AS74" s="184"/>
      <c r="AT74" s="184"/>
      <c r="AU74" s="184"/>
      <c r="AV74" s="184"/>
      <c r="AW74" s="184"/>
      <c r="AX74" s="184"/>
      <c r="AY74" s="184"/>
      <c r="AZ74" s="184"/>
      <c r="BA74" s="184"/>
      <c r="BB74" s="184"/>
      <c r="BC74" s="184"/>
      <c r="BD74" s="184"/>
      <c r="BE74" s="185"/>
      <c r="BF74" s="183"/>
      <c r="BG74" s="184"/>
      <c r="BH74" s="184"/>
      <c r="BI74" s="184"/>
      <c r="BJ74" s="184"/>
      <c r="BK74" s="184"/>
      <c r="BL74" s="184"/>
      <c r="BM74" s="184"/>
      <c r="BN74" s="184"/>
      <c r="BO74" s="184"/>
      <c r="BP74" s="184"/>
      <c r="BQ74" s="184"/>
      <c r="BR74" s="184"/>
      <c r="BS74" s="184"/>
      <c r="BT74" s="184"/>
      <c r="BU74" s="184"/>
      <c r="BV74" s="184"/>
      <c r="BW74" s="184"/>
      <c r="BX74" s="185"/>
      <c r="BY74" s="183"/>
      <c r="BZ74" s="184"/>
      <c r="CA74" s="184"/>
      <c r="CB74" s="184"/>
      <c r="CC74" s="184"/>
      <c r="CD74" s="184"/>
      <c r="CE74" s="184"/>
      <c r="CF74" s="184"/>
      <c r="CG74" s="184"/>
      <c r="CH74" s="184"/>
      <c r="CI74" s="184"/>
      <c r="CJ74" s="184"/>
      <c r="CK74" s="184"/>
      <c r="CL74" s="184"/>
      <c r="CM74" s="184"/>
      <c r="CN74" s="184"/>
      <c r="CO74" s="184"/>
      <c r="CP74" s="184"/>
      <c r="CQ74" s="185"/>
      <c r="CR74" s="183"/>
      <c r="CS74" s="184"/>
      <c r="CT74" s="184"/>
      <c r="CU74" s="184"/>
      <c r="CV74" s="184"/>
      <c r="CW74" s="184"/>
      <c r="CX74" s="184"/>
      <c r="CY74" s="184"/>
      <c r="CZ74" s="184"/>
      <c r="DA74" s="184"/>
      <c r="DB74" s="184"/>
      <c r="DC74" s="184"/>
      <c r="DD74" s="184"/>
      <c r="DE74" s="184"/>
      <c r="DF74" s="184"/>
      <c r="DG74" s="184"/>
      <c r="DH74" s="184"/>
      <c r="DI74" s="184"/>
      <c r="DJ74" s="185"/>
      <c r="DK74" s="183"/>
      <c r="DL74" s="184"/>
      <c r="DM74" s="184"/>
      <c r="DN74" s="184"/>
      <c r="DO74" s="184"/>
      <c r="DP74" s="184"/>
      <c r="DQ74" s="184"/>
      <c r="DR74" s="184"/>
      <c r="DS74" s="184"/>
      <c r="DT74" s="184"/>
      <c r="DU74" s="184"/>
      <c r="DV74" s="184"/>
      <c r="DW74" s="184"/>
      <c r="DX74" s="184"/>
      <c r="DY74" s="184"/>
      <c r="DZ74" s="184"/>
      <c r="EA74" s="184"/>
      <c r="EB74" s="184"/>
      <c r="EC74" s="185"/>
      <c r="ED74" s="183"/>
      <c r="EE74" s="184"/>
      <c r="EF74" s="184"/>
      <c r="EG74" s="184"/>
      <c r="EH74" s="184"/>
      <c r="EI74" s="184"/>
      <c r="EJ74" s="184"/>
      <c r="EK74" s="184"/>
      <c r="EL74" s="184"/>
      <c r="EM74" s="184"/>
      <c r="EN74" s="184"/>
      <c r="EO74" s="184"/>
      <c r="EP74" s="184"/>
      <c r="EQ74" s="184"/>
      <c r="ER74" s="184"/>
      <c r="ES74" s="184"/>
      <c r="ET74" s="184"/>
      <c r="EU74" s="184"/>
      <c r="EV74" s="185"/>
      <c r="EW74" s="183"/>
      <c r="EX74" s="184"/>
      <c r="EY74" s="184"/>
      <c r="EZ74" s="184"/>
      <c r="FA74" s="184"/>
      <c r="FB74" s="184"/>
      <c r="FC74" s="184"/>
      <c r="FD74" s="184"/>
      <c r="FE74" s="184"/>
      <c r="FF74" s="184"/>
      <c r="FG74" s="184"/>
      <c r="FH74" s="184"/>
      <c r="FI74" s="184"/>
      <c r="FJ74" s="184"/>
      <c r="FK74" s="184"/>
      <c r="FL74" s="184"/>
      <c r="FM74" s="184"/>
      <c r="FN74" s="184"/>
      <c r="FO74" s="185"/>
      <c r="FP74" s="183"/>
      <c r="FQ74" s="184"/>
      <c r="FR74" s="184"/>
      <c r="FS74" s="184"/>
      <c r="FT74" s="184"/>
      <c r="FU74" s="184"/>
      <c r="FV74" s="184"/>
      <c r="FW74" s="184"/>
      <c r="FX74" s="184"/>
      <c r="FY74" s="184"/>
      <c r="FZ74" s="184"/>
      <c r="GA74" s="184"/>
      <c r="GB74" s="184"/>
      <c r="GC74" s="184"/>
      <c r="GD74" s="184"/>
      <c r="GE74" s="184"/>
      <c r="GF74" s="184"/>
      <c r="GG74" s="184"/>
      <c r="GH74" s="185"/>
      <c r="GI74" s="183"/>
      <c r="GJ74" s="184"/>
      <c r="GK74" s="184"/>
      <c r="GL74" s="184"/>
      <c r="GM74" s="184"/>
      <c r="GN74" s="184"/>
      <c r="GO74" s="184"/>
      <c r="GP74" s="184"/>
      <c r="GQ74" s="184"/>
      <c r="GR74" s="184"/>
      <c r="GS74" s="184"/>
      <c r="GT74" s="184"/>
      <c r="GU74" s="184"/>
      <c r="GV74" s="184"/>
      <c r="GW74" s="184"/>
      <c r="GX74" s="184"/>
      <c r="GY74" s="184"/>
      <c r="GZ74" s="184"/>
      <c r="HA74" s="185"/>
      <c r="HB74" s="183"/>
      <c r="HC74" s="184"/>
      <c r="HD74" s="184"/>
      <c r="HE74" s="184"/>
      <c r="HF74" s="184"/>
      <c r="HG74" s="184"/>
      <c r="HH74" s="184"/>
      <c r="HI74" s="184"/>
      <c r="HJ74" s="184"/>
      <c r="HK74" s="184"/>
      <c r="HL74" s="184"/>
      <c r="HM74" s="184"/>
      <c r="HN74" s="184"/>
      <c r="HO74" s="184"/>
      <c r="HP74" s="184"/>
      <c r="HQ74" s="184"/>
      <c r="HR74" s="184"/>
      <c r="HS74" s="184"/>
      <c r="HT74" s="185"/>
    </row>
    <row r="75" spans="1:228" x14ac:dyDescent="0.2">
      <c r="A75" s="184"/>
      <c r="B75" s="184"/>
      <c r="C75" s="184"/>
      <c r="D75" s="184"/>
      <c r="E75" s="184"/>
      <c r="F75" s="184"/>
      <c r="G75" s="184"/>
      <c r="H75" s="184"/>
      <c r="I75" s="184"/>
      <c r="J75" s="184"/>
      <c r="K75" s="184"/>
      <c r="L75" s="184"/>
      <c r="M75" s="184"/>
      <c r="N75" s="184"/>
      <c r="O75" s="184"/>
      <c r="P75" s="184"/>
      <c r="Q75" s="184"/>
      <c r="R75" s="184"/>
      <c r="S75" s="185"/>
      <c r="T75" s="183"/>
      <c r="U75" s="184"/>
      <c r="V75" s="184"/>
      <c r="W75" s="184"/>
      <c r="X75" s="184"/>
      <c r="Y75" s="184"/>
      <c r="Z75" s="184"/>
      <c r="AA75" s="184"/>
      <c r="AB75" s="184"/>
      <c r="AC75" s="184"/>
      <c r="AD75" s="184"/>
      <c r="AE75" s="184"/>
      <c r="AF75" s="184"/>
      <c r="AG75" s="184"/>
      <c r="AH75" s="184"/>
      <c r="AI75" s="184"/>
      <c r="AJ75" s="184"/>
      <c r="AK75" s="184"/>
      <c r="AL75" s="185"/>
      <c r="AM75" s="183"/>
      <c r="AN75" s="184"/>
      <c r="AO75" s="184"/>
      <c r="AP75" s="184"/>
      <c r="AQ75" s="184"/>
      <c r="AR75" s="184"/>
      <c r="AS75" s="184"/>
      <c r="AT75" s="184"/>
      <c r="AU75" s="184"/>
      <c r="AV75" s="184"/>
      <c r="AW75" s="184"/>
      <c r="AX75" s="184"/>
      <c r="AY75" s="184"/>
      <c r="AZ75" s="184"/>
      <c r="BA75" s="184"/>
      <c r="BB75" s="184"/>
      <c r="BC75" s="184"/>
      <c r="BD75" s="184"/>
      <c r="BE75" s="185"/>
      <c r="BF75" s="183"/>
      <c r="BG75" s="184"/>
      <c r="BH75" s="184"/>
      <c r="BI75" s="184"/>
      <c r="BJ75" s="184"/>
      <c r="BK75" s="184"/>
      <c r="BL75" s="184"/>
      <c r="BM75" s="184"/>
      <c r="BN75" s="184"/>
      <c r="BO75" s="184"/>
      <c r="BP75" s="184"/>
      <c r="BQ75" s="184"/>
      <c r="BR75" s="184"/>
      <c r="BS75" s="184"/>
      <c r="BT75" s="184"/>
      <c r="BU75" s="184"/>
      <c r="BV75" s="184"/>
      <c r="BW75" s="184"/>
      <c r="BX75" s="185"/>
      <c r="BY75" s="183"/>
      <c r="BZ75" s="184"/>
      <c r="CA75" s="184"/>
      <c r="CB75" s="184"/>
      <c r="CC75" s="184"/>
      <c r="CD75" s="184"/>
      <c r="CE75" s="184"/>
      <c r="CF75" s="184"/>
      <c r="CG75" s="184"/>
      <c r="CH75" s="184"/>
      <c r="CI75" s="184"/>
      <c r="CJ75" s="184"/>
      <c r="CK75" s="184"/>
      <c r="CL75" s="184"/>
      <c r="CM75" s="184"/>
      <c r="CN75" s="184"/>
      <c r="CO75" s="184"/>
      <c r="CP75" s="184"/>
      <c r="CQ75" s="185"/>
      <c r="CR75" s="183"/>
      <c r="CS75" s="184"/>
      <c r="CT75" s="184"/>
      <c r="CU75" s="184"/>
      <c r="CV75" s="184"/>
      <c r="CW75" s="184"/>
      <c r="CX75" s="184"/>
      <c r="CY75" s="184"/>
      <c r="CZ75" s="184"/>
      <c r="DA75" s="184"/>
      <c r="DB75" s="184"/>
      <c r="DC75" s="184"/>
      <c r="DD75" s="184"/>
      <c r="DE75" s="184"/>
      <c r="DF75" s="184"/>
      <c r="DG75" s="184"/>
      <c r="DH75" s="184"/>
      <c r="DI75" s="184"/>
      <c r="DJ75" s="185"/>
      <c r="DK75" s="183"/>
      <c r="DL75" s="184"/>
      <c r="DM75" s="184"/>
      <c r="DN75" s="184"/>
      <c r="DO75" s="184"/>
      <c r="DP75" s="184"/>
      <c r="DQ75" s="184"/>
      <c r="DR75" s="184"/>
      <c r="DS75" s="184"/>
      <c r="DT75" s="184"/>
      <c r="DU75" s="184"/>
      <c r="DV75" s="184"/>
      <c r="DW75" s="184"/>
      <c r="DX75" s="184"/>
      <c r="DY75" s="184"/>
      <c r="DZ75" s="184"/>
      <c r="EA75" s="184"/>
      <c r="EB75" s="184"/>
      <c r="EC75" s="185"/>
      <c r="ED75" s="183"/>
      <c r="EE75" s="184"/>
      <c r="EF75" s="184"/>
      <c r="EG75" s="184"/>
      <c r="EH75" s="184"/>
      <c r="EI75" s="184"/>
      <c r="EJ75" s="184"/>
      <c r="EK75" s="184"/>
      <c r="EL75" s="184"/>
      <c r="EM75" s="184"/>
      <c r="EN75" s="184"/>
      <c r="EO75" s="184"/>
      <c r="EP75" s="184"/>
      <c r="EQ75" s="184"/>
      <c r="ER75" s="184"/>
      <c r="ES75" s="184"/>
      <c r="ET75" s="184"/>
      <c r="EU75" s="184"/>
      <c r="EV75" s="185"/>
      <c r="EW75" s="183"/>
      <c r="EX75" s="184"/>
      <c r="EY75" s="184"/>
      <c r="EZ75" s="184"/>
      <c r="FA75" s="184"/>
      <c r="FB75" s="184"/>
      <c r="FC75" s="184"/>
      <c r="FD75" s="184"/>
      <c r="FE75" s="184"/>
      <c r="FF75" s="184"/>
      <c r="FG75" s="184"/>
      <c r="FH75" s="184"/>
      <c r="FI75" s="184"/>
      <c r="FJ75" s="184"/>
      <c r="FK75" s="184"/>
      <c r="FL75" s="184"/>
      <c r="FM75" s="184"/>
      <c r="FN75" s="184"/>
      <c r="FO75" s="185"/>
      <c r="FP75" s="183"/>
      <c r="FQ75" s="184"/>
      <c r="FR75" s="184"/>
      <c r="FS75" s="184"/>
      <c r="FT75" s="184"/>
      <c r="FU75" s="184"/>
      <c r="FV75" s="184"/>
      <c r="FW75" s="184"/>
      <c r="FX75" s="184"/>
      <c r="FY75" s="184"/>
      <c r="FZ75" s="184"/>
      <c r="GA75" s="184"/>
      <c r="GB75" s="184"/>
      <c r="GC75" s="184"/>
      <c r="GD75" s="184"/>
      <c r="GE75" s="184"/>
      <c r="GF75" s="184"/>
      <c r="GG75" s="184"/>
      <c r="GH75" s="185"/>
      <c r="GI75" s="183"/>
      <c r="GJ75" s="184"/>
      <c r="GK75" s="184"/>
      <c r="GL75" s="184"/>
      <c r="GM75" s="184"/>
      <c r="GN75" s="184"/>
      <c r="GO75" s="184"/>
      <c r="GP75" s="184"/>
      <c r="GQ75" s="184"/>
      <c r="GR75" s="184"/>
      <c r="GS75" s="184"/>
      <c r="GT75" s="184"/>
      <c r="GU75" s="184"/>
      <c r="GV75" s="184"/>
      <c r="GW75" s="184"/>
      <c r="GX75" s="184"/>
      <c r="GY75" s="184"/>
      <c r="GZ75" s="184"/>
      <c r="HA75" s="185"/>
      <c r="HB75" s="183"/>
      <c r="HC75" s="184"/>
      <c r="HD75" s="184"/>
      <c r="HE75" s="184"/>
      <c r="HF75" s="184"/>
      <c r="HG75" s="184"/>
      <c r="HH75" s="184"/>
      <c r="HI75" s="184"/>
      <c r="HJ75" s="184"/>
      <c r="HK75" s="184"/>
      <c r="HL75" s="184"/>
      <c r="HM75" s="184"/>
      <c r="HN75" s="184"/>
      <c r="HO75" s="184"/>
      <c r="HP75" s="184"/>
      <c r="HQ75" s="184"/>
      <c r="HR75" s="184"/>
      <c r="HS75" s="184"/>
      <c r="HT75" s="185"/>
    </row>
    <row r="76" spans="1:228" x14ac:dyDescent="0.2">
      <c r="A76" s="184"/>
      <c r="B76" s="184"/>
      <c r="C76" s="184"/>
      <c r="D76" s="184"/>
      <c r="E76" s="184"/>
      <c r="F76" s="184"/>
      <c r="G76" s="184"/>
      <c r="H76" s="184"/>
      <c r="I76" s="184"/>
      <c r="J76" s="184"/>
      <c r="K76" s="184"/>
      <c r="L76" s="184"/>
      <c r="M76" s="184"/>
      <c r="N76" s="184"/>
      <c r="O76" s="184"/>
      <c r="P76" s="184"/>
      <c r="Q76" s="184"/>
      <c r="R76" s="184"/>
      <c r="S76" s="185"/>
      <c r="T76" s="183"/>
      <c r="U76" s="184"/>
      <c r="V76" s="184"/>
      <c r="W76" s="184"/>
      <c r="X76" s="184"/>
      <c r="Y76" s="184"/>
      <c r="Z76" s="184"/>
      <c r="AA76" s="184"/>
      <c r="AB76" s="184"/>
      <c r="AC76" s="184"/>
      <c r="AD76" s="184"/>
      <c r="AE76" s="184"/>
      <c r="AF76" s="184"/>
      <c r="AG76" s="184"/>
      <c r="AH76" s="184"/>
      <c r="AI76" s="184"/>
      <c r="AJ76" s="184"/>
      <c r="AK76" s="184"/>
      <c r="AL76" s="185"/>
      <c r="AM76" s="183"/>
      <c r="AN76" s="184"/>
      <c r="AO76" s="184"/>
      <c r="AP76" s="184"/>
      <c r="AQ76" s="184"/>
      <c r="AR76" s="184"/>
      <c r="AS76" s="184"/>
      <c r="AT76" s="184"/>
      <c r="AU76" s="184"/>
      <c r="AV76" s="184"/>
      <c r="AW76" s="184"/>
      <c r="AX76" s="184"/>
      <c r="AY76" s="184"/>
      <c r="AZ76" s="184"/>
      <c r="BA76" s="184"/>
      <c r="BB76" s="184"/>
      <c r="BC76" s="184"/>
      <c r="BD76" s="184"/>
      <c r="BE76" s="185"/>
      <c r="BF76" s="183"/>
      <c r="BG76" s="184"/>
      <c r="BH76" s="184"/>
      <c r="BI76" s="184"/>
      <c r="BJ76" s="184"/>
      <c r="BK76" s="184"/>
      <c r="BL76" s="184"/>
      <c r="BM76" s="184"/>
      <c r="BN76" s="184"/>
      <c r="BO76" s="184"/>
      <c r="BP76" s="184"/>
      <c r="BQ76" s="184"/>
      <c r="BR76" s="184"/>
      <c r="BS76" s="184"/>
      <c r="BT76" s="184"/>
      <c r="BU76" s="184"/>
      <c r="BV76" s="184"/>
      <c r="BW76" s="184"/>
      <c r="BX76" s="185"/>
      <c r="BY76" s="183"/>
      <c r="BZ76" s="184"/>
      <c r="CA76" s="184"/>
      <c r="CB76" s="184"/>
      <c r="CC76" s="184"/>
      <c r="CD76" s="184"/>
      <c r="CE76" s="184"/>
      <c r="CF76" s="184"/>
      <c r="CG76" s="184"/>
      <c r="CH76" s="184"/>
      <c r="CI76" s="184"/>
      <c r="CJ76" s="184"/>
      <c r="CK76" s="184"/>
      <c r="CL76" s="184"/>
      <c r="CM76" s="184"/>
      <c r="CN76" s="184"/>
      <c r="CO76" s="184"/>
      <c r="CP76" s="184"/>
      <c r="CQ76" s="185"/>
      <c r="CR76" s="183"/>
      <c r="CS76" s="184"/>
      <c r="CT76" s="184"/>
      <c r="CU76" s="184"/>
      <c r="CV76" s="184"/>
      <c r="CW76" s="184"/>
      <c r="CX76" s="184"/>
      <c r="CY76" s="184"/>
      <c r="CZ76" s="184"/>
      <c r="DA76" s="184"/>
      <c r="DB76" s="184"/>
      <c r="DC76" s="184"/>
      <c r="DD76" s="184"/>
      <c r="DE76" s="184"/>
      <c r="DF76" s="184"/>
      <c r="DG76" s="184"/>
      <c r="DH76" s="184"/>
      <c r="DI76" s="184"/>
      <c r="DJ76" s="185"/>
      <c r="DK76" s="183"/>
      <c r="DL76" s="184"/>
      <c r="DM76" s="184"/>
      <c r="DN76" s="184"/>
      <c r="DO76" s="184"/>
      <c r="DP76" s="184"/>
      <c r="DQ76" s="184"/>
      <c r="DR76" s="184"/>
      <c r="DS76" s="184"/>
      <c r="DT76" s="184"/>
      <c r="DU76" s="184"/>
      <c r="DV76" s="184"/>
      <c r="DW76" s="184"/>
      <c r="DX76" s="184"/>
      <c r="DY76" s="184"/>
      <c r="DZ76" s="184"/>
      <c r="EA76" s="184"/>
      <c r="EB76" s="184"/>
      <c r="EC76" s="185"/>
      <c r="ED76" s="183"/>
      <c r="EE76" s="184"/>
      <c r="EF76" s="184"/>
      <c r="EG76" s="184"/>
      <c r="EH76" s="184"/>
      <c r="EI76" s="184"/>
      <c r="EJ76" s="184"/>
      <c r="EK76" s="184"/>
      <c r="EL76" s="184"/>
      <c r="EM76" s="184"/>
      <c r="EN76" s="184"/>
      <c r="EO76" s="184"/>
      <c r="EP76" s="184"/>
      <c r="EQ76" s="184"/>
      <c r="ER76" s="184"/>
      <c r="ES76" s="184"/>
      <c r="ET76" s="184"/>
      <c r="EU76" s="184"/>
      <c r="EV76" s="185"/>
      <c r="EW76" s="183"/>
      <c r="EX76" s="184"/>
      <c r="EY76" s="184"/>
      <c r="EZ76" s="184"/>
      <c r="FA76" s="184"/>
      <c r="FB76" s="184"/>
      <c r="FC76" s="184"/>
      <c r="FD76" s="184"/>
      <c r="FE76" s="184"/>
      <c r="FF76" s="184"/>
      <c r="FG76" s="184"/>
      <c r="FH76" s="184"/>
      <c r="FI76" s="184"/>
      <c r="FJ76" s="184"/>
      <c r="FK76" s="184"/>
      <c r="FL76" s="184"/>
      <c r="FM76" s="184"/>
      <c r="FN76" s="184"/>
      <c r="FO76" s="185"/>
      <c r="FP76" s="183"/>
      <c r="FQ76" s="184"/>
      <c r="FR76" s="184"/>
      <c r="FS76" s="184"/>
      <c r="FT76" s="184"/>
      <c r="FU76" s="184"/>
      <c r="FV76" s="184"/>
      <c r="FW76" s="184"/>
      <c r="FX76" s="184"/>
      <c r="FY76" s="184"/>
      <c r="FZ76" s="184"/>
      <c r="GA76" s="184"/>
      <c r="GB76" s="184"/>
      <c r="GC76" s="184"/>
      <c r="GD76" s="184"/>
      <c r="GE76" s="184"/>
      <c r="GF76" s="184"/>
      <c r="GG76" s="184"/>
      <c r="GH76" s="185"/>
      <c r="GI76" s="183"/>
      <c r="GJ76" s="184"/>
      <c r="GK76" s="184"/>
      <c r="GL76" s="184"/>
      <c r="GM76" s="184"/>
      <c r="GN76" s="184"/>
      <c r="GO76" s="184"/>
      <c r="GP76" s="184"/>
      <c r="GQ76" s="184"/>
      <c r="GR76" s="184"/>
      <c r="GS76" s="184"/>
      <c r="GT76" s="184"/>
      <c r="GU76" s="184"/>
      <c r="GV76" s="184"/>
      <c r="GW76" s="184"/>
      <c r="GX76" s="184"/>
      <c r="GY76" s="184"/>
      <c r="GZ76" s="184"/>
      <c r="HA76" s="185"/>
      <c r="HB76" s="183"/>
      <c r="HC76" s="184"/>
      <c r="HD76" s="184"/>
      <c r="HE76" s="184"/>
      <c r="HF76" s="184"/>
      <c r="HG76" s="184"/>
      <c r="HH76" s="184"/>
      <c r="HI76" s="184"/>
      <c r="HJ76" s="184"/>
      <c r="HK76" s="184"/>
      <c r="HL76" s="184"/>
      <c r="HM76" s="184"/>
      <c r="HN76" s="184"/>
      <c r="HO76" s="184"/>
      <c r="HP76" s="184"/>
      <c r="HQ76" s="184"/>
      <c r="HR76" s="184"/>
      <c r="HS76" s="184"/>
      <c r="HT76" s="185"/>
    </row>
    <row r="77" spans="1:228" x14ac:dyDescent="0.2">
      <c r="A77" s="184"/>
      <c r="B77" s="184"/>
      <c r="C77" s="184"/>
      <c r="D77" s="184"/>
      <c r="E77" s="184"/>
      <c r="F77" s="184"/>
      <c r="G77" s="184"/>
      <c r="H77" s="184"/>
      <c r="I77" s="184"/>
      <c r="J77" s="184"/>
      <c r="K77" s="184"/>
      <c r="L77" s="184"/>
      <c r="M77" s="184"/>
      <c r="N77" s="184"/>
      <c r="O77" s="184"/>
      <c r="P77" s="184"/>
      <c r="Q77" s="184"/>
      <c r="R77" s="184"/>
      <c r="S77" s="185"/>
      <c r="T77" s="183"/>
      <c r="U77" s="184"/>
      <c r="V77" s="184"/>
      <c r="W77" s="184"/>
      <c r="X77" s="184"/>
      <c r="Y77" s="184"/>
      <c r="Z77" s="184"/>
      <c r="AA77" s="184"/>
      <c r="AB77" s="184"/>
      <c r="AC77" s="184"/>
      <c r="AD77" s="184"/>
      <c r="AE77" s="184"/>
      <c r="AF77" s="184"/>
      <c r="AG77" s="184"/>
      <c r="AH77" s="184"/>
      <c r="AI77" s="184"/>
      <c r="AJ77" s="184"/>
      <c r="AK77" s="184"/>
      <c r="AL77" s="185"/>
      <c r="AM77" s="183"/>
      <c r="AN77" s="184"/>
      <c r="AO77" s="184"/>
      <c r="AP77" s="184"/>
      <c r="AQ77" s="184"/>
      <c r="AR77" s="184"/>
      <c r="AS77" s="184"/>
      <c r="AT77" s="184"/>
      <c r="AU77" s="184"/>
      <c r="AV77" s="184"/>
      <c r="AW77" s="184"/>
      <c r="AX77" s="184"/>
      <c r="AY77" s="184"/>
      <c r="AZ77" s="184"/>
      <c r="BA77" s="184"/>
      <c r="BB77" s="184"/>
      <c r="BC77" s="184"/>
      <c r="BD77" s="184"/>
      <c r="BE77" s="185"/>
      <c r="BF77" s="183"/>
      <c r="BG77" s="184"/>
      <c r="BH77" s="184"/>
      <c r="BI77" s="184"/>
      <c r="BJ77" s="184"/>
      <c r="BK77" s="184"/>
      <c r="BL77" s="184"/>
      <c r="BM77" s="184"/>
      <c r="BN77" s="184"/>
      <c r="BO77" s="184"/>
      <c r="BP77" s="184"/>
      <c r="BQ77" s="184"/>
      <c r="BR77" s="184"/>
      <c r="BS77" s="184"/>
      <c r="BT77" s="184"/>
      <c r="BU77" s="184"/>
      <c r="BV77" s="184"/>
      <c r="BW77" s="184"/>
      <c r="BX77" s="185"/>
      <c r="BY77" s="183"/>
      <c r="BZ77" s="184"/>
      <c r="CA77" s="184"/>
      <c r="CB77" s="184"/>
      <c r="CC77" s="184"/>
      <c r="CD77" s="184"/>
      <c r="CE77" s="184"/>
      <c r="CF77" s="184"/>
      <c r="CG77" s="184"/>
      <c r="CH77" s="184"/>
      <c r="CI77" s="184"/>
      <c r="CJ77" s="184"/>
      <c r="CK77" s="184"/>
      <c r="CL77" s="184"/>
      <c r="CM77" s="184"/>
      <c r="CN77" s="184"/>
      <c r="CO77" s="184"/>
      <c r="CP77" s="184"/>
      <c r="CQ77" s="185"/>
      <c r="CR77" s="183"/>
      <c r="CS77" s="184"/>
      <c r="CT77" s="184"/>
      <c r="CU77" s="184"/>
      <c r="CV77" s="184"/>
      <c r="CW77" s="184"/>
      <c r="CX77" s="184"/>
      <c r="CY77" s="184"/>
      <c r="CZ77" s="184"/>
      <c r="DA77" s="184"/>
      <c r="DB77" s="184"/>
      <c r="DC77" s="184"/>
      <c r="DD77" s="184"/>
      <c r="DE77" s="184"/>
      <c r="DF77" s="184"/>
      <c r="DG77" s="184"/>
      <c r="DH77" s="184"/>
      <c r="DI77" s="184"/>
      <c r="DJ77" s="185"/>
      <c r="DK77" s="183"/>
      <c r="DL77" s="184"/>
      <c r="DM77" s="184"/>
      <c r="DN77" s="184"/>
      <c r="DO77" s="184"/>
      <c r="DP77" s="184"/>
      <c r="DQ77" s="184"/>
      <c r="DR77" s="184"/>
      <c r="DS77" s="184"/>
      <c r="DT77" s="184"/>
      <c r="DU77" s="184"/>
      <c r="DV77" s="184"/>
      <c r="DW77" s="184"/>
      <c r="DX77" s="184"/>
      <c r="DY77" s="184"/>
      <c r="DZ77" s="184"/>
      <c r="EA77" s="184"/>
      <c r="EB77" s="184"/>
      <c r="EC77" s="185"/>
      <c r="ED77" s="183"/>
      <c r="EE77" s="184"/>
      <c r="EF77" s="184"/>
      <c r="EG77" s="184"/>
      <c r="EH77" s="184"/>
      <c r="EI77" s="184"/>
      <c r="EJ77" s="184"/>
      <c r="EK77" s="184"/>
      <c r="EL77" s="184"/>
      <c r="EM77" s="184"/>
      <c r="EN77" s="184"/>
      <c r="EO77" s="184"/>
      <c r="EP77" s="184"/>
      <c r="EQ77" s="184"/>
      <c r="ER77" s="184"/>
      <c r="ES77" s="184"/>
      <c r="ET77" s="184"/>
      <c r="EU77" s="184"/>
      <c r="EV77" s="185"/>
      <c r="EW77" s="183"/>
      <c r="EX77" s="184"/>
      <c r="EY77" s="184"/>
      <c r="EZ77" s="184"/>
      <c r="FA77" s="184"/>
      <c r="FB77" s="184"/>
      <c r="FC77" s="184"/>
      <c r="FD77" s="184"/>
      <c r="FE77" s="184"/>
      <c r="FF77" s="184"/>
      <c r="FG77" s="184"/>
      <c r="FH77" s="184"/>
      <c r="FI77" s="184"/>
      <c r="FJ77" s="184"/>
      <c r="FK77" s="184"/>
      <c r="FL77" s="184"/>
      <c r="FM77" s="184"/>
      <c r="FN77" s="184"/>
      <c r="FO77" s="185"/>
      <c r="FP77" s="183"/>
      <c r="FQ77" s="184"/>
      <c r="FR77" s="184"/>
      <c r="FS77" s="184"/>
      <c r="FT77" s="184"/>
      <c r="FU77" s="184"/>
      <c r="FV77" s="184"/>
      <c r="FW77" s="184"/>
      <c r="FX77" s="184"/>
      <c r="FY77" s="184"/>
      <c r="FZ77" s="184"/>
      <c r="GA77" s="184"/>
      <c r="GB77" s="184"/>
      <c r="GC77" s="184"/>
      <c r="GD77" s="184"/>
      <c r="GE77" s="184"/>
      <c r="GF77" s="184"/>
      <c r="GG77" s="184"/>
      <c r="GH77" s="185"/>
      <c r="GI77" s="183"/>
      <c r="GJ77" s="184"/>
      <c r="GK77" s="184"/>
      <c r="GL77" s="184"/>
      <c r="GM77" s="184"/>
      <c r="GN77" s="184"/>
      <c r="GO77" s="184"/>
      <c r="GP77" s="184"/>
      <c r="GQ77" s="184"/>
      <c r="GR77" s="184"/>
      <c r="GS77" s="184"/>
      <c r="GT77" s="184"/>
      <c r="GU77" s="184"/>
      <c r="GV77" s="184"/>
      <c r="GW77" s="184"/>
      <c r="GX77" s="184"/>
      <c r="GY77" s="184"/>
      <c r="GZ77" s="184"/>
      <c r="HA77" s="185"/>
      <c r="HB77" s="183"/>
      <c r="HC77" s="184"/>
      <c r="HD77" s="184"/>
      <c r="HE77" s="184"/>
      <c r="HF77" s="184"/>
      <c r="HG77" s="184"/>
      <c r="HH77" s="184"/>
      <c r="HI77" s="184"/>
      <c r="HJ77" s="184"/>
      <c r="HK77" s="184"/>
      <c r="HL77" s="184"/>
      <c r="HM77" s="184"/>
      <c r="HN77" s="184"/>
      <c r="HO77" s="184"/>
      <c r="HP77" s="184"/>
      <c r="HQ77" s="184"/>
      <c r="HR77" s="184"/>
      <c r="HS77" s="184"/>
      <c r="HT77" s="185"/>
    </row>
    <row r="78" spans="1:228" x14ac:dyDescent="0.2">
      <c r="A78" s="184"/>
      <c r="B78" s="184"/>
      <c r="C78" s="184"/>
      <c r="D78" s="184"/>
      <c r="E78" s="184"/>
      <c r="F78" s="184"/>
      <c r="G78" s="184"/>
      <c r="H78" s="184"/>
      <c r="I78" s="184"/>
      <c r="J78" s="184"/>
      <c r="K78" s="184"/>
      <c r="L78" s="184"/>
      <c r="M78" s="184"/>
      <c r="N78" s="184"/>
      <c r="O78" s="184"/>
      <c r="P78" s="184"/>
      <c r="Q78" s="184"/>
      <c r="R78" s="184"/>
      <c r="S78" s="185"/>
      <c r="T78" s="183"/>
      <c r="U78" s="184"/>
      <c r="V78" s="184"/>
      <c r="W78" s="184"/>
      <c r="X78" s="184"/>
      <c r="Y78" s="184"/>
      <c r="Z78" s="184"/>
      <c r="AA78" s="184"/>
      <c r="AB78" s="184"/>
      <c r="AC78" s="184"/>
      <c r="AD78" s="184"/>
      <c r="AE78" s="184"/>
      <c r="AF78" s="184"/>
      <c r="AG78" s="184"/>
      <c r="AH78" s="184"/>
      <c r="AI78" s="184"/>
      <c r="AJ78" s="184"/>
      <c r="AK78" s="184"/>
      <c r="AL78" s="185"/>
      <c r="AM78" s="183"/>
      <c r="AN78" s="184"/>
      <c r="AO78" s="184"/>
      <c r="AP78" s="184"/>
      <c r="AQ78" s="184"/>
      <c r="AR78" s="184"/>
      <c r="AS78" s="184"/>
      <c r="AT78" s="184"/>
      <c r="AU78" s="184"/>
      <c r="AV78" s="184"/>
      <c r="AW78" s="184"/>
      <c r="AX78" s="184"/>
      <c r="AY78" s="184"/>
      <c r="AZ78" s="184"/>
      <c r="BA78" s="184"/>
      <c r="BB78" s="184"/>
      <c r="BC78" s="184"/>
      <c r="BD78" s="184"/>
      <c r="BE78" s="185"/>
      <c r="BF78" s="183"/>
      <c r="BG78" s="184"/>
      <c r="BH78" s="184"/>
      <c r="BI78" s="184"/>
      <c r="BJ78" s="184"/>
      <c r="BK78" s="184"/>
      <c r="BL78" s="184"/>
      <c r="BM78" s="184"/>
      <c r="BN78" s="184"/>
      <c r="BO78" s="184"/>
      <c r="BP78" s="184"/>
      <c r="BQ78" s="184"/>
      <c r="BR78" s="184"/>
      <c r="BS78" s="184"/>
      <c r="BT78" s="184"/>
      <c r="BU78" s="184"/>
      <c r="BV78" s="184"/>
      <c r="BW78" s="184"/>
      <c r="BX78" s="185"/>
      <c r="BY78" s="183"/>
      <c r="BZ78" s="184"/>
      <c r="CA78" s="184"/>
      <c r="CB78" s="184"/>
      <c r="CC78" s="184"/>
      <c r="CD78" s="184"/>
      <c r="CE78" s="184"/>
      <c r="CF78" s="184"/>
      <c r="CG78" s="184"/>
      <c r="CH78" s="184"/>
      <c r="CI78" s="184"/>
      <c r="CJ78" s="184"/>
      <c r="CK78" s="184"/>
      <c r="CL78" s="184"/>
      <c r="CM78" s="184"/>
      <c r="CN78" s="184"/>
      <c r="CO78" s="184"/>
      <c r="CP78" s="184"/>
      <c r="CQ78" s="185"/>
      <c r="CR78" s="183"/>
      <c r="CS78" s="184"/>
      <c r="CT78" s="184"/>
      <c r="CU78" s="184"/>
      <c r="CV78" s="184"/>
      <c r="CW78" s="184"/>
      <c r="CX78" s="184"/>
      <c r="CY78" s="184"/>
      <c r="CZ78" s="184"/>
      <c r="DA78" s="184"/>
      <c r="DB78" s="184"/>
      <c r="DC78" s="184"/>
      <c r="DD78" s="184"/>
      <c r="DE78" s="184"/>
      <c r="DF78" s="184"/>
      <c r="DG78" s="184"/>
      <c r="DH78" s="184"/>
      <c r="DI78" s="184"/>
      <c r="DJ78" s="185"/>
      <c r="DK78" s="183"/>
      <c r="DL78" s="184"/>
      <c r="DM78" s="184"/>
      <c r="DN78" s="184"/>
      <c r="DO78" s="184"/>
      <c r="DP78" s="184"/>
      <c r="DQ78" s="184"/>
      <c r="DR78" s="184"/>
      <c r="DS78" s="184"/>
      <c r="DT78" s="184"/>
      <c r="DU78" s="184"/>
      <c r="DV78" s="184"/>
      <c r="DW78" s="184"/>
      <c r="DX78" s="184"/>
      <c r="DY78" s="184"/>
      <c r="DZ78" s="184"/>
      <c r="EA78" s="184"/>
      <c r="EB78" s="184"/>
      <c r="EC78" s="185"/>
      <c r="ED78" s="183"/>
      <c r="EE78" s="184"/>
      <c r="EF78" s="184"/>
      <c r="EG78" s="184"/>
      <c r="EH78" s="184"/>
      <c r="EI78" s="184"/>
      <c r="EJ78" s="184"/>
      <c r="EK78" s="184"/>
      <c r="EL78" s="184"/>
      <c r="EM78" s="184"/>
      <c r="EN78" s="184"/>
      <c r="EO78" s="184"/>
      <c r="EP78" s="184"/>
      <c r="EQ78" s="184"/>
      <c r="ER78" s="184"/>
      <c r="ES78" s="184"/>
      <c r="ET78" s="184"/>
      <c r="EU78" s="184"/>
      <c r="EV78" s="185"/>
      <c r="EW78" s="183"/>
      <c r="EX78" s="184"/>
      <c r="EY78" s="184"/>
      <c r="EZ78" s="184"/>
      <c r="FA78" s="184"/>
      <c r="FB78" s="184"/>
      <c r="FC78" s="184"/>
      <c r="FD78" s="184"/>
      <c r="FE78" s="184"/>
      <c r="FF78" s="184"/>
      <c r="FG78" s="184"/>
      <c r="FH78" s="184"/>
      <c r="FI78" s="184"/>
      <c r="FJ78" s="184"/>
      <c r="FK78" s="184"/>
      <c r="FL78" s="184"/>
      <c r="FM78" s="184"/>
      <c r="FN78" s="184"/>
      <c r="FO78" s="185"/>
      <c r="FP78" s="183"/>
      <c r="FQ78" s="184"/>
      <c r="FR78" s="184"/>
      <c r="FS78" s="184"/>
      <c r="FT78" s="184"/>
      <c r="FU78" s="184"/>
      <c r="FV78" s="184"/>
      <c r="FW78" s="184"/>
      <c r="FX78" s="184"/>
      <c r="FY78" s="184"/>
      <c r="FZ78" s="184"/>
      <c r="GA78" s="184"/>
      <c r="GB78" s="184"/>
      <c r="GC78" s="184"/>
      <c r="GD78" s="184"/>
      <c r="GE78" s="184"/>
      <c r="GF78" s="184"/>
      <c r="GG78" s="184"/>
      <c r="GH78" s="185"/>
      <c r="GI78" s="183"/>
      <c r="GJ78" s="184"/>
      <c r="GK78" s="184"/>
      <c r="GL78" s="184"/>
      <c r="GM78" s="184"/>
      <c r="GN78" s="184"/>
      <c r="GO78" s="184"/>
      <c r="GP78" s="184"/>
      <c r="GQ78" s="184"/>
      <c r="GR78" s="184"/>
      <c r="GS78" s="184"/>
      <c r="GT78" s="184"/>
      <c r="GU78" s="184"/>
      <c r="GV78" s="184"/>
      <c r="GW78" s="184"/>
      <c r="GX78" s="184"/>
      <c r="GY78" s="184"/>
      <c r="GZ78" s="184"/>
      <c r="HA78" s="185"/>
      <c r="HB78" s="183"/>
      <c r="HC78" s="184"/>
      <c r="HD78" s="184"/>
      <c r="HE78" s="184"/>
      <c r="HF78" s="184"/>
      <c r="HG78" s="184"/>
      <c r="HH78" s="184"/>
      <c r="HI78" s="184"/>
      <c r="HJ78" s="184"/>
      <c r="HK78" s="184"/>
      <c r="HL78" s="184"/>
      <c r="HM78" s="184"/>
      <c r="HN78" s="184"/>
      <c r="HO78" s="184"/>
      <c r="HP78" s="184"/>
      <c r="HQ78" s="184"/>
      <c r="HR78" s="184"/>
      <c r="HS78" s="184"/>
      <c r="HT78" s="185"/>
    </row>
    <row r="79" spans="1:228" x14ac:dyDescent="0.2">
      <c r="A79" s="184"/>
      <c r="B79" s="184"/>
      <c r="C79" s="184"/>
      <c r="D79" s="184"/>
      <c r="E79" s="184"/>
      <c r="F79" s="184"/>
      <c r="G79" s="184"/>
      <c r="H79" s="184"/>
      <c r="I79" s="184"/>
      <c r="J79" s="184"/>
      <c r="K79" s="184"/>
      <c r="L79" s="184"/>
      <c r="M79" s="184"/>
      <c r="N79" s="184"/>
      <c r="O79" s="184"/>
      <c r="P79" s="184"/>
      <c r="Q79" s="184"/>
      <c r="R79" s="184"/>
      <c r="S79" s="185"/>
      <c r="T79" s="183"/>
      <c r="U79" s="184"/>
      <c r="V79" s="184"/>
      <c r="W79" s="184"/>
      <c r="X79" s="184"/>
      <c r="Y79" s="184"/>
      <c r="Z79" s="184"/>
      <c r="AA79" s="184"/>
      <c r="AB79" s="184"/>
      <c r="AC79" s="184"/>
      <c r="AD79" s="184"/>
      <c r="AE79" s="184"/>
      <c r="AF79" s="184"/>
      <c r="AG79" s="184"/>
      <c r="AH79" s="184"/>
      <c r="AI79" s="184"/>
      <c r="AJ79" s="184"/>
      <c r="AK79" s="184"/>
      <c r="AL79" s="185"/>
      <c r="AM79" s="183"/>
      <c r="AN79" s="184"/>
      <c r="AO79" s="184"/>
      <c r="AP79" s="184"/>
      <c r="AQ79" s="184"/>
      <c r="AR79" s="184"/>
      <c r="AS79" s="184"/>
      <c r="AT79" s="184"/>
      <c r="AU79" s="184"/>
      <c r="AV79" s="184"/>
      <c r="AW79" s="184"/>
      <c r="AX79" s="184"/>
      <c r="AY79" s="184"/>
      <c r="AZ79" s="184"/>
      <c r="BA79" s="184"/>
      <c r="BB79" s="184"/>
      <c r="BC79" s="184"/>
      <c r="BD79" s="184"/>
      <c r="BE79" s="185"/>
      <c r="BF79" s="183"/>
      <c r="BG79" s="184"/>
      <c r="BH79" s="184"/>
      <c r="BI79" s="184"/>
      <c r="BJ79" s="184"/>
      <c r="BK79" s="184"/>
      <c r="BL79" s="184"/>
      <c r="BM79" s="184"/>
      <c r="BN79" s="184"/>
      <c r="BO79" s="184"/>
      <c r="BP79" s="184"/>
      <c r="BQ79" s="184"/>
      <c r="BR79" s="184"/>
      <c r="BS79" s="184"/>
      <c r="BT79" s="184"/>
      <c r="BU79" s="184"/>
      <c r="BV79" s="184"/>
      <c r="BW79" s="184"/>
      <c r="BX79" s="185"/>
      <c r="BY79" s="183"/>
      <c r="BZ79" s="184"/>
      <c r="CA79" s="184"/>
      <c r="CB79" s="184"/>
      <c r="CC79" s="184"/>
      <c r="CD79" s="184"/>
      <c r="CE79" s="184"/>
      <c r="CF79" s="184"/>
      <c r="CG79" s="184"/>
      <c r="CH79" s="184"/>
      <c r="CI79" s="184"/>
      <c r="CJ79" s="184"/>
      <c r="CK79" s="184"/>
      <c r="CL79" s="184"/>
      <c r="CM79" s="184"/>
      <c r="CN79" s="184"/>
      <c r="CO79" s="184"/>
      <c r="CP79" s="184"/>
      <c r="CQ79" s="185"/>
      <c r="CR79" s="183"/>
      <c r="CS79" s="184"/>
      <c r="CT79" s="184"/>
      <c r="CU79" s="184"/>
      <c r="CV79" s="184"/>
      <c r="CW79" s="184"/>
      <c r="CX79" s="184"/>
      <c r="CY79" s="184"/>
      <c r="CZ79" s="184"/>
      <c r="DA79" s="184"/>
      <c r="DB79" s="184"/>
      <c r="DC79" s="184"/>
      <c r="DD79" s="184"/>
      <c r="DE79" s="184"/>
      <c r="DF79" s="184"/>
      <c r="DG79" s="184"/>
      <c r="DH79" s="184"/>
      <c r="DI79" s="184"/>
      <c r="DJ79" s="185"/>
      <c r="DK79" s="183"/>
      <c r="DL79" s="184"/>
      <c r="DM79" s="184"/>
      <c r="DN79" s="184"/>
      <c r="DO79" s="184"/>
      <c r="DP79" s="184"/>
      <c r="DQ79" s="184"/>
      <c r="DR79" s="184"/>
      <c r="DS79" s="184"/>
      <c r="DT79" s="184"/>
      <c r="DU79" s="184"/>
      <c r="DV79" s="184"/>
      <c r="DW79" s="184"/>
      <c r="DX79" s="184"/>
      <c r="DY79" s="184"/>
      <c r="DZ79" s="184"/>
      <c r="EA79" s="184"/>
      <c r="EB79" s="184"/>
      <c r="EC79" s="185"/>
      <c r="ED79" s="183"/>
      <c r="EE79" s="184"/>
      <c r="EF79" s="184"/>
      <c r="EG79" s="184"/>
      <c r="EH79" s="184"/>
      <c r="EI79" s="184"/>
      <c r="EJ79" s="184"/>
      <c r="EK79" s="184"/>
      <c r="EL79" s="184"/>
      <c r="EM79" s="184"/>
      <c r="EN79" s="184"/>
      <c r="EO79" s="184"/>
      <c r="EP79" s="184"/>
      <c r="EQ79" s="184"/>
      <c r="ER79" s="184"/>
      <c r="ES79" s="184"/>
      <c r="ET79" s="184"/>
      <c r="EU79" s="184"/>
      <c r="EV79" s="185"/>
      <c r="EW79" s="183"/>
      <c r="EX79" s="184"/>
      <c r="EY79" s="184"/>
      <c r="EZ79" s="184"/>
      <c r="FA79" s="184"/>
      <c r="FB79" s="184"/>
      <c r="FC79" s="184"/>
      <c r="FD79" s="184"/>
      <c r="FE79" s="184"/>
      <c r="FF79" s="184"/>
      <c r="FG79" s="184"/>
      <c r="FH79" s="184"/>
      <c r="FI79" s="184"/>
      <c r="FJ79" s="184"/>
      <c r="FK79" s="184"/>
      <c r="FL79" s="184"/>
      <c r="FM79" s="184"/>
      <c r="FN79" s="184"/>
      <c r="FO79" s="185"/>
      <c r="FP79" s="183"/>
      <c r="FQ79" s="184"/>
      <c r="FR79" s="184"/>
      <c r="FS79" s="184"/>
      <c r="FT79" s="184"/>
      <c r="FU79" s="184"/>
      <c r="FV79" s="184"/>
      <c r="FW79" s="184"/>
      <c r="FX79" s="184"/>
      <c r="FY79" s="184"/>
      <c r="FZ79" s="184"/>
      <c r="GA79" s="184"/>
      <c r="GB79" s="184"/>
      <c r="GC79" s="184"/>
      <c r="GD79" s="184"/>
      <c r="GE79" s="184"/>
      <c r="GF79" s="184"/>
      <c r="GG79" s="184"/>
      <c r="GH79" s="185"/>
      <c r="GI79" s="183"/>
      <c r="GJ79" s="184"/>
      <c r="GK79" s="184"/>
      <c r="GL79" s="184"/>
      <c r="GM79" s="184"/>
      <c r="GN79" s="184"/>
      <c r="GO79" s="184"/>
      <c r="GP79" s="184"/>
      <c r="GQ79" s="184"/>
      <c r="GR79" s="184"/>
      <c r="GS79" s="184"/>
      <c r="GT79" s="184"/>
      <c r="GU79" s="184"/>
      <c r="GV79" s="184"/>
      <c r="GW79" s="184"/>
      <c r="GX79" s="184"/>
      <c r="GY79" s="184"/>
      <c r="GZ79" s="184"/>
      <c r="HA79" s="185"/>
      <c r="HB79" s="183"/>
      <c r="HC79" s="184"/>
      <c r="HD79" s="184"/>
      <c r="HE79" s="184"/>
      <c r="HF79" s="184"/>
      <c r="HG79" s="184"/>
      <c r="HH79" s="184"/>
      <c r="HI79" s="184"/>
      <c r="HJ79" s="184"/>
      <c r="HK79" s="184"/>
      <c r="HL79" s="184"/>
      <c r="HM79" s="184"/>
      <c r="HN79" s="184"/>
      <c r="HO79" s="184"/>
      <c r="HP79" s="184"/>
      <c r="HQ79" s="184"/>
      <c r="HR79" s="184"/>
      <c r="HS79" s="184"/>
      <c r="HT79" s="185"/>
    </row>
    <row r="80" spans="1:228" x14ac:dyDescent="0.2">
      <c r="A80" s="184"/>
      <c r="B80" s="184"/>
      <c r="C80" s="184"/>
      <c r="D80" s="184"/>
      <c r="E80" s="184"/>
      <c r="F80" s="184"/>
      <c r="G80" s="184"/>
      <c r="H80" s="184"/>
      <c r="I80" s="184"/>
      <c r="J80" s="184"/>
      <c r="K80" s="184"/>
      <c r="L80" s="184"/>
      <c r="M80" s="184"/>
      <c r="N80" s="184"/>
      <c r="O80" s="184"/>
      <c r="P80" s="184"/>
      <c r="Q80" s="184"/>
      <c r="R80" s="184"/>
      <c r="S80" s="185"/>
      <c r="T80" s="183"/>
      <c r="U80" s="184"/>
      <c r="V80" s="184"/>
      <c r="W80" s="184"/>
      <c r="X80" s="184"/>
      <c r="Y80" s="184"/>
      <c r="Z80" s="184"/>
      <c r="AA80" s="184"/>
      <c r="AB80" s="184"/>
      <c r="AC80" s="184"/>
      <c r="AD80" s="184"/>
      <c r="AE80" s="184"/>
      <c r="AF80" s="184"/>
      <c r="AG80" s="184"/>
      <c r="AH80" s="184"/>
      <c r="AI80" s="184"/>
      <c r="AJ80" s="184"/>
      <c r="AK80" s="184"/>
      <c r="AL80" s="185"/>
      <c r="AM80" s="183"/>
      <c r="AN80" s="184"/>
      <c r="AO80" s="184"/>
      <c r="AP80" s="184"/>
      <c r="AQ80" s="184"/>
      <c r="AR80" s="184"/>
      <c r="AS80" s="184"/>
      <c r="AT80" s="184"/>
      <c r="AU80" s="184"/>
      <c r="AV80" s="184"/>
      <c r="AW80" s="184"/>
      <c r="AX80" s="184"/>
      <c r="AY80" s="184"/>
      <c r="AZ80" s="184"/>
      <c r="BA80" s="184"/>
      <c r="BB80" s="184"/>
      <c r="BC80" s="184"/>
      <c r="BD80" s="184"/>
      <c r="BE80" s="185"/>
      <c r="BF80" s="183"/>
      <c r="BG80" s="184"/>
      <c r="BH80" s="184"/>
      <c r="BI80" s="184"/>
      <c r="BJ80" s="184"/>
      <c r="BK80" s="184"/>
      <c r="BL80" s="184"/>
      <c r="BM80" s="184"/>
      <c r="BN80" s="184"/>
      <c r="BO80" s="184"/>
      <c r="BP80" s="184"/>
      <c r="BQ80" s="184"/>
      <c r="BR80" s="184"/>
      <c r="BS80" s="184"/>
      <c r="BT80" s="184"/>
      <c r="BU80" s="184"/>
      <c r="BV80" s="184"/>
      <c r="BW80" s="184"/>
      <c r="BX80" s="185"/>
      <c r="BY80" s="183"/>
      <c r="BZ80" s="184"/>
      <c r="CA80" s="184"/>
      <c r="CB80" s="184"/>
      <c r="CC80" s="184"/>
      <c r="CD80" s="184"/>
      <c r="CE80" s="184"/>
      <c r="CF80" s="184"/>
      <c r="CG80" s="184"/>
      <c r="CH80" s="184"/>
      <c r="CI80" s="184"/>
      <c r="CJ80" s="184"/>
      <c r="CK80" s="184"/>
      <c r="CL80" s="184"/>
      <c r="CM80" s="184"/>
      <c r="CN80" s="184"/>
      <c r="CO80" s="184"/>
      <c r="CP80" s="184"/>
      <c r="CQ80" s="185"/>
      <c r="CR80" s="183"/>
      <c r="CS80" s="184"/>
      <c r="CT80" s="184"/>
      <c r="CU80" s="184"/>
      <c r="CV80" s="184"/>
      <c r="CW80" s="184"/>
      <c r="CX80" s="184"/>
      <c r="CY80" s="184"/>
      <c r="CZ80" s="184"/>
      <c r="DA80" s="184"/>
      <c r="DB80" s="184"/>
      <c r="DC80" s="184"/>
      <c r="DD80" s="184"/>
      <c r="DE80" s="184"/>
      <c r="DF80" s="184"/>
      <c r="DG80" s="184"/>
      <c r="DH80" s="184"/>
      <c r="DI80" s="184"/>
      <c r="DJ80" s="185"/>
      <c r="DK80" s="183"/>
      <c r="DL80" s="184"/>
      <c r="DM80" s="184"/>
      <c r="DN80" s="184"/>
      <c r="DO80" s="184"/>
      <c r="DP80" s="184"/>
      <c r="DQ80" s="184"/>
      <c r="DR80" s="184"/>
      <c r="DS80" s="184"/>
      <c r="DT80" s="184"/>
      <c r="DU80" s="184"/>
      <c r="DV80" s="184"/>
      <c r="DW80" s="184"/>
      <c r="DX80" s="184"/>
      <c r="DY80" s="184"/>
      <c r="DZ80" s="184"/>
      <c r="EA80" s="184"/>
      <c r="EB80" s="184"/>
      <c r="EC80" s="185"/>
      <c r="ED80" s="183"/>
      <c r="EE80" s="184"/>
      <c r="EF80" s="184"/>
      <c r="EG80" s="184"/>
      <c r="EH80" s="184"/>
      <c r="EI80" s="184"/>
      <c r="EJ80" s="184"/>
      <c r="EK80" s="184"/>
      <c r="EL80" s="184"/>
      <c r="EM80" s="184"/>
      <c r="EN80" s="184"/>
      <c r="EO80" s="184"/>
      <c r="EP80" s="184"/>
      <c r="EQ80" s="184"/>
      <c r="ER80" s="184"/>
      <c r="ES80" s="184"/>
      <c r="ET80" s="184"/>
      <c r="EU80" s="184"/>
      <c r="EV80" s="185"/>
      <c r="EW80" s="183"/>
      <c r="EX80" s="184"/>
      <c r="EY80" s="184"/>
      <c r="EZ80" s="184"/>
      <c r="FA80" s="184"/>
      <c r="FB80" s="184"/>
      <c r="FC80" s="184"/>
      <c r="FD80" s="184"/>
      <c r="FE80" s="184"/>
      <c r="FF80" s="184"/>
      <c r="FG80" s="184"/>
      <c r="FH80" s="184"/>
      <c r="FI80" s="184"/>
      <c r="FJ80" s="184"/>
      <c r="FK80" s="184"/>
      <c r="FL80" s="184"/>
      <c r="FM80" s="184"/>
      <c r="FN80" s="184"/>
      <c r="FO80" s="185"/>
      <c r="FP80" s="183"/>
      <c r="FQ80" s="184"/>
      <c r="FR80" s="184"/>
      <c r="FS80" s="184"/>
      <c r="FT80" s="184"/>
      <c r="FU80" s="184"/>
      <c r="FV80" s="184"/>
      <c r="FW80" s="184"/>
      <c r="FX80" s="184"/>
      <c r="FY80" s="184"/>
      <c r="FZ80" s="184"/>
      <c r="GA80" s="184"/>
      <c r="GB80" s="184"/>
      <c r="GC80" s="184"/>
      <c r="GD80" s="184"/>
      <c r="GE80" s="184"/>
      <c r="GF80" s="184"/>
      <c r="GG80" s="184"/>
      <c r="GH80" s="185"/>
      <c r="GI80" s="183"/>
      <c r="GJ80" s="184"/>
      <c r="GK80" s="184"/>
      <c r="GL80" s="184"/>
      <c r="GM80" s="184"/>
      <c r="GN80" s="184"/>
      <c r="GO80" s="184"/>
      <c r="GP80" s="184"/>
      <c r="GQ80" s="184"/>
      <c r="GR80" s="184"/>
      <c r="GS80" s="184"/>
      <c r="GT80" s="184"/>
      <c r="GU80" s="184"/>
      <c r="GV80" s="184"/>
      <c r="GW80" s="184"/>
      <c r="GX80" s="184"/>
      <c r="GY80" s="184"/>
      <c r="GZ80" s="184"/>
      <c r="HA80" s="185"/>
      <c r="HB80" s="183"/>
      <c r="HC80" s="184"/>
      <c r="HD80" s="184"/>
      <c r="HE80" s="184"/>
      <c r="HF80" s="184"/>
      <c r="HG80" s="184"/>
      <c r="HH80" s="184"/>
      <c r="HI80" s="184"/>
      <c r="HJ80" s="184"/>
      <c r="HK80" s="184"/>
      <c r="HL80" s="184"/>
      <c r="HM80" s="184"/>
      <c r="HN80" s="184"/>
      <c r="HO80" s="184"/>
      <c r="HP80" s="184"/>
      <c r="HQ80" s="184"/>
      <c r="HR80" s="184"/>
      <c r="HS80" s="184"/>
      <c r="HT80" s="185"/>
    </row>
    <row r="81" spans="1:228" x14ac:dyDescent="0.2">
      <c r="A81" s="184"/>
      <c r="B81" s="184"/>
      <c r="C81" s="184"/>
      <c r="D81" s="184"/>
      <c r="E81" s="184"/>
      <c r="F81" s="184"/>
      <c r="G81" s="184"/>
      <c r="H81" s="184"/>
      <c r="I81" s="184"/>
      <c r="J81" s="184"/>
      <c r="K81" s="184"/>
      <c r="L81" s="184"/>
      <c r="M81" s="184"/>
      <c r="N81" s="184"/>
      <c r="O81" s="184"/>
      <c r="P81" s="184"/>
      <c r="Q81" s="184"/>
      <c r="R81" s="184"/>
      <c r="S81" s="185"/>
      <c r="T81" s="183"/>
      <c r="U81" s="184"/>
      <c r="V81" s="184"/>
      <c r="W81" s="184"/>
      <c r="X81" s="184"/>
      <c r="Y81" s="184"/>
      <c r="Z81" s="184"/>
      <c r="AA81" s="184"/>
      <c r="AB81" s="184"/>
      <c r="AC81" s="184"/>
      <c r="AD81" s="184"/>
      <c r="AE81" s="184"/>
      <c r="AF81" s="184"/>
      <c r="AG81" s="184"/>
      <c r="AH81" s="184"/>
      <c r="AI81" s="184"/>
      <c r="AJ81" s="184"/>
      <c r="AK81" s="184"/>
      <c r="AL81" s="185"/>
      <c r="AM81" s="183"/>
      <c r="AN81" s="184"/>
      <c r="AO81" s="184"/>
      <c r="AP81" s="184"/>
      <c r="AQ81" s="184"/>
      <c r="AR81" s="184"/>
      <c r="AS81" s="184"/>
      <c r="AT81" s="184"/>
      <c r="AU81" s="184"/>
      <c r="AV81" s="184"/>
      <c r="AW81" s="184"/>
      <c r="AX81" s="184"/>
      <c r="AY81" s="184"/>
      <c r="AZ81" s="184"/>
      <c r="BA81" s="184"/>
      <c r="BB81" s="184"/>
      <c r="BC81" s="184"/>
      <c r="BD81" s="184"/>
      <c r="BE81" s="185"/>
      <c r="BF81" s="183"/>
      <c r="BG81" s="184"/>
      <c r="BH81" s="184"/>
      <c r="BI81" s="184"/>
      <c r="BJ81" s="184"/>
      <c r="BK81" s="184"/>
      <c r="BL81" s="184"/>
      <c r="BM81" s="184"/>
      <c r="BN81" s="184"/>
      <c r="BO81" s="184"/>
      <c r="BP81" s="184"/>
      <c r="BQ81" s="184"/>
      <c r="BR81" s="184"/>
      <c r="BS81" s="184"/>
      <c r="BT81" s="184"/>
      <c r="BU81" s="184"/>
      <c r="BV81" s="184"/>
      <c r="BW81" s="184"/>
      <c r="BX81" s="185"/>
      <c r="BY81" s="183"/>
      <c r="BZ81" s="184"/>
      <c r="CA81" s="184"/>
      <c r="CB81" s="184"/>
      <c r="CC81" s="184"/>
      <c r="CD81" s="184"/>
      <c r="CE81" s="184"/>
      <c r="CF81" s="184"/>
      <c r="CG81" s="184"/>
      <c r="CH81" s="184"/>
      <c r="CI81" s="184"/>
      <c r="CJ81" s="184"/>
      <c r="CK81" s="184"/>
      <c r="CL81" s="184"/>
      <c r="CM81" s="184"/>
      <c r="CN81" s="184"/>
      <c r="CO81" s="184"/>
      <c r="CP81" s="184"/>
      <c r="CQ81" s="185"/>
      <c r="CR81" s="183"/>
      <c r="CS81" s="184"/>
      <c r="CT81" s="184"/>
      <c r="CU81" s="184"/>
      <c r="CV81" s="184"/>
      <c r="CW81" s="184"/>
      <c r="CX81" s="184"/>
      <c r="CY81" s="184"/>
      <c r="CZ81" s="184"/>
      <c r="DA81" s="184"/>
      <c r="DB81" s="184"/>
      <c r="DC81" s="184"/>
      <c r="DD81" s="184"/>
      <c r="DE81" s="184"/>
      <c r="DF81" s="184"/>
      <c r="DG81" s="184"/>
      <c r="DH81" s="184"/>
      <c r="DI81" s="184"/>
      <c r="DJ81" s="185"/>
      <c r="DK81" s="183"/>
      <c r="DL81" s="184"/>
      <c r="DM81" s="184"/>
      <c r="DN81" s="184"/>
      <c r="DO81" s="184"/>
      <c r="DP81" s="184"/>
      <c r="DQ81" s="184"/>
      <c r="DR81" s="184"/>
      <c r="DS81" s="184"/>
      <c r="DT81" s="184"/>
      <c r="DU81" s="184"/>
      <c r="DV81" s="184"/>
      <c r="DW81" s="184"/>
      <c r="DX81" s="184"/>
      <c r="DY81" s="184"/>
      <c r="DZ81" s="184"/>
      <c r="EA81" s="184"/>
      <c r="EB81" s="184"/>
      <c r="EC81" s="185"/>
      <c r="ED81" s="183"/>
      <c r="EE81" s="184"/>
      <c r="EF81" s="184"/>
      <c r="EG81" s="184"/>
      <c r="EH81" s="184"/>
      <c r="EI81" s="184"/>
      <c r="EJ81" s="184"/>
      <c r="EK81" s="184"/>
      <c r="EL81" s="184"/>
      <c r="EM81" s="184"/>
      <c r="EN81" s="184"/>
      <c r="EO81" s="184"/>
      <c r="EP81" s="184"/>
      <c r="EQ81" s="184"/>
      <c r="ER81" s="184"/>
      <c r="ES81" s="184"/>
      <c r="ET81" s="184"/>
      <c r="EU81" s="184"/>
      <c r="EV81" s="185"/>
      <c r="EW81" s="183"/>
      <c r="EX81" s="184"/>
      <c r="EY81" s="184"/>
      <c r="EZ81" s="184"/>
      <c r="FA81" s="184"/>
      <c r="FB81" s="184"/>
      <c r="FC81" s="184"/>
      <c r="FD81" s="184"/>
      <c r="FE81" s="184"/>
      <c r="FF81" s="184"/>
      <c r="FG81" s="184"/>
      <c r="FH81" s="184"/>
      <c r="FI81" s="184"/>
      <c r="FJ81" s="184"/>
      <c r="FK81" s="184"/>
      <c r="FL81" s="184"/>
      <c r="FM81" s="184"/>
      <c r="FN81" s="184"/>
      <c r="FO81" s="185"/>
      <c r="FP81" s="183"/>
      <c r="FQ81" s="184"/>
      <c r="FR81" s="184"/>
      <c r="FS81" s="184"/>
      <c r="FT81" s="184"/>
      <c r="FU81" s="184"/>
      <c r="FV81" s="184"/>
      <c r="FW81" s="184"/>
      <c r="FX81" s="184"/>
      <c r="FY81" s="184"/>
      <c r="FZ81" s="184"/>
      <c r="GA81" s="184"/>
      <c r="GB81" s="184"/>
      <c r="GC81" s="184"/>
      <c r="GD81" s="184"/>
      <c r="GE81" s="184"/>
      <c r="GF81" s="184"/>
      <c r="GG81" s="184"/>
      <c r="GH81" s="185"/>
      <c r="GI81" s="183"/>
      <c r="GJ81" s="184"/>
      <c r="GK81" s="184"/>
      <c r="GL81" s="184"/>
      <c r="GM81" s="184"/>
      <c r="GN81" s="184"/>
      <c r="GO81" s="184"/>
      <c r="GP81" s="184"/>
      <c r="GQ81" s="184"/>
      <c r="GR81" s="184"/>
      <c r="GS81" s="184"/>
      <c r="GT81" s="184"/>
      <c r="GU81" s="184"/>
      <c r="GV81" s="184"/>
      <c r="GW81" s="184"/>
      <c r="GX81" s="184"/>
      <c r="GY81" s="184"/>
      <c r="GZ81" s="184"/>
      <c r="HA81" s="185"/>
      <c r="HB81" s="183"/>
      <c r="HC81" s="184"/>
      <c r="HD81" s="184"/>
      <c r="HE81" s="184"/>
      <c r="HF81" s="184"/>
      <c r="HG81" s="184"/>
      <c r="HH81" s="184"/>
      <c r="HI81" s="184"/>
      <c r="HJ81" s="184"/>
      <c r="HK81" s="184"/>
      <c r="HL81" s="184"/>
      <c r="HM81" s="184"/>
      <c r="HN81" s="184"/>
      <c r="HO81" s="184"/>
      <c r="HP81" s="184"/>
      <c r="HQ81" s="184"/>
      <c r="HR81" s="184"/>
      <c r="HS81" s="184"/>
      <c r="HT81" s="185"/>
    </row>
    <row r="82" spans="1:228" x14ac:dyDescent="0.2">
      <c r="A82" s="184"/>
      <c r="B82" s="184"/>
      <c r="C82" s="184"/>
      <c r="D82" s="184"/>
      <c r="E82" s="184"/>
      <c r="F82" s="184"/>
      <c r="G82" s="184"/>
      <c r="H82" s="184"/>
      <c r="I82" s="184"/>
      <c r="J82" s="184"/>
      <c r="K82" s="184"/>
      <c r="L82" s="184"/>
      <c r="M82" s="184"/>
      <c r="N82" s="184"/>
      <c r="O82" s="184"/>
      <c r="P82" s="184"/>
      <c r="Q82" s="184"/>
      <c r="R82" s="184"/>
      <c r="S82" s="185"/>
      <c r="T82" s="183"/>
      <c r="U82" s="184"/>
      <c r="V82" s="184"/>
      <c r="W82" s="184"/>
      <c r="X82" s="184"/>
      <c r="Y82" s="184"/>
      <c r="Z82" s="184"/>
      <c r="AA82" s="184"/>
      <c r="AB82" s="184"/>
      <c r="AC82" s="184"/>
      <c r="AD82" s="184"/>
      <c r="AE82" s="184"/>
      <c r="AF82" s="184"/>
      <c r="AG82" s="184"/>
      <c r="AH82" s="184"/>
      <c r="AI82" s="184"/>
      <c r="AJ82" s="184"/>
      <c r="AK82" s="184"/>
      <c r="AL82" s="185"/>
      <c r="AM82" s="183"/>
      <c r="AN82" s="184"/>
      <c r="AO82" s="184"/>
      <c r="AP82" s="184"/>
      <c r="AQ82" s="184"/>
      <c r="AR82" s="184"/>
      <c r="AS82" s="184"/>
      <c r="AT82" s="184"/>
      <c r="AU82" s="184"/>
      <c r="AV82" s="184"/>
      <c r="AW82" s="184"/>
      <c r="AX82" s="184"/>
      <c r="AY82" s="184"/>
      <c r="AZ82" s="184"/>
      <c r="BA82" s="184"/>
      <c r="BB82" s="184"/>
      <c r="BC82" s="184"/>
      <c r="BD82" s="184"/>
      <c r="BE82" s="185"/>
      <c r="BF82" s="183"/>
      <c r="BG82" s="184"/>
      <c r="BH82" s="184"/>
      <c r="BI82" s="184"/>
      <c r="BJ82" s="184"/>
      <c r="BK82" s="184"/>
      <c r="BL82" s="184"/>
      <c r="BM82" s="184"/>
      <c r="BN82" s="184"/>
      <c r="BO82" s="184"/>
      <c r="BP82" s="184"/>
      <c r="BQ82" s="184"/>
      <c r="BR82" s="184"/>
      <c r="BS82" s="184"/>
      <c r="BT82" s="184"/>
      <c r="BU82" s="184"/>
      <c r="BV82" s="184"/>
      <c r="BW82" s="184"/>
      <c r="BX82" s="185"/>
      <c r="BY82" s="183"/>
      <c r="BZ82" s="184"/>
      <c r="CA82" s="184"/>
      <c r="CB82" s="184"/>
      <c r="CC82" s="184"/>
      <c r="CD82" s="184"/>
      <c r="CE82" s="184"/>
      <c r="CF82" s="184"/>
      <c r="CG82" s="184"/>
      <c r="CH82" s="184"/>
      <c r="CI82" s="184"/>
      <c r="CJ82" s="184"/>
      <c r="CK82" s="184"/>
      <c r="CL82" s="184"/>
      <c r="CM82" s="184"/>
      <c r="CN82" s="184"/>
      <c r="CO82" s="184"/>
      <c r="CP82" s="184"/>
      <c r="CQ82" s="185"/>
      <c r="CR82" s="183"/>
      <c r="CS82" s="184"/>
      <c r="CT82" s="184"/>
      <c r="CU82" s="184"/>
      <c r="CV82" s="184"/>
      <c r="CW82" s="184"/>
      <c r="CX82" s="184"/>
      <c r="CY82" s="184"/>
      <c r="CZ82" s="184"/>
      <c r="DA82" s="184"/>
      <c r="DB82" s="184"/>
      <c r="DC82" s="184"/>
      <c r="DD82" s="184"/>
      <c r="DE82" s="184"/>
      <c r="DF82" s="184"/>
      <c r="DG82" s="184"/>
      <c r="DH82" s="184"/>
      <c r="DI82" s="184"/>
      <c r="DJ82" s="185"/>
      <c r="DK82" s="183"/>
      <c r="DL82" s="184"/>
      <c r="DM82" s="184"/>
      <c r="DN82" s="184"/>
      <c r="DO82" s="184"/>
      <c r="DP82" s="184"/>
      <c r="DQ82" s="184"/>
      <c r="DR82" s="184"/>
      <c r="DS82" s="184"/>
      <c r="DT82" s="184"/>
      <c r="DU82" s="184"/>
      <c r="DV82" s="184"/>
      <c r="DW82" s="184"/>
      <c r="DX82" s="184"/>
      <c r="DY82" s="184"/>
      <c r="DZ82" s="184"/>
      <c r="EA82" s="184"/>
      <c r="EB82" s="184"/>
      <c r="EC82" s="185"/>
      <c r="ED82" s="183"/>
      <c r="EE82" s="184"/>
      <c r="EF82" s="184"/>
      <c r="EG82" s="184"/>
      <c r="EH82" s="184"/>
      <c r="EI82" s="184"/>
      <c r="EJ82" s="184"/>
      <c r="EK82" s="184"/>
      <c r="EL82" s="184"/>
      <c r="EM82" s="184"/>
      <c r="EN82" s="184"/>
      <c r="EO82" s="184"/>
      <c r="EP82" s="184"/>
      <c r="EQ82" s="184"/>
      <c r="ER82" s="184"/>
      <c r="ES82" s="184"/>
      <c r="ET82" s="184"/>
      <c r="EU82" s="184"/>
      <c r="EV82" s="185"/>
      <c r="EW82" s="183"/>
      <c r="EX82" s="184"/>
      <c r="EY82" s="184"/>
      <c r="EZ82" s="184"/>
      <c r="FA82" s="184"/>
      <c r="FB82" s="184"/>
      <c r="FC82" s="184"/>
      <c r="FD82" s="184"/>
      <c r="FE82" s="184"/>
      <c r="FF82" s="184"/>
      <c r="FG82" s="184"/>
      <c r="FH82" s="184"/>
      <c r="FI82" s="184"/>
      <c r="FJ82" s="184"/>
      <c r="FK82" s="184"/>
      <c r="FL82" s="184"/>
      <c r="FM82" s="184"/>
      <c r="FN82" s="184"/>
      <c r="FO82" s="185"/>
      <c r="FP82" s="183"/>
      <c r="FQ82" s="184"/>
      <c r="FR82" s="184"/>
      <c r="FS82" s="184"/>
      <c r="FT82" s="184"/>
      <c r="FU82" s="184"/>
      <c r="FV82" s="184"/>
      <c r="FW82" s="184"/>
      <c r="FX82" s="184"/>
      <c r="FY82" s="184"/>
      <c r="FZ82" s="184"/>
      <c r="GA82" s="184"/>
      <c r="GB82" s="184"/>
      <c r="GC82" s="184"/>
      <c r="GD82" s="184"/>
      <c r="GE82" s="184"/>
      <c r="GF82" s="184"/>
      <c r="GG82" s="184"/>
      <c r="GH82" s="185"/>
      <c r="GI82" s="183"/>
      <c r="GJ82" s="184"/>
      <c r="GK82" s="184"/>
      <c r="GL82" s="184"/>
      <c r="GM82" s="184"/>
      <c r="GN82" s="184"/>
      <c r="GO82" s="184"/>
      <c r="GP82" s="184"/>
      <c r="GQ82" s="184"/>
      <c r="GR82" s="184"/>
      <c r="GS82" s="184"/>
      <c r="GT82" s="184"/>
      <c r="GU82" s="184"/>
      <c r="GV82" s="184"/>
      <c r="GW82" s="184"/>
      <c r="GX82" s="184"/>
      <c r="GY82" s="184"/>
      <c r="GZ82" s="184"/>
      <c r="HA82" s="185"/>
      <c r="HB82" s="183"/>
      <c r="HC82" s="184"/>
      <c r="HD82" s="184"/>
      <c r="HE82" s="184"/>
      <c r="HF82" s="184"/>
      <c r="HG82" s="184"/>
      <c r="HH82" s="184"/>
      <c r="HI82" s="184"/>
      <c r="HJ82" s="184"/>
      <c r="HK82" s="184"/>
      <c r="HL82" s="184"/>
      <c r="HM82" s="184"/>
      <c r="HN82" s="184"/>
      <c r="HO82" s="184"/>
      <c r="HP82" s="184"/>
      <c r="HQ82" s="184"/>
      <c r="HR82" s="184"/>
      <c r="HS82" s="184"/>
      <c r="HT82" s="185"/>
    </row>
    <row r="83" spans="1:228" x14ac:dyDescent="0.2">
      <c r="A83" s="184"/>
      <c r="B83" s="184"/>
      <c r="C83" s="184"/>
      <c r="D83" s="184"/>
      <c r="E83" s="184"/>
      <c r="F83" s="184"/>
      <c r="G83" s="184"/>
      <c r="H83" s="184"/>
      <c r="I83" s="184"/>
      <c r="J83" s="184"/>
      <c r="K83" s="184"/>
      <c r="L83" s="184"/>
      <c r="M83" s="184"/>
      <c r="N83" s="184"/>
      <c r="O83" s="184"/>
      <c r="P83" s="184"/>
      <c r="Q83" s="184"/>
      <c r="R83" s="184"/>
      <c r="S83" s="185"/>
      <c r="T83" s="183"/>
      <c r="U83" s="184"/>
      <c r="V83" s="184"/>
      <c r="W83" s="184"/>
      <c r="X83" s="184"/>
      <c r="Y83" s="184"/>
      <c r="Z83" s="184"/>
      <c r="AA83" s="184"/>
      <c r="AB83" s="184"/>
      <c r="AC83" s="184"/>
      <c r="AD83" s="184"/>
      <c r="AE83" s="184"/>
      <c r="AF83" s="184"/>
      <c r="AG83" s="184"/>
      <c r="AH83" s="184"/>
      <c r="AI83" s="184"/>
      <c r="AJ83" s="184"/>
      <c r="AK83" s="184"/>
      <c r="AL83" s="185"/>
      <c r="AM83" s="183"/>
      <c r="AN83" s="184"/>
      <c r="AO83" s="184"/>
      <c r="AP83" s="184"/>
      <c r="AQ83" s="184"/>
      <c r="AR83" s="184"/>
      <c r="AS83" s="184"/>
      <c r="AT83" s="184"/>
      <c r="AU83" s="184"/>
      <c r="AV83" s="184"/>
      <c r="AW83" s="184"/>
      <c r="AX83" s="184"/>
      <c r="AY83" s="184"/>
      <c r="AZ83" s="184"/>
      <c r="BA83" s="184"/>
      <c r="BB83" s="184"/>
      <c r="BC83" s="184"/>
      <c r="BD83" s="184"/>
      <c r="BE83" s="185"/>
      <c r="BF83" s="183"/>
      <c r="BG83" s="184"/>
      <c r="BH83" s="184"/>
      <c r="BI83" s="184"/>
      <c r="BJ83" s="184"/>
      <c r="BK83" s="184"/>
      <c r="BL83" s="184"/>
      <c r="BM83" s="184"/>
      <c r="BN83" s="184"/>
      <c r="BO83" s="184"/>
      <c r="BP83" s="184"/>
      <c r="BQ83" s="184"/>
      <c r="BR83" s="184"/>
      <c r="BS83" s="184"/>
      <c r="BT83" s="184"/>
      <c r="BU83" s="184"/>
      <c r="BV83" s="184"/>
      <c r="BW83" s="184"/>
      <c r="BX83" s="185"/>
      <c r="BY83" s="183"/>
      <c r="BZ83" s="184"/>
      <c r="CA83" s="184"/>
      <c r="CB83" s="184"/>
      <c r="CC83" s="184"/>
      <c r="CD83" s="184"/>
      <c r="CE83" s="184"/>
      <c r="CF83" s="184"/>
      <c r="CG83" s="184"/>
      <c r="CH83" s="184"/>
      <c r="CI83" s="184"/>
      <c r="CJ83" s="184"/>
      <c r="CK83" s="184"/>
      <c r="CL83" s="184"/>
      <c r="CM83" s="184"/>
      <c r="CN83" s="184"/>
      <c r="CO83" s="184"/>
      <c r="CP83" s="184"/>
      <c r="CQ83" s="185"/>
      <c r="CR83" s="183"/>
      <c r="CS83" s="184"/>
      <c r="CT83" s="184"/>
      <c r="CU83" s="184"/>
      <c r="CV83" s="184"/>
      <c r="CW83" s="184"/>
      <c r="CX83" s="184"/>
      <c r="CY83" s="184"/>
      <c r="CZ83" s="184"/>
      <c r="DA83" s="184"/>
      <c r="DB83" s="184"/>
      <c r="DC83" s="184"/>
      <c r="DD83" s="184"/>
      <c r="DE83" s="184"/>
      <c r="DF83" s="184"/>
      <c r="DG83" s="184"/>
      <c r="DH83" s="184"/>
      <c r="DI83" s="184"/>
      <c r="DJ83" s="185"/>
      <c r="DK83" s="183"/>
      <c r="DL83" s="184"/>
      <c r="DM83" s="184"/>
      <c r="DN83" s="184"/>
      <c r="DO83" s="184"/>
      <c r="DP83" s="184"/>
      <c r="DQ83" s="184"/>
      <c r="DR83" s="184"/>
      <c r="DS83" s="184"/>
      <c r="DT83" s="184"/>
      <c r="DU83" s="184"/>
      <c r="DV83" s="184"/>
      <c r="DW83" s="184"/>
      <c r="DX83" s="184"/>
      <c r="DY83" s="184"/>
      <c r="DZ83" s="184"/>
      <c r="EA83" s="184"/>
      <c r="EB83" s="184"/>
      <c r="EC83" s="185"/>
      <c r="ED83" s="183"/>
      <c r="EE83" s="184"/>
      <c r="EF83" s="184"/>
      <c r="EG83" s="184"/>
      <c r="EH83" s="184"/>
      <c r="EI83" s="184"/>
      <c r="EJ83" s="184"/>
      <c r="EK83" s="184"/>
      <c r="EL83" s="184"/>
      <c r="EM83" s="184"/>
      <c r="EN83" s="184"/>
      <c r="EO83" s="184"/>
      <c r="EP83" s="184"/>
      <c r="EQ83" s="184"/>
      <c r="ER83" s="184"/>
      <c r="ES83" s="184"/>
      <c r="ET83" s="184"/>
      <c r="EU83" s="184"/>
      <c r="EV83" s="185"/>
      <c r="EW83" s="183"/>
      <c r="EX83" s="184"/>
      <c r="EY83" s="184"/>
      <c r="EZ83" s="184"/>
      <c r="FA83" s="184"/>
      <c r="FB83" s="184"/>
      <c r="FC83" s="184"/>
      <c r="FD83" s="184"/>
      <c r="FE83" s="184"/>
      <c r="FF83" s="184"/>
      <c r="FG83" s="184"/>
      <c r="FH83" s="184"/>
      <c r="FI83" s="184"/>
      <c r="FJ83" s="184"/>
      <c r="FK83" s="184"/>
      <c r="FL83" s="184"/>
      <c r="FM83" s="184"/>
      <c r="FN83" s="184"/>
      <c r="FO83" s="185"/>
      <c r="FP83" s="183"/>
      <c r="FQ83" s="184"/>
      <c r="FR83" s="184"/>
      <c r="FS83" s="184"/>
      <c r="FT83" s="184"/>
      <c r="FU83" s="184"/>
      <c r="FV83" s="184"/>
      <c r="FW83" s="184"/>
      <c r="FX83" s="184"/>
      <c r="FY83" s="184"/>
      <c r="FZ83" s="184"/>
      <c r="GA83" s="184"/>
      <c r="GB83" s="184"/>
      <c r="GC83" s="184"/>
      <c r="GD83" s="184"/>
      <c r="GE83" s="184"/>
      <c r="GF83" s="184"/>
      <c r="GG83" s="184"/>
      <c r="GH83" s="185"/>
      <c r="GI83" s="183"/>
      <c r="GJ83" s="184"/>
      <c r="GK83" s="184"/>
      <c r="GL83" s="184"/>
      <c r="GM83" s="184"/>
      <c r="GN83" s="184"/>
      <c r="GO83" s="184"/>
      <c r="GP83" s="184"/>
      <c r="GQ83" s="184"/>
      <c r="GR83" s="184"/>
      <c r="GS83" s="184"/>
      <c r="GT83" s="184"/>
      <c r="GU83" s="184"/>
      <c r="GV83" s="184"/>
      <c r="GW83" s="184"/>
      <c r="GX83" s="184"/>
      <c r="GY83" s="184"/>
      <c r="GZ83" s="184"/>
      <c r="HA83" s="185"/>
      <c r="HB83" s="183"/>
      <c r="HC83" s="184"/>
      <c r="HD83" s="184"/>
      <c r="HE83" s="184"/>
      <c r="HF83" s="184"/>
      <c r="HG83" s="184"/>
      <c r="HH83" s="184"/>
      <c r="HI83" s="184"/>
      <c r="HJ83" s="184"/>
      <c r="HK83" s="184"/>
      <c r="HL83" s="184"/>
      <c r="HM83" s="184"/>
      <c r="HN83" s="184"/>
      <c r="HO83" s="184"/>
      <c r="HP83" s="184"/>
      <c r="HQ83" s="184"/>
      <c r="HR83" s="184"/>
      <c r="HS83" s="184"/>
      <c r="HT83" s="185"/>
    </row>
    <row r="84" spans="1:228" x14ac:dyDescent="0.2">
      <c r="A84" s="184"/>
      <c r="B84" s="184"/>
      <c r="C84" s="184"/>
      <c r="D84" s="184"/>
      <c r="E84" s="184"/>
      <c r="F84" s="184"/>
      <c r="G84" s="184"/>
      <c r="H84" s="184"/>
      <c r="I84" s="184"/>
      <c r="J84" s="184"/>
      <c r="K84" s="184"/>
      <c r="L84" s="184"/>
      <c r="M84" s="184"/>
      <c r="N84" s="184"/>
      <c r="O84" s="184"/>
      <c r="P84" s="184"/>
      <c r="Q84" s="184"/>
      <c r="R84" s="184"/>
      <c r="S84" s="185"/>
      <c r="T84" s="183"/>
      <c r="U84" s="184"/>
      <c r="V84" s="184"/>
      <c r="W84" s="184"/>
      <c r="X84" s="184"/>
      <c r="Y84" s="184"/>
      <c r="Z84" s="184"/>
      <c r="AA84" s="184"/>
      <c r="AB84" s="184"/>
      <c r="AC84" s="184"/>
      <c r="AD84" s="184"/>
      <c r="AE84" s="184"/>
      <c r="AF84" s="184"/>
      <c r="AG84" s="184"/>
      <c r="AH84" s="184"/>
      <c r="AI84" s="184"/>
      <c r="AJ84" s="184"/>
      <c r="AK84" s="184"/>
      <c r="AL84" s="185"/>
      <c r="AM84" s="183"/>
      <c r="AN84" s="184"/>
      <c r="AO84" s="184"/>
      <c r="AP84" s="184"/>
      <c r="AQ84" s="184"/>
      <c r="AR84" s="184"/>
      <c r="AS84" s="184"/>
      <c r="AT84" s="184"/>
      <c r="AU84" s="184"/>
      <c r="AV84" s="184"/>
      <c r="AW84" s="184"/>
      <c r="AX84" s="184"/>
      <c r="AY84" s="184"/>
      <c r="AZ84" s="184"/>
      <c r="BA84" s="184"/>
      <c r="BB84" s="184"/>
      <c r="BC84" s="184"/>
      <c r="BD84" s="184"/>
      <c r="BE84" s="185"/>
      <c r="BF84" s="183"/>
      <c r="BG84" s="184"/>
      <c r="BH84" s="184"/>
      <c r="BI84" s="184"/>
      <c r="BJ84" s="184"/>
      <c r="BK84" s="184"/>
      <c r="BL84" s="184"/>
      <c r="BM84" s="184"/>
      <c r="BN84" s="184"/>
      <c r="BO84" s="184"/>
      <c r="BP84" s="184"/>
      <c r="BQ84" s="184"/>
      <c r="BR84" s="184"/>
      <c r="BS84" s="184"/>
      <c r="BT84" s="184"/>
      <c r="BU84" s="184"/>
      <c r="BV84" s="184"/>
      <c r="BW84" s="184"/>
      <c r="BX84" s="185"/>
      <c r="BY84" s="183"/>
      <c r="BZ84" s="184"/>
      <c r="CA84" s="184"/>
      <c r="CB84" s="184"/>
      <c r="CC84" s="184"/>
      <c r="CD84" s="184"/>
      <c r="CE84" s="184"/>
      <c r="CF84" s="184"/>
      <c r="CG84" s="184"/>
      <c r="CH84" s="184"/>
      <c r="CI84" s="184"/>
      <c r="CJ84" s="184"/>
      <c r="CK84" s="184"/>
      <c r="CL84" s="184"/>
      <c r="CM84" s="184"/>
      <c r="CN84" s="184"/>
      <c r="CO84" s="184"/>
      <c r="CP84" s="184"/>
      <c r="CQ84" s="185"/>
      <c r="CR84" s="183"/>
      <c r="CS84" s="184"/>
      <c r="CT84" s="184"/>
      <c r="CU84" s="184"/>
      <c r="CV84" s="184"/>
      <c r="CW84" s="184"/>
      <c r="CX84" s="184"/>
      <c r="CY84" s="184"/>
      <c r="CZ84" s="184"/>
      <c r="DA84" s="184"/>
      <c r="DB84" s="184"/>
      <c r="DC84" s="184"/>
      <c r="DD84" s="184"/>
      <c r="DE84" s="184"/>
      <c r="DF84" s="184"/>
      <c r="DG84" s="184"/>
      <c r="DH84" s="184"/>
      <c r="DI84" s="184"/>
      <c r="DJ84" s="185"/>
      <c r="DK84" s="183"/>
      <c r="DL84" s="184"/>
      <c r="DM84" s="184"/>
      <c r="DN84" s="184"/>
      <c r="DO84" s="184"/>
      <c r="DP84" s="184"/>
      <c r="DQ84" s="184"/>
      <c r="DR84" s="184"/>
      <c r="DS84" s="184"/>
      <c r="DT84" s="184"/>
      <c r="DU84" s="184"/>
      <c r="DV84" s="184"/>
      <c r="DW84" s="184"/>
      <c r="DX84" s="184"/>
      <c r="DY84" s="184"/>
      <c r="DZ84" s="184"/>
      <c r="EA84" s="184"/>
      <c r="EB84" s="184"/>
      <c r="EC84" s="185"/>
      <c r="ED84" s="183"/>
      <c r="EE84" s="184"/>
      <c r="EF84" s="184"/>
      <c r="EG84" s="184"/>
      <c r="EH84" s="184"/>
      <c r="EI84" s="184"/>
      <c r="EJ84" s="184"/>
      <c r="EK84" s="184"/>
      <c r="EL84" s="184"/>
      <c r="EM84" s="184"/>
      <c r="EN84" s="184"/>
      <c r="EO84" s="184"/>
      <c r="EP84" s="184"/>
      <c r="EQ84" s="184"/>
      <c r="ER84" s="184"/>
      <c r="ES84" s="184"/>
      <c r="ET84" s="184"/>
      <c r="EU84" s="184"/>
      <c r="EV84" s="185"/>
      <c r="EW84" s="183"/>
      <c r="EX84" s="184"/>
      <c r="EY84" s="184"/>
      <c r="EZ84" s="184"/>
      <c r="FA84" s="184"/>
      <c r="FB84" s="184"/>
      <c r="FC84" s="184"/>
      <c r="FD84" s="184"/>
      <c r="FE84" s="184"/>
      <c r="FF84" s="184"/>
      <c r="FG84" s="184"/>
      <c r="FH84" s="184"/>
      <c r="FI84" s="184"/>
      <c r="FJ84" s="184"/>
      <c r="FK84" s="184"/>
      <c r="FL84" s="184"/>
      <c r="FM84" s="184"/>
      <c r="FN84" s="184"/>
      <c r="FO84" s="185"/>
      <c r="FP84" s="183"/>
      <c r="FQ84" s="184"/>
      <c r="FR84" s="184"/>
      <c r="FS84" s="184"/>
      <c r="FT84" s="184"/>
      <c r="FU84" s="184"/>
      <c r="FV84" s="184"/>
      <c r="FW84" s="184"/>
      <c r="FX84" s="184"/>
      <c r="FY84" s="184"/>
      <c r="FZ84" s="184"/>
      <c r="GA84" s="184"/>
      <c r="GB84" s="184"/>
      <c r="GC84" s="184"/>
      <c r="GD84" s="184"/>
      <c r="GE84" s="184"/>
      <c r="GF84" s="184"/>
      <c r="GG84" s="184"/>
      <c r="GH84" s="185"/>
      <c r="GI84" s="183"/>
      <c r="GJ84" s="184"/>
      <c r="GK84" s="184"/>
      <c r="GL84" s="184"/>
      <c r="GM84" s="184"/>
      <c r="GN84" s="184"/>
      <c r="GO84" s="184"/>
      <c r="GP84" s="184"/>
      <c r="GQ84" s="184"/>
      <c r="GR84" s="184"/>
      <c r="GS84" s="184"/>
      <c r="GT84" s="184"/>
      <c r="GU84" s="184"/>
      <c r="GV84" s="184"/>
      <c r="GW84" s="184"/>
      <c r="GX84" s="184"/>
      <c r="GY84" s="184"/>
      <c r="GZ84" s="184"/>
      <c r="HA84" s="185"/>
      <c r="HB84" s="183"/>
      <c r="HC84" s="184"/>
      <c r="HD84" s="184"/>
      <c r="HE84" s="184"/>
      <c r="HF84" s="184"/>
      <c r="HG84" s="184"/>
      <c r="HH84" s="184"/>
      <c r="HI84" s="184"/>
      <c r="HJ84" s="184"/>
      <c r="HK84" s="184"/>
      <c r="HL84" s="184"/>
      <c r="HM84" s="184"/>
      <c r="HN84" s="184"/>
      <c r="HO84" s="184"/>
      <c r="HP84" s="184"/>
      <c r="HQ84" s="184"/>
      <c r="HR84" s="184"/>
      <c r="HS84" s="184"/>
      <c r="HT84" s="185"/>
    </row>
    <row r="85" spans="1:228" x14ac:dyDescent="0.2">
      <c r="A85" s="184"/>
      <c r="B85" s="184"/>
      <c r="C85" s="184"/>
      <c r="D85" s="184"/>
      <c r="E85" s="184"/>
      <c r="F85" s="184"/>
      <c r="G85" s="184"/>
      <c r="H85" s="184"/>
      <c r="I85" s="184"/>
      <c r="J85" s="184"/>
      <c r="K85" s="184"/>
      <c r="L85" s="184"/>
      <c r="M85" s="184"/>
      <c r="N85" s="184"/>
      <c r="O85" s="184"/>
      <c r="P85" s="184"/>
      <c r="Q85" s="184"/>
      <c r="R85" s="184"/>
      <c r="S85" s="185"/>
      <c r="T85" s="183"/>
      <c r="U85" s="184"/>
      <c r="V85" s="184"/>
      <c r="W85" s="184"/>
      <c r="X85" s="184"/>
      <c r="Y85" s="184"/>
      <c r="Z85" s="184"/>
      <c r="AA85" s="184"/>
      <c r="AB85" s="184"/>
      <c r="AC85" s="184"/>
      <c r="AD85" s="184"/>
      <c r="AE85" s="184"/>
      <c r="AF85" s="184"/>
      <c r="AG85" s="184"/>
      <c r="AH85" s="184"/>
      <c r="AI85" s="184"/>
      <c r="AJ85" s="184"/>
      <c r="AK85" s="184"/>
      <c r="AL85" s="185"/>
      <c r="AM85" s="183"/>
      <c r="AN85" s="184"/>
      <c r="AO85" s="184"/>
      <c r="AP85" s="184"/>
      <c r="AQ85" s="184"/>
      <c r="AR85" s="184"/>
      <c r="AS85" s="184"/>
      <c r="AT85" s="184"/>
      <c r="AU85" s="184"/>
      <c r="AV85" s="184"/>
      <c r="AW85" s="184"/>
      <c r="AX85" s="184"/>
      <c r="AY85" s="184"/>
      <c r="AZ85" s="184"/>
      <c r="BA85" s="184"/>
      <c r="BB85" s="184"/>
      <c r="BC85" s="184"/>
      <c r="BD85" s="184"/>
      <c r="BE85" s="185"/>
      <c r="BF85" s="183"/>
      <c r="BG85" s="184"/>
      <c r="BH85" s="184"/>
      <c r="BI85" s="184"/>
      <c r="BJ85" s="184"/>
      <c r="BK85" s="184"/>
      <c r="BL85" s="184"/>
      <c r="BM85" s="184"/>
      <c r="BN85" s="184"/>
      <c r="BO85" s="184"/>
      <c r="BP85" s="184"/>
      <c r="BQ85" s="184"/>
      <c r="BR85" s="184"/>
      <c r="BS85" s="184"/>
      <c r="BT85" s="184"/>
      <c r="BU85" s="184"/>
      <c r="BV85" s="184"/>
      <c r="BW85" s="184"/>
      <c r="BX85" s="185"/>
      <c r="BY85" s="183"/>
      <c r="BZ85" s="184"/>
      <c r="CA85" s="184"/>
      <c r="CB85" s="184"/>
      <c r="CC85" s="184"/>
      <c r="CD85" s="184"/>
      <c r="CE85" s="184"/>
      <c r="CF85" s="184"/>
      <c r="CG85" s="184"/>
      <c r="CH85" s="184"/>
      <c r="CI85" s="184"/>
      <c r="CJ85" s="184"/>
      <c r="CK85" s="184"/>
      <c r="CL85" s="184"/>
      <c r="CM85" s="184"/>
      <c r="CN85" s="184"/>
      <c r="CO85" s="184"/>
      <c r="CP85" s="184"/>
      <c r="CQ85" s="185"/>
      <c r="CR85" s="183"/>
      <c r="CS85" s="184"/>
      <c r="CT85" s="184"/>
      <c r="CU85" s="184"/>
      <c r="CV85" s="184"/>
      <c r="CW85" s="184"/>
      <c r="CX85" s="184"/>
      <c r="CY85" s="184"/>
      <c r="CZ85" s="184"/>
      <c r="DA85" s="184"/>
      <c r="DB85" s="184"/>
      <c r="DC85" s="184"/>
      <c r="DD85" s="184"/>
      <c r="DE85" s="184"/>
      <c r="DF85" s="184"/>
      <c r="DG85" s="184"/>
      <c r="DH85" s="184"/>
      <c r="DI85" s="184"/>
      <c r="DJ85" s="185"/>
      <c r="DK85" s="183"/>
      <c r="DL85" s="184"/>
      <c r="DM85" s="184"/>
      <c r="DN85" s="184"/>
      <c r="DO85" s="184"/>
      <c r="DP85" s="184"/>
      <c r="DQ85" s="184"/>
      <c r="DR85" s="184"/>
      <c r="DS85" s="184"/>
      <c r="DT85" s="184"/>
      <c r="DU85" s="184"/>
      <c r="DV85" s="184"/>
      <c r="DW85" s="184"/>
      <c r="DX85" s="184"/>
      <c r="DY85" s="184"/>
      <c r="DZ85" s="184"/>
      <c r="EA85" s="184"/>
      <c r="EB85" s="184"/>
      <c r="EC85" s="185"/>
      <c r="ED85" s="183"/>
      <c r="EE85" s="184"/>
      <c r="EF85" s="184"/>
      <c r="EG85" s="184"/>
      <c r="EH85" s="184"/>
      <c r="EI85" s="184"/>
      <c r="EJ85" s="184"/>
      <c r="EK85" s="184"/>
      <c r="EL85" s="184"/>
      <c r="EM85" s="184"/>
      <c r="EN85" s="184"/>
      <c r="EO85" s="184"/>
      <c r="EP85" s="184"/>
      <c r="EQ85" s="184"/>
      <c r="ER85" s="184"/>
      <c r="ES85" s="184"/>
      <c r="ET85" s="184"/>
      <c r="EU85" s="184"/>
      <c r="EV85" s="185"/>
      <c r="EW85" s="183"/>
      <c r="EX85" s="184"/>
      <c r="EY85" s="184"/>
      <c r="EZ85" s="184"/>
      <c r="FA85" s="184"/>
      <c r="FB85" s="184"/>
      <c r="FC85" s="184"/>
      <c r="FD85" s="184"/>
      <c r="FE85" s="184"/>
      <c r="FF85" s="184"/>
      <c r="FG85" s="184"/>
      <c r="FH85" s="184"/>
      <c r="FI85" s="184"/>
      <c r="FJ85" s="184"/>
      <c r="FK85" s="184"/>
      <c r="FL85" s="184"/>
      <c r="FM85" s="184"/>
      <c r="FN85" s="184"/>
      <c r="FO85" s="185"/>
      <c r="FP85" s="183"/>
      <c r="FQ85" s="184"/>
      <c r="FR85" s="184"/>
      <c r="FS85" s="184"/>
      <c r="FT85" s="184"/>
      <c r="FU85" s="184"/>
      <c r="FV85" s="184"/>
      <c r="FW85" s="184"/>
      <c r="FX85" s="184"/>
      <c r="FY85" s="184"/>
      <c r="FZ85" s="184"/>
      <c r="GA85" s="184"/>
      <c r="GB85" s="184"/>
      <c r="GC85" s="184"/>
      <c r="GD85" s="184"/>
      <c r="GE85" s="184"/>
      <c r="GF85" s="184"/>
      <c r="GG85" s="184"/>
      <c r="GH85" s="185"/>
      <c r="GI85" s="183"/>
      <c r="GJ85" s="184"/>
      <c r="GK85" s="184"/>
      <c r="GL85" s="184"/>
      <c r="GM85" s="184"/>
      <c r="GN85" s="184"/>
      <c r="GO85" s="184"/>
      <c r="GP85" s="184"/>
      <c r="GQ85" s="184"/>
      <c r="GR85" s="184"/>
      <c r="GS85" s="184"/>
      <c r="GT85" s="184"/>
      <c r="GU85" s="184"/>
      <c r="GV85" s="184"/>
      <c r="GW85" s="184"/>
      <c r="GX85" s="184"/>
      <c r="GY85" s="184"/>
      <c r="GZ85" s="184"/>
      <c r="HA85" s="185"/>
      <c r="HB85" s="183"/>
      <c r="HC85" s="184"/>
      <c r="HD85" s="184"/>
      <c r="HE85" s="184"/>
      <c r="HF85" s="184"/>
      <c r="HG85" s="184"/>
      <c r="HH85" s="184"/>
      <c r="HI85" s="184"/>
      <c r="HJ85" s="184"/>
      <c r="HK85" s="184"/>
      <c r="HL85" s="184"/>
      <c r="HM85" s="184"/>
      <c r="HN85" s="184"/>
      <c r="HO85" s="184"/>
      <c r="HP85" s="184"/>
      <c r="HQ85" s="184"/>
      <c r="HR85" s="184"/>
      <c r="HS85" s="184"/>
      <c r="HT85" s="185"/>
    </row>
    <row r="86" spans="1:228" x14ac:dyDescent="0.2">
      <c r="A86" s="184"/>
      <c r="B86" s="184"/>
      <c r="C86" s="184"/>
      <c r="D86" s="184"/>
      <c r="E86" s="184"/>
      <c r="F86" s="184"/>
      <c r="G86" s="184"/>
      <c r="H86" s="184"/>
      <c r="I86" s="184"/>
      <c r="J86" s="184"/>
      <c r="K86" s="184"/>
      <c r="L86" s="184"/>
      <c r="M86" s="184"/>
      <c r="N86" s="184"/>
      <c r="O86" s="184"/>
      <c r="P86" s="184"/>
      <c r="Q86" s="184"/>
      <c r="R86" s="184"/>
      <c r="S86" s="185"/>
      <c r="T86" s="183"/>
      <c r="U86" s="184"/>
      <c r="V86" s="184"/>
      <c r="W86" s="184"/>
      <c r="X86" s="184"/>
      <c r="Y86" s="184"/>
      <c r="Z86" s="184"/>
      <c r="AA86" s="184"/>
      <c r="AB86" s="184"/>
      <c r="AC86" s="184"/>
      <c r="AD86" s="184"/>
      <c r="AE86" s="184"/>
      <c r="AF86" s="184"/>
      <c r="AG86" s="184"/>
      <c r="AH86" s="184"/>
      <c r="AI86" s="184"/>
      <c r="AJ86" s="184"/>
      <c r="AK86" s="184"/>
      <c r="AL86" s="185"/>
      <c r="AM86" s="183"/>
      <c r="AN86" s="184"/>
      <c r="AO86" s="184"/>
      <c r="AP86" s="184"/>
      <c r="AQ86" s="184"/>
      <c r="AR86" s="184"/>
      <c r="AS86" s="184"/>
      <c r="AT86" s="184"/>
      <c r="AU86" s="184"/>
      <c r="AV86" s="184"/>
      <c r="AW86" s="184"/>
      <c r="AX86" s="184"/>
      <c r="AY86" s="184"/>
      <c r="AZ86" s="184"/>
      <c r="BA86" s="184"/>
      <c r="BB86" s="184"/>
      <c r="BC86" s="184"/>
      <c r="BD86" s="184"/>
      <c r="BE86" s="185"/>
      <c r="BF86" s="183"/>
      <c r="BG86" s="184"/>
      <c r="BH86" s="184"/>
      <c r="BI86" s="184"/>
      <c r="BJ86" s="184"/>
      <c r="BK86" s="184"/>
      <c r="BL86" s="184"/>
      <c r="BM86" s="184"/>
      <c r="BN86" s="184"/>
      <c r="BO86" s="184"/>
      <c r="BP86" s="184"/>
      <c r="BQ86" s="184"/>
      <c r="BR86" s="184"/>
      <c r="BS86" s="184"/>
      <c r="BT86" s="184"/>
      <c r="BU86" s="184"/>
      <c r="BV86" s="184"/>
      <c r="BW86" s="184"/>
      <c r="BX86" s="185"/>
      <c r="BY86" s="183"/>
      <c r="BZ86" s="184"/>
      <c r="CA86" s="184"/>
      <c r="CB86" s="184"/>
      <c r="CC86" s="184"/>
      <c r="CD86" s="184"/>
      <c r="CE86" s="184"/>
      <c r="CF86" s="184"/>
      <c r="CG86" s="184"/>
      <c r="CH86" s="184"/>
      <c r="CI86" s="184"/>
      <c r="CJ86" s="184"/>
      <c r="CK86" s="184"/>
      <c r="CL86" s="184"/>
      <c r="CM86" s="184"/>
      <c r="CN86" s="184"/>
      <c r="CO86" s="184"/>
      <c r="CP86" s="184"/>
      <c r="CQ86" s="185"/>
      <c r="CR86" s="183"/>
      <c r="CS86" s="184"/>
      <c r="CT86" s="184"/>
      <c r="CU86" s="184"/>
      <c r="CV86" s="184"/>
      <c r="CW86" s="184"/>
      <c r="CX86" s="184"/>
      <c r="CY86" s="184"/>
      <c r="CZ86" s="184"/>
      <c r="DA86" s="184"/>
      <c r="DB86" s="184"/>
      <c r="DC86" s="184"/>
      <c r="DD86" s="184"/>
      <c r="DE86" s="184"/>
      <c r="DF86" s="184"/>
      <c r="DG86" s="184"/>
      <c r="DH86" s="184"/>
      <c r="DI86" s="184"/>
      <c r="DJ86" s="185"/>
      <c r="DK86" s="183"/>
      <c r="DL86" s="184"/>
      <c r="DM86" s="184"/>
      <c r="DN86" s="184"/>
      <c r="DO86" s="184"/>
      <c r="DP86" s="184"/>
      <c r="DQ86" s="184"/>
      <c r="DR86" s="184"/>
      <c r="DS86" s="184"/>
      <c r="DT86" s="184"/>
      <c r="DU86" s="184"/>
      <c r="DV86" s="184"/>
      <c r="DW86" s="184"/>
      <c r="DX86" s="184"/>
      <c r="DY86" s="184"/>
      <c r="DZ86" s="184"/>
      <c r="EA86" s="184"/>
      <c r="EB86" s="184"/>
      <c r="EC86" s="185"/>
      <c r="ED86" s="183"/>
      <c r="EE86" s="184"/>
      <c r="EF86" s="184"/>
      <c r="EG86" s="184"/>
      <c r="EH86" s="184"/>
      <c r="EI86" s="184"/>
      <c r="EJ86" s="184"/>
      <c r="EK86" s="184"/>
      <c r="EL86" s="184"/>
      <c r="EM86" s="184"/>
      <c r="EN86" s="184"/>
      <c r="EO86" s="184"/>
      <c r="EP86" s="184"/>
      <c r="EQ86" s="184"/>
      <c r="ER86" s="184"/>
      <c r="ES86" s="184"/>
      <c r="ET86" s="184"/>
      <c r="EU86" s="184"/>
      <c r="EV86" s="185"/>
      <c r="EW86" s="183"/>
      <c r="EX86" s="184"/>
      <c r="EY86" s="184"/>
      <c r="EZ86" s="184"/>
      <c r="FA86" s="184"/>
      <c r="FB86" s="184"/>
      <c r="FC86" s="184"/>
      <c r="FD86" s="184"/>
      <c r="FE86" s="184"/>
      <c r="FF86" s="184"/>
      <c r="FG86" s="184"/>
      <c r="FH86" s="184"/>
      <c r="FI86" s="184"/>
      <c r="FJ86" s="184"/>
      <c r="FK86" s="184"/>
      <c r="FL86" s="184"/>
      <c r="FM86" s="184"/>
      <c r="FN86" s="184"/>
      <c r="FO86" s="185"/>
      <c r="FP86" s="183"/>
      <c r="FQ86" s="184"/>
      <c r="FR86" s="184"/>
      <c r="FS86" s="184"/>
      <c r="FT86" s="184"/>
      <c r="FU86" s="184"/>
      <c r="FV86" s="184"/>
      <c r="FW86" s="184"/>
      <c r="FX86" s="184"/>
      <c r="FY86" s="184"/>
      <c r="FZ86" s="184"/>
      <c r="GA86" s="184"/>
      <c r="GB86" s="184"/>
      <c r="GC86" s="184"/>
      <c r="GD86" s="184"/>
      <c r="GE86" s="184"/>
      <c r="GF86" s="184"/>
      <c r="GG86" s="184"/>
      <c r="GH86" s="185"/>
      <c r="GI86" s="183"/>
      <c r="GJ86" s="184"/>
      <c r="GK86" s="184"/>
      <c r="GL86" s="184"/>
      <c r="GM86" s="184"/>
      <c r="GN86" s="184"/>
      <c r="GO86" s="184"/>
      <c r="GP86" s="184"/>
      <c r="GQ86" s="184"/>
      <c r="GR86" s="184"/>
      <c r="GS86" s="184"/>
      <c r="GT86" s="184"/>
      <c r="GU86" s="184"/>
      <c r="GV86" s="184"/>
      <c r="GW86" s="184"/>
      <c r="GX86" s="184"/>
      <c r="GY86" s="184"/>
      <c r="GZ86" s="184"/>
      <c r="HA86" s="185"/>
      <c r="HB86" s="183"/>
      <c r="HC86" s="184"/>
      <c r="HD86" s="184"/>
      <c r="HE86" s="184"/>
      <c r="HF86" s="184"/>
      <c r="HG86" s="184"/>
      <c r="HH86" s="184"/>
      <c r="HI86" s="184"/>
      <c r="HJ86" s="184"/>
      <c r="HK86" s="184"/>
      <c r="HL86" s="184"/>
      <c r="HM86" s="184"/>
      <c r="HN86" s="184"/>
      <c r="HO86" s="184"/>
      <c r="HP86" s="184"/>
      <c r="HQ86" s="184"/>
      <c r="HR86" s="184"/>
      <c r="HS86" s="184"/>
      <c r="HT86" s="185"/>
    </row>
    <row r="87" spans="1:228" x14ac:dyDescent="0.2">
      <c r="A87" s="184"/>
      <c r="B87" s="184"/>
      <c r="C87" s="184"/>
      <c r="D87" s="184"/>
      <c r="E87" s="184"/>
      <c r="F87" s="184"/>
      <c r="G87" s="184"/>
      <c r="H87" s="184"/>
      <c r="I87" s="184"/>
      <c r="J87" s="184"/>
      <c r="K87" s="184"/>
      <c r="L87" s="184"/>
      <c r="M87" s="184"/>
      <c r="N87" s="184"/>
      <c r="O87" s="184"/>
      <c r="P87" s="184"/>
      <c r="Q87" s="184"/>
      <c r="R87" s="184"/>
      <c r="S87" s="185"/>
      <c r="T87" s="183"/>
      <c r="U87" s="184"/>
      <c r="V87" s="184"/>
      <c r="W87" s="184"/>
      <c r="X87" s="184"/>
      <c r="Y87" s="184"/>
      <c r="Z87" s="184"/>
      <c r="AA87" s="184"/>
      <c r="AB87" s="184"/>
      <c r="AC87" s="184"/>
      <c r="AD87" s="184"/>
      <c r="AE87" s="184"/>
      <c r="AF87" s="184"/>
      <c r="AG87" s="184"/>
      <c r="AH87" s="184"/>
      <c r="AI87" s="184"/>
      <c r="AJ87" s="184"/>
      <c r="AK87" s="184"/>
      <c r="AL87" s="185"/>
      <c r="AM87" s="183"/>
      <c r="AN87" s="184"/>
      <c r="AO87" s="184"/>
      <c r="AP87" s="184"/>
      <c r="AQ87" s="184"/>
      <c r="AR87" s="184"/>
      <c r="AS87" s="184"/>
      <c r="AT87" s="184"/>
      <c r="AU87" s="184"/>
      <c r="AV87" s="184"/>
      <c r="AW87" s="184"/>
      <c r="AX87" s="184"/>
      <c r="AY87" s="184"/>
      <c r="AZ87" s="184"/>
      <c r="BA87" s="184"/>
      <c r="BB87" s="184"/>
      <c r="BC87" s="184"/>
      <c r="BD87" s="184"/>
      <c r="BE87" s="185"/>
      <c r="BF87" s="183"/>
      <c r="BG87" s="184"/>
      <c r="BH87" s="184"/>
      <c r="BI87" s="184"/>
      <c r="BJ87" s="184"/>
      <c r="BK87" s="184"/>
      <c r="BL87" s="184"/>
      <c r="BM87" s="184"/>
      <c r="BN87" s="184"/>
      <c r="BO87" s="184"/>
      <c r="BP87" s="184"/>
      <c r="BQ87" s="184"/>
      <c r="BR87" s="184"/>
      <c r="BS87" s="184"/>
      <c r="BT87" s="184"/>
      <c r="BU87" s="184"/>
      <c r="BV87" s="184"/>
      <c r="BW87" s="184"/>
      <c r="BX87" s="185"/>
      <c r="BY87" s="183"/>
      <c r="BZ87" s="184"/>
      <c r="CA87" s="184"/>
      <c r="CB87" s="184"/>
      <c r="CC87" s="184"/>
      <c r="CD87" s="184"/>
      <c r="CE87" s="184"/>
      <c r="CF87" s="184"/>
      <c r="CG87" s="184"/>
      <c r="CH87" s="184"/>
      <c r="CI87" s="184"/>
      <c r="CJ87" s="184"/>
      <c r="CK87" s="184"/>
      <c r="CL87" s="184"/>
      <c r="CM87" s="184"/>
      <c r="CN87" s="184"/>
      <c r="CO87" s="184"/>
      <c r="CP87" s="184"/>
      <c r="CQ87" s="185"/>
      <c r="CR87" s="183"/>
      <c r="CS87" s="184"/>
      <c r="CT87" s="184"/>
      <c r="CU87" s="184"/>
      <c r="CV87" s="184"/>
      <c r="CW87" s="184"/>
      <c r="CX87" s="184"/>
      <c r="CY87" s="184"/>
      <c r="CZ87" s="184"/>
      <c r="DA87" s="184"/>
      <c r="DB87" s="184"/>
      <c r="DC87" s="184"/>
      <c r="DD87" s="184"/>
      <c r="DE87" s="184"/>
      <c r="DF87" s="184"/>
      <c r="DG87" s="184"/>
      <c r="DH87" s="184"/>
      <c r="DI87" s="184"/>
      <c r="DJ87" s="185"/>
      <c r="DK87" s="183"/>
      <c r="DL87" s="184"/>
      <c r="DM87" s="184"/>
      <c r="DN87" s="184"/>
      <c r="DO87" s="184"/>
      <c r="DP87" s="184"/>
      <c r="DQ87" s="184"/>
      <c r="DR87" s="184"/>
      <c r="DS87" s="184"/>
      <c r="DT87" s="184"/>
      <c r="DU87" s="184"/>
      <c r="DV87" s="184"/>
      <c r="DW87" s="184"/>
      <c r="DX87" s="184"/>
      <c r="DY87" s="184"/>
      <c r="DZ87" s="184"/>
      <c r="EA87" s="184"/>
      <c r="EB87" s="184"/>
      <c r="EC87" s="185"/>
      <c r="ED87" s="183"/>
      <c r="EE87" s="184"/>
      <c r="EF87" s="184"/>
      <c r="EG87" s="184"/>
      <c r="EH87" s="184"/>
      <c r="EI87" s="184"/>
      <c r="EJ87" s="184"/>
      <c r="EK87" s="184"/>
      <c r="EL87" s="184"/>
      <c r="EM87" s="184"/>
      <c r="EN87" s="184"/>
      <c r="EO87" s="184"/>
      <c r="EP87" s="184"/>
      <c r="EQ87" s="184"/>
      <c r="ER87" s="184"/>
      <c r="ES87" s="184"/>
      <c r="ET87" s="184"/>
      <c r="EU87" s="184"/>
      <c r="EV87" s="185"/>
      <c r="EW87" s="183"/>
      <c r="EX87" s="184"/>
      <c r="EY87" s="184"/>
      <c r="EZ87" s="184"/>
      <c r="FA87" s="184"/>
      <c r="FB87" s="184"/>
      <c r="FC87" s="184"/>
      <c r="FD87" s="184"/>
      <c r="FE87" s="184"/>
      <c r="FF87" s="184"/>
      <c r="FG87" s="184"/>
      <c r="FH87" s="184"/>
      <c r="FI87" s="184"/>
      <c r="FJ87" s="184"/>
      <c r="FK87" s="184"/>
      <c r="FL87" s="184"/>
      <c r="FM87" s="184"/>
      <c r="FN87" s="184"/>
      <c r="FO87" s="185"/>
      <c r="FP87" s="183"/>
      <c r="FQ87" s="184"/>
      <c r="FR87" s="184"/>
      <c r="FS87" s="184"/>
      <c r="FT87" s="184"/>
      <c r="FU87" s="184"/>
      <c r="FV87" s="184"/>
      <c r="FW87" s="184"/>
      <c r="FX87" s="184"/>
      <c r="FY87" s="184"/>
      <c r="FZ87" s="184"/>
      <c r="GA87" s="184"/>
      <c r="GB87" s="184"/>
      <c r="GC87" s="184"/>
      <c r="GD87" s="184"/>
      <c r="GE87" s="184"/>
      <c r="GF87" s="184"/>
      <c r="GG87" s="184"/>
      <c r="GH87" s="185"/>
      <c r="GI87" s="183"/>
      <c r="GJ87" s="184"/>
      <c r="GK87" s="184"/>
      <c r="GL87" s="184"/>
      <c r="GM87" s="184"/>
      <c r="GN87" s="184"/>
      <c r="GO87" s="184"/>
      <c r="GP87" s="184"/>
      <c r="GQ87" s="184"/>
      <c r="GR87" s="184"/>
      <c r="GS87" s="184"/>
      <c r="GT87" s="184"/>
      <c r="GU87" s="184"/>
      <c r="GV87" s="184"/>
      <c r="GW87" s="184"/>
      <c r="GX87" s="184"/>
      <c r="GY87" s="184"/>
      <c r="GZ87" s="184"/>
      <c r="HA87" s="185"/>
      <c r="HB87" s="183"/>
      <c r="HC87" s="184"/>
      <c r="HD87" s="184"/>
      <c r="HE87" s="184"/>
      <c r="HF87" s="184"/>
      <c r="HG87" s="184"/>
      <c r="HH87" s="184"/>
      <c r="HI87" s="184"/>
      <c r="HJ87" s="184"/>
      <c r="HK87" s="184"/>
      <c r="HL87" s="184"/>
      <c r="HM87" s="184"/>
      <c r="HN87" s="184"/>
      <c r="HO87" s="184"/>
      <c r="HP87" s="184"/>
      <c r="HQ87" s="184"/>
      <c r="HR87" s="184"/>
      <c r="HS87" s="184"/>
      <c r="HT87" s="185"/>
    </row>
    <row r="88" spans="1:228" x14ac:dyDescent="0.2">
      <c r="A88" s="184"/>
      <c r="B88" s="184"/>
      <c r="C88" s="184"/>
      <c r="D88" s="184"/>
      <c r="E88" s="184"/>
      <c r="F88" s="184"/>
      <c r="G88" s="184"/>
      <c r="H88" s="184"/>
      <c r="I88" s="184"/>
      <c r="J88" s="184"/>
      <c r="K88" s="184"/>
      <c r="L88" s="184"/>
      <c r="M88" s="184"/>
      <c r="N88" s="184"/>
      <c r="O88" s="184"/>
      <c r="P88" s="184"/>
      <c r="Q88" s="184"/>
      <c r="R88" s="184"/>
      <c r="S88" s="185"/>
      <c r="T88" s="183"/>
      <c r="U88" s="184"/>
      <c r="V88" s="184"/>
      <c r="W88" s="184"/>
      <c r="X88" s="184"/>
      <c r="Y88" s="184"/>
      <c r="Z88" s="184"/>
      <c r="AA88" s="184"/>
      <c r="AB88" s="184"/>
      <c r="AC88" s="184"/>
      <c r="AD88" s="184"/>
      <c r="AE88" s="184"/>
      <c r="AF88" s="184"/>
      <c r="AG88" s="184"/>
      <c r="AH88" s="184"/>
      <c r="AI88" s="184"/>
      <c r="AJ88" s="184"/>
      <c r="AK88" s="184"/>
      <c r="AL88" s="185"/>
      <c r="AM88" s="183"/>
      <c r="AN88" s="184"/>
      <c r="AO88" s="184"/>
      <c r="AP88" s="184"/>
      <c r="AQ88" s="184"/>
      <c r="AR88" s="184"/>
      <c r="AS88" s="184"/>
      <c r="AT88" s="184"/>
      <c r="AU88" s="184"/>
      <c r="AV88" s="184"/>
      <c r="AW88" s="184"/>
      <c r="AX88" s="184"/>
      <c r="AY88" s="184"/>
      <c r="AZ88" s="184"/>
      <c r="BA88" s="184"/>
      <c r="BB88" s="184"/>
      <c r="BC88" s="184"/>
      <c r="BD88" s="184"/>
      <c r="BE88" s="185"/>
      <c r="BF88" s="183"/>
      <c r="BG88" s="184"/>
      <c r="BH88" s="184"/>
      <c r="BI88" s="184"/>
      <c r="BJ88" s="184"/>
      <c r="BK88" s="184"/>
      <c r="BL88" s="184"/>
      <c r="BM88" s="184"/>
      <c r="BN88" s="184"/>
      <c r="BO88" s="184"/>
      <c r="BP88" s="184"/>
      <c r="BQ88" s="184"/>
      <c r="BR88" s="184"/>
      <c r="BS88" s="184"/>
      <c r="BT88" s="184"/>
      <c r="BU88" s="184"/>
      <c r="BV88" s="184"/>
      <c r="BW88" s="184"/>
      <c r="BX88" s="185"/>
      <c r="BY88" s="183"/>
      <c r="BZ88" s="184"/>
      <c r="CA88" s="184"/>
      <c r="CB88" s="184"/>
      <c r="CC88" s="184"/>
      <c r="CD88" s="184"/>
      <c r="CE88" s="184"/>
      <c r="CF88" s="184"/>
      <c r="CG88" s="184"/>
      <c r="CH88" s="184"/>
      <c r="CI88" s="184"/>
      <c r="CJ88" s="184"/>
      <c r="CK88" s="184"/>
      <c r="CL88" s="184"/>
      <c r="CM88" s="184"/>
      <c r="CN88" s="184"/>
      <c r="CO88" s="184"/>
      <c r="CP88" s="184"/>
      <c r="CQ88" s="185"/>
      <c r="CR88" s="183"/>
      <c r="CS88" s="184"/>
      <c r="CT88" s="184"/>
      <c r="CU88" s="184"/>
      <c r="CV88" s="184"/>
      <c r="CW88" s="184"/>
      <c r="CX88" s="184"/>
      <c r="CY88" s="184"/>
      <c r="CZ88" s="184"/>
      <c r="DA88" s="184"/>
      <c r="DB88" s="184"/>
      <c r="DC88" s="184"/>
      <c r="DD88" s="184"/>
      <c r="DE88" s="184"/>
      <c r="DF88" s="184"/>
      <c r="DG88" s="184"/>
      <c r="DH88" s="184"/>
      <c r="DI88" s="184"/>
      <c r="DJ88" s="185"/>
      <c r="DK88" s="183"/>
      <c r="DL88" s="184"/>
      <c r="DM88" s="184"/>
      <c r="DN88" s="184"/>
      <c r="DO88" s="184"/>
      <c r="DP88" s="184"/>
      <c r="DQ88" s="184"/>
      <c r="DR88" s="184"/>
      <c r="DS88" s="184"/>
      <c r="DT88" s="184"/>
      <c r="DU88" s="184"/>
      <c r="DV88" s="184"/>
      <c r="DW88" s="184"/>
      <c r="DX88" s="184"/>
      <c r="DY88" s="184"/>
      <c r="DZ88" s="184"/>
      <c r="EA88" s="184"/>
      <c r="EB88" s="184"/>
      <c r="EC88" s="185"/>
      <c r="ED88" s="183"/>
      <c r="EE88" s="184"/>
      <c r="EF88" s="184"/>
      <c r="EG88" s="184"/>
      <c r="EH88" s="184"/>
      <c r="EI88" s="184"/>
      <c r="EJ88" s="184"/>
      <c r="EK88" s="184"/>
      <c r="EL88" s="184"/>
      <c r="EM88" s="184"/>
      <c r="EN88" s="184"/>
      <c r="EO88" s="184"/>
      <c r="EP88" s="184"/>
      <c r="EQ88" s="184"/>
      <c r="ER88" s="184"/>
      <c r="ES88" s="184"/>
      <c r="ET88" s="184"/>
      <c r="EU88" s="184"/>
      <c r="EV88" s="185"/>
      <c r="EW88" s="183"/>
      <c r="EX88" s="184"/>
      <c r="EY88" s="184"/>
      <c r="EZ88" s="184"/>
      <c r="FA88" s="184"/>
      <c r="FB88" s="184"/>
      <c r="FC88" s="184"/>
      <c r="FD88" s="184"/>
      <c r="FE88" s="184"/>
      <c r="FF88" s="184"/>
      <c r="FG88" s="184"/>
      <c r="FH88" s="184"/>
      <c r="FI88" s="184"/>
      <c r="FJ88" s="184"/>
      <c r="FK88" s="184"/>
      <c r="FL88" s="184"/>
      <c r="FM88" s="184"/>
      <c r="FN88" s="184"/>
      <c r="FO88" s="185"/>
      <c r="FP88" s="183"/>
      <c r="FQ88" s="184"/>
      <c r="FR88" s="184"/>
      <c r="FS88" s="184"/>
      <c r="FT88" s="184"/>
      <c r="FU88" s="184"/>
      <c r="FV88" s="184"/>
      <c r="FW88" s="184"/>
      <c r="FX88" s="184"/>
      <c r="FY88" s="184"/>
      <c r="FZ88" s="184"/>
      <c r="GA88" s="184"/>
      <c r="GB88" s="184"/>
      <c r="GC88" s="184"/>
      <c r="GD88" s="184"/>
      <c r="GE88" s="184"/>
      <c r="GF88" s="184"/>
      <c r="GG88" s="184"/>
      <c r="GH88" s="185"/>
      <c r="GI88" s="183"/>
      <c r="GJ88" s="184"/>
      <c r="GK88" s="184"/>
      <c r="GL88" s="184"/>
      <c r="GM88" s="184"/>
      <c r="GN88" s="184"/>
      <c r="GO88" s="184"/>
      <c r="GP88" s="184"/>
      <c r="GQ88" s="184"/>
      <c r="GR88" s="184"/>
      <c r="GS88" s="184"/>
      <c r="GT88" s="184"/>
      <c r="GU88" s="184"/>
      <c r="GV88" s="184"/>
      <c r="GW88" s="184"/>
      <c r="GX88" s="184"/>
      <c r="GY88" s="184"/>
      <c r="GZ88" s="184"/>
      <c r="HA88" s="185"/>
      <c r="HB88" s="183"/>
      <c r="HC88" s="184"/>
      <c r="HD88" s="184"/>
      <c r="HE88" s="184"/>
      <c r="HF88" s="184"/>
      <c r="HG88" s="184"/>
      <c r="HH88" s="184"/>
      <c r="HI88" s="184"/>
      <c r="HJ88" s="184"/>
      <c r="HK88" s="184"/>
      <c r="HL88" s="184"/>
      <c r="HM88" s="184"/>
      <c r="HN88" s="184"/>
      <c r="HO88" s="184"/>
      <c r="HP88" s="184"/>
      <c r="HQ88" s="184"/>
      <c r="HR88" s="184"/>
      <c r="HS88" s="184"/>
      <c r="HT88" s="185"/>
    </row>
    <row r="89" spans="1:228" x14ac:dyDescent="0.2">
      <c r="A89" s="184"/>
      <c r="B89" s="184"/>
      <c r="C89" s="184"/>
      <c r="D89" s="184"/>
      <c r="E89" s="184"/>
      <c r="F89" s="184"/>
      <c r="G89" s="184"/>
      <c r="H89" s="184"/>
      <c r="I89" s="184"/>
      <c r="J89" s="184"/>
      <c r="K89" s="184"/>
      <c r="L89" s="184"/>
      <c r="M89" s="184"/>
      <c r="N89" s="184"/>
      <c r="O89" s="184"/>
      <c r="P89" s="184"/>
      <c r="Q89" s="184"/>
      <c r="R89" s="184"/>
      <c r="S89" s="185"/>
      <c r="T89" s="183"/>
      <c r="U89" s="184"/>
      <c r="V89" s="184"/>
      <c r="W89" s="184"/>
      <c r="X89" s="184"/>
      <c r="Y89" s="184"/>
      <c r="Z89" s="184"/>
      <c r="AA89" s="184"/>
      <c r="AB89" s="184"/>
      <c r="AC89" s="184"/>
      <c r="AD89" s="184"/>
      <c r="AE89" s="184"/>
      <c r="AF89" s="184"/>
      <c r="AG89" s="184"/>
      <c r="AH89" s="184"/>
      <c r="AI89" s="184"/>
      <c r="AJ89" s="184"/>
      <c r="AK89" s="184"/>
      <c r="AL89" s="185"/>
      <c r="AM89" s="183"/>
      <c r="AN89" s="184"/>
      <c r="AO89" s="184"/>
      <c r="AP89" s="184"/>
      <c r="AQ89" s="184"/>
      <c r="AR89" s="184"/>
      <c r="AS89" s="184"/>
      <c r="AT89" s="184"/>
      <c r="AU89" s="184"/>
      <c r="AV89" s="184"/>
      <c r="AW89" s="184"/>
      <c r="AX89" s="184"/>
      <c r="AY89" s="184"/>
      <c r="AZ89" s="184"/>
      <c r="BA89" s="184"/>
      <c r="BB89" s="184"/>
      <c r="BC89" s="184"/>
      <c r="BD89" s="184"/>
      <c r="BE89" s="185"/>
      <c r="BF89" s="183"/>
      <c r="BG89" s="184"/>
      <c r="BH89" s="184"/>
      <c r="BI89" s="184"/>
      <c r="BJ89" s="184"/>
      <c r="BK89" s="184"/>
      <c r="BL89" s="184"/>
      <c r="BM89" s="184"/>
      <c r="BN89" s="184"/>
      <c r="BO89" s="184"/>
      <c r="BP89" s="184"/>
      <c r="BQ89" s="184"/>
      <c r="BR89" s="184"/>
      <c r="BS89" s="184"/>
      <c r="BT89" s="184"/>
      <c r="BU89" s="184"/>
      <c r="BV89" s="184"/>
      <c r="BW89" s="184"/>
      <c r="BX89" s="185"/>
      <c r="BY89" s="183"/>
      <c r="BZ89" s="184"/>
      <c r="CA89" s="184"/>
      <c r="CB89" s="184"/>
      <c r="CC89" s="184"/>
      <c r="CD89" s="184"/>
      <c r="CE89" s="184"/>
      <c r="CF89" s="184"/>
      <c r="CG89" s="184"/>
      <c r="CH89" s="184"/>
      <c r="CI89" s="184"/>
      <c r="CJ89" s="184"/>
      <c r="CK89" s="184"/>
      <c r="CL89" s="184"/>
      <c r="CM89" s="184"/>
      <c r="CN89" s="184"/>
      <c r="CO89" s="184"/>
      <c r="CP89" s="184"/>
      <c r="CQ89" s="185"/>
      <c r="CR89" s="183"/>
      <c r="CS89" s="184"/>
      <c r="CT89" s="184"/>
      <c r="CU89" s="184"/>
      <c r="CV89" s="184"/>
      <c r="CW89" s="184"/>
      <c r="CX89" s="184"/>
      <c r="CY89" s="184"/>
      <c r="CZ89" s="184"/>
      <c r="DA89" s="184"/>
      <c r="DB89" s="184"/>
      <c r="DC89" s="184"/>
      <c r="DD89" s="184"/>
      <c r="DE89" s="184"/>
      <c r="DF89" s="184"/>
      <c r="DG89" s="184"/>
      <c r="DH89" s="184"/>
      <c r="DI89" s="184"/>
      <c r="DJ89" s="185"/>
      <c r="DK89" s="183"/>
      <c r="DL89" s="184"/>
      <c r="DM89" s="184"/>
      <c r="DN89" s="184"/>
      <c r="DO89" s="184"/>
      <c r="DP89" s="184"/>
      <c r="DQ89" s="184"/>
      <c r="DR89" s="184"/>
      <c r="DS89" s="184"/>
      <c r="DT89" s="184"/>
      <c r="DU89" s="184"/>
      <c r="DV89" s="184"/>
      <c r="DW89" s="184"/>
      <c r="DX89" s="184"/>
      <c r="DY89" s="184"/>
      <c r="DZ89" s="184"/>
      <c r="EA89" s="184"/>
      <c r="EB89" s="184"/>
      <c r="EC89" s="185"/>
      <c r="ED89" s="183"/>
      <c r="EE89" s="184"/>
      <c r="EF89" s="184"/>
      <c r="EG89" s="184"/>
      <c r="EH89" s="184"/>
      <c r="EI89" s="184"/>
      <c r="EJ89" s="184"/>
      <c r="EK89" s="184"/>
      <c r="EL89" s="184"/>
      <c r="EM89" s="184"/>
      <c r="EN89" s="184"/>
      <c r="EO89" s="184"/>
      <c r="EP89" s="184"/>
      <c r="EQ89" s="184"/>
      <c r="ER89" s="184"/>
      <c r="ES89" s="184"/>
      <c r="ET89" s="184"/>
      <c r="EU89" s="184"/>
      <c r="EV89" s="185"/>
      <c r="EW89" s="183"/>
      <c r="EX89" s="184"/>
      <c r="EY89" s="184"/>
      <c r="EZ89" s="184"/>
      <c r="FA89" s="184"/>
      <c r="FB89" s="184"/>
      <c r="FC89" s="184"/>
      <c r="FD89" s="184"/>
      <c r="FE89" s="184"/>
      <c r="FF89" s="184"/>
      <c r="FG89" s="184"/>
      <c r="FH89" s="184"/>
      <c r="FI89" s="184"/>
      <c r="FJ89" s="184"/>
      <c r="FK89" s="184"/>
      <c r="FL89" s="184"/>
      <c r="FM89" s="184"/>
      <c r="FN89" s="184"/>
      <c r="FO89" s="185"/>
      <c r="FP89" s="183"/>
      <c r="FQ89" s="184"/>
      <c r="FR89" s="184"/>
      <c r="FS89" s="184"/>
      <c r="FT89" s="184"/>
      <c r="FU89" s="184"/>
      <c r="FV89" s="184"/>
      <c r="FW89" s="184"/>
      <c r="FX89" s="184"/>
      <c r="FY89" s="184"/>
      <c r="FZ89" s="184"/>
      <c r="GA89" s="184"/>
      <c r="GB89" s="184"/>
      <c r="GC89" s="184"/>
      <c r="GD89" s="184"/>
      <c r="GE89" s="184"/>
      <c r="GF89" s="184"/>
      <c r="GG89" s="184"/>
      <c r="GH89" s="185"/>
      <c r="GI89" s="183"/>
      <c r="GJ89" s="184"/>
      <c r="GK89" s="184"/>
      <c r="GL89" s="184"/>
      <c r="GM89" s="184"/>
      <c r="GN89" s="184"/>
      <c r="GO89" s="184"/>
      <c r="GP89" s="184"/>
      <c r="GQ89" s="184"/>
      <c r="GR89" s="184"/>
      <c r="GS89" s="184"/>
      <c r="GT89" s="184"/>
      <c r="GU89" s="184"/>
      <c r="GV89" s="184"/>
      <c r="GW89" s="184"/>
      <c r="GX89" s="184"/>
      <c r="GY89" s="184"/>
      <c r="GZ89" s="184"/>
      <c r="HA89" s="185"/>
      <c r="HB89" s="183"/>
      <c r="HC89" s="184"/>
      <c r="HD89" s="184"/>
      <c r="HE89" s="184"/>
      <c r="HF89" s="184"/>
      <c r="HG89" s="184"/>
      <c r="HH89" s="184"/>
      <c r="HI89" s="184"/>
      <c r="HJ89" s="184"/>
      <c r="HK89" s="184"/>
      <c r="HL89" s="184"/>
      <c r="HM89" s="184"/>
      <c r="HN89" s="184"/>
      <c r="HO89" s="184"/>
      <c r="HP89" s="184"/>
      <c r="HQ89" s="184"/>
      <c r="HR89" s="184"/>
      <c r="HS89" s="184"/>
      <c r="HT89" s="185"/>
    </row>
    <row r="90" spans="1:228" x14ac:dyDescent="0.2">
      <c r="A90" s="184"/>
      <c r="B90" s="184"/>
      <c r="C90" s="184"/>
      <c r="D90" s="184"/>
      <c r="E90" s="184"/>
      <c r="F90" s="184"/>
      <c r="G90" s="184"/>
      <c r="H90" s="184"/>
      <c r="I90" s="184"/>
      <c r="J90" s="184"/>
      <c r="K90" s="184"/>
      <c r="L90" s="184"/>
      <c r="M90" s="184"/>
      <c r="N90" s="184"/>
      <c r="O90" s="184"/>
      <c r="P90" s="184"/>
      <c r="Q90" s="184"/>
      <c r="R90" s="184"/>
      <c r="S90" s="185"/>
      <c r="T90" s="183"/>
      <c r="U90" s="184"/>
      <c r="V90" s="184"/>
      <c r="W90" s="184"/>
      <c r="X90" s="184"/>
      <c r="Y90" s="184"/>
      <c r="Z90" s="184"/>
      <c r="AA90" s="184"/>
      <c r="AB90" s="184"/>
      <c r="AC90" s="184"/>
      <c r="AD90" s="184"/>
      <c r="AE90" s="184"/>
      <c r="AF90" s="184"/>
      <c r="AG90" s="184"/>
      <c r="AH90" s="184"/>
      <c r="AI90" s="184"/>
      <c r="AJ90" s="184"/>
      <c r="AK90" s="184"/>
      <c r="AL90" s="185"/>
      <c r="AM90" s="183"/>
      <c r="AN90" s="184"/>
      <c r="AO90" s="184"/>
      <c r="AP90" s="184"/>
      <c r="AQ90" s="184"/>
      <c r="AR90" s="184"/>
      <c r="AS90" s="184"/>
      <c r="AT90" s="184"/>
      <c r="AU90" s="184"/>
      <c r="AV90" s="184"/>
      <c r="AW90" s="184"/>
      <c r="AX90" s="184"/>
      <c r="AY90" s="184"/>
      <c r="AZ90" s="184"/>
      <c r="BA90" s="184"/>
      <c r="BB90" s="184"/>
      <c r="BC90" s="184"/>
      <c r="BD90" s="184"/>
      <c r="BE90" s="185"/>
      <c r="BF90" s="183"/>
      <c r="BG90" s="184"/>
      <c r="BH90" s="184"/>
      <c r="BI90" s="184"/>
      <c r="BJ90" s="184"/>
      <c r="BK90" s="184"/>
      <c r="BL90" s="184"/>
      <c r="BM90" s="184"/>
      <c r="BN90" s="184"/>
      <c r="BO90" s="184"/>
      <c r="BP90" s="184"/>
      <c r="BQ90" s="184"/>
      <c r="BR90" s="184"/>
      <c r="BS90" s="184"/>
      <c r="BT90" s="184"/>
      <c r="BU90" s="184"/>
      <c r="BV90" s="184"/>
      <c r="BW90" s="184"/>
      <c r="BX90" s="185"/>
      <c r="BY90" s="183"/>
      <c r="BZ90" s="184"/>
      <c r="CA90" s="184"/>
      <c r="CB90" s="184"/>
      <c r="CC90" s="184"/>
      <c r="CD90" s="184"/>
      <c r="CE90" s="184"/>
      <c r="CF90" s="184"/>
      <c r="CG90" s="184"/>
      <c r="CH90" s="184"/>
      <c r="CI90" s="184"/>
      <c r="CJ90" s="184"/>
      <c r="CK90" s="184"/>
      <c r="CL90" s="184"/>
      <c r="CM90" s="184"/>
      <c r="CN90" s="184"/>
      <c r="CO90" s="184"/>
      <c r="CP90" s="184"/>
      <c r="CQ90" s="185"/>
      <c r="CR90" s="183"/>
      <c r="CS90" s="184"/>
      <c r="CT90" s="184"/>
      <c r="CU90" s="184"/>
      <c r="CV90" s="184"/>
      <c r="CW90" s="184"/>
      <c r="CX90" s="184"/>
      <c r="CY90" s="184"/>
      <c r="CZ90" s="184"/>
      <c r="DA90" s="184"/>
      <c r="DB90" s="184"/>
      <c r="DC90" s="184"/>
      <c r="DD90" s="184"/>
      <c r="DE90" s="184"/>
      <c r="DF90" s="184"/>
      <c r="DG90" s="184"/>
      <c r="DH90" s="184"/>
      <c r="DI90" s="184"/>
      <c r="DJ90" s="185"/>
      <c r="DK90" s="183"/>
      <c r="DL90" s="184"/>
      <c r="DM90" s="184"/>
      <c r="DN90" s="184"/>
      <c r="DO90" s="184"/>
      <c r="DP90" s="184"/>
      <c r="DQ90" s="184"/>
      <c r="DR90" s="184"/>
      <c r="DS90" s="184"/>
      <c r="DT90" s="184"/>
      <c r="DU90" s="184"/>
      <c r="DV90" s="184"/>
      <c r="DW90" s="184"/>
      <c r="DX90" s="184"/>
      <c r="DY90" s="184"/>
      <c r="DZ90" s="184"/>
      <c r="EA90" s="184"/>
      <c r="EB90" s="184"/>
      <c r="EC90" s="185"/>
      <c r="ED90" s="183"/>
      <c r="EE90" s="184"/>
      <c r="EF90" s="184"/>
      <c r="EG90" s="184"/>
      <c r="EH90" s="184"/>
      <c r="EI90" s="184"/>
      <c r="EJ90" s="184"/>
      <c r="EK90" s="184"/>
      <c r="EL90" s="184"/>
      <c r="EM90" s="184"/>
      <c r="EN90" s="184"/>
      <c r="EO90" s="184"/>
      <c r="EP90" s="184"/>
      <c r="EQ90" s="184"/>
      <c r="ER90" s="184"/>
      <c r="ES90" s="184"/>
      <c r="ET90" s="184"/>
      <c r="EU90" s="184"/>
      <c r="EV90" s="185"/>
      <c r="EW90" s="183"/>
      <c r="EX90" s="184"/>
      <c r="EY90" s="184"/>
      <c r="EZ90" s="184"/>
      <c r="FA90" s="184"/>
      <c r="FB90" s="184"/>
      <c r="FC90" s="184"/>
      <c r="FD90" s="184"/>
      <c r="FE90" s="184"/>
      <c r="FF90" s="184"/>
      <c r="FG90" s="184"/>
      <c r="FH90" s="184"/>
      <c r="FI90" s="184"/>
      <c r="FJ90" s="184"/>
      <c r="FK90" s="184"/>
      <c r="FL90" s="184"/>
      <c r="FM90" s="184"/>
      <c r="FN90" s="184"/>
      <c r="FO90" s="185"/>
      <c r="FP90" s="183"/>
      <c r="FQ90" s="184"/>
      <c r="FR90" s="184"/>
      <c r="FS90" s="184"/>
      <c r="FT90" s="184"/>
      <c r="FU90" s="184"/>
      <c r="FV90" s="184"/>
      <c r="FW90" s="184"/>
      <c r="FX90" s="184"/>
      <c r="FY90" s="184"/>
      <c r="FZ90" s="184"/>
      <c r="GA90" s="184"/>
      <c r="GB90" s="184"/>
      <c r="GC90" s="184"/>
      <c r="GD90" s="184"/>
      <c r="GE90" s="184"/>
      <c r="GF90" s="184"/>
      <c r="GG90" s="184"/>
      <c r="GH90" s="185"/>
      <c r="GI90" s="183"/>
      <c r="GJ90" s="184"/>
      <c r="GK90" s="184"/>
      <c r="GL90" s="184"/>
      <c r="GM90" s="184"/>
      <c r="GN90" s="184"/>
      <c r="GO90" s="184"/>
      <c r="GP90" s="184"/>
      <c r="GQ90" s="184"/>
      <c r="GR90" s="184"/>
      <c r="GS90" s="184"/>
      <c r="GT90" s="184"/>
      <c r="GU90" s="184"/>
      <c r="GV90" s="184"/>
      <c r="GW90" s="184"/>
      <c r="GX90" s="184"/>
      <c r="GY90" s="184"/>
      <c r="GZ90" s="184"/>
      <c r="HA90" s="185"/>
      <c r="HB90" s="183"/>
      <c r="HC90" s="184"/>
      <c r="HD90" s="184"/>
      <c r="HE90" s="184"/>
      <c r="HF90" s="184"/>
      <c r="HG90" s="184"/>
      <c r="HH90" s="184"/>
      <c r="HI90" s="184"/>
      <c r="HJ90" s="184"/>
      <c r="HK90" s="184"/>
      <c r="HL90" s="184"/>
      <c r="HM90" s="184"/>
      <c r="HN90" s="184"/>
      <c r="HO90" s="184"/>
      <c r="HP90" s="184"/>
      <c r="HQ90" s="184"/>
      <c r="HR90" s="184"/>
      <c r="HS90" s="184"/>
      <c r="HT90" s="185"/>
    </row>
    <row r="91" spans="1:228" x14ac:dyDescent="0.2">
      <c r="A91" s="184"/>
      <c r="B91" s="184"/>
      <c r="C91" s="184"/>
      <c r="D91" s="184"/>
      <c r="E91" s="184"/>
      <c r="F91" s="184"/>
      <c r="G91" s="184"/>
      <c r="H91" s="184"/>
      <c r="I91" s="184"/>
      <c r="J91" s="184"/>
      <c r="K91" s="184"/>
      <c r="L91" s="184"/>
      <c r="M91" s="184"/>
      <c r="N91" s="184"/>
      <c r="O91" s="184"/>
      <c r="P91" s="184"/>
      <c r="Q91" s="184"/>
      <c r="R91" s="184"/>
      <c r="S91" s="185"/>
      <c r="T91" s="183"/>
      <c r="U91" s="184"/>
      <c r="V91" s="184"/>
      <c r="W91" s="184"/>
      <c r="X91" s="184"/>
      <c r="Y91" s="184"/>
      <c r="Z91" s="184"/>
      <c r="AA91" s="184"/>
      <c r="AB91" s="184"/>
      <c r="AC91" s="184"/>
      <c r="AD91" s="184"/>
      <c r="AE91" s="184"/>
      <c r="AF91" s="184"/>
      <c r="AG91" s="184"/>
      <c r="AH91" s="184"/>
      <c r="AI91" s="184"/>
      <c r="AJ91" s="184"/>
      <c r="AK91" s="184"/>
      <c r="AL91" s="185"/>
      <c r="AM91" s="183"/>
      <c r="AN91" s="184"/>
      <c r="AO91" s="184"/>
      <c r="AP91" s="184"/>
      <c r="AQ91" s="184"/>
      <c r="AR91" s="184"/>
      <c r="AS91" s="184"/>
      <c r="AT91" s="184"/>
      <c r="AU91" s="184"/>
      <c r="AV91" s="184"/>
      <c r="AW91" s="184"/>
      <c r="AX91" s="184"/>
      <c r="AY91" s="184"/>
      <c r="AZ91" s="184"/>
      <c r="BA91" s="184"/>
      <c r="BB91" s="184"/>
      <c r="BC91" s="184"/>
      <c r="BD91" s="184"/>
      <c r="BE91" s="185"/>
      <c r="BF91" s="183"/>
      <c r="BG91" s="184"/>
      <c r="BH91" s="184"/>
      <c r="BI91" s="184"/>
      <c r="BJ91" s="184"/>
      <c r="BK91" s="184"/>
      <c r="BL91" s="184"/>
      <c r="BM91" s="184"/>
      <c r="BN91" s="184"/>
      <c r="BO91" s="184"/>
      <c r="BP91" s="184"/>
      <c r="BQ91" s="184"/>
      <c r="BR91" s="184"/>
      <c r="BS91" s="184"/>
      <c r="BT91" s="184"/>
      <c r="BU91" s="184"/>
      <c r="BV91" s="184"/>
      <c r="BW91" s="184"/>
      <c r="BX91" s="185"/>
      <c r="BY91" s="183"/>
      <c r="BZ91" s="184"/>
      <c r="CA91" s="184"/>
      <c r="CB91" s="184"/>
      <c r="CC91" s="184"/>
      <c r="CD91" s="184"/>
      <c r="CE91" s="184"/>
      <c r="CF91" s="184"/>
      <c r="CG91" s="184"/>
      <c r="CH91" s="184"/>
      <c r="CI91" s="184"/>
      <c r="CJ91" s="184"/>
      <c r="CK91" s="184"/>
      <c r="CL91" s="184"/>
      <c r="CM91" s="184"/>
      <c r="CN91" s="184"/>
      <c r="CO91" s="184"/>
      <c r="CP91" s="184"/>
      <c r="CQ91" s="185"/>
      <c r="CR91" s="183"/>
      <c r="CS91" s="184"/>
      <c r="CT91" s="184"/>
      <c r="CU91" s="184"/>
      <c r="CV91" s="184"/>
      <c r="CW91" s="184"/>
      <c r="CX91" s="184"/>
      <c r="CY91" s="184"/>
      <c r="CZ91" s="184"/>
      <c r="DA91" s="184"/>
      <c r="DB91" s="184"/>
      <c r="DC91" s="184"/>
      <c r="DD91" s="184"/>
      <c r="DE91" s="184"/>
      <c r="DF91" s="184"/>
      <c r="DG91" s="184"/>
      <c r="DH91" s="184"/>
      <c r="DI91" s="184"/>
      <c r="DJ91" s="185"/>
      <c r="DK91" s="183"/>
      <c r="DL91" s="184"/>
      <c r="DM91" s="184"/>
      <c r="DN91" s="184"/>
      <c r="DO91" s="184"/>
      <c r="DP91" s="184"/>
      <c r="DQ91" s="184"/>
      <c r="DR91" s="184"/>
      <c r="DS91" s="184"/>
      <c r="DT91" s="184"/>
      <c r="DU91" s="184"/>
      <c r="DV91" s="184"/>
      <c r="DW91" s="184"/>
      <c r="DX91" s="184"/>
      <c r="DY91" s="184"/>
      <c r="DZ91" s="184"/>
      <c r="EA91" s="184"/>
      <c r="EB91" s="184"/>
      <c r="EC91" s="185"/>
      <c r="ED91" s="183"/>
      <c r="EE91" s="184"/>
      <c r="EF91" s="184"/>
      <c r="EG91" s="184"/>
      <c r="EH91" s="184"/>
      <c r="EI91" s="184"/>
      <c r="EJ91" s="184"/>
      <c r="EK91" s="184"/>
      <c r="EL91" s="184"/>
      <c r="EM91" s="184"/>
      <c r="EN91" s="184"/>
      <c r="EO91" s="184"/>
      <c r="EP91" s="184"/>
      <c r="EQ91" s="184"/>
      <c r="ER91" s="184"/>
      <c r="ES91" s="184"/>
      <c r="ET91" s="184"/>
      <c r="EU91" s="184"/>
      <c r="EV91" s="185"/>
      <c r="EW91" s="183"/>
      <c r="EX91" s="184"/>
      <c r="EY91" s="184"/>
      <c r="EZ91" s="184"/>
      <c r="FA91" s="184"/>
      <c r="FB91" s="184"/>
      <c r="FC91" s="184"/>
      <c r="FD91" s="184"/>
      <c r="FE91" s="184"/>
      <c r="FF91" s="184"/>
      <c r="FG91" s="184"/>
      <c r="FH91" s="184"/>
      <c r="FI91" s="184"/>
      <c r="FJ91" s="184"/>
      <c r="FK91" s="184"/>
      <c r="FL91" s="184"/>
      <c r="FM91" s="184"/>
      <c r="FN91" s="184"/>
      <c r="FO91" s="185"/>
      <c r="FP91" s="183"/>
      <c r="FQ91" s="184"/>
      <c r="FR91" s="184"/>
      <c r="FS91" s="184"/>
      <c r="FT91" s="184"/>
      <c r="FU91" s="184"/>
      <c r="FV91" s="184"/>
      <c r="FW91" s="184"/>
      <c r="FX91" s="184"/>
      <c r="FY91" s="184"/>
      <c r="FZ91" s="184"/>
      <c r="GA91" s="184"/>
      <c r="GB91" s="184"/>
      <c r="GC91" s="184"/>
      <c r="GD91" s="184"/>
      <c r="GE91" s="184"/>
      <c r="GF91" s="184"/>
      <c r="GG91" s="184"/>
      <c r="GH91" s="185"/>
      <c r="GI91" s="183"/>
      <c r="GJ91" s="184"/>
      <c r="GK91" s="184"/>
      <c r="GL91" s="184"/>
      <c r="GM91" s="184"/>
      <c r="GN91" s="184"/>
      <c r="GO91" s="184"/>
      <c r="GP91" s="184"/>
      <c r="GQ91" s="184"/>
      <c r="GR91" s="184"/>
      <c r="GS91" s="184"/>
      <c r="GT91" s="184"/>
      <c r="GU91" s="184"/>
      <c r="GV91" s="184"/>
      <c r="GW91" s="184"/>
      <c r="GX91" s="184"/>
      <c r="GY91" s="184"/>
      <c r="GZ91" s="184"/>
      <c r="HA91" s="185"/>
      <c r="HB91" s="183"/>
      <c r="HC91" s="184"/>
      <c r="HD91" s="184"/>
      <c r="HE91" s="184"/>
      <c r="HF91" s="184"/>
      <c r="HG91" s="184"/>
      <c r="HH91" s="184"/>
      <c r="HI91" s="184"/>
      <c r="HJ91" s="184"/>
      <c r="HK91" s="184"/>
      <c r="HL91" s="184"/>
      <c r="HM91" s="184"/>
      <c r="HN91" s="184"/>
      <c r="HO91" s="184"/>
      <c r="HP91" s="184"/>
      <c r="HQ91" s="184"/>
      <c r="HR91" s="184"/>
      <c r="HS91" s="184"/>
      <c r="HT91" s="185"/>
    </row>
    <row r="92" spans="1:228" x14ac:dyDescent="0.2">
      <c r="A92" s="184"/>
      <c r="B92" s="184"/>
      <c r="C92" s="184"/>
      <c r="D92" s="184"/>
      <c r="E92" s="184"/>
      <c r="F92" s="184"/>
      <c r="G92" s="184"/>
      <c r="H92" s="184"/>
      <c r="I92" s="184"/>
      <c r="J92" s="184"/>
      <c r="K92" s="184"/>
      <c r="L92" s="184"/>
      <c r="M92" s="184"/>
      <c r="N92" s="184"/>
      <c r="O92" s="184"/>
      <c r="P92" s="184"/>
      <c r="Q92" s="184"/>
      <c r="R92" s="184"/>
      <c r="S92" s="185"/>
      <c r="T92" s="183"/>
      <c r="U92" s="184"/>
      <c r="V92" s="184"/>
      <c r="W92" s="184"/>
      <c r="X92" s="184"/>
      <c r="Y92" s="184"/>
      <c r="Z92" s="184"/>
      <c r="AA92" s="184"/>
      <c r="AB92" s="184"/>
      <c r="AC92" s="184"/>
      <c r="AD92" s="184"/>
      <c r="AE92" s="184"/>
      <c r="AF92" s="184"/>
      <c r="AG92" s="184"/>
      <c r="AH92" s="184"/>
      <c r="AI92" s="184"/>
      <c r="AJ92" s="184"/>
      <c r="AK92" s="184"/>
      <c r="AL92" s="185"/>
      <c r="AM92" s="183"/>
      <c r="AN92" s="184"/>
      <c r="AO92" s="184"/>
      <c r="AP92" s="184"/>
      <c r="AQ92" s="184"/>
      <c r="AR92" s="184"/>
      <c r="AS92" s="184"/>
      <c r="AT92" s="184"/>
      <c r="AU92" s="184"/>
      <c r="AV92" s="184"/>
      <c r="AW92" s="184"/>
      <c r="AX92" s="184"/>
      <c r="AY92" s="184"/>
      <c r="AZ92" s="184"/>
      <c r="BA92" s="184"/>
      <c r="BB92" s="184"/>
      <c r="BC92" s="184"/>
      <c r="BD92" s="184"/>
      <c r="BE92" s="185"/>
      <c r="BF92" s="183"/>
      <c r="BG92" s="184"/>
      <c r="BH92" s="184"/>
      <c r="BI92" s="184"/>
      <c r="BJ92" s="184"/>
      <c r="BK92" s="184"/>
      <c r="BL92" s="184"/>
      <c r="BM92" s="184"/>
      <c r="BN92" s="184"/>
      <c r="BO92" s="184"/>
      <c r="BP92" s="184"/>
      <c r="BQ92" s="184"/>
      <c r="BR92" s="184"/>
      <c r="BS92" s="184"/>
      <c r="BT92" s="184"/>
      <c r="BU92" s="184"/>
      <c r="BV92" s="184"/>
      <c r="BW92" s="184"/>
      <c r="BX92" s="185"/>
      <c r="BY92" s="183"/>
      <c r="BZ92" s="184"/>
      <c r="CA92" s="184"/>
      <c r="CB92" s="184"/>
      <c r="CC92" s="184"/>
      <c r="CD92" s="184"/>
      <c r="CE92" s="184"/>
      <c r="CF92" s="184"/>
      <c r="CG92" s="184"/>
      <c r="CH92" s="184"/>
      <c r="CI92" s="184"/>
      <c r="CJ92" s="184"/>
      <c r="CK92" s="184"/>
      <c r="CL92" s="184"/>
      <c r="CM92" s="184"/>
      <c r="CN92" s="184"/>
      <c r="CO92" s="184"/>
      <c r="CP92" s="184"/>
      <c r="CQ92" s="185"/>
      <c r="CR92" s="183"/>
      <c r="CS92" s="184"/>
      <c r="CT92" s="184"/>
      <c r="CU92" s="184"/>
      <c r="CV92" s="184"/>
      <c r="CW92" s="184"/>
      <c r="CX92" s="184"/>
      <c r="CY92" s="184"/>
      <c r="CZ92" s="184"/>
      <c r="DA92" s="184"/>
      <c r="DB92" s="184"/>
      <c r="DC92" s="184"/>
      <c r="DD92" s="184"/>
      <c r="DE92" s="184"/>
      <c r="DF92" s="184"/>
      <c r="DG92" s="184"/>
      <c r="DH92" s="184"/>
      <c r="DI92" s="184"/>
      <c r="DJ92" s="185"/>
      <c r="DK92" s="183"/>
      <c r="DL92" s="184"/>
      <c r="DM92" s="184"/>
      <c r="DN92" s="184"/>
      <c r="DO92" s="184"/>
      <c r="DP92" s="184"/>
      <c r="DQ92" s="184"/>
      <c r="DR92" s="184"/>
      <c r="DS92" s="184"/>
      <c r="DT92" s="184"/>
      <c r="DU92" s="184"/>
      <c r="DV92" s="184"/>
      <c r="DW92" s="184"/>
      <c r="DX92" s="184"/>
      <c r="DY92" s="184"/>
      <c r="DZ92" s="184"/>
      <c r="EA92" s="184"/>
      <c r="EB92" s="184"/>
      <c r="EC92" s="185"/>
      <c r="ED92" s="183"/>
      <c r="EE92" s="184"/>
      <c r="EF92" s="184"/>
      <c r="EG92" s="184"/>
      <c r="EH92" s="184"/>
      <c r="EI92" s="184"/>
      <c r="EJ92" s="184"/>
      <c r="EK92" s="184"/>
      <c r="EL92" s="184"/>
      <c r="EM92" s="184"/>
      <c r="EN92" s="184"/>
      <c r="EO92" s="184"/>
      <c r="EP92" s="184"/>
      <c r="EQ92" s="184"/>
      <c r="ER92" s="184"/>
      <c r="ES92" s="184"/>
      <c r="ET92" s="184"/>
      <c r="EU92" s="184"/>
      <c r="EV92" s="185"/>
      <c r="EW92" s="183"/>
      <c r="EX92" s="184"/>
      <c r="EY92" s="184"/>
      <c r="EZ92" s="184"/>
      <c r="FA92" s="184"/>
      <c r="FB92" s="184"/>
      <c r="FC92" s="184"/>
      <c r="FD92" s="184"/>
      <c r="FE92" s="184"/>
      <c r="FF92" s="184"/>
      <c r="FG92" s="184"/>
      <c r="FH92" s="184"/>
      <c r="FI92" s="184"/>
      <c r="FJ92" s="184"/>
      <c r="FK92" s="184"/>
      <c r="FL92" s="184"/>
      <c r="FM92" s="184"/>
      <c r="FN92" s="184"/>
      <c r="FO92" s="185"/>
      <c r="FP92" s="183"/>
      <c r="FQ92" s="184"/>
      <c r="FR92" s="184"/>
      <c r="FS92" s="184"/>
      <c r="FT92" s="184"/>
      <c r="FU92" s="184"/>
      <c r="FV92" s="184"/>
      <c r="FW92" s="184"/>
      <c r="FX92" s="184"/>
      <c r="FY92" s="184"/>
      <c r="FZ92" s="184"/>
      <c r="GA92" s="184"/>
      <c r="GB92" s="184"/>
      <c r="GC92" s="184"/>
      <c r="GD92" s="184"/>
      <c r="GE92" s="184"/>
      <c r="GF92" s="184"/>
      <c r="GG92" s="184"/>
      <c r="GH92" s="185"/>
      <c r="GI92" s="183"/>
      <c r="GJ92" s="184"/>
      <c r="GK92" s="184"/>
      <c r="GL92" s="184"/>
      <c r="GM92" s="184"/>
      <c r="GN92" s="184"/>
      <c r="GO92" s="184"/>
      <c r="GP92" s="184"/>
      <c r="GQ92" s="184"/>
      <c r="GR92" s="184"/>
      <c r="GS92" s="184"/>
      <c r="GT92" s="184"/>
      <c r="GU92" s="184"/>
      <c r="GV92" s="184"/>
      <c r="GW92" s="184"/>
      <c r="GX92" s="184"/>
      <c r="GY92" s="184"/>
      <c r="GZ92" s="184"/>
      <c r="HA92" s="185"/>
      <c r="HB92" s="183"/>
      <c r="HC92" s="184"/>
      <c r="HD92" s="184"/>
      <c r="HE92" s="184"/>
      <c r="HF92" s="184"/>
      <c r="HG92" s="184"/>
      <c r="HH92" s="184"/>
      <c r="HI92" s="184"/>
      <c r="HJ92" s="184"/>
      <c r="HK92" s="184"/>
      <c r="HL92" s="184"/>
      <c r="HM92" s="184"/>
      <c r="HN92" s="184"/>
      <c r="HO92" s="184"/>
      <c r="HP92" s="184"/>
      <c r="HQ92" s="184"/>
      <c r="HR92" s="184"/>
      <c r="HS92" s="184"/>
      <c r="HT92" s="185"/>
    </row>
    <row r="93" spans="1:228" x14ac:dyDescent="0.2">
      <c r="A93" s="184"/>
      <c r="B93" s="184"/>
      <c r="C93" s="184"/>
      <c r="D93" s="184"/>
      <c r="E93" s="184"/>
      <c r="F93" s="184"/>
      <c r="G93" s="184"/>
      <c r="H93" s="184"/>
      <c r="I93" s="184"/>
      <c r="J93" s="184"/>
      <c r="K93" s="184"/>
      <c r="L93" s="184"/>
      <c r="M93" s="184"/>
      <c r="N93" s="184"/>
      <c r="O93" s="184"/>
      <c r="P93" s="184"/>
      <c r="Q93" s="184"/>
      <c r="R93" s="184"/>
      <c r="S93" s="185"/>
      <c r="T93" s="183"/>
      <c r="U93" s="184"/>
      <c r="V93" s="184"/>
      <c r="W93" s="184"/>
      <c r="X93" s="184"/>
      <c r="Y93" s="184"/>
      <c r="Z93" s="184"/>
      <c r="AA93" s="184"/>
      <c r="AB93" s="184"/>
      <c r="AC93" s="184"/>
      <c r="AD93" s="184"/>
      <c r="AE93" s="184"/>
      <c r="AF93" s="184"/>
      <c r="AG93" s="184"/>
      <c r="AH93" s="184"/>
      <c r="AI93" s="184"/>
      <c r="AJ93" s="184"/>
      <c r="AK93" s="184"/>
      <c r="AL93" s="185"/>
      <c r="AM93" s="183"/>
      <c r="AN93" s="184"/>
      <c r="AO93" s="184"/>
      <c r="AP93" s="184"/>
      <c r="AQ93" s="184"/>
      <c r="AR93" s="184"/>
      <c r="AS93" s="184"/>
      <c r="AT93" s="184"/>
      <c r="AU93" s="184"/>
      <c r="AV93" s="184"/>
      <c r="AW93" s="184"/>
      <c r="AX93" s="184"/>
      <c r="AY93" s="184"/>
      <c r="AZ93" s="184"/>
      <c r="BA93" s="184"/>
      <c r="BB93" s="184"/>
      <c r="BC93" s="184"/>
      <c r="BD93" s="184"/>
      <c r="BE93" s="185"/>
      <c r="BF93" s="183"/>
      <c r="BG93" s="184"/>
      <c r="BH93" s="184"/>
      <c r="BI93" s="184"/>
      <c r="BJ93" s="184"/>
      <c r="BK93" s="184"/>
      <c r="BL93" s="184"/>
      <c r="BM93" s="184"/>
      <c r="BN93" s="184"/>
      <c r="BO93" s="184"/>
      <c r="BP93" s="184"/>
      <c r="BQ93" s="184"/>
      <c r="BR93" s="184"/>
      <c r="BS93" s="184"/>
      <c r="BT93" s="184"/>
      <c r="BU93" s="184"/>
      <c r="BV93" s="184"/>
      <c r="BW93" s="184"/>
      <c r="BX93" s="185"/>
      <c r="BY93" s="183"/>
      <c r="BZ93" s="184"/>
      <c r="CA93" s="184"/>
      <c r="CB93" s="184"/>
      <c r="CC93" s="184"/>
      <c r="CD93" s="184"/>
      <c r="CE93" s="184"/>
      <c r="CF93" s="184"/>
      <c r="CG93" s="184"/>
      <c r="CH93" s="184"/>
      <c r="CI93" s="184"/>
      <c r="CJ93" s="184"/>
      <c r="CK93" s="184"/>
      <c r="CL93" s="184"/>
      <c r="CM93" s="184"/>
      <c r="CN93" s="184"/>
      <c r="CO93" s="184"/>
      <c r="CP93" s="184"/>
      <c r="CQ93" s="185"/>
      <c r="CR93" s="183"/>
      <c r="CS93" s="184"/>
      <c r="CT93" s="184"/>
      <c r="CU93" s="184"/>
      <c r="CV93" s="184"/>
      <c r="CW93" s="184"/>
      <c r="CX93" s="184"/>
      <c r="CY93" s="184"/>
      <c r="CZ93" s="184"/>
      <c r="DA93" s="184"/>
      <c r="DB93" s="184"/>
      <c r="DC93" s="184"/>
      <c r="DD93" s="184"/>
      <c r="DE93" s="184"/>
      <c r="DF93" s="184"/>
      <c r="DG93" s="184"/>
      <c r="DH93" s="184"/>
      <c r="DI93" s="184"/>
      <c r="DJ93" s="185"/>
      <c r="DK93" s="183"/>
      <c r="DL93" s="184"/>
      <c r="DM93" s="184"/>
      <c r="DN93" s="184"/>
      <c r="DO93" s="184"/>
      <c r="DP93" s="184"/>
      <c r="DQ93" s="184"/>
      <c r="DR93" s="184"/>
      <c r="DS93" s="184"/>
      <c r="DT93" s="184"/>
      <c r="DU93" s="184"/>
      <c r="DV93" s="184"/>
      <c r="DW93" s="184"/>
      <c r="DX93" s="184"/>
      <c r="DY93" s="184"/>
      <c r="DZ93" s="184"/>
      <c r="EA93" s="184"/>
      <c r="EB93" s="184"/>
      <c r="EC93" s="185"/>
      <c r="ED93" s="183"/>
      <c r="EE93" s="184"/>
      <c r="EF93" s="184"/>
      <c r="EG93" s="184"/>
      <c r="EH93" s="184"/>
      <c r="EI93" s="184"/>
      <c r="EJ93" s="184"/>
      <c r="EK93" s="184"/>
      <c r="EL93" s="184"/>
      <c r="EM93" s="184"/>
      <c r="EN93" s="184"/>
      <c r="EO93" s="184"/>
      <c r="EP93" s="184"/>
      <c r="EQ93" s="184"/>
      <c r="ER93" s="184"/>
      <c r="ES93" s="184"/>
      <c r="ET93" s="184"/>
      <c r="EU93" s="184"/>
      <c r="EV93" s="185"/>
      <c r="EW93" s="183"/>
      <c r="EX93" s="184"/>
      <c r="EY93" s="184"/>
      <c r="EZ93" s="184"/>
      <c r="FA93" s="184"/>
      <c r="FB93" s="184"/>
      <c r="FC93" s="184"/>
      <c r="FD93" s="184"/>
      <c r="FE93" s="184"/>
      <c r="FF93" s="184"/>
      <c r="FG93" s="184"/>
      <c r="FH93" s="184"/>
      <c r="FI93" s="184"/>
      <c r="FJ93" s="184"/>
      <c r="FK93" s="184"/>
      <c r="FL93" s="184"/>
      <c r="FM93" s="184"/>
      <c r="FN93" s="184"/>
      <c r="FO93" s="185"/>
      <c r="FP93" s="183"/>
      <c r="FQ93" s="184"/>
      <c r="FR93" s="184"/>
      <c r="FS93" s="184"/>
      <c r="FT93" s="184"/>
      <c r="FU93" s="184"/>
      <c r="FV93" s="184"/>
      <c r="FW93" s="184"/>
      <c r="FX93" s="184"/>
      <c r="FY93" s="184"/>
      <c r="FZ93" s="184"/>
      <c r="GA93" s="184"/>
      <c r="GB93" s="184"/>
      <c r="GC93" s="184"/>
      <c r="GD93" s="184"/>
      <c r="GE93" s="184"/>
      <c r="GF93" s="184"/>
      <c r="GG93" s="184"/>
      <c r="GH93" s="185"/>
      <c r="GI93" s="183"/>
      <c r="GJ93" s="184"/>
      <c r="GK93" s="184"/>
      <c r="GL93" s="184"/>
      <c r="GM93" s="184"/>
      <c r="GN93" s="184"/>
      <c r="GO93" s="184"/>
      <c r="GP93" s="184"/>
      <c r="GQ93" s="184"/>
      <c r="GR93" s="184"/>
      <c r="GS93" s="184"/>
      <c r="GT93" s="184"/>
      <c r="GU93" s="184"/>
      <c r="GV93" s="184"/>
      <c r="GW93" s="184"/>
      <c r="GX93" s="184"/>
      <c r="GY93" s="184"/>
      <c r="GZ93" s="184"/>
      <c r="HA93" s="185"/>
      <c r="HB93" s="183"/>
      <c r="HC93" s="184"/>
      <c r="HD93" s="184"/>
      <c r="HE93" s="184"/>
      <c r="HF93" s="184"/>
      <c r="HG93" s="184"/>
      <c r="HH93" s="184"/>
      <c r="HI93" s="184"/>
      <c r="HJ93" s="184"/>
      <c r="HK93" s="184"/>
      <c r="HL93" s="184"/>
      <c r="HM93" s="184"/>
      <c r="HN93" s="184"/>
      <c r="HO93" s="184"/>
      <c r="HP93" s="184"/>
      <c r="HQ93" s="184"/>
      <c r="HR93" s="184"/>
      <c r="HS93" s="184"/>
      <c r="HT93" s="185"/>
    </row>
    <row r="94" spans="1:228" x14ac:dyDescent="0.2">
      <c r="A94" s="184"/>
      <c r="B94" s="184"/>
      <c r="C94" s="184"/>
      <c r="D94" s="184"/>
      <c r="E94" s="184"/>
      <c r="F94" s="184"/>
      <c r="G94" s="184"/>
      <c r="H94" s="184"/>
      <c r="I94" s="184"/>
      <c r="J94" s="184"/>
      <c r="K94" s="184"/>
      <c r="L94" s="184"/>
      <c r="M94" s="184"/>
      <c r="N94" s="184"/>
      <c r="O94" s="184"/>
      <c r="P94" s="184"/>
      <c r="Q94" s="184"/>
      <c r="R94" s="184"/>
      <c r="S94" s="185"/>
      <c r="T94" s="183"/>
      <c r="U94" s="184"/>
      <c r="V94" s="184"/>
      <c r="W94" s="184"/>
      <c r="X94" s="184"/>
      <c r="Y94" s="184"/>
      <c r="Z94" s="184"/>
      <c r="AA94" s="184"/>
      <c r="AB94" s="184"/>
      <c r="AC94" s="184"/>
      <c r="AD94" s="184"/>
      <c r="AE94" s="184"/>
      <c r="AF94" s="184"/>
      <c r="AG94" s="184"/>
      <c r="AH94" s="184"/>
      <c r="AI94" s="184"/>
      <c r="AJ94" s="184"/>
      <c r="AK94" s="184"/>
      <c r="AL94" s="185"/>
      <c r="AM94" s="183"/>
      <c r="AN94" s="184"/>
      <c r="AO94" s="184"/>
      <c r="AP94" s="184"/>
      <c r="AQ94" s="184"/>
      <c r="AR94" s="184"/>
      <c r="AS94" s="184"/>
      <c r="AT94" s="184"/>
      <c r="AU94" s="184"/>
      <c r="AV94" s="184"/>
      <c r="AW94" s="184"/>
      <c r="AX94" s="184"/>
      <c r="AY94" s="184"/>
      <c r="AZ94" s="184"/>
      <c r="BA94" s="184"/>
      <c r="BB94" s="184"/>
      <c r="BC94" s="184"/>
      <c r="BD94" s="184"/>
      <c r="BE94" s="185"/>
      <c r="BF94" s="183"/>
      <c r="BG94" s="184"/>
      <c r="BH94" s="184"/>
      <c r="BI94" s="184"/>
      <c r="BJ94" s="184"/>
      <c r="BK94" s="184"/>
      <c r="BL94" s="184"/>
      <c r="BM94" s="184"/>
      <c r="BN94" s="184"/>
      <c r="BO94" s="184"/>
      <c r="BP94" s="184"/>
      <c r="BQ94" s="184"/>
      <c r="BR94" s="184"/>
      <c r="BS94" s="184"/>
      <c r="BT94" s="184"/>
      <c r="BU94" s="184"/>
      <c r="BV94" s="184"/>
      <c r="BW94" s="184"/>
      <c r="BX94" s="185"/>
      <c r="BY94" s="183"/>
      <c r="BZ94" s="184"/>
      <c r="CA94" s="184"/>
      <c r="CB94" s="184"/>
      <c r="CC94" s="184"/>
      <c r="CD94" s="184"/>
      <c r="CE94" s="184"/>
      <c r="CF94" s="184"/>
      <c r="CG94" s="184"/>
      <c r="CH94" s="184"/>
      <c r="CI94" s="184"/>
      <c r="CJ94" s="184"/>
      <c r="CK94" s="184"/>
      <c r="CL94" s="184"/>
      <c r="CM94" s="184"/>
      <c r="CN94" s="184"/>
      <c r="CO94" s="184"/>
      <c r="CP94" s="184"/>
      <c r="CQ94" s="185"/>
      <c r="CR94" s="183"/>
      <c r="CS94" s="184"/>
      <c r="CT94" s="184"/>
      <c r="CU94" s="184"/>
      <c r="CV94" s="184"/>
      <c r="CW94" s="184"/>
      <c r="CX94" s="184"/>
      <c r="CY94" s="184"/>
      <c r="CZ94" s="184"/>
      <c r="DA94" s="184"/>
      <c r="DB94" s="184"/>
      <c r="DC94" s="184"/>
      <c r="DD94" s="184"/>
      <c r="DE94" s="184"/>
      <c r="DF94" s="184"/>
      <c r="DG94" s="184"/>
      <c r="DH94" s="184"/>
      <c r="DI94" s="184"/>
      <c r="DJ94" s="185"/>
      <c r="DK94" s="183"/>
      <c r="DL94" s="184"/>
      <c r="DM94" s="184"/>
      <c r="DN94" s="184"/>
      <c r="DO94" s="184"/>
      <c r="DP94" s="184"/>
      <c r="DQ94" s="184"/>
      <c r="DR94" s="184"/>
      <c r="DS94" s="184"/>
      <c r="DT94" s="184"/>
      <c r="DU94" s="184"/>
      <c r="DV94" s="184"/>
      <c r="DW94" s="184"/>
      <c r="DX94" s="184"/>
      <c r="DY94" s="184"/>
      <c r="DZ94" s="184"/>
      <c r="EA94" s="184"/>
      <c r="EB94" s="184"/>
      <c r="EC94" s="185"/>
      <c r="ED94" s="183"/>
      <c r="EE94" s="184"/>
      <c r="EF94" s="184"/>
      <c r="EG94" s="184"/>
      <c r="EH94" s="184"/>
      <c r="EI94" s="184"/>
      <c r="EJ94" s="184"/>
      <c r="EK94" s="184"/>
      <c r="EL94" s="184"/>
      <c r="EM94" s="184"/>
      <c r="EN94" s="184"/>
      <c r="EO94" s="184"/>
      <c r="EP94" s="184"/>
      <c r="EQ94" s="184"/>
      <c r="ER94" s="184"/>
      <c r="ES94" s="184"/>
      <c r="ET94" s="184"/>
      <c r="EU94" s="184"/>
      <c r="EV94" s="185"/>
      <c r="EW94" s="183"/>
      <c r="EX94" s="184"/>
      <c r="EY94" s="184"/>
      <c r="EZ94" s="184"/>
      <c r="FA94" s="184"/>
      <c r="FB94" s="184"/>
      <c r="FC94" s="184"/>
      <c r="FD94" s="184"/>
      <c r="FE94" s="184"/>
      <c r="FF94" s="184"/>
      <c r="FG94" s="184"/>
      <c r="FH94" s="184"/>
      <c r="FI94" s="184"/>
      <c r="FJ94" s="184"/>
      <c r="FK94" s="184"/>
      <c r="FL94" s="184"/>
      <c r="FM94" s="184"/>
      <c r="FN94" s="184"/>
      <c r="FO94" s="185"/>
      <c r="FP94" s="183"/>
      <c r="FQ94" s="184"/>
      <c r="FR94" s="184"/>
      <c r="FS94" s="184"/>
      <c r="FT94" s="184"/>
      <c r="FU94" s="184"/>
      <c r="FV94" s="184"/>
      <c r="FW94" s="184"/>
      <c r="FX94" s="184"/>
      <c r="FY94" s="184"/>
      <c r="FZ94" s="184"/>
      <c r="GA94" s="184"/>
      <c r="GB94" s="184"/>
      <c r="GC94" s="184"/>
      <c r="GD94" s="184"/>
      <c r="GE94" s="184"/>
      <c r="GF94" s="184"/>
      <c r="GG94" s="184"/>
      <c r="GH94" s="185"/>
      <c r="GI94" s="183"/>
      <c r="GJ94" s="184"/>
      <c r="GK94" s="184"/>
      <c r="GL94" s="184"/>
      <c r="GM94" s="184"/>
      <c r="GN94" s="184"/>
      <c r="GO94" s="184"/>
      <c r="GP94" s="184"/>
      <c r="GQ94" s="184"/>
      <c r="GR94" s="184"/>
      <c r="GS94" s="184"/>
      <c r="GT94" s="184"/>
      <c r="GU94" s="184"/>
      <c r="GV94" s="184"/>
      <c r="GW94" s="184"/>
      <c r="GX94" s="184"/>
      <c r="GY94" s="184"/>
      <c r="GZ94" s="184"/>
      <c r="HA94" s="185"/>
      <c r="HB94" s="183"/>
      <c r="HC94" s="184"/>
      <c r="HD94" s="184"/>
      <c r="HE94" s="184"/>
      <c r="HF94" s="184"/>
      <c r="HG94" s="184"/>
      <c r="HH94" s="184"/>
      <c r="HI94" s="184"/>
      <c r="HJ94" s="184"/>
      <c r="HK94" s="184"/>
      <c r="HL94" s="184"/>
      <c r="HM94" s="184"/>
      <c r="HN94" s="184"/>
      <c r="HO94" s="184"/>
      <c r="HP94" s="184"/>
      <c r="HQ94" s="184"/>
      <c r="HR94" s="184"/>
      <c r="HS94" s="184"/>
      <c r="HT94" s="185"/>
    </row>
    <row r="95" spans="1:228" x14ac:dyDescent="0.2">
      <c r="A95" s="184"/>
      <c r="B95" s="184"/>
      <c r="C95" s="184"/>
      <c r="D95" s="184"/>
      <c r="E95" s="184"/>
      <c r="F95" s="184"/>
      <c r="G95" s="184"/>
      <c r="H95" s="184"/>
      <c r="I95" s="184"/>
      <c r="J95" s="184"/>
      <c r="K95" s="184"/>
      <c r="L95" s="184"/>
      <c r="M95" s="184"/>
      <c r="N95" s="184"/>
      <c r="O95" s="184"/>
      <c r="P95" s="184"/>
      <c r="Q95" s="184"/>
      <c r="R95" s="184"/>
      <c r="S95" s="185"/>
      <c r="T95" s="183"/>
      <c r="U95" s="184"/>
      <c r="V95" s="184"/>
      <c r="W95" s="184"/>
      <c r="X95" s="184"/>
      <c r="Y95" s="184"/>
      <c r="Z95" s="184"/>
      <c r="AA95" s="184"/>
      <c r="AB95" s="184"/>
      <c r="AC95" s="184"/>
      <c r="AD95" s="184"/>
      <c r="AE95" s="184"/>
      <c r="AF95" s="184"/>
      <c r="AG95" s="184"/>
      <c r="AH95" s="184"/>
      <c r="AI95" s="184"/>
      <c r="AJ95" s="184"/>
      <c r="AK95" s="184"/>
      <c r="AL95" s="185"/>
      <c r="AM95" s="183"/>
      <c r="AN95" s="184"/>
      <c r="AO95" s="184"/>
      <c r="AP95" s="184"/>
      <c r="AQ95" s="184"/>
      <c r="AR95" s="184"/>
      <c r="AS95" s="184"/>
      <c r="AT95" s="184"/>
      <c r="AU95" s="184"/>
      <c r="AV95" s="184"/>
      <c r="AW95" s="184"/>
      <c r="AX95" s="184"/>
      <c r="AY95" s="184"/>
      <c r="AZ95" s="184"/>
      <c r="BA95" s="184"/>
      <c r="BB95" s="184"/>
      <c r="BC95" s="184"/>
      <c r="BD95" s="184"/>
      <c r="BE95" s="185"/>
      <c r="BF95" s="183"/>
      <c r="BG95" s="184"/>
      <c r="BH95" s="184"/>
      <c r="BI95" s="184"/>
      <c r="BJ95" s="184"/>
      <c r="BK95" s="184"/>
      <c r="BL95" s="184"/>
      <c r="BM95" s="184"/>
      <c r="BN95" s="184"/>
      <c r="BO95" s="184"/>
      <c r="BP95" s="184"/>
      <c r="BQ95" s="184"/>
      <c r="BR95" s="184"/>
      <c r="BS95" s="184"/>
      <c r="BT95" s="184"/>
      <c r="BU95" s="184"/>
      <c r="BV95" s="184"/>
      <c r="BW95" s="184"/>
      <c r="BX95" s="185"/>
      <c r="BY95" s="183"/>
      <c r="BZ95" s="184"/>
      <c r="CA95" s="184"/>
      <c r="CB95" s="184"/>
      <c r="CC95" s="184"/>
      <c r="CD95" s="184"/>
      <c r="CE95" s="184"/>
      <c r="CF95" s="184"/>
      <c r="CG95" s="184"/>
      <c r="CH95" s="184"/>
      <c r="CI95" s="184"/>
      <c r="CJ95" s="184"/>
      <c r="CK95" s="184"/>
      <c r="CL95" s="184"/>
      <c r="CM95" s="184"/>
      <c r="CN95" s="184"/>
      <c r="CO95" s="184"/>
      <c r="CP95" s="184"/>
      <c r="CQ95" s="185"/>
      <c r="CR95" s="183"/>
      <c r="CS95" s="184"/>
      <c r="CT95" s="184"/>
      <c r="CU95" s="184"/>
      <c r="CV95" s="184"/>
      <c r="CW95" s="184"/>
      <c r="CX95" s="184"/>
      <c r="CY95" s="184"/>
      <c r="CZ95" s="184"/>
      <c r="DA95" s="184"/>
      <c r="DB95" s="184"/>
      <c r="DC95" s="184"/>
      <c r="DD95" s="184"/>
      <c r="DE95" s="184"/>
      <c r="DF95" s="184"/>
      <c r="DG95" s="184"/>
      <c r="DH95" s="184"/>
      <c r="DI95" s="184"/>
      <c r="DJ95" s="185"/>
      <c r="DK95" s="183"/>
      <c r="DL95" s="184"/>
      <c r="DM95" s="184"/>
      <c r="DN95" s="184"/>
      <c r="DO95" s="184"/>
      <c r="DP95" s="184"/>
      <c r="DQ95" s="184"/>
      <c r="DR95" s="184"/>
      <c r="DS95" s="184"/>
      <c r="DT95" s="184"/>
      <c r="DU95" s="184"/>
      <c r="DV95" s="184"/>
      <c r="DW95" s="184"/>
      <c r="DX95" s="184"/>
      <c r="DY95" s="184"/>
      <c r="DZ95" s="184"/>
      <c r="EA95" s="184"/>
      <c r="EB95" s="184"/>
      <c r="EC95" s="185"/>
      <c r="ED95" s="183"/>
      <c r="EE95" s="184"/>
      <c r="EF95" s="184"/>
      <c r="EG95" s="184"/>
      <c r="EH95" s="184"/>
      <c r="EI95" s="184"/>
      <c r="EJ95" s="184"/>
      <c r="EK95" s="184"/>
      <c r="EL95" s="184"/>
      <c r="EM95" s="184"/>
      <c r="EN95" s="184"/>
      <c r="EO95" s="184"/>
      <c r="EP95" s="184"/>
      <c r="EQ95" s="184"/>
      <c r="ER95" s="184"/>
      <c r="ES95" s="184"/>
      <c r="ET95" s="184"/>
      <c r="EU95" s="184"/>
      <c r="EV95" s="185"/>
      <c r="EW95" s="183"/>
      <c r="EX95" s="184"/>
      <c r="EY95" s="184"/>
      <c r="EZ95" s="184"/>
      <c r="FA95" s="184"/>
      <c r="FB95" s="184"/>
      <c r="FC95" s="184"/>
      <c r="FD95" s="184"/>
      <c r="FE95" s="184"/>
      <c r="FF95" s="184"/>
      <c r="FG95" s="184"/>
      <c r="FH95" s="184"/>
      <c r="FI95" s="184"/>
      <c r="FJ95" s="184"/>
      <c r="FK95" s="184"/>
      <c r="FL95" s="184"/>
      <c r="FM95" s="184"/>
      <c r="FN95" s="184"/>
      <c r="FO95" s="185"/>
      <c r="FP95" s="183"/>
      <c r="FQ95" s="184"/>
      <c r="FR95" s="184"/>
      <c r="FS95" s="184"/>
      <c r="FT95" s="184"/>
      <c r="FU95" s="184"/>
      <c r="FV95" s="184"/>
      <c r="FW95" s="184"/>
      <c r="FX95" s="184"/>
      <c r="FY95" s="184"/>
      <c r="FZ95" s="184"/>
      <c r="GA95" s="184"/>
      <c r="GB95" s="184"/>
      <c r="GC95" s="184"/>
      <c r="GD95" s="184"/>
      <c r="GE95" s="184"/>
      <c r="GF95" s="184"/>
      <c r="GG95" s="184"/>
      <c r="GH95" s="185"/>
      <c r="GI95" s="183"/>
      <c r="GJ95" s="184"/>
      <c r="GK95" s="184"/>
      <c r="GL95" s="184"/>
      <c r="GM95" s="184"/>
      <c r="GN95" s="184"/>
      <c r="GO95" s="184"/>
      <c r="GP95" s="184"/>
      <c r="GQ95" s="184"/>
      <c r="GR95" s="184"/>
      <c r="GS95" s="184"/>
      <c r="GT95" s="184"/>
      <c r="GU95" s="184"/>
      <c r="GV95" s="184"/>
      <c r="GW95" s="184"/>
      <c r="GX95" s="184"/>
      <c r="GY95" s="184"/>
      <c r="GZ95" s="184"/>
      <c r="HA95" s="185"/>
      <c r="HB95" s="183"/>
      <c r="HC95" s="184"/>
      <c r="HD95" s="184"/>
      <c r="HE95" s="184"/>
      <c r="HF95" s="184"/>
      <c r="HG95" s="184"/>
      <c r="HH95" s="184"/>
      <c r="HI95" s="184"/>
      <c r="HJ95" s="184"/>
      <c r="HK95" s="184"/>
      <c r="HL95" s="184"/>
      <c r="HM95" s="184"/>
      <c r="HN95" s="184"/>
      <c r="HO95" s="184"/>
      <c r="HP95" s="184"/>
      <c r="HQ95" s="184"/>
      <c r="HR95" s="184"/>
      <c r="HS95" s="184"/>
      <c r="HT95" s="185"/>
    </row>
    <row r="96" spans="1:228" x14ac:dyDescent="0.2">
      <c r="A96" s="184"/>
      <c r="B96" s="184"/>
      <c r="C96" s="184"/>
      <c r="D96" s="184"/>
      <c r="E96" s="184"/>
      <c r="F96" s="184"/>
      <c r="G96" s="184"/>
      <c r="H96" s="184"/>
      <c r="I96" s="184"/>
      <c r="J96" s="184"/>
      <c r="K96" s="184"/>
      <c r="L96" s="184"/>
      <c r="M96" s="184"/>
      <c r="N96" s="184"/>
      <c r="O96" s="184"/>
      <c r="P96" s="184"/>
      <c r="Q96" s="184"/>
      <c r="R96" s="184"/>
      <c r="S96" s="185"/>
      <c r="T96" s="183"/>
      <c r="U96" s="184"/>
      <c r="V96" s="184"/>
      <c r="W96" s="184"/>
      <c r="X96" s="184"/>
      <c r="Y96" s="184"/>
      <c r="Z96" s="184"/>
      <c r="AA96" s="184"/>
      <c r="AB96" s="184"/>
      <c r="AC96" s="184"/>
      <c r="AD96" s="184"/>
      <c r="AE96" s="184"/>
      <c r="AF96" s="184"/>
      <c r="AG96" s="184"/>
      <c r="AH96" s="184"/>
      <c r="AI96" s="184"/>
      <c r="AJ96" s="184"/>
      <c r="AK96" s="184"/>
      <c r="AL96" s="185"/>
      <c r="AM96" s="183"/>
      <c r="AN96" s="184"/>
      <c r="AO96" s="184"/>
      <c r="AP96" s="184"/>
      <c r="AQ96" s="184"/>
      <c r="AR96" s="184"/>
      <c r="AS96" s="184"/>
      <c r="AT96" s="184"/>
      <c r="AU96" s="184"/>
      <c r="AV96" s="184"/>
      <c r="AW96" s="184"/>
      <c r="AX96" s="184"/>
      <c r="AY96" s="184"/>
      <c r="AZ96" s="184"/>
      <c r="BA96" s="184"/>
      <c r="BB96" s="184"/>
      <c r="BC96" s="184"/>
      <c r="BD96" s="184"/>
      <c r="BE96" s="185"/>
      <c r="BF96" s="183"/>
      <c r="BG96" s="184"/>
      <c r="BH96" s="184"/>
      <c r="BI96" s="184"/>
      <c r="BJ96" s="184"/>
      <c r="BK96" s="184"/>
      <c r="BL96" s="184"/>
      <c r="BM96" s="184"/>
      <c r="BN96" s="184"/>
      <c r="BO96" s="184"/>
      <c r="BP96" s="184"/>
      <c r="BQ96" s="184"/>
      <c r="BR96" s="184"/>
      <c r="BS96" s="184"/>
      <c r="BT96" s="184"/>
      <c r="BU96" s="184"/>
      <c r="BV96" s="184"/>
      <c r="BW96" s="184"/>
      <c r="BX96" s="185"/>
      <c r="BY96" s="183"/>
      <c r="BZ96" s="184"/>
      <c r="CA96" s="184"/>
      <c r="CB96" s="184"/>
      <c r="CC96" s="184"/>
      <c r="CD96" s="184"/>
      <c r="CE96" s="184"/>
      <c r="CF96" s="184"/>
      <c r="CG96" s="184"/>
      <c r="CH96" s="184"/>
      <c r="CI96" s="184"/>
      <c r="CJ96" s="184"/>
      <c r="CK96" s="184"/>
      <c r="CL96" s="184"/>
      <c r="CM96" s="184"/>
      <c r="CN96" s="184"/>
      <c r="CO96" s="184"/>
      <c r="CP96" s="184"/>
      <c r="CQ96" s="185"/>
      <c r="CR96" s="183"/>
      <c r="CS96" s="184"/>
      <c r="CT96" s="184"/>
      <c r="CU96" s="184"/>
      <c r="CV96" s="184"/>
      <c r="CW96" s="184"/>
      <c r="CX96" s="184"/>
      <c r="CY96" s="184"/>
      <c r="CZ96" s="184"/>
      <c r="DA96" s="184"/>
      <c r="DB96" s="184"/>
      <c r="DC96" s="184"/>
      <c r="DD96" s="184"/>
      <c r="DE96" s="184"/>
      <c r="DF96" s="184"/>
      <c r="DG96" s="184"/>
      <c r="DH96" s="184"/>
      <c r="DI96" s="184"/>
      <c r="DJ96" s="185"/>
      <c r="DK96" s="183"/>
      <c r="DL96" s="184"/>
      <c r="DM96" s="184"/>
      <c r="DN96" s="184"/>
      <c r="DO96" s="184"/>
      <c r="DP96" s="184"/>
      <c r="DQ96" s="184"/>
      <c r="DR96" s="184"/>
      <c r="DS96" s="184"/>
      <c r="DT96" s="184"/>
      <c r="DU96" s="184"/>
      <c r="DV96" s="184"/>
      <c r="DW96" s="184"/>
      <c r="DX96" s="184"/>
      <c r="DY96" s="184"/>
      <c r="DZ96" s="184"/>
      <c r="EA96" s="184"/>
      <c r="EB96" s="184"/>
      <c r="EC96" s="185"/>
      <c r="ED96" s="183"/>
      <c r="EE96" s="184"/>
      <c r="EF96" s="184"/>
      <c r="EG96" s="184"/>
      <c r="EH96" s="184"/>
      <c r="EI96" s="184"/>
      <c r="EJ96" s="184"/>
      <c r="EK96" s="184"/>
      <c r="EL96" s="184"/>
      <c r="EM96" s="184"/>
      <c r="EN96" s="184"/>
      <c r="EO96" s="184"/>
      <c r="EP96" s="184"/>
      <c r="EQ96" s="184"/>
      <c r="ER96" s="184"/>
      <c r="ES96" s="184"/>
      <c r="ET96" s="184"/>
      <c r="EU96" s="184"/>
      <c r="EV96" s="185"/>
      <c r="EW96" s="183"/>
      <c r="EX96" s="184"/>
      <c r="EY96" s="184"/>
      <c r="EZ96" s="184"/>
      <c r="FA96" s="184"/>
      <c r="FB96" s="184"/>
      <c r="FC96" s="184"/>
      <c r="FD96" s="184"/>
      <c r="FE96" s="184"/>
      <c r="FF96" s="184"/>
      <c r="FG96" s="184"/>
      <c r="FH96" s="184"/>
      <c r="FI96" s="184"/>
      <c r="FJ96" s="184"/>
      <c r="FK96" s="184"/>
      <c r="FL96" s="184"/>
      <c r="FM96" s="184"/>
      <c r="FN96" s="184"/>
      <c r="FO96" s="185"/>
      <c r="FP96" s="183"/>
      <c r="FQ96" s="184"/>
      <c r="FR96" s="184"/>
      <c r="FS96" s="184"/>
      <c r="FT96" s="184"/>
      <c r="FU96" s="184"/>
      <c r="FV96" s="184"/>
      <c r="FW96" s="184"/>
      <c r="FX96" s="184"/>
      <c r="FY96" s="184"/>
      <c r="FZ96" s="184"/>
      <c r="GA96" s="184"/>
      <c r="GB96" s="184"/>
      <c r="GC96" s="184"/>
      <c r="GD96" s="184"/>
      <c r="GE96" s="184"/>
      <c r="GF96" s="184"/>
      <c r="GG96" s="184"/>
      <c r="GH96" s="185"/>
      <c r="GI96" s="183"/>
      <c r="GJ96" s="184"/>
      <c r="GK96" s="184"/>
      <c r="GL96" s="184"/>
      <c r="GM96" s="184"/>
      <c r="GN96" s="184"/>
      <c r="GO96" s="184"/>
      <c r="GP96" s="184"/>
      <c r="GQ96" s="184"/>
      <c r="GR96" s="184"/>
      <c r="GS96" s="184"/>
      <c r="GT96" s="184"/>
      <c r="GU96" s="184"/>
      <c r="GV96" s="184"/>
      <c r="GW96" s="184"/>
      <c r="GX96" s="184"/>
      <c r="GY96" s="184"/>
      <c r="GZ96" s="184"/>
      <c r="HA96" s="185"/>
      <c r="HB96" s="183"/>
      <c r="HC96" s="184"/>
      <c r="HD96" s="184"/>
      <c r="HE96" s="184"/>
      <c r="HF96" s="184"/>
      <c r="HG96" s="184"/>
      <c r="HH96" s="184"/>
      <c r="HI96" s="184"/>
      <c r="HJ96" s="184"/>
      <c r="HK96" s="184"/>
      <c r="HL96" s="184"/>
      <c r="HM96" s="184"/>
      <c r="HN96" s="184"/>
      <c r="HO96" s="184"/>
      <c r="HP96" s="184"/>
      <c r="HQ96" s="184"/>
      <c r="HR96" s="184"/>
      <c r="HS96" s="184"/>
      <c r="HT96" s="185"/>
    </row>
    <row r="97" spans="1:228" x14ac:dyDescent="0.2">
      <c r="A97" s="184"/>
      <c r="B97" s="184"/>
      <c r="C97" s="184"/>
      <c r="D97" s="184"/>
      <c r="E97" s="184"/>
      <c r="F97" s="184"/>
      <c r="G97" s="184"/>
      <c r="H97" s="184"/>
      <c r="I97" s="184"/>
      <c r="J97" s="184"/>
      <c r="K97" s="184"/>
      <c r="L97" s="184"/>
      <c r="M97" s="184"/>
      <c r="N97" s="184"/>
      <c r="O97" s="184"/>
      <c r="P97" s="184"/>
      <c r="Q97" s="184"/>
      <c r="R97" s="184"/>
      <c r="S97" s="185"/>
      <c r="T97" s="183"/>
      <c r="U97" s="184"/>
      <c r="V97" s="184"/>
      <c r="W97" s="184"/>
      <c r="X97" s="184"/>
      <c r="Y97" s="184"/>
      <c r="Z97" s="184"/>
      <c r="AA97" s="184"/>
      <c r="AB97" s="184"/>
      <c r="AC97" s="184"/>
      <c r="AD97" s="184"/>
      <c r="AE97" s="184"/>
      <c r="AF97" s="184"/>
      <c r="AG97" s="184"/>
      <c r="AH97" s="184"/>
      <c r="AI97" s="184"/>
      <c r="AJ97" s="184"/>
      <c r="AK97" s="184"/>
      <c r="AL97" s="185"/>
      <c r="AM97" s="183"/>
      <c r="AN97" s="184"/>
      <c r="AO97" s="184"/>
      <c r="AP97" s="184"/>
      <c r="AQ97" s="184"/>
      <c r="AR97" s="184"/>
      <c r="AS97" s="184"/>
      <c r="AT97" s="184"/>
      <c r="AU97" s="184"/>
      <c r="AV97" s="184"/>
      <c r="AW97" s="184"/>
      <c r="AX97" s="184"/>
      <c r="AY97" s="184"/>
      <c r="AZ97" s="184"/>
      <c r="BA97" s="184"/>
      <c r="BB97" s="184"/>
      <c r="BC97" s="184"/>
      <c r="BD97" s="184"/>
      <c r="BE97" s="185"/>
      <c r="BF97" s="183"/>
      <c r="BG97" s="184"/>
      <c r="BH97" s="184"/>
      <c r="BI97" s="184"/>
      <c r="BJ97" s="184"/>
      <c r="BK97" s="184"/>
      <c r="BL97" s="184"/>
      <c r="BM97" s="184"/>
      <c r="BN97" s="184"/>
      <c r="BO97" s="184"/>
      <c r="BP97" s="184"/>
      <c r="BQ97" s="184"/>
      <c r="BR97" s="184"/>
      <c r="BS97" s="184"/>
      <c r="BT97" s="184"/>
      <c r="BU97" s="184"/>
      <c r="BV97" s="184"/>
      <c r="BW97" s="184"/>
      <c r="BX97" s="185"/>
      <c r="BY97" s="183"/>
      <c r="BZ97" s="184"/>
      <c r="CA97" s="184"/>
      <c r="CB97" s="184"/>
      <c r="CC97" s="184"/>
      <c r="CD97" s="184"/>
      <c r="CE97" s="184"/>
      <c r="CF97" s="184"/>
      <c r="CG97" s="184"/>
      <c r="CH97" s="184"/>
      <c r="CI97" s="184"/>
      <c r="CJ97" s="184"/>
      <c r="CK97" s="184"/>
      <c r="CL97" s="184"/>
      <c r="CM97" s="184"/>
      <c r="CN97" s="184"/>
      <c r="CO97" s="184"/>
      <c r="CP97" s="184"/>
      <c r="CQ97" s="185"/>
      <c r="CR97" s="183"/>
      <c r="CS97" s="184"/>
      <c r="CT97" s="184"/>
      <c r="CU97" s="184"/>
      <c r="CV97" s="184"/>
      <c r="CW97" s="184"/>
      <c r="CX97" s="184"/>
      <c r="CY97" s="184"/>
      <c r="CZ97" s="184"/>
      <c r="DA97" s="184"/>
      <c r="DB97" s="184"/>
      <c r="DC97" s="184"/>
      <c r="DD97" s="184"/>
      <c r="DE97" s="184"/>
      <c r="DF97" s="184"/>
      <c r="DG97" s="184"/>
      <c r="DH97" s="184"/>
      <c r="DI97" s="184"/>
      <c r="DJ97" s="185"/>
      <c r="DK97" s="183"/>
      <c r="DL97" s="184"/>
      <c r="DM97" s="184"/>
      <c r="DN97" s="184"/>
      <c r="DO97" s="184"/>
      <c r="DP97" s="184"/>
      <c r="DQ97" s="184"/>
      <c r="DR97" s="184"/>
      <c r="DS97" s="184"/>
      <c r="DT97" s="184"/>
      <c r="DU97" s="184"/>
      <c r="DV97" s="184"/>
      <c r="DW97" s="184"/>
      <c r="DX97" s="184"/>
      <c r="DY97" s="184"/>
      <c r="DZ97" s="184"/>
      <c r="EA97" s="184"/>
      <c r="EB97" s="184"/>
      <c r="EC97" s="185"/>
      <c r="ED97" s="183"/>
      <c r="EE97" s="184"/>
      <c r="EF97" s="184"/>
      <c r="EG97" s="184"/>
      <c r="EH97" s="184"/>
      <c r="EI97" s="184"/>
      <c r="EJ97" s="184"/>
      <c r="EK97" s="184"/>
      <c r="EL97" s="184"/>
      <c r="EM97" s="184"/>
      <c r="EN97" s="184"/>
      <c r="EO97" s="184"/>
      <c r="EP97" s="184"/>
      <c r="EQ97" s="184"/>
      <c r="ER97" s="184"/>
      <c r="ES97" s="184"/>
      <c r="ET97" s="184"/>
      <c r="EU97" s="184"/>
      <c r="EV97" s="185"/>
      <c r="EW97" s="183"/>
      <c r="EX97" s="184"/>
      <c r="EY97" s="184"/>
      <c r="EZ97" s="184"/>
      <c r="FA97" s="184"/>
      <c r="FB97" s="184"/>
      <c r="FC97" s="184"/>
      <c r="FD97" s="184"/>
      <c r="FE97" s="184"/>
      <c r="FF97" s="184"/>
      <c r="FG97" s="184"/>
      <c r="FH97" s="184"/>
      <c r="FI97" s="184"/>
      <c r="FJ97" s="184"/>
      <c r="FK97" s="184"/>
      <c r="FL97" s="184"/>
      <c r="FM97" s="184"/>
      <c r="FN97" s="184"/>
      <c r="FO97" s="185"/>
      <c r="FP97" s="183"/>
      <c r="FQ97" s="184"/>
      <c r="FR97" s="184"/>
      <c r="FS97" s="184"/>
      <c r="FT97" s="184"/>
      <c r="FU97" s="184"/>
      <c r="FV97" s="184"/>
      <c r="FW97" s="184"/>
      <c r="FX97" s="184"/>
      <c r="FY97" s="184"/>
      <c r="FZ97" s="184"/>
      <c r="GA97" s="184"/>
      <c r="GB97" s="184"/>
      <c r="GC97" s="184"/>
      <c r="GD97" s="184"/>
      <c r="GE97" s="184"/>
      <c r="GF97" s="184"/>
      <c r="GG97" s="184"/>
      <c r="GH97" s="185"/>
      <c r="GI97" s="183"/>
      <c r="GJ97" s="184"/>
      <c r="GK97" s="184"/>
      <c r="GL97" s="184"/>
      <c r="GM97" s="184"/>
      <c r="GN97" s="184"/>
      <c r="GO97" s="184"/>
      <c r="GP97" s="184"/>
      <c r="GQ97" s="184"/>
      <c r="GR97" s="184"/>
      <c r="GS97" s="184"/>
      <c r="GT97" s="184"/>
      <c r="GU97" s="184"/>
      <c r="GV97" s="184"/>
      <c r="GW97" s="184"/>
      <c r="GX97" s="184"/>
      <c r="GY97" s="184"/>
      <c r="GZ97" s="184"/>
      <c r="HA97" s="185"/>
      <c r="HB97" s="183"/>
      <c r="HC97" s="184"/>
      <c r="HD97" s="184"/>
      <c r="HE97" s="184"/>
      <c r="HF97" s="184"/>
      <c r="HG97" s="184"/>
      <c r="HH97" s="184"/>
      <c r="HI97" s="184"/>
      <c r="HJ97" s="184"/>
      <c r="HK97" s="184"/>
      <c r="HL97" s="184"/>
      <c r="HM97" s="184"/>
      <c r="HN97" s="184"/>
      <c r="HO97" s="184"/>
      <c r="HP97" s="184"/>
      <c r="HQ97" s="184"/>
      <c r="HR97" s="184"/>
      <c r="HS97" s="184"/>
      <c r="HT97" s="185"/>
    </row>
    <row r="98" spans="1:228" x14ac:dyDescent="0.2">
      <c r="A98" s="184"/>
      <c r="B98" s="184"/>
      <c r="C98" s="184"/>
      <c r="D98" s="184"/>
      <c r="E98" s="184"/>
      <c r="F98" s="184"/>
      <c r="G98" s="184"/>
      <c r="H98" s="184"/>
      <c r="I98" s="184"/>
      <c r="J98" s="184"/>
      <c r="K98" s="184"/>
      <c r="L98" s="184"/>
      <c r="M98" s="184"/>
      <c r="N98" s="184"/>
      <c r="O98" s="184"/>
      <c r="P98" s="184"/>
      <c r="Q98" s="184"/>
      <c r="R98" s="184"/>
      <c r="S98" s="185"/>
      <c r="T98" s="183"/>
      <c r="U98" s="184"/>
      <c r="V98" s="184"/>
      <c r="W98" s="184"/>
      <c r="X98" s="184"/>
      <c r="Y98" s="184"/>
      <c r="Z98" s="184"/>
      <c r="AA98" s="184"/>
      <c r="AB98" s="184"/>
      <c r="AC98" s="184"/>
      <c r="AD98" s="184"/>
      <c r="AE98" s="184"/>
      <c r="AF98" s="184"/>
      <c r="AG98" s="184"/>
      <c r="AH98" s="184"/>
      <c r="AI98" s="184"/>
      <c r="AJ98" s="184"/>
      <c r="AK98" s="184"/>
      <c r="AL98" s="185"/>
      <c r="AM98" s="183"/>
      <c r="AN98" s="184"/>
      <c r="AO98" s="184"/>
      <c r="AP98" s="184"/>
      <c r="AQ98" s="184"/>
      <c r="AR98" s="184"/>
      <c r="AS98" s="184"/>
      <c r="AT98" s="184"/>
      <c r="AU98" s="184"/>
      <c r="AV98" s="184"/>
      <c r="AW98" s="184"/>
      <c r="AX98" s="184"/>
      <c r="AY98" s="184"/>
      <c r="AZ98" s="184"/>
      <c r="BA98" s="184"/>
      <c r="BB98" s="184"/>
      <c r="BC98" s="184"/>
      <c r="BD98" s="184"/>
      <c r="BE98" s="185"/>
      <c r="BF98" s="183"/>
      <c r="BG98" s="184"/>
      <c r="BH98" s="184"/>
      <c r="BI98" s="184"/>
      <c r="BJ98" s="184"/>
      <c r="BK98" s="184"/>
      <c r="BL98" s="184"/>
      <c r="BM98" s="184"/>
      <c r="BN98" s="184"/>
      <c r="BO98" s="184"/>
      <c r="BP98" s="184"/>
      <c r="BQ98" s="184"/>
      <c r="BR98" s="184"/>
      <c r="BS98" s="184"/>
      <c r="BT98" s="184"/>
      <c r="BU98" s="184"/>
      <c r="BV98" s="184"/>
      <c r="BW98" s="184"/>
      <c r="BX98" s="185"/>
      <c r="BY98" s="183"/>
      <c r="BZ98" s="184"/>
      <c r="CA98" s="184"/>
      <c r="CB98" s="184"/>
      <c r="CC98" s="184"/>
      <c r="CD98" s="184"/>
      <c r="CE98" s="184"/>
      <c r="CF98" s="184"/>
      <c r="CG98" s="184"/>
      <c r="CH98" s="184"/>
      <c r="CI98" s="184"/>
      <c r="CJ98" s="184"/>
      <c r="CK98" s="184"/>
      <c r="CL98" s="184"/>
      <c r="CM98" s="184"/>
      <c r="CN98" s="184"/>
      <c r="CO98" s="184"/>
      <c r="CP98" s="184"/>
      <c r="CQ98" s="185"/>
      <c r="CR98" s="183"/>
      <c r="CS98" s="184"/>
      <c r="CT98" s="184"/>
      <c r="CU98" s="184"/>
      <c r="CV98" s="184"/>
      <c r="CW98" s="184"/>
      <c r="CX98" s="184"/>
      <c r="CY98" s="184"/>
      <c r="CZ98" s="184"/>
      <c r="DA98" s="184"/>
      <c r="DB98" s="184"/>
      <c r="DC98" s="184"/>
      <c r="DD98" s="184"/>
      <c r="DE98" s="184"/>
      <c r="DF98" s="184"/>
      <c r="DG98" s="184"/>
      <c r="DH98" s="184"/>
      <c r="DI98" s="184"/>
      <c r="DJ98" s="185"/>
      <c r="DK98" s="183"/>
      <c r="DL98" s="184"/>
      <c r="DM98" s="184"/>
      <c r="DN98" s="184"/>
      <c r="DO98" s="184"/>
      <c r="DP98" s="184"/>
      <c r="DQ98" s="184"/>
      <c r="DR98" s="184"/>
      <c r="DS98" s="184"/>
      <c r="DT98" s="184"/>
      <c r="DU98" s="184"/>
      <c r="DV98" s="184"/>
      <c r="DW98" s="184"/>
      <c r="DX98" s="184"/>
      <c r="DY98" s="184"/>
      <c r="DZ98" s="184"/>
      <c r="EA98" s="184"/>
      <c r="EB98" s="184"/>
      <c r="EC98" s="185"/>
      <c r="ED98" s="183"/>
      <c r="EE98" s="184"/>
      <c r="EF98" s="184"/>
      <c r="EG98" s="184"/>
      <c r="EH98" s="184"/>
      <c r="EI98" s="184"/>
      <c r="EJ98" s="184"/>
      <c r="EK98" s="184"/>
      <c r="EL98" s="184"/>
      <c r="EM98" s="184"/>
      <c r="EN98" s="184"/>
      <c r="EO98" s="184"/>
      <c r="EP98" s="184"/>
      <c r="EQ98" s="184"/>
      <c r="ER98" s="184"/>
      <c r="ES98" s="184"/>
      <c r="ET98" s="184"/>
      <c r="EU98" s="184"/>
      <c r="EV98" s="185"/>
      <c r="EW98" s="183"/>
      <c r="EX98" s="184"/>
      <c r="EY98" s="184"/>
      <c r="EZ98" s="184"/>
      <c r="FA98" s="184"/>
      <c r="FB98" s="184"/>
      <c r="FC98" s="184"/>
      <c r="FD98" s="184"/>
      <c r="FE98" s="184"/>
      <c r="FF98" s="184"/>
      <c r="FG98" s="184"/>
      <c r="FH98" s="184"/>
      <c r="FI98" s="184"/>
      <c r="FJ98" s="184"/>
      <c r="FK98" s="184"/>
      <c r="FL98" s="184"/>
      <c r="FM98" s="184"/>
      <c r="FN98" s="184"/>
      <c r="FO98" s="185"/>
      <c r="FP98" s="183"/>
      <c r="FQ98" s="184"/>
      <c r="FR98" s="184"/>
      <c r="FS98" s="184"/>
      <c r="FT98" s="184"/>
      <c r="FU98" s="184"/>
      <c r="FV98" s="184"/>
      <c r="FW98" s="184"/>
      <c r="FX98" s="184"/>
      <c r="FY98" s="184"/>
      <c r="FZ98" s="184"/>
      <c r="GA98" s="184"/>
      <c r="GB98" s="184"/>
      <c r="GC98" s="184"/>
      <c r="GD98" s="184"/>
      <c r="GE98" s="184"/>
      <c r="GF98" s="184"/>
      <c r="GG98" s="184"/>
      <c r="GH98" s="185"/>
      <c r="GI98" s="183"/>
      <c r="GJ98" s="184"/>
      <c r="GK98" s="184"/>
      <c r="GL98" s="184"/>
      <c r="GM98" s="184"/>
      <c r="GN98" s="184"/>
      <c r="GO98" s="184"/>
      <c r="GP98" s="184"/>
      <c r="GQ98" s="184"/>
      <c r="GR98" s="184"/>
      <c r="GS98" s="184"/>
      <c r="GT98" s="184"/>
      <c r="GU98" s="184"/>
      <c r="GV98" s="184"/>
      <c r="GW98" s="184"/>
      <c r="GX98" s="184"/>
      <c r="GY98" s="184"/>
      <c r="GZ98" s="184"/>
      <c r="HA98" s="185"/>
      <c r="HB98" s="183"/>
      <c r="HC98" s="184"/>
      <c r="HD98" s="184"/>
      <c r="HE98" s="184"/>
      <c r="HF98" s="184"/>
      <c r="HG98" s="184"/>
      <c r="HH98" s="184"/>
      <c r="HI98" s="184"/>
      <c r="HJ98" s="184"/>
      <c r="HK98" s="184"/>
      <c r="HL98" s="184"/>
      <c r="HM98" s="184"/>
      <c r="HN98" s="184"/>
      <c r="HO98" s="184"/>
      <c r="HP98" s="184"/>
      <c r="HQ98" s="184"/>
      <c r="HR98" s="184"/>
      <c r="HS98" s="184"/>
      <c r="HT98" s="185"/>
    </row>
    <row r="99" spans="1:228" x14ac:dyDescent="0.2">
      <c r="A99" s="184"/>
      <c r="B99" s="184"/>
      <c r="C99" s="184"/>
      <c r="D99" s="184"/>
      <c r="E99" s="184"/>
      <c r="F99" s="184"/>
      <c r="G99" s="184"/>
      <c r="H99" s="184"/>
      <c r="I99" s="184"/>
      <c r="J99" s="184"/>
      <c r="K99" s="184"/>
      <c r="L99" s="184"/>
      <c r="M99" s="184"/>
      <c r="N99" s="184"/>
      <c r="O99" s="184"/>
      <c r="P99" s="184"/>
      <c r="Q99" s="184"/>
      <c r="R99" s="184"/>
      <c r="S99" s="185"/>
      <c r="T99" s="183"/>
      <c r="U99" s="184"/>
      <c r="V99" s="184"/>
      <c r="W99" s="184"/>
      <c r="X99" s="184"/>
      <c r="Y99" s="184"/>
      <c r="Z99" s="184"/>
      <c r="AA99" s="184"/>
      <c r="AB99" s="184"/>
      <c r="AC99" s="184"/>
      <c r="AD99" s="184"/>
      <c r="AE99" s="184"/>
      <c r="AF99" s="184"/>
      <c r="AG99" s="184"/>
      <c r="AH99" s="184"/>
      <c r="AI99" s="184"/>
      <c r="AJ99" s="184"/>
      <c r="AK99" s="184"/>
      <c r="AL99" s="185"/>
      <c r="AM99" s="183"/>
      <c r="AN99" s="184"/>
      <c r="AO99" s="184"/>
      <c r="AP99" s="184"/>
      <c r="AQ99" s="184"/>
      <c r="AR99" s="184"/>
      <c r="AS99" s="184"/>
      <c r="AT99" s="184"/>
      <c r="AU99" s="184"/>
      <c r="AV99" s="184"/>
      <c r="AW99" s="184"/>
      <c r="AX99" s="184"/>
      <c r="AY99" s="184"/>
      <c r="AZ99" s="184"/>
      <c r="BA99" s="184"/>
      <c r="BB99" s="184"/>
      <c r="BC99" s="184"/>
      <c r="BD99" s="184"/>
      <c r="BE99" s="185"/>
      <c r="BF99" s="183"/>
      <c r="BG99" s="184"/>
      <c r="BH99" s="184"/>
      <c r="BI99" s="184"/>
      <c r="BJ99" s="184"/>
      <c r="BK99" s="184"/>
      <c r="BL99" s="184"/>
      <c r="BM99" s="184"/>
      <c r="BN99" s="184"/>
      <c r="BO99" s="184"/>
      <c r="BP99" s="184"/>
      <c r="BQ99" s="184"/>
      <c r="BR99" s="184"/>
      <c r="BS99" s="184"/>
      <c r="BT99" s="184"/>
      <c r="BU99" s="184"/>
      <c r="BV99" s="184"/>
      <c r="BW99" s="184"/>
      <c r="BX99" s="185"/>
      <c r="BY99" s="183"/>
      <c r="BZ99" s="184"/>
      <c r="CA99" s="184"/>
      <c r="CB99" s="184"/>
      <c r="CC99" s="184"/>
      <c r="CD99" s="184"/>
      <c r="CE99" s="184"/>
      <c r="CF99" s="184"/>
      <c r="CG99" s="184"/>
      <c r="CH99" s="184"/>
      <c r="CI99" s="184"/>
      <c r="CJ99" s="184"/>
      <c r="CK99" s="184"/>
      <c r="CL99" s="184"/>
      <c r="CM99" s="184"/>
      <c r="CN99" s="184"/>
      <c r="CO99" s="184"/>
      <c r="CP99" s="184"/>
      <c r="CQ99" s="185"/>
      <c r="CR99" s="183"/>
      <c r="CS99" s="184"/>
      <c r="CT99" s="184"/>
      <c r="CU99" s="184"/>
      <c r="CV99" s="184"/>
      <c r="CW99" s="184"/>
      <c r="CX99" s="184"/>
      <c r="CY99" s="184"/>
      <c r="CZ99" s="184"/>
      <c r="DA99" s="184"/>
      <c r="DB99" s="184"/>
      <c r="DC99" s="184"/>
      <c r="DD99" s="184"/>
      <c r="DE99" s="184"/>
      <c r="DF99" s="184"/>
      <c r="DG99" s="184"/>
      <c r="DH99" s="184"/>
      <c r="DI99" s="184"/>
      <c r="DJ99" s="185"/>
      <c r="DK99" s="183"/>
      <c r="DL99" s="184"/>
      <c r="DM99" s="184"/>
      <c r="DN99" s="184"/>
      <c r="DO99" s="184"/>
      <c r="DP99" s="184"/>
      <c r="DQ99" s="184"/>
      <c r="DR99" s="184"/>
      <c r="DS99" s="184"/>
      <c r="DT99" s="184"/>
      <c r="DU99" s="184"/>
      <c r="DV99" s="184"/>
      <c r="DW99" s="184"/>
      <c r="DX99" s="184"/>
      <c r="DY99" s="184"/>
      <c r="DZ99" s="184"/>
      <c r="EA99" s="184"/>
      <c r="EB99" s="184"/>
      <c r="EC99" s="185"/>
      <c r="ED99" s="183"/>
      <c r="EE99" s="184"/>
      <c r="EF99" s="184"/>
      <c r="EG99" s="184"/>
      <c r="EH99" s="184"/>
      <c r="EI99" s="184"/>
      <c r="EJ99" s="184"/>
      <c r="EK99" s="184"/>
      <c r="EL99" s="184"/>
      <c r="EM99" s="184"/>
      <c r="EN99" s="184"/>
      <c r="EO99" s="184"/>
      <c r="EP99" s="184"/>
      <c r="EQ99" s="184"/>
      <c r="ER99" s="184"/>
      <c r="ES99" s="184"/>
      <c r="ET99" s="184"/>
      <c r="EU99" s="184"/>
      <c r="EV99" s="185"/>
      <c r="EW99" s="183"/>
      <c r="EX99" s="184"/>
      <c r="EY99" s="184"/>
      <c r="EZ99" s="184"/>
      <c r="FA99" s="184"/>
      <c r="FB99" s="184"/>
      <c r="FC99" s="184"/>
      <c r="FD99" s="184"/>
      <c r="FE99" s="184"/>
      <c r="FF99" s="184"/>
      <c r="FG99" s="184"/>
      <c r="FH99" s="184"/>
      <c r="FI99" s="184"/>
      <c r="FJ99" s="184"/>
      <c r="FK99" s="184"/>
      <c r="FL99" s="184"/>
      <c r="FM99" s="184"/>
      <c r="FN99" s="184"/>
      <c r="FO99" s="185"/>
      <c r="FP99" s="183"/>
      <c r="FQ99" s="184"/>
      <c r="FR99" s="184"/>
      <c r="FS99" s="184"/>
      <c r="FT99" s="184"/>
      <c r="FU99" s="184"/>
      <c r="FV99" s="184"/>
      <c r="FW99" s="184"/>
      <c r="FX99" s="184"/>
      <c r="FY99" s="184"/>
      <c r="FZ99" s="184"/>
      <c r="GA99" s="184"/>
      <c r="GB99" s="184"/>
      <c r="GC99" s="184"/>
      <c r="GD99" s="184"/>
      <c r="GE99" s="184"/>
      <c r="GF99" s="184"/>
      <c r="GG99" s="184"/>
      <c r="GH99" s="185"/>
      <c r="GI99" s="183"/>
      <c r="GJ99" s="184"/>
      <c r="GK99" s="184"/>
      <c r="GL99" s="184"/>
      <c r="GM99" s="184"/>
      <c r="GN99" s="184"/>
      <c r="GO99" s="184"/>
      <c r="GP99" s="184"/>
      <c r="GQ99" s="184"/>
      <c r="GR99" s="184"/>
      <c r="GS99" s="184"/>
      <c r="GT99" s="184"/>
      <c r="GU99" s="184"/>
      <c r="GV99" s="184"/>
      <c r="GW99" s="184"/>
      <c r="GX99" s="184"/>
      <c r="GY99" s="184"/>
      <c r="GZ99" s="184"/>
      <c r="HA99" s="185"/>
      <c r="HB99" s="183"/>
      <c r="HC99" s="184"/>
      <c r="HD99" s="184"/>
      <c r="HE99" s="184"/>
      <c r="HF99" s="184"/>
      <c r="HG99" s="184"/>
      <c r="HH99" s="184"/>
      <c r="HI99" s="184"/>
      <c r="HJ99" s="184"/>
      <c r="HK99" s="184"/>
      <c r="HL99" s="184"/>
      <c r="HM99" s="184"/>
      <c r="HN99" s="184"/>
      <c r="HO99" s="184"/>
      <c r="HP99" s="184"/>
      <c r="HQ99" s="184"/>
      <c r="HR99" s="184"/>
      <c r="HS99" s="184"/>
      <c r="HT99" s="185"/>
    </row>
    <row r="100" spans="1:228" x14ac:dyDescent="0.2">
      <c r="A100" s="184"/>
      <c r="B100" s="184"/>
      <c r="C100" s="184"/>
      <c r="D100" s="184"/>
      <c r="E100" s="184"/>
      <c r="F100" s="184"/>
      <c r="G100" s="184"/>
      <c r="H100" s="184"/>
      <c r="I100" s="184"/>
      <c r="J100" s="184"/>
      <c r="K100" s="184"/>
      <c r="L100" s="184"/>
      <c r="M100" s="184"/>
      <c r="N100" s="184"/>
      <c r="O100" s="184"/>
      <c r="P100" s="184"/>
      <c r="Q100" s="184"/>
      <c r="R100" s="184"/>
      <c r="S100" s="185"/>
      <c r="T100" s="183"/>
      <c r="U100" s="184"/>
      <c r="V100" s="184"/>
      <c r="W100" s="184"/>
      <c r="X100" s="184"/>
      <c r="Y100" s="184"/>
      <c r="Z100" s="184"/>
      <c r="AA100" s="184"/>
      <c r="AB100" s="184"/>
      <c r="AC100" s="184"/>
      <c r="AD100" s="184"/>
      <c r="AE100" s="184"/>
      <c r="AF100" s="184"/>
      <c r="AG100" s="184"/>
      <c r="AH100" s="184"/>
      <c r="AI100" s="184"/>
      <c r="AJ100" s="184"/>
      <c r="AK100" s="184"/>
      <c r="AL100" s="185"/>
      <c r="AM100" s="183"/>
      <c r="AN100" s="184"/>
      <c r="AO100" s="184"/>
      <c r="AP100" s="184"/>
      <c r="AQ100" s="184"/>
      <c r="AR100" s="184"/>
      <c r="AS100" s="184"/>
      <c r="AT100" s="184"/>
      <c r="AU100" s="184"/>
      <c r="AV100" s="184"/>
      <c r="AW100" s="184"/>
      <c r="AX100" s="184"/>
      <c r="AY100" s="184"/>
      <c r="AZ100" s="184"/>
      <c r="BA100" s="184"/>
      <c r="BB100" s="184"/>
      <c r="BC100" s="184"/>
      <c r="BD100" s="184"/>
      <c r="BE100" s="185"/>
      <c r="BF100" s="183"/>
      <c r="BG100" s="184"/>
      <c r="BH100" s="184"/>
      <c r="BI100" s="184"/>
      <c r="BJ100" s="184"/>
      <c r="BK100" s="184"/>
      <c r="BL100" s="184"/>
      <c r="BM100" s="184"/>
      <c r="BN100" s="184"/>
      <c r="BO100" s="184"/>
      <c r="BP100" s="184"/>
      <c r="BQ100" s="184"/>
      <c r="BR100" s="184"/>
      <c r="BS100" s="184"/>
      <c r="BT100" s="184"/>
      <c r="BU100" s="184"/>
      <c r="BV100" s="184"/>
      <c r="BW100" s="184"/>
      <c r="BX100" s="185"/>
      <c r="BY100" s="183"/>
      <c r="BZ100" s="184"/>
      <c r="CA100" s="184"/>
      <c r="CB100" s="184"/>
      <c r="CC100" s="184"/>
      <c r="CD100" s="184"/>
      <c r="CE100" s="184"/>
      <c r="CF100" s="184"/>
      <c r="CG100" s="184"/>
      <c r="CH100" s="184"/>
      <c r="CI100" s="184"/>
      <c r="CJ100" s="184"/>
      <c r="CK100" s="184"/>
      <c r="CL100" s="184"/>
      <c r="CM100" s="184"/>
      <c r="CN100" s="184"/>
      <c r="CO100" s="184"/>
      <c r="CP100" s="184"/>
      <c r="CQ100" s="185"/>
      <c r="CR100" s="183"/>
      <c r="CS100" s="184"/>
      <c r="CT100" s="184"/>
      <c r="CU100" s="184"/>
      <c r="CV100" s="184"/>
      <c r="CW100" s="184"/>
      <c r="CX100" s="184"/>
      <c r="CY100" s="184"/>
      <c r="CZ100" s="184"/>
      <c r="DA100" s="184"/>
      <c r="DB100" s="184"/>
      <c r="DC100" s="184"/>
      <c r="DD100" s="184"/>
      <c r="DE100" s="184"/>
      <c r="DF100" s="184"/>
      <c r="DG100" s="184"/>
      <c r="DH100" s="184"/>
      <c r="DI100" s="184"/>
      <c r="DJ100" s="185"/>
      <c r="DK100" s="183"/>
      <c r="DL100" s="184"/>
      <c r="DM100" s="184"/>
      <c r="DN100" s="184"/>
      <c r="DO100" s="184"/>
      <c r="DP100" s="184"/>
      <c r="DQ100" s="184"/>
      <c r="DR100" s="184"/>
      <c r="DS100" s="184"/>
      <c r="DT100" s="184"/>
      <c r="DU100" s="184"/>
      <c r="DV100" s="184"/>
      <c r="DW100" s="184"/>
      <c r="DX100" s="184"/>
      <c r="DY100" s="184"/>
      <c r="DZ100" s="184"/>
      <c r="EA100" s="184"/>
      <c r="EB100" s="184"/>
      <c r="EC100" s="185"/>
      <c r="ED100" s="183"/>
      <c r="EE100" s="184"/>
      <c r="EF100" s="184"/>
      <c r="EG100" s="184"/>
      <c r="EH100" s="184"/>
      <c r="EI100" s="184"/>
      <c r="EJ100" s="184"/>
      <c r="EK100" s="184"/>
      <c r="EL100" s="184"/>
      <c r="EM100" s="184"/>
      <c r="EN100" s="184"/>
      <c r="EO100" s="184"/>
      <c r="EP100" s="184"/>
      <c r="EQ100" s="184"/>
      <c r="ER100" s="184"/>
      <c r="ES100" s="184"/>
      <c r="ET100" s="184"/>
      <c r="EU100" s="184"/>
      <c r="EV100" s="185"/>
      <c r="EW100" s="183"/>
      <c r="EX100" s="184"/>
      <c r="EY100" s="184"/>
      <c r="EZ100" s="184"/>
      <c r="FA100" s="184"/>
      <c r="FB100" s="184"/>
      <c r="FC100" s="184"/>
      <c r="FD100" s="184"/>
      <c r="FE100" s="184"/>
      <c r="FF100" s="184"/>
      <c r="FG100" s="184"/>
      <c r="FH100" s="184"/>
      <c r="FI100" s="184"/>
      <c r="FJ100" s="184"/>
      <c r="FK100" s="184"/>
      <c r="FL100" s="184"/>
      <c r="FM100" s="184"/>
      <c r="FN100" s="184"/>
      <c r="FO100" s="185"/>
      <c r="FP100" s="183"/>
      <c r="FQ100" s="184"/>
      <c r="FR100" s="184"/>
      <c r="FS100" s="184"/>
      <c r="FT100" s="184"/>
      <c r="FU100" s="184"/>
      <c r="FV100" s="184"/>
      <c r="FW100" s="184"/>
      <c r="FX100" s="184"/>
      <c r="FY100" s="184"/>
      <c r="FZ100" s="184"/>
      <c r="GA100" s="184"/>
      <c r="GB100" s="184"/>
      <c r="GC100" s="184"/>
      <c r="GD100" s="184"/>
      <c r="GE100" s="184"/>
      <c r="GF100" s="184"/>
      <c r="GG100" s="184"/>
      <c r="GH100" s="185"/>
      <c r="GI100" s="183"/>
      <c r="GJ100" s="184"/>
      <c r="GK100" s="184"/>
      <c r="GL100" s="184"/>
      <c r="GM100" s="184"/>
      <c r="GN100" s="184"/>
      <c r="GO100" s="184"/>
      <c r="GP100" s="184"/>
      <c r="GQ100" s="184"/>
      <c r="GR100" s="184"/>
      <c r="GS100" s="184"/>
      <c r="GT100" s="184"/>
      <c r="GU100" s="184"/>
      <c r="GV100" s="184"/>
      <c r="GW100" s="184"/>
      <c r="GX100" s="184"/>
      <c r="GY100" s="184"/>
      <c r="GZ100" s="184"/>
      <c r="HA100" s="185"/>
      <c r="HB100" s="183"/>
      <c r="HC100" s="184"/>
      <c r="HD100" s="184"/>
      <c r="HE100" s="184"/>
      <c r="HF100" s="184"/>
      <c r="HG100" s="184"/>
      <c r="HH100" s="184"/>
      <c r="HI100" s="184"/>
      <c r="HJ100" s="184"/>
      <c r="HK100" s="184"/>
      <c r="HL100" s="184"/>
      <c r="HM100" s="184"/>
      <c r="HN100" s="184"/>
      <c r="HO100" s="184"/>
      <c r="HP100" s="184"/>
      <c r="HQ100" s="184"/>
      <c r="HR100" s="184"/>
      <c r="HS100" s="184"/>
      <c r="HT100" s="185"/>
    </row>
    <row r="101" spans="1:228" x14ac:dyDescent="0.2">
      <c r="A101" s="184"/>
      <c r="B101" s="184"/>
      <c r="C101" s="184"/>
      <c r="D101" s="184"/>
      <c r="E101" s="184"/>
      <c r="F101" s="184"/>
      <c r="G101" s="184"/>
      <c r="H101" s="184"/>
      <c r="I101" s="184"/>
      <c r="J101" s="184"/>
      <c r="K101" s="184"/>
      <c r="L101" s="184"/>
      <c r="M101" s="184"/>
      <c r="N101" s="184"/>
      <c r="O101" s="184"/>
      <c r="P101" s="184"/>
      <c r="Q101" s="184"/>
      <c r="R101" s="184"/>
      <c r="S101" s="185"/>
      <c r="T101" s="183"/>
      <c r="U101" s="184"/>
      <c r="V101" s="184"/>
      <c r="W101" s="184"/>
      <c r="X101" s="184"/>
      <c r="Y101" s="184"/>
      <c r="Z101" s="184"/>
      <c r="AA101" s="184"/>
      <c r="AB101" s="184"/>
      <c r="AC101" s="184"/>
      <c r="AD101" s="184"/>
      <c r="AE101" s="184"/>
      <c r="AF101" s="184"/>
      <c r="AG101" s="184"/>
      <c r="AH101" s="184"/>
      <c r="AI101" s="184"/>
      <c r="AJ101" s="184"/>
      <c r="AK101" s="184"/>
      <c r="AL101" s="185"/>
      <c r="AM101" s="183"/>
      <c r="AN101" s="184"/>
      <c r="AO101" s="184"/>
      <c r="AP101" s="184"/>
      <c r="AQ101" s="184"/>
      <c r="AR101" s="184"/>
      <c r="AS101" s="184"/>
      <c r="AT101" s="184"/>
      <c r="AU101" s="184"/>
      <c r="AV101" s="184"/>
      <c r="AW101" s="184"/>
      <c r="AX101" s="184"/>
      <c r="AY101" s="184"/>
      <c r="AZ101" s="184"/>
      <c r="BA101" s="184"/>
      <c r="BB101" s="184"/>
      <c r="BC101" s="184"/>
      <c r="BD101" s="184"/>
      <c r="BE101" s="185"/>
      <c r="BF101" s="183"/>
      <c r="BG101" s="184"/>
      <c r="BH101" s="184"/>
      <c r="BI101" s="184"/>
      <c r="BJ101" s="184"/>
      <c r="BK101" s="184"/>
      <c r="BL101" s="184"/>
      <c r="BM101" s="184"/>
      <c r="BN101" s="184"/>
      <c r="BO101" s="184"/>
      <c r="BP101" s="184"/>
      <c r="BQ101" s="184"/>
      <c r="BR101" s="184"/>
      <c r="BS101" s="184"/>
      <c r="BT101" s="184"/>
      <c r="BU101" s="184"/>
      <c r="BV101" s="184"/>
      <c r="BW101" s="184"/>
      <c r="BX101" s="185"/>
      <c r="BY101" s="183"/>
      <c r="BZ101" s="184"/>
      <c r="CA101" s="184"/>
      <c r="CB101" s="184"/>
      <c r="CC101" s="184"/>
      <c r="CD101" s="184"/>
      <c r="CE101" s="184"/>
      <c r="CF101" s="184"/>
      <c r="CG101" s="184"/>
      <c r="CH101" s="184"/>
      <c r="CI101" s="184"/>
      <c r="CJ101" s="184"/>
      <c r="CK101" s="184"/>
      <c r="CL101" s="184"/>
      <c r="CM101" s="184"/>
      <c r="CN101" s="184"/>
      <c r="CO101" s="184"/>
      <c r="CP101" s="184"/>
      <c r="CQ101" s="185"/>
      <c r="CR101" s="183"/>
      <c r="CS101" s="184"/>
      <c r="CT101" s="184"/>
      <c r="CU101" s="184"/>
      <c r="CV101" s="184"/>
      <c r="CW101" s="184"/>
      <c r="CX101" s="184"/>
      <c r="CY101" s="184"/>
      <c r="CZ101" s="184"/>
      <c r="DA101" s="184"/>
      <c r="DB101" s="184"/>
      <c r="DC101" s="184"/>
      <c r="DD101" s="184"/>
      <c r="DE101" s="184"/>
      <c r="DF101" s="184"/>
      <c r="DG101" s="184"/>
      <c r="DH101" s="184"/>
      <c r="DI101" s="184"/>
      <c r="DJ101" s="185"/>
      <c r="DK101" s="183"/>
      <c r="DL101" s="184"/>
      <c r="DM101" s="184"/>
      <c r="DN101" s="184"/>
      <c r="DO101" s="184"/>
      <c r="DP101" s="184"/>
      <c r="DQ101" s="184"/>
      <c r="DR101" s="184"/>
      <c r="DS101" s="184"/>
      <c r="DT101" s="184"/>
      <c r="DU101" s="184"/>
      <c r="DV101" s="184"/>
      <c r="DW101" s="184"/>
      <c r="DX101" s="184"/>
      <c r="DY101" s="184"/>
      <c r="DZ101" s="184"/>
      <c r="EA101" s="184"/>
      <c r="EB101" s="184"/>
      <c r="EC101" s="185"/>
      <c r="ED101" s="183"/>
      <c r="EE101" s="184"/>
      <c r="EF101" s="184"/>
      <c r="EG101" s="184"/>
      <c r="EH101" s="184"/>
      <c r="EI101" s="184"/>
      <c r="EJ101" s="184"/>
      <c r="EK101" s="184"/>
      <c r="EL101" s="184"/>
      <c r="EM101" s="184"/>
      <c r="EN101" s="184"/>
      <c r="EO101" s="184"/>
      <c r="EP101" s="184"/>
      <c r="EQ101" s="184"/>
      <c r="ER101" s="184"/>
      <c r="ES101" s="184"/>
      <c r="ET101" s="184"/>
      <c r="EU101" s="184"/>
      <c r="EV101" s="185"/>
      <c r="EW101" s="183"/>
      <c r="EX101" s="184"/>
      <c r="EY101" s="184"/>
      <c r="EZ101" s="184"/>
      <c r="FA101" s="184"/>
      <c r="FB101" s="184"/>
      <c r="FC101" s="184"/>
      <c r="FD101" s="184"/>
      <c r="FE101" s="184"/>
      <c r="FF101" s="184"/>
      <c r="FG101" s="184"/>
      <c r="FH101" s="184"/>
      <c r="FI101" s="184"/>
      <c r="FJ101" s="184"/>
      <c r="FK101" s="184"/>
      <c r="FL101" s="184"/>
      <c r="FM101" s="184"/>
      <c r="FN101" s="184"/>
      <c r="FO101" s="185"/>
      <c r="FP101" s="183"/>
      <c r="FQ101" s="184"/>
      <c r="FR101" s="184"/>
      <c r="FS101" s="184"/>
      <c r="FT101" s="184"/>
      <c r="FU101" s="184"/>
      <c r="FV101" s="184"/>
      <c r="FW101" s="184"/>
      <c r="FX101" s="184"/>
      <c r="FY101" s="184"/>
      <c r="FZ101" s="184"/>
      <c r="GA101" s="184"/>
      <c r="GB101" s="184"/>
      <c r="GC101" s="184"/>
      <c r="GD101" s="184"/>
      <c r="GE101" s="184"/>
      <c r="GF101" s="184"/>
      <c r="GG101" s="184"/>
      <c r="GH101" s="185"/>
      <c r="GI101" s="183"/>
      <c r="GJ101" s="184"/>
      <c r="GK101" s="184"/>
      <c r="GL101" s="184"/>
      <c r="GM101" s="184"/>
      <c r="GN101" s="184"/>
      <c r="GO101" s="184"/>
      <c r="GP101" s="184"/>
      <c r="GQ101" s="184"/>
      <c r="GR101" s="184"/>
      <c r="GS101" s="184"/>
      <c r="GT101" s="184"/>
      <c r="GU101" s="184"/>
      <c r="GV101" s="184"/>
      <c r="GW101" s="184"/>
      <c r="GX101" s="184"/>
      <c r="GY101" s="184"/>
      <c r="GZ101" s="184"/>
      <c r="HA101" s="185"/>
      <c r="HB101" s="183"/>
      <c r="HC101" s="184"/>
      <c r="HD101" s="184"/>
      <c r="HE101" s="184"/>
      <c r="HF101" s="184"/>
      <c r="HG101" s="184"/>
      <c r="HH101" s="184"/>
      <c r="HI101" s="184"/>
      <c r="HJ101" s="184"/>
      <c r="HK101" s="184"/>
      <c r="HL101" s="184"/>
      <c r="HM101" s="184"/>
      <c r="HN101" s="184"/>
      <c r="HO101" s="184"/>
      <c r="HP101" s="184"/>
      <c r="HQ101" s="184"/>
      <c r="HR101" s="184"/>
      <c r="HS101" s="184"/>
      <c r="HT101" s="185"/>
    </row>
    <row r="102" spans="1:228" x14ac:dyDescent="0.2">
      <c r="A102" s="184"/>
      <c r="B102" s="184"/>
      <c r="C102" s="184"/>
      <c r="D102" s="184"/>
      <c r="E102" s="184"/>
      <c r="F102" s="184"/>
      <c r="G102" s="184"/>
      <c r="H102" s="184"/>
      <c r="I102" s="184"/>
      <c r="J102" s="184"/>
      <c r="K102" s="184"/>
      <c r="L102" s="184"/>
      <c r="M102" s="184"/>
      <c r="N102" s="184"/>
      <c r="O102" s="184"/>
      <c r="P102" s="184"/>
      <c r="Q102" s="184"/>
      <c r="R102" s="184"/>
      <c r="S102" s="185"/>
      <c r="T102" s="183"/>
      <c r="U102" s="184"/>
      <c r="V102" s="184"/>
      <c r="W102" s="184"/>
      <c r="X102" s="184"/>
      <c r="Y102" s="184"/>
      <c r="Z102" s="184"/>
      <c r="AA102" s="184"/>
      <c r="AB102" s="184"/>
      <c r="AC102" s="184"/>
      <c r="AD102" s="184"/>
      <c r="AE102" s="184"/>
      <c r="AF102" s="184"/>
      <c r="AG102" s="184"/>
      <c r="AH102" s="184"/>
      <c r="AI102" s="184"/>
      <c r="AJ102" s="184"/>
      <c r="AK102" s="184"/>
      <c r="AL102" s="185"/>
      <c r="AM102" s="183"/>
      <c r="AN102" s="184"/>
      <c r="AO102" s="184"/>
      <c r="AP102" s="184"/>
      <c r="AQ102" s="184"/>
      <c r="AR102" s="184"/>
      <c r="AS102" s="184"/>
      <c r="AT102" s="184"/>
      <c r="AU102" s="184"/>
      <c r="AV102" s="184"/>
      <c r="AW102" s="184"/>
      <c r="AX102" s="184"/>
      <c r="AY102" s="184"/>
      <c r="AZ102" s="184"/>
      <c r="BA102" s="184"/>
      <c r="BB102" s="184"/>
      <c r="BC102" s="184"/>
      <c r="BD102" s="184"/>
      <c r="BE102" s="185"/>
      <c r="BF102" s="183"/>
      <c r="BG102" s="184"/>
      <c r="BH102" s="184"/>
      <c r="BI102" s="184"/>
      <c r="BJ102" s="184"/>
      <c r="BK102" s="184"/>
      <c r="BL102" s="184"/>
      <c r="BM102" s="184"/>
      <c r="BN102" s="184"/>
      <c r="BO102" s="184"/>
      <c r="BP102" s="184"/>
      <c r="BQ102" s="184"/>
      <c r="BR102" s="184"/>
      <c r="BS102" s="184"/>
      <c r="BT102" s="184"/>
      <c r="BU102" s="184"/>
      <c r="BV102" s="184"/>
      <c r="BW102" s="184"/>
      <c r="BX102" s="185"/>
      <c r="BY102" s="183"/>
      <c r="BZ102" s="184"/>
      <c r="CA102" s="184"/>
      <c r="CB102" s="184"/>
      <c r="CC102" s="184"/>
      <c r="CD102" s="184"/>
      <c r="CE102" s="184"/>
      <c r="CF102" s="184"/>
      <c r="CG102" s="184"/>
      <c r="CH102" s="184"/>
      <c r="CI102" s="184"/>
      <c r="CJ102" s="184"/>
      <c r="CK102" s="184"/>
      <c r="CL102" s="184"/>
      <c r="CM102" s="184"/>
      <c r="CN102" s="184"/>
      <c r="CO102" s="184"/>
      <c r="CP102" s="184"/>
      <c r="CQ102" s="185"/>
      <c r="CR102" s="183"/>
      <c r="CS102" s="184"/>
      <c r="CT102" s="184"/>
      <c r="CU102" s="184"/>
      <c r="CV102" s="184"/>
      <c r="CW102" s="184"/>
      <c r="CX102" s="184"/>
      <c r="CY102" s="184"/>
      <c r="CZ102" s="184"/>
      <c r="DA102" s="184"/>
      <c r="DB102" s="184"/>
      <c r="DC102" s="184"/>
      <c r="DD102" s="184"/>
      <c r="DE102" s="184"/>
      <c r="DF102" s="184"/>
      <c r="DG102" s="184"/>
      <c r="DH102" s="184"/>
      <c r="DI102" s="184"/>
      <c r="DJ102" s="185"/>
      <c r="DK102" s="183"/>
      <c r="DL102" s="184"/>
      <c r="DM102" s="184"/>
      <c r="DN102" s="184"/>
      <c r="DO102" s="184"/>
      <c r="DP102" s="184"/>
      <c r="DQ102" s="184"/>
      <c r="DR102" s="184"/>
      <c r="DS102" s="184"/>
      <c r="DT102" s="184"/>
      <c r="DU102" s="184"/>
      <c r="DV102" s="184"/>
      <c r="DW102" s="184"/>
      <c r="DX102" s="184"/>
      <c r="DY102" s="184"/>
      <c r="DZ102" s="184"/>
      <c r="EA102" s="184"/>
      <c r="EB102" s="184"/>
      <c r="EC102" s="185"/>
      <c r="ED102" s="183"/>
      <c r="EE102" s="184"/>
      <c r="EF102" s="184"/>
      <c r="EG102" s="184"/>
      <c r="EH102" s="184"/>
      <c r="EI102" s="184"/>
      <c r="EJ102" s="184"/>
      <c r="EK102" s="184"/>
      <c r="EL102" s="184"/>
      <c r="EM102" s="184"/>
      <c r="EN102" s="184"/>
      <c r="EO102" s="184"/>
      <c r="EP102" s="184"/>
      <c r="EQ102" s="184"/>
      <c r="ER102" s="184"/>
      <c r="ES102" s="184"/>
      <c r="ET102" s="184"/>
      <c r="EU102" s="184"/>
      <c r="EV102" s="185"/>
      <c r="EW102" s="183"/>
      <c r="EX102" s="184"/>
      <c r="EY102" s="184"/>
      <c r="EZ102" s="184"/>
      <c r="FA102" s="184"/>
      <c r="FB102" s="184"/>
      <c r="FC102" s="184"/>
      <c r="FD102" s="184"/>
      <c r="FE102" s="184"/>
      <c r="FF102" s="184"/>
      <c r="FG102" s="184"/>
      <c r="FH102" s="184"/>
      <c r="FI102" s="184"/>
      <c r="FJ102" s="184"/>
      <c r="FK102" s="184"/>
      <c r="FL102" s="184"/>
      <c r="FM102" s="184"/>
      <c r="FN102" s="184"/>
      <c r="FO102" s="185"/>
      <c r="FP102" s="183"/>
      <c r="FQ102" s="184"/>
      <c r="FR102" s="184"/>
      <c r="FS102" s="184"/>
      <c r="FT102" s="184"/>
      <c r="FU102" s="184"/>
      <c r="FV102" s="184"/>
      <c r="FW102" s="184"/>
      <c r="FX102" s="184"/>
      <c r="FY102" s="184"/>
      <c r="FZ102" s="184"/>
      <c r="GA102" s="184"/>
      <c r="GB102" s="184"/>
      <c r="GC102" s="184"/>
      <c r="GD102" s="184"/>
      <c r="GE102" s="184"/>
      <c r="GF102" s="184"/>
      <c r="GG102" s="184"/>
      <c r="GH102" s="185"/>
      <c r="GI102" s="183"/>
      <c r="GJ102" s="184"/>
      <c r="GK102" s="184"/>
      <c r="GL102" s="184"/>
      <c r="GM102" s="184"/>
      <c r="GN102" s="184"/>
      <c r="GO102" s="184"/>
      <c r="GP102" s="184"/>
      <c r="GQ102" s="184"/>
      <c r="GR102" s="184"/>
      <c r="GS102" s="184"/>
      <c r="GT102" s="184"/>
      <c r="GU102" s="184"/>
      <c r="GV102" s="184"/>
      <c r="GW102" s="184"/>
      <c r="GX102" s="184"/>
      <c r="GY102" s="184"/>
      <c r="GZ102" s="184"/>
      <c r="HA102" s="185"/>
      <c r="HB102" s="183"/>
      <c r="HC102" s="184"/>
      <c r="HD102" s="184"/>
      <c r="HE102" s="184"/>
      <c r="HF102" s="184"/>
      <c r="HG102" s="184"/>
      <c r="HH102" s="184"/>
      <c r="HI102" s="184"/>
      <c r="HJ102" s="184"/>
      <c r="HK102" s="184"/>
      <c r="HL102" s="184"/>
      <c r="HM102" s="184"/>
      <c r="HN102" s="184"/>
      <c r="HO102" s="184"/>
      <c r="HP102" s="184"/>
      <c r="HQ102" s="184"/>
      <c r="HR102" s="184"/>
      <c r="HS102" s="184"/>
      <c r="HT102" s="185"/>
    </row>
    <row r="103" spans="1:228" x14ac:dyDescent="0.2">
      <c r="A103" s="184"/>
      <c r="B103" s="184"/>
      <c r="C103" s="184"/>
      <c r="D103" s="184"/>
      <c r="E103" s="184"/>
      <c r="F103" s="184"/>
      <c r="G103" s="184"/>
      <c r="H103" s="184"/>
      <c r="I103" s="184"/>
      <c r="J103" s="184"/>
      <c r="K103" s="184"/>
      <c r="L103" s="184"/>
      <c r="M103" s="184"/>
      <c r="N103" s="184"/>
      <c r="O103" s="184"/>
      <c r="P103" s="184"/>
      <c r="Q103" s="184"/>
      <c r="R103" s="184"/>
      <c r="S103" s="185"/>
      <c r="T103" s="183"/>
      <c r="U103" s="184"/>
      <c r="V103" s="184"/>
      <c r="W103" s="184"/>
      <c r="X103" s="184"/>
      <c r="Y103" s="184"/>
      <c r="Z103" s="184"/>
      <c r="AA103" s="184"/>
      <c r="AB103" s="184"/>
      <c r="AC103" s="184"/>
      <c r="AD103" s="184"/>
      <c r="AE103" s="184"/>
      <c r="AF103" s="184"/>
      <c r="AG103" s="184"/>
      <c r="AH103" s="184"/>
      <c r="AI103" s="184"/>
      <c r="AJ103" s="184"/>
      <c r="AK103" s="184"/>
      <c r="AL103" s="185"/>
      <c r="AM103" s="183"/>
      <c r="AN103" s="184"/>
      <c r="AO103" s="184"/>
      <c r="AP103" s="184"/>
      <c r="AQ103" s="184"/>
      <c r="AR103" s="184"/>
      <c r="AS103" s="184"/>
      <c r="AT103" s="184"/>
      <c r="AU103" s="184"/>
      <c r="AV103" s="184"/>
      <c r="AW103" s="184"/>
      <c r="AX103" s="184"/>
      <c r="AY103" s="184"/>
      <c r="AZ103" s="184"/>
      <c r="BA103" s="184"/>
      <c r="BB103" s="184"/>
      <c r="BC103" s="184"/>
      <c r="BD103" s="184"/>
      <c r="BE103" s="185"/>
      <c r="BF103" s="183"/>
      <c r="BG103" s="184"/>
      <c r="BH103" s="184"/>
      <c r="BI103" s="184"/>
      <c r="BJ103" s="184"/>
      <c r="BK103" s="184"/>
      <c r="BL103" s="184"/>
      <c r="BM103" s="184"/>
      <c r="BN103" s="184"/>
      <c r="BO103" s="184"/>
      <c r="BP103" s="184"/>
      <c r="BQ103" s="184"/>
      <c r="BR103" s="184"/>
      <c r="BS103" s="184"/>
      <c r="BT103" s="184"/>
      <c r="BU103" s="184"/>
      <c r="BV103" s="184"/>
      <c r="BW103" s="184"/>
      <c r="BX103" s="185"/>
      <c r="BY103" s="183"/>
      <c r="BZ103" s="184"/>
      <c r="CA103" s="184"/>
      <c r="CB103" s="184"/>
      <c r="CC103" s="184"/>
      <c r="CD103" s="184"/>
      <c r="CE103" s="184"/>
      <c r="CF103" s="184"/>
      <c r="CG103" s="184"/>
      <c r="CH103" s="184"/>
      <c r="CI103" s="184"/>
      <c r="CJ103" s="184"/>
      <c r="CK103" s="184"/>
      <c r="CL103" s="184"/>
      <c r="CM103" s="184"/>
      <c r="CN103" s="184"/>
      <c r="CO103" s="184"/>
      <c r="CP103" s="184"/>
      <c r="CQ103" s="185"/>
      <c r="CR103" s="183"/>
      <c r="CS103" s="184"/>
      <c r="CT103" s="184"/>
      <c r="CU103" s="184"/>
      <c r="CV103" s="184"/>
      <c r="CW103" s="184"/>
      <c r="CX103" s="184"/>
      <c r="CY103" s="184"/>
      <c r="CZ103" s="184"/>
      <c r="DA103" s="184"/>
      <c r="DB103" s="184"/>
      <c r="DC103" s="184"/>
      <c r="DD103" s="184"/>
      <c r="DE103" s="184"/>
      <c r="DF103" s="184"/>
      <c r="DG103" s="184"/>
      <c r="DH103" s="184"/>
      <c r="DI103" s="184"/>
      <c r="DJ103" s="185"/>
      <c r="DK103" s="183"/>
      <c r="DL103" s="184"/>
      <c r="DM103" s="184"/>
      <c r="DN103" s="184"/>
      <c r="DO103" s="184"/>
      <c r="DP103" s="184"/>
      <c r="DQ103" s="184"/>
      <c r="DR103" s="184"/>
      <c r="DS103" s="184"/>
      <c r="DT103" s="184"/>
      <c r="DU103" s="184"/>
      <c r="DV103" s="184"/>
      <c r="DW103" s="184"/>
      <c r="DX103" s="184"/>
      <c r="DY103" s="184"/>
      <c r="DZ103" s="184"/>
      <c r="EA103" s="184"/>
      <c r="EB103" s="184"/>
      <c r="EC103" s="185"/>
      <c r="ED103" s="183"/>
      <c r="EE103" s="184"/>
      <c r="EF103" s="184"/>
      <c r="EG103" s="184"/>
      <c r="EH103" s="184"/>
      <c r="EI103" s="184"/>
      <c r="EJ103" s="184"/>
      <c r="EK103" s="184"/>
      <c r="EL103" s="184"/>
      <c r="EM103" s="184"/>
      <c r="EN103" s="184"/>
      <c r="EO103" s="184"/>
      <c r="EP103" s="184"/>
      <c r="EQ103" s="184"/>
      <c r="ER103" s="184"/>
      <c r="ES103" s="184"/>
      <c r="ET103" s="184"/>
      <c r="EU103" s="184"/>
      <c r="EV103" s="185"/>
      <c r="EW103" s="183"/>
      <c r="EX103" s="184"/>
      <c r="EY103" s="184"/>
      <c r="EZ103" s="184"/>
      <c r="FA103" s="184"/>
      <c r="FB103" s="184"/>
      <c r="FC103" s="184"/>
      <c r="FD103" s="184"/>
      <c r="FE103" s="184"/>
      <c r="FF103" s="184"/>
      <c r="FG103" s="184"/>
      <c r="FH103" s="184"/>
      <c r="FI103" s="184"/>
      <c r="FJ103" s="184"/>
      <c r="FK103" s="184"/>
      <c r="FL103" s="184"/>
      <c r="FM103" s="184"/>
      <c r="FN103" s="184"/>
      <c r="FO103" s="185"/>
      <c r="FP103" s="183"/>
      <c r="FQ103" s="184"/>
      <c r="FR103" s="184"/>
      <c r="FS103" s="184"/>
      <c r="FT103" s="184"/>
      <c r="FU103" s="184"/>
      <c r="FV103" s="184"/>
      <c r="FW103" s="184"/>
      <c r="FX103" s="184"/>
      <c r="FY103" s="184"/>
      <c r="FZ103" s="184"/>
      <c r="GA103" s="184"/>
      <c r="GB103" s="184"/>
      <c r="GC103" s="184"/>
      <c r="GD103" s="184"/>
      <c r="GE103" s="184"/>
      <c r="GF103" s="184"/>
      <c r="GG103" s="184"/>
      <c r="GH103" s="185"/>
      <c r="GI103" s="183"/>
      <c r="GJ103" s="184"/>
      <c r="GK103" s="184"/>
      <c r="GL103" s="184"/>
      <c r="GM103" s="184"/>
      <c r="GN103" s="184"/>
      <c r="GO103" s="184"/>
      <c r="GP103" s="184"/>
      <c r="GQ103" s="184"/>
      <c r="GR103" s="184"/>
      <c r="GS103" s="184"/>
      <c r="GT103" s="184"/>
      <c r="GU103" s="184"/>
      <c r="GV103" s="184"/>
      <c r="GW103" s="184"/>
      <c r="GX103" s="184"/>
      <c r="GY103" s="184"/>
      <c r="GZ103" s="184"/>
      <c r="HA103" s="185"/>
      <c r="HB103" s="183"/>
      <c r="HC103" s="184"/>
      <c r="HD103" s="184"/>
      <c r="HE103" s="184"/>
      <c r="HF103" s="184"/>
      <c r="HG103" s="184"/>
      <c r="HH103" s="184"/>
      <c r="HI103" s="184"/>
      <c r="HJ103" s="184"/>
      <c r="HK103" s="184"/>
      <c r="HL103" s="184"/>
      <c r="HM103" s="184"/>
      <c r="HN103" s="184"/>
      <c r="HO103" s="184"/>
      <c r="HP103" s="184"/>
      <c r="HQ103" s="184"/>
      <c r="HR103" s="184"/>
      <c r="HS103" s="184"/>
      <c r="HT103" s="185"/>
    </row>
    <row r="104" spans="1:228" x14ac:dyDescent="0.2">
      <c r="A104" s="184"/>
      <c r="B104" s="184"/>
      <c r="C104" s="184"/>
      <c r="D104" s="184"/>
      <c r="E104" s="184"/>
      <c r="F104" s="184"/>
      <c r="G104" s="184"/>
      <c r="H104" s="184"/>
      <c r="I104" s="184"/>
      <c r="J104" s="184"/>
      <c r="K104" s="184"/>
      <c r="L104" s="184"/>
      <c r="M104" s="184"/>
      <c r="N104" s="184"/>
      <c r="O104" s="184"/>
      <c r="P104" s="184"/>
      <c r="Q104" s="184"/>
      <c r="R104" s="184"/>
      <c r="S104" s="185"/>
      <c r="T104" s="183"/>
      <c r="U104" s="184"/>
      <c r="V104" s="184"/>
      <c r="W104" s="184"/>
      <c r="X104" s="184"/>
      <c r="Y104" s="184"/>
      <c r="Z104" s="184"/>
      <c r="AA104" s="184"/>
      <c r="AB104" s="184"/>
      <c r="AC104" s="184"/>
      <c r="AD104" s="184"/>
      <c r="AE104" s="184"/>
      <c r="AF104" s="184"/>
      <c r="AG104" s="184"/>
      <c r="AH104" s="184"/>
      <c r="AI104" s="184"/>
      <c r="AJ104" s="184"/>
      <c r="AK104" s="184"/>
      <c r="AL104" s="185"/>
      <c r="AM104" s="183"/>
      <c r="AN104" s="184"/>
      <c r="AO104" s="184"/>
      <c r="AP104" s="184"/>
      <c r="AQ104" s="184"/>
      <c r="AR104" s="184"/>
      <c r="AS104" s="184"/>
      <c r="AT104" s="184"/>
      <c r="AU104" s="184"/>
      <c r="AV104" s="184"/>
      <c r="AW104" s="184"/>
      <c r="AX104" s="184"/>
      <c r="AY104" s="184"/>
      <c r="AZ104" s="184"/>
      <c r="BA104" s="184"/>
      <c r="BB104" s="184"/>
      <c r="BC104" s="184"/>
      <c r="BD104" s="184"/>
      <c r="BE104" s="185"/>
      <c r="BF104" s="183"/>
      <c r="BG104" s="184"/>
      <c r="BH104" s="184"/>
      <c r="BI104" s="184"/>
      <c r="BJ104" s="184"/>
      <c r="BK104" s="184"/>
      <c r="BL104" s="184"/>
      <c r="BM104" s="184"/>
      <c r="BN104" s="184"/>
      <c r="BO104" s="184"/>
      <c r="BP104" s="184"/>
      <c r="BQ104" s="184"/>
      <c r="BR104" s="184"/>
      <c r="BS104" s="184"/>
      <c r="BT104" s="184"/>
      <c r="BU104" s="184"/>
      <c r="BV104" s="184"/>
      <c r="BW104" s="184"/>
      <c r="BX104" s="185"/>
      <c r="BY104" s="183"/>
      <c r="BZ104" s="184"/>
      <c r="CA104" s="184"/>
      <c r="CB104" s="184"/>
      <c r="CC104" s="184"/>
      <c r="CD104" s="184"/>
      <c r="CE104" s="184"/>
      <c r="CF104" s="184"/>
      <c r="CG104" s="184"/>
      <c r="CH104" s="184"/>
      <c r="CI104" s="184"/>
      <c r="CJ104" s="184"/>
      <c r="CK104" s="184"/>
      <c r="CL104" s="184"/>
      <c r="CM104" s="184"/>
      <c r="CN104" s="184"/>
      <c r="CO104" s="184"/>
      <c r="CP104" s="184"/>
      <c r="CQ104" s="185"/>
      <c r="CR104" s="183"/>
      <c r="CS104" s="184"/>
      <c r="CT104" s="184"/>
      <c r="CU104" s="184"/>
      <c r="CV104" s="184"/>
      <c r="CW104" s="184"/>
      <c r="CX104" s="184"/>
      <c r="CY104" s="184"/>
      <c r="CZ104" s="184"/>
      <c r="DA104" s="184"/>
      <c r="DB104" s="184"/>
      <c r="DC104" s="184"/>
      <c r="DD104" s="184"/>
      <c r="DE104" s="184"/>
      <c r="DF104" s="184"/>
      <c r="DG104" s="184"/>
      <c r="DH104" s="184"/>
      <c r="DI104" s="184"/>
      <c r="DJ104" s="185"/>
      <c r="DK104" s="183"/>
      <c r="DL104" s="184"/>
      <c r="DM104" s="184"/>
      <c r="DN104" s="184"/>
      <c r="DO104" s="184"/>
      <c r="DP104" s="184"/>
      <c r="DQ104" s="184"/>
      <c r="DR104" s="184"/>
      <c r="DS104" s="184"/>
      <c r="DT104" s="184"/>
      <c r="DU104" s="184"/>
      <c r="DV104" s="184"/>
      <c r="DW104" s="184"/>
      <c r="DX104" s="184"/>
      <c r="DY104" s="184"/>
      <c r="DZ104" s="184"/>
      <c r="EA104" s="184"/>
      <c r="EB104" s="184"/>
      <c r="EC104" s="185"/>
      <c r="ED104" s="183"/>
      <c r="EE104" s="184"/>
      <c r="EF104" s="184"/>
      <c r="EG104" s="184"/>
      <c r="EH104" s="184"/>
      <c r="EI104" s="184"/>
      <c r="EJ104" s="184"/>
      <c r="EK104" s="184"/>
      <c r="EL104" s="184"/>
      <c r="EM104" s="184"/>
      <c r="EN104" s="184"/>
      <c r="EO104" s="184"/>
      <c r="EP104" s="184"/>
      <c r="EQ104" s="184"/>
      <c r="ER104" s="184"/>
      <c r="ES104" s="184"/>
      <c r="ET104" s="184"/>
      <c r="EU104" s="184"/>
      <c r="EV104" s="185"/>
      <c r="EW104" s="183"/>
      <c r="EX104" s="184"/>
      <c r="EY104" s="184"/>
      <c r="EZ104" s="184"/>
      <c r="FA104" s="184"/>
      <c r="FB104" s="184"/>
      <c r="FC104" s="184"/>
      <c r="FD104" s="184"/>
      <c r="FE104" s="184"/>
      <c r="FF104" s="184"/>
      <c r="FG104" s="184"/>
      <c r="FH104" s="184"/>
      <c r="FI104" s="184"/>
      <c r="FJ104" s="184"/>
      <c r="FK104" s="184"/>
      <c r="FL104" s="184"/>
      <c r="FM104" s="184"/>
      <c r="FN104" s="184"/>
      <c r="FO104" s="185"/>
      <c r="FP104" s="183"/>
      <c r="FQ104" s="184"/>
      <c r="FR104" s="184"/>
      <c r="FS104" s="184"/>
      <c r="FT104" s="184"/>
      <c r="FU104" s="184"/>
      <c r="FV104" s="184"/>
      <c r="FW104" s="184"/>
      <c r="FX104" s="184"/>
      <c r="FY104" s="184"/>
      <c r="FZ104" s="184"/>
      <c r="GA104" s="184"/>
      <c r="GB104" s="184"/>
      <c r="GC104" s="184"/>
      <c r="GD104" s="184"/>
      <c r="GE104" s="184"/>
      <c r="GF104" s="184"/>
      <c r="GG104" s="184"/>
      <c r="GH104" s="185"/>
      <c r="GI104" s="183"/>
      <c r="GJ104" s="184"/>
      <c r="GK104" s="184"/>
      <c r="GL104" s="184"/>
      <c r="GM104" s="184"/>
      <c r="GN104" s="184"/>
      <c r="GO104" s="184"/>
      <c r="GP104" s="184"/>
      <c r="GQ104" s="184"/>
      <c r="GR104" s="184"/>
      <c r="GS104" s="184"/>
      <c r="GT104" s="184"/>
      <c r="GU104" s="184"/>
      <c r="GV104" s="184"/>
      <c r="GW104" s="184"/>
      <c r="GX104" s="184"/>
      <c r="GY104" s="184"/>
      <c r="GZ104" s="184"/>
      <c r="HA104" s="185"/>
      <c r="HB104" s="183"/>
      <c r="HC104" s="184"/>
      <c r="HD104" s="184"/>
      <c r="HE104" s="184"/>
      <c r="HF104" s="184"/>
      <c r="HG104" s="184"/>
      <c r="HH104" s="184"/>
      <c r="HI104" s="184"/>
      <c r="HJ104" s="184"/>
      <c r="HK104" s="184"/>
      <c r="HL104" s="184"/>
      <c r="HM104" s="184"/>
      <c r="HN104" s="184"/>
      <c r="HO104" s="184"/>
      <c r="HP104" s="184"/>
      <c r="HQ104" s="184"/>
      <c r="HR104" s="184"/>
      <c r="HS104" s="184"/>
      <c r="HT104" s="185"/>
    </row>
    <row r="105" spans="1:228" x14ac:dyDescent="0.2">
      <c r="A105" s="184"/>
      <c r="B105" s="184"/>
      <c r="C105" s="184"/>
      <c r="D105" s="184"/>
      <c r="E105" s="184"/>
      <c r="F105" s="184"/>
      <c r="G105" s="184"/>
      <c r="H105" s="184"/>
      <c r="I105" s="184"/>
      <c r="J105" s="184"/>
      <c r="K105" s="184"/>
      <c r="L105" s="184"/>
      <c r="M105" s="184"/>
      <c r="N105" s="184"/>
      <c r="O105" s="184"/>
      <c r="P105" s="184"/>
      <c r="Q105" s="184"/>
      <c r="R105" s="184"/>
      <c r="S105" s="185"/>
      <c r="T105" s="183"/>
      <c r="U105" s="184"/>
      <c r="V105" s="184"/>
      <c r="W105" s="184"/>
      <c r="X105" s="184"/>
      <c r="Y105" s="184"/>
      <c r="Z105" s="184"/>
      <c r="AA105" s="184"/>
      <c r="AB105" s="184"/>
      <c r="AC105" s="184"/>
      <c r="AD105" s="184"/>
      <c r="AE105" s="184"/>
      <c r="AF105" s="184"/>
      <c r="AG105" s="184"/>
      <c r="AH105" s="184"/>
      <c r="AI105" s="184"/>
      <c r="AJ105" s="184"/>
      <c r="AK105" s="184"/>
      <c r="AL105" s="185"/>
      <c r="AM105" s="183"/>
      <c r="AN105" s="184"/>
      <c r="AO105" s="184"/>
      <c r="AP105" s="184"/>
      <c r="AQ105" s="184"/>
      <c r="AR105" s="184"/>
      <c r="AS105" s="184"/>
      <c r="AT105" s="184"/>
      <c r="AU105" s="184"/>
      <c r="AV105" s="184"/>
      <c r="AW105" s="184"/>
      <c r="AX105" s="184"/>
      <c r="AY105" s="184"/>
      <c r="AZ105" s="184"/>
      <c r="BA105" s="184"/>
      <c r="BB105" s="184"/>
      <c r="BC105" s="184"/>
      <c r="BD105" s="184"/>
      <c r="BE105" s="185"/>
      <c r="BF105" s="183"/>
      <c r="BG105" s="184"/>
      <c r="BH105" s="184"/>
      <c r="BI105" s="184"/>
      <c r="BJ105" s="184"/>
      <c r="BK105" s="184"/>
      <c r="BL105" s="184"/>
      <c r="BM105" s="184"/>
      <c r="BN105" s="184"/>
      <c r="BO105" s="184"/>
      <c r="BP105" s="184"/>
      <c r="BQ105" s="184"/>
      <c r="BR105" s="184"/>
      <c r="BS105" s="184"/>
      <c r="BT105" s="184"/>
      <c r="BU105" s="184"/>
      <c r="BV105" s="184"/>
      <c r="BW105" s="184"/>
      <c r="BX105" s="185"/>
      <c r="BY105" s="183"/>
      <c r="BZ105" s="184"/>
      <c r="CA105" s="184"/>
      <c r="CB105" s="184"/>
      <c r="CC105" s="184"/>
      <c r="CD105" s="184"/>
      <c r="CE105" s="184"/>
      <c r="CF105" s="184"/>
      <c r="CG105" s="184"/>
      <c r="CH105" s="184"/>
      <c r="CI105" s="184"/>
      <c r="CJ105" s="184"/>
      <c r="CK105" s="184"/>
      <c r="CL105" s="184"/>
      <c r="CM105" s="184"/>
      <c r="CN105" s="184"/>
      <c r="CO105" s="184"/>
      <c r="CP105" s="184"/>
      <c r="CQ105" s="185"/>
      <c r="CR105" s="183"/>
      <c r="CS105" s="184"/>
      <c r="CT105" s="184"/>
      <c r="CU105" s="184"/>
      <c r="CV105" s="184"/>
      <c r="CW105" s="184"/>
      <c r="CX105" s="184"/>
      <c r="CY105" s="184"/>
      <c r="CZ105" s="184"/>
      <c r="DA105" s="184"/>
      <c r="DB105" s="184"/>
      <c r="DC105" s="184"/>
      <c r="DD105" s="184"/>
      <c r="DE105" s="184"/>
      <c r="DF105" s="184"/>
      <c r="DG105" s="184"/>
      <c r="DH105" s="184"/>
      <c r="DI105" s="184"/>
      <c r="DJ105" s="185"/>
      <c r="DK105" s="183"/>
      <c r="DL105" s="184"/>
      <c r="DM105" s="184"/>
      <c r="DN105" s="184"/>
      <c r="DO105" s="184"/>
      <c r="DP105" s="184"/>
      <c r="DQ105" s="184"/>
      <c r="DR105" s="184"/>
      <c r="DS105" s="184"/>
      <c r="DT105" s="184"/>
      <c r="DU105" s="184"/>
      <c r="DV105" s="184"/>
      <c r="DW105" s="184"/>
      <c r="DX105" s="184"/>
      <c r="DY105" s="184"/>
      <c r="DZ105" s="184"/>
      <c r="EA105" s="184"/>
      <c r="EB105" s="184"/>
      <c r="EC105" s="185"/>
      <c r="ED105" s="183"/>
      <c r="EE105" s="184"/>
      <c r="EF105" s="184"/>
      <c r="EG105" s="184"/>
      <c r="EH105" s="184"/>
      <c r="EI105" s="184"/>
      <c r="EJ105" s="184"/>
      <c r="EK105" s="184"/>
      <c r="EL105" s="184"/>
      <c r="EM105" s="184"/>
      <c r="EN105" s="184"/>
      <c r="EO105" s="184"/>
      <c r="EP105" s="184"/>
      <c r="EQ105" s="184"/>
      <c r="ER105" s="184"/>
      <c r="ES105" s="184"/>
      <c r="ET105" s="184"/>
      <c r="EU105" s="184"/>
      <c r="EV105" s="185"/>
      <c r="EW105" s="183"/>
      <c r="EX105" s="184"/>
      <c r="EY105" s="184"/>
      <c r="EZ105" s="184"/>
      <c r="FA105" s="184"/>
      <c r="FB105" s="184"/>
      <c r="FC105" s="184"/>
      <c r="FD105" s="184"/>
      <c r="FE105" s="184"/>
      <c r="FF105" s="184"/>
      <c r="FG105" s="184"/>
      <c r="FH105" s="184"/>
      <c r="FI105" s="184"/>
      <c r="FJ105" s="184"/>
      <c r="FK105" s="184"/>
      <c r="FL105" s="184"/>
      <c r="FM105" s="184"/>
      <c r="FN105" s="184"/>
      <c r="FO105" s="185"/>
      <c r="FP105" s="183"/>
      <c r="FQ105" s="184"/>
      <c r="FR105" s="184"/>
      <c r="FS105" s="184"/>
      <c r="FT105" s="184"/>
      <c r="FU105" s="184"/>
      <c r="FV105" s="184"/>
      <c r="FW105" s="184"/>
      <c r="FX105" s="184"/>
      <c r="FY105" s="184"/>
      <c r="FZ105" s="184"/>
      <c r="GA105" s="184"/>
      <c r="GB105" s="184"/>
      <c r="GC105" s="184"/>
      <c r="GD105" s="184"/>
      <c r="GE105" s="184"/>
      <c r="GF105" s="184"/>
      <c r="GG105" s="184"/>
      <c r="GH105" s="185"/>
      <c r="GI105" s="183"/>
      <c r="GJ105" s="184"/>
      <c r="GK105" s="184"/>
      <c r="GL105" s="184"/>
      <c r="GM105" s="184"/>
      <c r="GN105" s="184"/>
      <c r="GO105" s="184"/>
      <c r="GP105" s="184"/>
      <c r="GQ105" s="184"/>
      <c r="GR105" s="184"/>
      <c r="GS105" s="184"/>
      <c r="GT105" s="184"/>
      <c r="GU105" s="184"/>
      <c r="GV105" s="184"/>
      <c r="GW105" s="184"/>
      <c r="GX105" s="184"/>
      <c r="GY105" s="184"/>
      <c r="GZ105" s="184"/>
      <c r="HA105" s="185"/>
      <c r="HB105" s="183"/>
      <c r="HC105" s="184"/>
      <c r="HD105" s="184"/>
      <c r="HE105" s="184"/>
      <c r="HF105" s="184"/>
      <c r="HG105" s="184"/>
      <c r="HH105" s="184"/>
      <c r="HI105" s="184"/>
      <c r="HJ105" s="184"/>
      <c r="HK105" s="184"/>
      <c r="HL105" s="184"/>
      <c r="HM105" s="184"/>
      <c r="HN105" s="184"/>
      <c r="HO105" s="184"/>
      <c r="HP105" s="184"/>
      <c r="HQ105" s="184"/>
      <c r="HR105" s="184"/>
      <c r="HS105" s="184"/>
      <c r="HT105" s="185"/>
    </row>
    <row r="106" spans="1:228" x14ac:dyDescent="0.2">
      <c r="A106" s="184"/>
      <c r="B106" s="184"/>
      <c r="C106" s="184"/>
      <c r="D106" s="184"/>
      <c r="E106" s="184"/>
      <c r="F106" s="184"/>
      <c r="G106" s="184"/>
      <c r="H106" s="184"/>
      <c r="I106" s="184"/>
      <c r="J106" s="184"/>
      <c r="K106" s="184"/>
      <c r="L106" s="184"/>
      <c r="M106" s="184"/>
      <c r="N106" s="184"/>
      <c r="O106" s="184"/>
      <c r="P106" s="184"/>
      <c r="Q106" s="184"/>
      <c r="R106" s="184"/>
      <c r="S106" s="185"/>
      <c r="T106" s="183"/>
      <c r="U106" s="184"/>
      <c r="V106" s="184"/>
      <c r="W106" s="184"/>
      <c r="X106" s="184"/>
      <c r="Y106" s="184"/>
      <c r="Z106" s="184"/>
      <c r="AA106" s="184"/>
      <c r="AB106" s="184"/>
      <c r="AC106" s="184"/>
      <c r="AD106" s="184"/>
      <c r="AE106" s="184"/>
      <c r="AF106" s="184"/>
      <c r="AG106" s="184"/>
      <c r="AH106" s="184"/>
      <c r="AI106" s="184"/>
      <c r="AJ106" s="184"/>
      <c r="AK106" s="184"/>
      <c r="AL106" s="185"/>
      <c r="AM106" s="183"/>
      <c r="AN106" s="184"/>
      <c r="AO106" s="184"/>
      <c r="AP106" s="184"/>
      <c r="AQ106" s="184"/>
      <c r="AR106" s="184"/>
      <c r="AS106" s="184"/>
      <c r="AT106" s="184"/>
      <c r="AU106" s="184"/>
      <c r="AV106" s="184"/>
      <c r="AW106" s="184"/>
      <c r="AX106" s="184"/>
      <c r="AY106" s="184"/>
      <c r="AZ106" s="184"/>
      <c r="BA106" s="184"/>
      <c r="BB106" s="184"/>
      <c r="BC106" s="184"/>
      <c r="BD106" s="184"/>
      <c r="BE106" s="185"/>
      <c r="BF106" s="183"/>
      <c r="BG106" s="184"/>
      <c r="BH106" s="184"/>
      <c r="BI106" s="184"/>
      <c r="BJ106" s="184"/>
      <c r="BK106" s="184"/>
      <c r="BL106" s="184"/>
      <c r="BM106" s="184"/>
      <c r="BN106" s="184"/>
      <c r="BO106" s="184"/>
      <c r="BP106" s="184"/>
      <c r="BQ106" s="184"/>
      <c r="BR106" s="184"/>
      <c r="BS106" s="184"/>
      <c r="BT106" s="184"/>
      <c r="BU106" s="184"/>
      <c r="BV106" s="184"/>
      <c r="BW106" s="184"/>
      <c r="BX106" s="185"/>
      <c r="BY106" s="183"/>
      <c r="BZ106" s="184"/>
      <c r="CA106" s="184"/>
      <c r="CB106" s="184"/>
      <c r="CC106" s="184"/>
      <c r="CD106" s="184"/>
      <c r="CE106" s="184"/>
      <c r="CF106" s="184"/>
      <c r="CG106" s="184"/>
      <c r="CH106" s="184"/>
      <c r="CI106" s="184"/>
      <c r="CJ106" s="184"/>
      <c r="CK106" s="184"/>
      <c r="CL106" s="184"/>
      <c r="CM106" s="184"/>
      <c r="CN106" s="184"/>
      <c r="CO106" s="184"/>
      <c r="CP106" s="184"/>
      <c r="CQ106" s="185"/>
      <c r="CR106" s="183"/>
      <c r="CS106" s="184"/>
      <c r="CT106" s="184"/>
      <c r="CU106" s="184"/>
      <c r="CV106" s="184"/>
      <c r="CW106" s="184"/>
      <c r="CX106" s="184"/>
      <c r="CY106" s="184"/>
      <c r="CZ106" s="184"/>
      <c r="DA106" s="184"/>
      <c r="DB106" s="184"/>
      <c r="DC106" s="184"/>
      <c r="DD106" s="184"/>
      <c r="DE106" s="184"/>
      <c r="DF106" s="184"/>
      <c r="DG106" s="184"/>
      <c r="DH106" s="184"/>
      <c r="DI106" s="184"/>
      <c r="DJ106" s="185"/>
      <c r="DK106" s="183"/>
      <c r="DL106" s="184"/>
      <c r="DM106" s="184"/>
      <c r="DN106" s="184"/>
      <c r="DO106" s="184"/>
      <c r="DP106" s="184"/>
      <c r="DQ106" s="184"/>
      <c r="DR106" s="184"/>
      <c r="DS106" s="184"/>
      <c r="DT106" s="184"/>
      <c r="DU106" s="184"/>
      <c r="DV106" s="184"/>
      <c r="DW106" s="184"/>
      <c r="DX106" s="184"/>
      <c r="DY106" s="184"/>
      <c r="DZ106" s="184"/>
      <c r="EA106" s="184"/>
      <c r="EB106" s="184"/>
      <c r="EC106" s="185"/>
      <c r="ED106" s="183"/>
      <c r="EE106" s="184"/>
      <c r="EF106" s="184"/>
      <c r="EG106" s="184"/>
      <c r="EH106" s="184"/>
      <c r="EI106" s="184"/>
      <c r="EJ106" s="184"/>
      <c r="EK106" s="184"/>
      <c r="EL106" s="184"/>
      <c r="EM106" s="184"/>
      <c r="EN106" s="184"/>
      <c r="EO106" s="184"/>
      <c r="EP106" s="184"/>
      <c r="EQ106" s="184"/>
      <c r="ER106" s="184"/>
      <c r="ES106" s="184"/>
      <c r="ET106" s="184"/>
      <c r="EU106" s="184"/>
      <c r="EV106" s="185"/>
      <c r="EW106" s="183"/>
      <c r="EX106" s="184"/>
      <c r="EY106" s="184"/>
      <c r="EZ106" s="184"/>
      <c r="FA106" s="184"/>
      <c r="FB106" s="184"/>
      <c r="FC106" s="184"/>
      <c r="FD106" s="184"/>
      <c r="FE106" s="184"/>
      <c r="FF106" s="184"/>
      <c r="FG106" s="184"/>
      <c r="FH106" s="184"/>
      <c r="FI106" s="184"/>
      <c r="FJ106" s="184"/>
      <c r="FK106" s="184"/>
      <c r="FL106" s="184"/>
      <c r="FM106" s="184"/>
      <c r="FN106" s="184"/>
      <c r="FO106" s="185"/>
      <c r="FP106" s="183"/>
      <c r="FQ106" s="184"/>
      <c r="FR106" s="184"/>
      <c r="FS106" s="184"/>
      <c r="FT106" s="184"/>
      <c r="FU106" s="184"/>
      <c r="FV106" s="184"/>
      <c r="FW106" s="184"/>
      <c r="FX106" s="184"/>
      <c r="FY106" s="184"/>
      <c r="FZ106" s="184"/>
      <c r="GA106" s="184"/>
      <c r="GB106" s="184"/>
      <c r="GC106" s="184"/>
      <c r="GD106" s="184"/>
      <c r="GE106" s="184"/>
      <c r="GF106" s="184"/>
      <c r="GG106" s="184"/>
      <c r="GH106" s="185"/>
      <c r="GI106" s="183"/>
      <c r="GJ106" s="184"/>
      <c r="GK106" s="184"/>
      <c r="GL106" s="184"/>
      <c r="GM106" s="184"/>
      <c r="GN106" s="184"/>
      <c r="GO106" s="184"/>
      <c r="GP106" s="184"/>
      <c r="GQ106" s="184"/>
      <c r="GR106" s="184"/>
      <c r="GS106" s="184"/>
      <c r="GT106" s="184"/>
      <c r="GU106" s="184"/>
      <c r="GV106" s="184"/>
      <c r="GW106" s="184"/>
      <c r="GX106" s="184"/>
      <c r="GY106" s="184"/>
      <c r="GZ106" s="184"/>
      <c r="HA106" s="185"/>
      <c r="HB106" s="183"/>
      <c r="HC106" s="184"/>
      <c r="HD106" s="184"/>
      <c r="HE106" s="184"/>
      <c r="HF106" s="184"/>
      <c r="HG106" s="184"/>
      <c r="HH106" s="184"/>
      <c r="HI106" s="184"/>
      <c r="HJ106" s="184"/>
      <c r="HK106" s="184"/>
      <c r="HL106" s="184"/>
      <c r="HM106" s="184"/>
      <c r="HN106" s="184"/>
      <c r="HO106" s="184"/>
      <c r="HP106" s="184"/>
      <c r="HQ106" s="184"/>
      <c r="HR106" s="184"/>
      <c r="HS106" s="184"/>
      <c r="HT106" s="185"/>
    </row>
    <row r="107" spans="1:228" x14ac:dyDescent="0.2">
      <c r="A107" s="184"/>
      <c r="B107" s="184"/>
      <c r="C107" s="184"/>
      <c r="D107" s="184"/>
      <c r="E107" s="184"/>
      <c r="F107" s="184"/>
      <c r="G107" s="184"/>
      <c r="H107" s="184"/>
      <c r="I107" s="184"/>
      <c r="J107" s="184"/>
      <c r="K107" s="184"/>
      <c r="L107" s="184"/>
      <c r="M107" s="184"/>
      <c r="N107" s="184"/>
      <c r="O107" s="184"/>
      <c r="P107" s="184"/>
      <c r="Q107" s="184"/>
      <c r="R107" s="184"/>
      <c r="S107" s="185"/>
      <c r="T107" s="183"/>
      <c r="U107" s="184"/>
      <c r="V107" s="184"/>
      <c r="W107" s="184"/>
      <c r="X107" s="184"/>
      <c r="Y107" s="184"/>
      <c r="Z107" s="184"/>
      <c r="AA107" s="184"/>
      <c r="AB107" s="184"/>
      <c r="AC107" s="184"/>
      <c r="AD107" s="184"/>
      <c r="AE107" s="184"/>
      <c r="AF107" s="184"/>
      <c r="AG107" s="184"/>
      <c r="AH107" s="184"/>
      <c r="AI107" s="184"/>
      <c r="AJ107" s="184"/>
      <c r="AK107" s="184"/>
      <c r="AL107" s="185"/>
      <c r="AM107" s="183"/>
      <c r="AN107" s="184"/>
      <c r="AO107" s="184"/>
      <c r="AP107" s="184"/>
      <c r="AQ107" s="184"/>
      <c r="AR107" s="184"/>
      <c r="AS107" s="184"/>
      <c r="AT107" s="184"/>
      <c r="AU107" s="184"/>
      <c r="AV107" s="184"/>
      <c r="AW107" s="184"/>
      <c r="AX107" s="184"/>
      <c r="AY107" s="184"/>
      <c r="AZ107" s="184"/>
      <c r="BA107" s="184"/>
      <c r="BB107" s="184"/>
      <c r="BC107" s="184"/>
      <c r="BD107" s="184"/>
      <c r="BE107" s="185"/>
      <c r="BF107" s="183"/>
      <c r="BG107" s="184"/>
      <c r="BH107" s="184"/>
      <c r="BI107" s="184"/>
      <c r="BJ107" s="184"/>
      <c r="BK107" s="184"/>
      <c r="BL107" s="184"/>
      <c r="BM107" s="184"/>
      <c r="BN107" s="184"/>
      <c r="BO107" s="184"/>
      <c r="BP107" s="184"/>
      <c r="BQ107" s="184"/>
      <c r="BR107" s="184"/>
      <c r="BS107" s="184"/>
      <c r="BT107" s="184"/>
      <c r="BU107" s="184"/>
      <c r="BV107" s="184"/>
      <c r="BW107" s="184"/>
      <c r="BX107" s="185"/>
      <c r="BY107" s="183"/>
      <c r="BZ107" s="184"/>
      <c r="CA107" s="184"/>
      <c r="CB107" s="184"/>
      <c r="CC107" s="184"/>
      <c r="CD107" s="184"/>
      <c r="CE107" s="184"/>
      <c r="CF107" s="184"/>
      <c r="CG107" s="184"/>
      <c r="CH107" s="184"/>
      <c r="CI107" s="184"/>
      <c r="CJ107" s="184"/>
      <c r="CK107" s="184"/>
      <c r="CL107" s="184"/>
      <c r="CM107" s="184"/>
      <c r="CN107" s="184"/>
      <c r="CO107" s="184"/>
      <c r="CP107" s="184"/>
      <c r="CQ107" s="185"/>
      <c r="CR107" s="183"/>
      <c r="CS107" s="184"/>
      <c r="CT107" s="184"/>
      <c r="CU107" s="184"/>
      <c r="CV107" s="184"/>
      <c r="CW107" s="184"/>
      <c r="CX107" s="184"/>
      <c r="CY107" s="184"/>
      <c r="CZ107" s="184"/>
      <c r="DA107" s="184"/>
      <c r="DB107" s="184"/>
      <c r="DC107" s="184"/>
      <c r="DD107" s="184"/>
      <c r="DE107" s="184"/>
      <c r="DF107" s="184"/>
      <c r="DG107" s="184"/>
      <c r="DH107" s="184"/>
      <c r="DI107" s="184"/>
      <c r="DJ107" s="185"/>
      <c r="DK107" s="183"/>
      <c r="DL107" s="184"/>
      <c r="DM107" s="184"/>
      <c r="DN107" s="184"/>
      <c r="DO107" s="184"/>
      <c r="DP107" s="184"/>
      <c r="DQ107" s="184"/>
      <c r="DR107" s="184"/>
      <c r="DS107" s="184"/>
      <c r="DT107" s="184"/>
      <c r="DU107" s="184"/>
      <c r="DV107" s="184"/>
      <c r="DW107" s="184"/>
      <c r="DX107" s="184"/>
      <c r="DY107" s="184"/>
      <c r="DZ107" s="184"/>
      <c r="EA107" s="184"/>
      <c r="EB107" s="184"/>
      <c r="EC107" s="185"/>
      <c r="ED107" s="183"/>
      <c r="EE107" s="184"/>
      <c r="EF107" s="184"/>
      <c r="EG107" s="184"/>
      <c r="EH107" s="184"/>
      <c r="EI107" s="184"/>
      <c r="EJ107" s="184"/>
      <c r="EK107" s="184"/>
      <c r="EL107" s="184"/>
      <c r="EM107" s="184"/>
      <c r="EN107" s="184"/>
      <c r="EO107" s="184"/>
      <c r="EP107" s="184"/>
      <c r="EQ107" s="184"/>
      <c r="ER107" s="184"/>
      <c r="ES107" s="184"/>
      <c r="ET107" s="184"/>
      <c r="EU107" s="184"/>
      <c r="EV107" s="185"/>
      <c r="EW107" s="183"/>
      <c r="EX107" s="184"/>
      <c r="EY107" s="184"/>
      <c r="EZ107" s="184"/>
      <c r="FA107" s="184"/>
      <c r="FB107" s="184"/>
      <c r="FC107" s="184"/>
      <c r="FD107" s="184"/>
      <c r="FE107" s="184"/>
      <c r="FF107" s="184"/>
      <c r="FG107" s="184"/>
      <c r="FH107" s="184"/>
      <c r="FI107" s="184"/>
      <c r="FJ107" s="184"/>
      <c r="FK107" s="184"/>
      <c r="FL107" s="184"/>
      <c r="FM107" s="184"/>
      <c r="FN107" s="184"/>
      <c r="FO107" s="185"/>
      <c r="FP107" s="183"/>
      <c r="FQ107" s="184"/>
      <c r="FR107" s="184"/>
      <c r="FS107" s="184"/>
      <c r="FT107" s="184"/>
      <c r="FU107" s="184"/>
      <c r="FV107" s="184"/>
      <c r="FW107" s="184"/>
      <c r="FX107" s="184"/>
      <c r="FY107" s="184"/>
      <c r="FZ107" s="184"/>
      <c r="GA107" s="184"/>
      <c r="GB107" s="184"/>
      <c r="GC107" s="184"/>
      <c r="GD107" s="184"/>
      <c r="GE107" s="184"/>
      <c r="GF107" s="184"/>
      <c r="GG107" s="184"/>
      <c r="GH107" s="185"/>
      <c r="GI107" s="183"/>
      <c r="GJ107" s="184"/>
      <c r="GK107" s="184"/>
      <c r="GL107" s="184"/>
      <c r="GM107" s="184"/>
      <c r="GN107" s="184"/>
      <c r="GO107" s="184"/>
      <c r="GP107" s="184"/>
      <c r="GQ107" s="184"/>
      <c r="GR107" s="184"/>
      <c r="GS107" s="184"/>
      <c r="GT107" s="184"/>
      <c r="GU107" s="184"/>
      <c r="GV107" s="184"/>
      <c r="GW107" s="184"/>
      <c r="GX107" s="184"/>
      <c r="GY107" s="184"/>
      <c r="GZ107" s="184"/>
      <c r="HA107" s="185"/>
      <c r="HB107" s="183"/>
      <c r="HC107" s="184"/>
      <c r="HD107" s="184"/>
      <c r="HE107" s="184"/>
      <c r="HF107" s="184"/>
      <c r="HG107" s="184"/>
      <c r="HH107" s="184"/>
      <c r="HI107" s="184"/>
      <c r="HJ107" s="184"/>
      <c r="HK107" s="184"/>
      <c r="HL107" s="184"/>
      <c r="HM107" s="184"/>
      <c r="HN107" s="184"/>
      <c r="HO107" s="184"/>
      <c r="HP107" s="184"/>
      <c r="HQ107" s="184"/>
      <c r="HR107" s="184"/>
      <c r="HS107" s="184"/>
      <c r="HT107" s="185"/>
    </row>
    <row r="108" spans="1:228" x14ac:dyDescent="0.2">
      <c r="A108" s="184"/>
      <c r="B108" s="184"/>
      <c r="C108" s="184"/>
      <c r="D108" s="184"/>
      <c r="E108" s="184"/>
      <c r="F108" s="184"/>
      <c r="G108" s="184"/>
      <c r="H108" s="184"/>
      <c r="I108" s="184"/>
      <c r="J108" s="184"/>
      <c r="K108" s="184"/>
      <c r="L108" s="184"/>
      <c r="M108" s="184"/>
      <c r="N108" s="184"/>
      <c r="O108" s="184"/>
      <c r="P108" s="184"/>
      <c r="Q108" s="184"/>
      <c r="R108" s="184"/>
      <c r="S108" s="185"/>
      <c r="T108" s="183"/>
      <c r="U108" s="184"/>
      <c r="V108" s="184"/>
      <c r="W108" s="184"/>
      <c r="X108" s="184"/>
      <c r="Y108" s="184"/>
      <c r="Z108" s="184"/>
      <c r="AA108" s="184"/>
      <c r="AB108" s="184"/>
      <c r="AC108" s="184"/>
      <c r="AD108" s="184"/>
      <c r="AE108" s="184"/>
      <c r="AF108" s="184"/>
      <c r="AG108" s="184"/>
      <c r="AH108" s="184"/>
      <c r="AI108" s="184"/>
      <c r="AJ108" s="184"/>
      <c r="AK108" s="184"/>
      <c r="AL108" s="185"/>
      <c r="AM108" s="183"/>
      <c r="AN108" s="184"/>
      <c r="AO108" s="184"/>
      <c r="AP108" s="184"/>
      <c r="AQ108" s="184"/>
      <c r="AR108" s="184"/>
      <c r="AS108" s="184"/>
      <c r="AT108" s="184"/>
      <c r="AU108" s="184"/>
      <c r="AV108" s="184"/>
      <c r="AW108" s="184"/>
      <c r="AX108" s="184"/>
      <c r="AY108" s="184"/>
      <c r="AZ108" s="184"/>
      <c r="BA108" s="184"/>
      <c r="BB108" s="184"/>
      <c r="BC108" s="184"/>
      <c r="BD108" s="184"/>
      <c r="BE108" s="185"/>
      <c r="BF108" s="183"/>
      <c r="BG108" s="184"/>
      <c r="BH108" s="184"/>
      <c r="BI108" s="184"/>
      <c r="BJ108" s="184"/>
      <c r="BK108" s="184"/>
      <c r="BL108" s="184"/>
      <c r="BM108" s="184"/>
      <c r="BN108" s="184"/>
      <c r="BO108" s="184"/>
      <c r="BP108" s="184"/>
      <c r="BQ108" s="184"/>
      <c r="BR108" s="184"/>
      <c r="BS108" s="184"/>
      <c r="BT108" s="184"/>
      <c r="BU108" s="184"/>
      <c r="BV108" s="184"/>
      <c r="BW108" s="184"/>
      <c r="BX108" s="185"/>
      <c r="BY108" s="183"/>
      <c r="BZ108" s="184"/>
      <c r="CA108" s="184"/>
      <c r="CB108" s="184"/>
      <c r="CC108" s="184"/>
      <c r="CD108" s="184"/>
      <c r="CE108" s="184"/>
      <c r="CF108" s="184"/>
      <c r="CG108" s="184"/>
      <c r="CH108" s="184"/>
      <c r="CI108" s="184"/>
      <c r="CJ108" s="184"/>
      <c r="CK108" s="184"/>
      <c r="CL108" s="184"/>
      <c r="CM108" s="184"/>
      <c r="CN108" s="184"/>
      <c r="CO108" s="184"/>
      <c r="CP108" s="184"/>
      <c r="CQ108" s="185"/>
      <c r="CR108" s="183"/>
      <c r="CS108" s="184"/>
      <c r="CT108" s="184"/>
      <c r="CU108" s="184"/>
      <c r="CV108" s="184"/>
      <c r="CW108" s="184"/>
      <c r="CX108" s="184"/>
      <c r="CY108" s="184"/>
      <c r="CZ108" s="184"/>
      <c r="DA108" s="184"/>
      <c r="DB108" s="184"/>
      <c r="DC108" s="184"/>
      <c r="DD108" s="184"/>
      <c r="DE108" s="184"/>
      <c r="DF108" s="184"/>
      <c r="DG108" s="184"/>
      <c r="DH108" s="184"/>
      <c r="DI108" s="184"/>
      <c r="DJ108" s="185"/>
      <c r="DK108" s="183"/>
      <c r="DL108" s="184"/>
      <c r="DM108" s="184"/>
      <c r="DN108" s="184"/>
      <c r="DO108" s="184"/>
      <c r="DP108" s="184"/>
      <c r="DQ108" s="184"/>
      <c r="DR108" s="184"/>
      <c r="DS108" s="184"/>
      <c r="DT108" s="184"/>
      <c r="DU108" s="184"/>
      <c r="DV108" s="184"/>
      <c r="DW108" s="184"/>
      <c r="DX108" s="184"/>
      <c r="DY108" s="184"/>
      <c r="DZ108" s="184"/>
      <c r="EA108" s="184"/>
      <c r="EB108" s="184"/>
      <c r="EC108" s="185"/>
      <c r="ED108" s="183"/>
      <c r="EE108" s="184"/>
      <c r="EF108" s="184"/>
      <c r="EG108" s="184"/>
      <c r="EH108" s="184"/>
      <c r="EI108" s="184"/>
      <c r="EJ108" s="184"/>
      <c r="EK108" s="184"/>
      <c r="EL108" s="184"/>
      <c r="EM108" s="184"/>
      <c r="EN108" s="184"/>
      <c r="EO108" s="184"/>
      <c r="EP108" s="184"/>
      <c r="EQ108" s="184"/>
      <c r="ER108" s="184"/>
      <c r="ES108" s="184"/>
      <c r="ET108" s="184"/>
      <c r="EU108" s="184"/>
      <c r="EV108" s="185"/>
      <c r="EW108" s="183"/>
      <c r="EX108" s="184"/>
      <c r="EY108" s="184"/>
      <c r="EZ108" s="184"/>
      <c r="FA108" s="184"/>
      <c r="FB108" s="184"/>
      <c r="FC108" s="184"/>
      <c r="FD108" s="184"/>
      <c r="FE108" s="184"/>
      <c r="FF108" s="184"/>
      <c r="FG108" s="184"/>
      <c r="FH108" s="184"/>
      <c r="FI108" s="184"/>
      <c r="FJ108" s="184"/>
      <c r="FK108" s="184"/>
      <c r="FL108" s="184"/>
      <c r="FM108" s="184"/>
      <c r="FN108" s="184"/>
      <c r="FO108" s="185"/>
      <c r="FP108" s="183"/>
      <c r="FQ108" s="184"/>
      <c r="FR108" s="184"/>
      <c r="FS108" s="184"/>
      <c r="FT108" s="184"/>
      <c r="FU108" s="184"/>
      <c r="FV108" s="184"/>
      <c r="FW108" s="184"/>
      <c r="FX108" s="184"/>
      <c r="FY108" s="184"/>
      <c r="FZ108" s="184"/>
      <c r="GA108" s="184"/>
      <c r="GB108" s="184"/>
      <c r="GC108" s="184"/>
      <c r="GD108" s="184"/>
      <c r="GE108" s="184"/>
      <c r="GF108" s="184"/>
      <c r="GG108" s="184"/>
      <c r="GH108" s="185"/>
      <c r="GI108" s="183"/>
      <c r="GJ108" s="184"/>
      <c r="GK108" s="184"/>
      <c r="GL108" s="184"/>
      <c r="GM108" s="184"/>
      <c r="GN108" s="184"/>
      <c r="GO108" s="184"/>
      <c r="GP108" s="184"/>
      <c r="GQ108" s="184"/>
      <c r="GR108" s="184"/>
      <c r="GS108" s="184"/>
      <c r="GT108" s="184"/>
      <c r="GU108" s="184"/>
      <c r="GV108" s="184"/>
      <c r="GW108" s="184"/>
      <c r="GX108" s="184"/>
      <c r="GY108" s="184"/>
      <c r="GZ108" s="184"/>
      <c r="HA108" s="185"/>
      <c r="HB108" s="183"/>
      <c r="HC108" s="184"/>
      <c r="HD108" s="184"/>
      <c r="HE108" s="184"/>
      <c r="HF108" s="184"/>
      <c r="HG108" s="184"/>
      <c r="HH108" s="184"/>
      <c r="HI108" s="184"/>
      <c r="HJ108" s="184"/>
      <c r="HK108" s="184"/>
      <c r="HL108" s="184"/>
      <c r="HM108" s="184"/>
      <c r="HN108" s="184"/>
      <c r="HO108" s="184"/>
      <c r="HP108" s="184"/>
      <c r="HQ108" s="184"/>
      <c r="HR108" s="184"/>
      <c r="HS108" s="184"/>
      <c r="HT108" s="185"/>
    </row>
    <row r="109" spans="1:228" x14ac:dyDescent="0.2">
      <c r="A109" s="184"/>
      <c r="B109" s="184"/>
      <c r="C109" s="184"/>
      <c r="D109" s="184"/>
      <c r="E109" s="184"/>
      <c r="F109" s="184"/>
      <c r="G109" s="184"/>
      <c r="H109" s="184"/>
      <c r="I109" s="184"/>
      <c r="J109" s="184"/>
      <c r="K109" s="184"/>
      <c r="L109" s="184"/>
      <c r="M109" s="184"/>
      <c r="N109" s="184"/>
      <c r="O109" s="184"/>
      <c r="P109" s="184"/>
      <c r="Q109" s="184"/>
      <c r="R109" s="184"/>
      <c r="S109" s="185"/>
      <c r="T109" s="183"/>
      <c r="U109" s="184"/>
      <c r="V109" s="184"/>
      <c r="W109" s="184"/>
      <c r="X109" s="184"/>
      <c r="Y109" s="184"/>
      <c r="Z109" s="184"/>
      <c r="AA109" s="184"/>
      <c r="AB109" s="184"/>
      <c r="AC109" s="184"/>
      <c r="AD109" s="184"/>
      <c r="AE109" s="184"/>
      <c r="AF109" s="184"/>
      <c r="AG109" s="184"/>
      <c r="AH109" s="184"/>
      <c r="AI109" s="184"/>
      <c r="AJ109" s="184"/>
      <c r="AK109" s="184"/>
      <c r="AL109" s="185"/>
      <c r="AM109" s="183"/>
      <c r="AN109" s="184"/>
      <c r="AO109" s="184"/>
      <c r="AP109" s="184"/>
      <c r="AQ109" s="184"/>
      <c r="AR109" s="184"/>
      <c r="AS109" s="184"/>
      <c r="AT109" s="184"/>
      <c r="AU109" s="184"/>
      <c r="AV109" s="184"/>
      <c r="AW109" s="184"/>
      <c r="AX109" s="184"/>
      <c r="AY109" s="184"/>
      <c r="AZ109" s="184"/>
      <c r="BA109" s="184"/>
      <c r="BB109" s="184"/>
      <c r="BC109" s="184"/>
      <c r="BD109" s="184"/>
      <c r="BE109" s="185"/>
      <c r="BF109" s="183"/>
      <c r="BG109" s="184"/>
      <c r="BH109" s="184"/>
      <c r="BI109" s="184"/>
      <c r="BJ109" s="184"/>
      <c r="BK109" s="184"/>
      <c r="BL109" s="184"/>
      <c r="BM109" s="184"/>
      <c r="BN109" s="184"/>
      <c r="BO109" s="184"/>
      <c r="BP109" s="184"/>
      <c r="BQ109" s="184"/>
      <c r="BR109" s="184"/>
      <c r="BS109" s="184"/>
      <c r="BT109" s="184"/>
      <c r="BU109" s="184"/>
      <c r="BV109" s="184"/>
      <c r="BW109" s="184"/>
      <c r="BX109" s="185"/>
      <c r="BY109" s="183"/>
      <c r="BZ109" s="184"/>
      <c r="CA109" s="184"/>
      <c r="CB109" s="184"/>
      <c r="CC109" s="184"/>
      <c r="CD109" s="184"/>
      <c r="CE109" s="184"/>
      <c r="CF109" s="184"/>
      <c r="CG109" s="184"/>
      <c r="CH109" s="184"/>
      <c r="CI109" s="184"/>
      <c r="CJ109" s="184"/>
      <c r="CK109" s="184"/>
      <c r="CL109" s="184"/>
      <c r="CM109" s="184"/>
      <c r="CN109" s="184"/>
      <c r="CO109" s="184"/>
      <c r="CP109" s="184"/>
      <c r="CQ109" s="185"/>
      <c r="CR109" s="183"/>
      <c r="CS109" s="184"/>
      <c r="CT109" s="184"/>
      <c r="CU109" s="184"/>
      <c r="CV109" s="184"/>
      <c r="CW109" s="184"/>
      <c r="CX109" s="184"/>
      <c r="CY109" s="184"/>
      <c r="CZ109" s="184"/>
      <c r="DA109" s="184"/>
      <c r="DB109" s="184"/>
      <c r="DC109" s="184"/>
      <c r="DD109" s="184"/>
      <c r="DE109" s="184"/>
      <c r="DF109" s="184"/>
      <c r="DG109" s="184"/>
      <c r="DH109" s="184"/>
      <c r="DI109" s="184"/>
      <c r="DJ109" s="185"/>
      <c r="DK109" s="183"/>
      <c r="DL109" s="184"/>
      <c r="DM109" s="184"/>
      <c r="DN109" s="184"/>
      <c r="DO109" s="184"/>
      <c r="DP109" s="184"/>
      <c r="DQ109" s="184"/>
      <c r="DR109" s="184"/>
      <c r="DS109" s="184"/>
      <c r="DT109" s="184"/>
      <c r="DU109" s="184"/>
      <c r="DV109" s="184"/>
      <c r="DW109" s="184"/>
      <c r="DX109" s="184"/>
      <c r="DY109" s="184"/>
      <c r="DZ109" s="184"/>
      <c r="EA109" s="184"/>
      <c r="EB109" s="184"/>
      <c r="EC109" s="185"/>
      <c r="ED109" s="183"/>
      <c r="EE109" s="184"/>
      <c r="EF109" s="184"/>
      <c r="EG109" s="184"/>
      <c r="EH109" s="184"/>
      <c r="EI109" s="184"/>
      <c r="EJ109" s="184"/>
      <c r="EK109" s="184"/>
      <c r="EL109" s="184"/>
      <c r="EM109" s="184"/>
      <c r="EN109" s="184"/>
      <c r="EO109" s="184"/>
      <c r="EP109" s="184"/>
      <c r="EQ109" s="184"/>
      <c r="ER109" s="184"/>
      <c r="ES109" s="184"/>
      <c r="ET109" s="184"/>
      <c r="EU109" s="184"/>
      <c r="EV109" s="185"/>
      <c r="EW109" s="183"/>
      <c r="EX109" s="184"/>
      <c r="EY109" s="184"/>
      <c r="EZ109" s="184"/>
      <c r="FA109" s="184"/>
      <c r="FB109" s="184"/>
      <c r="FC109" s="184"/>
      <c r="FD109" s="184"/>
      <c r="FE109" s="184"/>
      <c r="FF109" s="184"/>
      <c r="FG109" s="184"/>
      <c r="FH109" s="184"/>
      <c r="FI109" s="184"/>
      <c r="FJ109" s="184"/>
      <c r="FK109" s="184"/>
      <c r="FL109" s="184"/>
      <c r="FM109" s="184"/>
      <c r="FN109" s="184"/>
      <c r="FO109" s="185"/>
      <c r="FP109" s="183"/>
      <c r="FQ109" s="184"/>
      <c r="FR109" s="184"/>
      <c r="FS109" s="184"/>
      <c r="FT109" s="184"/>
      <c r="FU109" s="184"/>
      <c r="FV109" s="184"/>
      <c r="FW109" s="184"/>
      <c r="FX109" s="184"/>
      <c r="FY109" s="184"/>
      <c r="FZ109" s="184"/>
      <c r="GA109" s="184"/>
      <c r="GB109" s="184"/>
      <c r="GC109" s="184"/>
      <c r="GD109" s="184"/>
      <c r="GE109" s="184"/>
      <c r="GF109" s="184"/>
      <c r="GG109" s="184"/>
      <c r="GH109" s="185"/>
      <c r="GI109" s="183"/>
      <c r="GJ109" s="184"/>
      <c r="GK109" s="184"/>
      <c r="GL109" s="184"/>
      <c r="GM109" s="184"/>
      <c r="GN109" s="184"/>
      <c r="GO109" s="184"/>
      <c r="GP109" s="184"/>
      <c r="GQ109" s="184"/>
      <c r="GR109" s="184"/>
      <c r="GS109" s="184"/>
      <c r="GT109" s="184"/>
      <c r="GU109" s="184"/>
      <c r="GV109" s="184"/>
      <c r="GW109" s="184"/>
      <c r="GX109" s="184"/>
      <c r="GY109" s="184"/>
      <c r="GZ109" s="184"/>
      <c r="HA109" s="185"/>
      <c r="HB109" s="183"/>
      <c r="HC109" s="184"/>
      <c r="HD109" s="184"/>
      <c r="HE109" s="184"/>
      <c r="HF109" s="184"/>
      <c r="HG109" s="184"/>
      <c r="HH109" s="184"/>
      <c r="HI109" s="184"/>
      <c r="HJ109" s="184"/>
      <c r="HK109" s="184"/>
      <c r="HL109" s="184"/>
      <c r="HM109" s="184"/>
      <c r="HN109" s="184"/>
      <c r="HO109" s="184"/>
      <c r="HP109" s="184"/>
      <c r="HQ109" s="184"/>
      <c r="HR109" s="184"/>
      <c r="HS109" s="184"/>
      <c r="HT109" s="185"/>
    </row>
    <row r="110" spans="1:228" x14ac:dyDescent="0.2">
      <c r="A110" s="184"/>
      <c r="B110" s="184"/>
      <c r="C110" s="184"/>
      <c r="D110" s="184"/>
      <c r="E110" s="184"/>
      <c r="F110" s="184"/>
      <c r="G110" s="184"/>
      <c r="H110" s="184"/>
      <c r="I110" s="184"/>
      <c r="J110" s="184"/>
      <c r="K110" s="184"/>
      <c r="L110" s="184"/>
      <c r="M110" s="184"/>
      <c r="N110" s="184"/>
      <c r="O110" s="184"/>
      <c r="P110" s="184"/>
      <c r="Q110" s="184"/>
      <c r="R110" s="184"/>
      <c r="S110" s="185"/>
      <c r="T110" s="183"/>
      <c r="U110" s="184"/>
      <c r="V110" s="184"/>
      <c r="W110" s="184"/>
      <c r="X110" s="184"/>
      <c r="Y110" s="184"/>
      <c r="Z110" s="184"/>
      <c r="AA110" s="184"/>
      <c r="AB110" s="184"/>
      <c r="AC110" s="184"/>
      <c r="AD110" s="184"/>
      <c r="AE110" s="184"/>
      <c r="AF110" s="184"/>
      <c r="AG110" s="184"/>
      <c r="AH110" s="184"/>
      <c r="AI110" s="184"/>
      <c r="AJ110" s="184"/>
      <c r="AK110" s="184"/>
      <c r="AL110" s="185"/>
      <c r="AM110" s="183"/>
      <c r="AN110" s="184"/>
      <c r="AO110" s="184"/>
      <c r="AP110" s="184"/>
      <c r="AQ110" s="184"/>
      <c r="AR110" s="184"/>
      <c r="AS110" s="184"/>
      <c r="AT110" s="184"/>
      <c r="AU110" s="184"/>
      <c r="AV110" s="184"/>
      <c r="AW110" s="184"/>
      <c r="AX110" s="184"/>
      <c r="AY110" s="184"/>
      <c r="AZ110" s="184"/>
      <c r="BA110" s="184"/>
      <c r="BB110" s="184"/>
      <c r="BC110" s="184"/>
      <c r="BD110" s="184"/>
      <c r="BE110" s="185"/>
      <c r="BF110" s="183"/>
      <c r="BG110" s="184"/>
      <c r="BH110" s="184"/>
      <c r="BI110" s="184"/>
      <c r="BJ110" s="184"/>
      <c r="BK110" s="184"/>
      <c r="BL110" s="184"/>
      <c r="BM110" s="184"/>
      <c r="BN110" s="184"/>
      <c r="BO110" s="184"/>
      <c r="BP110" s="184"/>
      <c r="BQ110" s="184"/>
      <c r="BR110" s="184"/>
      <c r="BS110" s="184"/>
      <c r="BT110" s="184"/>
      <c r="BU110" s="184"/>
      <c r="BV110" s="184"/>
      <c r="BW110" s="184"/>
      <c r="BX110" s="185"/>
      <c r="BY110" s="183"/>
      <c r="BZ110" s="184"/>
      <c r="CA110" s="184"/>
      <c r="CB110" s="184"/>
      <c r="CC110" s="184"/>
      <c r="CD110" s="184"/>
      <c r="CE110" s="184"/>
      <c r="CF110" s="184"/>
      <c r="CG110" s="184"/>
      <c r="CH110" s="184"/>
      <c r="CI110" s="184"/>
      <c r="CJ110" s="184"/>
      <c r="CK110" s="184"/>
      <c r="CL110" s="184"/>
      <c r="CM110" s="184"/>
      <c r="CN110" s="184"/>
      <c r="CO110" s="184"/>
      <c r="CP110" s="184"/>
      <c r="CQ110" s="185"/>
      <c r="CR110" s="183"/>
      <c r="CS110" s="184"/>
      <c r="CT110" s="184"/>
      <c r="CU110" s="184"/>
      <c r="CV110" s="184"/>
      <c r="CW110" s="184"/>
      <c r="CX110" s="184"/>
      <c r="CY110" s="184"/>
      <c r="CZ110" s="184"/>
      <c r="DA110" s="184"/>
      <c r="DB110" s="184"/>
      <c r="DC110" s="184"/>
      <c r="DD110" s="184"/>
      <c r="DE110" s="184"/>
      <c r="DF110" s="184"/>
      <c r="DG110" s="184"/>
      <c r="DH110" s="184"/>
      <c r="DI110" s="184"/>
      <c r="DJ110" s="185"/>
      <c r="DK110" s="183"/>
      <c r="DL110" s="184"/>
      <c r="DM110" s="184"/>
      <c r="DN110" s="184"/>
      <c r="DO110" s="184"/>
      <c r="DP110" s="184"/>
      <c r="DQ110" s="184"/>
      <c r="DR110" s="184"/>
      <c r="DS110" s="184"/>
      <c r="DT110" s="184"/>
      <c r="DU110" s="184"/>
      <c r="DV110" s="184"/>
      <c r="DW110" s="184"/>
      <c r="DX110" s="184"/>
      <c r="DY110" s="184"/>
      <c r="DZ110" s="184"/>
      <c r="EA110" s="184"/>
      <c r="EB110" s="184"/>
      <c r="EC110" s="185"/>
      <c r="ED110" s="183"/>
      <c r="EE110" s="184"/>
      <c r="EF110" s="184"/>
      <c r="EG110" s="184"/>
      <c r="EH110" s="184"/>
      <c r="EI110" s="184"/>
      <c r="EJ110" s="184"/>
      <c r="EK110" s="184"/>
      <c r="EL110" s="184"/>
      <c r="EM110" s="184"/>
      <c r="EN110" s="184"/>
      <c r="EO110" s="184"/>
      <c r="EP110" s="184"/>
      <c r="EQ110" s="184"/>
      <c r="ER110" s="184"/>
      <c r="ES110" s="184"/>
      <c r="ET110" s="184"/>
      <c r="EU110" s="184"/>
      <c r="EV110" s="185"/>
      <c r="EW110" s="183"/>
      <c r="EX110" s="184"/>
      <c r="EY110" s="184"/>
      <c r="EZ110" s="184"/>
      <c r="FA110" s="184"/>
      <c r="FB110" s="184"/>
      <c r="FC110" s="184"/>
      <c r="FD110" s="184"/>
      <c r="FE110" s="184"/>
      <c r="FF110" s="184"/>
      <c r="FG110" s="184"/>
      <c r="FH110" s="184"/>
      <c r="FI110" s="184"/>
      <c r="FJ110" s="184"/>
      <c r="FK110" s="184"/>
      <c r="FL110" s="184"/>
      <c r="FM110" s="184"/>
      <c r="FN110" s="184"/>
      <c r="FO110" s="185"/>
      <c r="FP110" s="183"/>
      <c r="FQ110" s="184"/>
      <c r="FR110" s="184"/>
      <c r="FS110" s="184"/>
      <c r="FT110" s="184"/>
      <c r="FU110" s="184"/>
      <c r="FV110" s="184"/>
      <c r="FW110" s="184"/>
      <c r="FX110" s="184"/>
      <c r="FY110" s="184"/>
      <c r="FZ110" s="184"/>
      <c r="GA110" s="184"/>
      <c r="GB110" s="184"/>
      <c r="GC110" s="184"/>
      <c r="GD110" s="184"/>
      <c r="GE110" s="184"/>
      <c r="GF110" s="184"/>
      <c r="GG110" s="184"/>
      <c r="GH110" s="185"/>
      <c r="GI110" s="183"/>
      <c r="GJ110" s="184"/>
      <c r="GK110" s="184"/>
      <c r="GL110" s="184"/>
      <c r="GM110" s="184"/>
      <c r="GN110" s="184"/>
      <c r="GO110" s="184"/>
      <c r="GP110" s="184"/>
      <c r="GQ110" s="184"/>
      <c r="GR110" s="184"/>
      <c r="GS110" s="184"/>
      <c r="GT110" s="184"/>
      <c r="GU110" s="184"/>
      <c r="GV110" s="184"/>
      <c r="GW110" s="184"/>
      <c r="GX110" s="184"/>
      <c r="GY110" s="184"/>
      <c r="GZ110" s="184"/>
      <c r="HA110" s="185"/>
      <c r="HB110" s="183"/>
      <c r="HC110" s="184"/>
      <c r="HD110" s="184"/>
      <c r="HE110" s="184"/>
      <c r="HF110" s="184"/>
      <c r="HG110" s="184"/>
      <c r="HH110" s="184"/>
      <c r="HI110" s="184"/>
      <c r="HJ110" s="184"/>
      <c r="HK110" s="184"/>
      <c r="HL110" s="184"/>
      <c r="HM110" s="184"/>
      <c r="HN110" s="184"/>
      <c r="HO110" s="184"/>
      <c r="HP110" s="184"/>
      <c r="HQ110" s="184"/>
      <c r="HR110" s="184"/>
      <c r="HS110" s="184"/>
      <c r="HT110" s="185"/>
    </row>
    <row r="111" spans="1:228" x14ac:dyDescent="0.2">
      <c r="A111" s="184"/>
      <c r="B111" s="184"/>
      <c r="C111" s="184"/>
      <c r="D111" s="184"/>
      <c r="E111" s="184"/>
      <c r="F111" s="184"/>
      <c r="G111" s="184"/>
      <c r="H111" s="184"/>
      <c r="I111" s="184"/>
      <c r="J111" s="184"/>
      <c r="K111" s="184"/>
      <c r="L111" s="184"/>
      <c r="M111" s="184"/>
      <c r="N111" s="184"/>
      <c r="O111" s="184"/>
      <c r="P111" s="184"/>
      <c r="Q111" s="184"/>
      <c r="R111" s="184"/>
      <c r="S111" s="185"/>
      <c r="T111" s="183"/>
      <c r="U111" s="184"/>
      <c r="V111" s="184"/>
      <c r="W111" s="184"/>
      <c r="X111" s="184"/>
      <c r="Y111" s="184"/>
      <c r="Z111" s="184"/>
      <c r="AA111" s="184"/>
      <c r="AB111" s="184"/>
      <c r="AC111" s="184"/>
      <c r="AD111" s="184"/>
      <c r="AE111" s="184"/>
      <c r="AF111" s="184"/>
      <c r="AG111" s="184"/>
      <c r="AH111" s="184"/>
      <c r="AI111" s="184"/>
      <c r="AJ111" s="184"/>
      <c r="AK111" s="184"/>
      <c r="AL111" s="185"/>
      <c r="AM111" s="183"/>
      <c r="AN111" s="184"/>
      <c r="AO111" s="184"/>
      <c r="AP111" s="184"/>
      <c r="AQ111" s="184"/>
      <c r="AR111" s="184"/>
      <c r="AS111" s="184"/>
      <c r="AT111" s="184"/>
      <c r="AU111" s="184"/>
      <c r="AV111" s="184"/>
      <c r="AW111" s="184"/>
      <c r="AX111" s="184"/>
      <c r="AY111" s="184"/>
      <c r="AZ111" s="184"/>
      <c r="BA111" s="184"/>
      <c r="BB111" s="184"/>
      <c r="BC111" s="184"/>
      <c r="BD111" s="184"/>
      <c r="BE111" s="185"/>
      <c r="BF111" s="183"/>
      <c r="BG111" s="184"/>
      <c r="BH111" s="184"/>
      <c r="BI111" s="184"/>
      <c r="BJ111" s="184"/>
      <c r="BK111" s="184"/>
      <c r="BL111" s="184"/>
      <c r="BM111" s="184"/>
      <c r="BN111" s="184"/>
      <c r="BO111" s="184"/>
      <c r="BP111" s="184"/>
      <c r="BQ111" s="184"/>
      <c r="BR111" s="184"/>
      <c r="BS111" s="184"/>
      <c r="BT111" s="184"/>
      <c r="BU111" s="184"/>
      <c r="BV111" s="184"/>
      <c r="BW111" s="184"/>
      <c r="BX111" s="185"/>
      <c r="BY111" s="183"/>
      <c r="BZ111" s="184"/>
      <c r="CA111" s="184"/>
      <c r="CB111" s="184"/>
      <c r="CC111" s="184"/>
      <c r="CD111" s="184"/>
      <c r="CE111" s="184"/>
      <c r="CF111" s="184"/>
      <c r="CG111" s="184"/>
      <c r="CH111" s="184"/>
      <c r="CI111" s="184"/>
      <c r="CJ111" s="184"/>
      <c r="CK111" s="184"/>
      <c r="CL111" s="184"/>
      <c r="CM111" s="184"/>
      <c r="CN111" s="184"/>
      <c r="CO111" s="184"/>
      <c r="CP111" s="184"/>
      <c r="CQ111" s="185"/>
      <c r="CR111" s="183"/>
      <c r="CS111" s="184"/>
      <c r="CT111" s="184"/>
      <c r="CU111" s="184"/>
      <c r="CV111" s="184"/>
      <c r="CW111" s="184"/>
      <c r="CX111" s="184"/>
      <c r="CY111" s="184"/>
      <c r="CZ111" s="184"/>
      <c r="DA111" s="184"/>
      <c r="DB111" s="184"/>
      <c r="DC111" s="184"/>
      <c r="DD111" s="184"/>
      <c r="DE111" s="184"/>
      <c r="DF111" s="184"/>
      <c r="DG111" s="184"/>
      <c r="DH111" s="184"/>
      <c r="DI111" s="184"/>
      <c r="DJ111" s="185"/>
      <c r="DK111" s="183"/>
      <c r="DL111" s="184"/>
      <c r="DM111" s="184"/>
      <c r="DN111" s="184"/>
      <c r="DO111" s="184"/>
      <c r="DP111" s="184"/>
      <c r="DQ111" s="184"/>
      <c r="DR111" s="184"/>
      <c r="DS111" s="184"/>
      <c r="DT111" s="184"/>
      <c r="DU111" s="184"/>
      <c r="DV111" s="184"/>
      <c r="DW111" s="184"/>
      <c r="DX111" s="184"/>
      <c r="DY111" s="184"/>
      <c r="DZ111" s="184"/>
      <c r="EA111" s="184"/>
      <c r="EB111" s="184"/>
      <c r="EC111" s="185"/>
      <c r="ED111" s="183"/>
      <c r="EE111" s="184"/>
      <c r="EF111" s="184"/>
      <c r="EG111" s="184"/>
      <c r="EH111" s="184"/>
      <c r="EI111" s="184"/>
      <c r="EJ111" s="184"/>
      <c r="EK111" s="184"/>
      <c r="EL111" s="184"/>
      <c r="EM111" s="184"/>
      <c r="EN111" s="184"/>
      <c r="EO111" s="184"/>
      <c r="EP111" s="184"/>
      <c r="EQ111" s="184"/>
      <c r="ER111" s="184"/>
      <c r="ES111" s="184"/>
      <c r="ET111" s="184"/>
      <c r="EU111" s="184"/>
      <c r="EV111" s="185"/>
      <c r="EW111" s="183"/>
      <c r="EX111" s="184"/>
      <c r="EY111" s="184"/>
      <c r="EZ111" s="184"/>
      <c r="FA111" s="184"/>
      <c r="FB111" s="184"/>
      <c r="FC111" s="184"/>
      <c r="FD111" s="184"/>
      <c r="FE111" s="184"/>
      <c r="FF111" s="184"/>
      <c r="FG111" s="184"/>
      <c r="FH111" s="184"/>
      <c r="FI111" s="184"/>
      <c r="FJ111" s="184"/>
      <c r="FK111" s="184"/>
      <c r="FL111" s="184"/>
      <c r="FM111" s="184"/>
      <c r="FN111" s="184"/>
      <c r="FO111" s="185"/>
      <c r="FP111" s="183"/>
      <c r="FQ111" s="184"/>
      <c r="FR111" s="184"/>
      <c r="FS111" s="184"/>
      <c r="FT111" s="184"/>
      <c r="FU111" s="184"/>
      <c r="FV111" s="184"/>
      <c r="FW111" s="184"/>
      <c r="FX111" s="184"/>
      <c r="FY111" s="184"/>
      <c r="FZ111" s="184"/>
      <c r="GA111" s="184"/>
      <c r="GB111" s="184"/>
      <c r="GC111" s="184"/>
      <c r="GD111" s="184"/>
      <c r="GE111" s="184"/>
      <c r="GF111" s="184"/>
      <c r="GG111" s="184"/>
      <c r="GH111" s="185"/>
      <c r="GI111" s="183"/>
      <c r="GJ111" s="184"/>
      <c r="GK111" s="184"/>
      <c r="GL111" s="184"/>
      <c r="GM111" s="184"/>
      <c r="GN111" s="184"/>
      <c r="GO111" s="184"/>
      <c r="GP111" s="184"/>
      <c r="GQ111" s="184"/>
      <c r="GR111" s="184"/>
      <c r="GS111" s="184"/>
      <c r="GT111" s="184"/>
      <c r="GU111" s="184"/>
      <c r="GV111" s="184"/>
      <c r="GW111" s="184"/>
      <c r="GX111" s="184"/>
      <c r="GY111" s="184"/>
      <c r="GZ111" s="184"/>
      <c r="HA111" s="185"/>
      <c r="HB111" s="183"/>
      <c r="HC111" s="184"/>
      <c r="HD111" s="184"/>
      <c r="HE111" s="184"/>
      <c r="HF111" s="184"/>
      <c r="HG111" s="184"/>
      <c r="HH111" s="184"/>
      <c r="HI111" s="184"/>
      <c r="HJ111" s="184"/>
      <c r="HK111" s="184"/>
      <c r="HL111" s="184"/>
      <c r="HM111" s="184"/>
      <c r="HN111" s="184"/>
      <c r="HO111" s="184"/>
      <c r="HP111" s="184"/>
      <c r="HQ111" s="184"/>
      <c r="HR111" s="184"/>
      <c r="HS111" s="184"/>
      <c r="HT111" s="185"/>
    </row>
    <row r="112" spans="1:228" x14ac:dyDescent="0.2">
      <c r="A112" s="184"/>
      <c r="B112" s="184"/>
      <c r="C112" s="184"/>
      <c r="D112" s="184"/>
      <c r="E112" s="184"/>
      <c r="F112" s="184"/>
      <c r="G112" s="184"/>
      <c r="H112" s="184"/>
      <c r="I112" s="184"/>
      <c r="J112" s="184"/>
      <c r="K112" s="184"/>
      <c r="L112" s="184"/>
      <c r="M112" s="184"/>
      <c r="N112" s="184"/>
      <c r="O112" s="184"/>
      <c r="P112" s="184"/>
      <c r="Q112" s="184"/>
      <c r="R112" s="184"/>
      <c r="S112" s="185"/>
      <c r="T112" s="183"/>
      <c r="U112" s="184"/>
      <c r="V112" s="184"/>
      <c r="W112" s="184"/>
      <c r="X112" s="184"/>
      <c r="Y112" s="184"/>
      <c r="Z112" s="184"/>
      <c r="AA112" s="184"/>
      <c r="AB112" s="184"/>
      <c r="AC112" s="184"/>
      <c r="AD112" s="184"/>
      <c r="AE112" s="184"/>
      <c r="AF112" s="184"/>
      <c r="AG112" s="184"/>
      <c r="AH112" s="184"/>
      <c r="AI112" s="184"/>
      <c r="AJ112" s="184"/>
      <c r="AK112" s="184"/>
      <c r="AL112" s="185"/>
      <c r="AM112" s="183"/>
      <c r="AN112" s="184"/>
      <c r="AO112" s="184"/>
      <c r="AP112" s="184"/>
      <c r="AQ112" s="184"/>
      <c r="AR112" s="184"/>
      <c r="AS112" s="184"/>
      <c r="AT112" s="184"/>
      <c r="AU112" s="184"/>
      <c r="AV112" s="184"/>
      <c r="AW112" s="184"/>
      <c r="AX112" s="184"/>
      <c r="AY112" s="184"/>
      <c r="AZ112" s="184"/>
      <c r="BA112" s="184"/>
      <c r="BB112" s="184"/>
      <c r="BC112" s="184"/>
      <c r="BD112" s="184"/>
      <c r="BE112" s="185"/>
      <c r="BF112" s="183"/>
      <c r="BG112" s="184"/>
      <c r="BH112" s="184"/>
      <c r="BI112" s="184"/>
      <c r="BJ112" s="184"/>
      <c r="BK112" s="184"/>
      <c r="BL112" s="184"/>
      <c r="BM112" s="184"/>
      <c r="BN112" s="184"/>
      <c r="BO112" s="184"/>
      <c r="BP112" s="184"/>
      <c r="BQ112" s="184"/>
      <c r="BR112" s="184"/>
      <c r="BS112" s="184"/>
      <c r="BT112" s="184"/>
      <c r="BU112" s="184"/>
      <c r="BV112" s="184"/>
      <c r="BW112" s="184"/>
      <c r="BX112" s="185"/>
      <c r="BY112" s="183"/>
      <c r="BZ112" s="184"/>
      <c r="CA112" s="184"/>
      <c r="CB112" s="184"/>
      <c r="CC112" s="184"/>
      <c r="CD112" s="184"/>
      <c r="CE112" s="184"/>
      <c r="CF112" s="184"/>
      <c r="CG112" s="184"/>
      <c r="CH112" s="184"/>
      <c r="CI112" s="184"/>
      <c r="CJ112" s="184"/>
      <c r="CK112" s="184"/>
      <c r="CL112" s="184"/>
      <c r="CM112" s="184"/>
      <c r="CN112" s="184"/>
      <c r="CO112" s="184"/>
      <c r="CP112" s="184"/>
      <c r="CQ112" s="185"/>
      <c r="CR112" s="183"/>
      <c r="CS112" s="184"/>
      <c r="CT112" s="184"/>
      <c r="CU112" s="184"/>
      <c r="CV112" s="184"/>
      <c r="CW112" s="184"/>
      <c r="CX112" s="184"/>
      <c r="CY112" s="184"/>
      <c r="CZ112" s="184"/>
      <c r="DA112" s="184"/>
      <c r="DB112" s="184"/>
      <c r="DC112" s="184"/>
      <c r="DD112" s="184"/>
      <c r="DE112" s="184"/>
      <c r="DF112" s="184"/>
      <c r="DG112" s="184"/>
      <c r="DH112" s="184"/>
      <c r="DI112" s="184"/>
      <c r="DJ112" s="185"/>
      <c r="DK112" s="183"/>
      <c r="DL112" s="184"/>
      <c r="DM112" s="184"/>
      <c r="DN112" s="184"/>
      <c r="DO112" s="184"/>
      <c r="DP112" s="184"/>
      <c r="DQ112" s="184"/>
      <c r="DR112" s="184"/>
      <c r="DS112" s="184"/>
      <c r="DT112" s="184"/>
      <c r="DU112" s="184"/>
      <c r="DV112" s="184"/>
      <c r="DW112" s="184"/>
      <c r="DX112" s="184"/>
      <c r="DY112" s="184"/>
      <c r="DZ112" s="184"/>
      <c r="EA112" s="184"/>
      <c r="EB112" s="184"/>
      <c r="EC112" s="185"/>
      <c r="ED112" s="183"/>
      <c r="EE112" s="184"/>
      <c r="EF112" s="184"/>
      <c r="EG112" s="184"/>
      <c r="EH112" s="184"/>
      <c r="EI112" s="184"/>
      <c r="EJ112" s="184"/>
      <c r="EK112" s="184"/>
      <c r="EL112" s="184"/>
      <c r="EM112" s="184"/>
      <c r="EN112" s="184"/>
      <c r="EO112" s="184"/>
      <c r="EP112" s="184"/>
      <c r="EQ112" s="184"/>
      <c r="ER112" s="184"/>
      <c r="ES112" s="184"/>
      <c r="ET112" s="184"/>
      <c r="EU112" s="184"/>
      <c r="EV112" s="185"/>
      <c r="EW112" s="183"/>
      <c r="EX112" s="184"/>
      <c r="EY112" s="184"/>
      <c r="EZ112" s="184"/>
      <c r="FA112" s="184"/>
      <c r="FB112" s="184"/>
      <c r="FC112" s="184"/>
      <c r="FD112" s="184"/>
      <c r="FE112" s="184"/>
      <c r="FF112" s="184"/>
      <c r="FG112" s="184"/>
      <c r="FH112" s="184"/>
      <c r="FI112" s="184"/>
      <c r="FJ112" s="184"/>
      <c r="FK112" s="184"/>
      <c r="FL112" s="184"/>
      <c r="FM112" s="184"/>
      <c r="FN112" s="184"/>
      <c r="FO112" s="185"/>
      <c r="FP112" s="183"/>
      <c r="FQ112" s="184"/>
      <c r="FR112" s="184"/>
      <c r="FS112" s="184"/>
      <c r="FT112" s="184"/>
      <c r="FU112" s="184"/>
      <c r="FV112" s="184"/>
      <c r="FW112" s="184"/>
      <c r="FX112" s="184"/>
      <c r="FY112" s="184"/>
      <c r="FZ112" s="184"/>
      <c r="GA112" s="184"/>
      <c r="GB112" s="184"/>
      <c r="GC112" s="184"/>
      <c r="GD112" s="184"/>
      <c r="GE112" s="184"/>
      <c r="GF112" s="184"/>
      <c r="GG112" s="184"/>
      <c r="GH112" s="185"/>
      <c r="GI112" s="183"/>
      <c r="GJ112" s="184"/>
      <c r="GK112" s="184"/>
      <c r="GL112" s="184"/>
      <c r="GM112" s="184"/>
      <c r="GN112" s="184"/>
      <c r="GO112" s="184"/>
      <c r="GP112" s="184"/>
      <c r="GQ112" s="184"/>
      <c r="GR112" s="184"/>
      <c r="GS112" s="184"/>
      <c r="GT112" s="184"/>
      <c r="GU112" s="184"/>
      <c r="GV112" s="184"/>
      <c r="GW112" s="184"/>
      <c r="GX112" s="184"/>
      <c r="GY112" s="184"/>
      <c r="GZ112" s="184"/>
      <c r="HA112" s="185"/>
      <c r="HB112" s="183"/>
      <c r="HC112" s="184"/>
      <c r="HD112" s="184"/>
      <c r="HE112" s="184"/>
      <c r="HF112" s="184"/>
      <c r="HG112" s="184"/>
      <c r="HH112" s="184"/>
      <c r="HI112" s="184"/>
      <c r="HJ112" s="184"/>
      <c r="HK112" s="184"/>
      <c r="HL112" s="184"/>
      <c r="HM112" s="184"/>
      <c r="HN112" s="184"/>
      <c r="HO112" s="184"/>
      <c r="HP112" s="184"/>
      <c r="HQ112" s="184"/>
      <c r="HR112" s="184"/>
      <c r="HS112" s="184"/>
      <c r="HT112" s="185"/>
    </row>
    <row r="113" spans="1:228" x14ac:dyDescent="0.2">
      <c r="A113" s="184"/>
      <c r="B113" s="184"/>
      <c r="C113" s="184"/>
      <c r="D113" s="184"/>
      <c r="E113" s="184"/>
      <c r="F113" s="184"/>
      <c r="G113" s="184"/>
      <c r="H113" s="184"/>
      <c r="I113" s="184"/>
      <c r="J113" s="184"/>
      <c r="K113" s="184"/>
      <c r="L113" s="184"/>
      <c r="M113" s="184"/>
      <c r="N113" s="184"/>
      <c r="O113" s="184"/>
      <c r="P113" s="184"/>
      <c r="Q113" s="184"/>
      <c r="R113" s="184"/>
      <c r="S113" s="185"/>
      <c r="T113" s="183"/>
      <c r="U113" s="184"/>
      <c r="V113" s="184"/>
      <c r="W113" s="184"/>
      <c r="X113" s="184"/>
      <c r="Y113" s="184"/>
      <c r="Z113" s="184"/>
      <c r="AA113" s="184"/>
      <c r="AB113" s="184"/>
      <c r="AC113" s="184"/>
      <c r="AD113" s="184"/>
      <c r="AE113" s="184"/>
      <c r="AF113" s="184"/>
      <c r="AG113" s="184"/>
      <c r="AH113" s="184"/>
      <c r="AI113" s="184"/>
      <c r="AJ113" s="184"/>
      <c r="AK113" s="184"/>
      <c r="AL113" s="185"/>
      <c r="AM113" s="183"/>
      <c r="AN113" s="184"/>
      <c r="AO113" s="184"/>
      <c r="AP113" s="184"/>
      <c r="AQ113" s="184"/>
      <c r="AR113" s="184"/>
      <c r="AS113" s="184"/>
      <c r="AT113" s="184"/>
      <c r="AU113" s="184"/>
      <c r="AV113" s="184"/>
      <c r="AW113" s="184"/>
      <c r="AX113" s="184"/>
      <c r="AY113" s="184"/>
      <c r="AZ113" s="184"/>
      <c r="BA113" s="184"/>
      <c r="BB113" s="184"/>
      <c r="BC113" s="184"/>
      <c r="BD113" s="184"/>
      <c r="BE113" s="185"/>
      <c r="BF113" s="183"/>
      <c r="BG113" s="184"/>
      <c r="BH113" s="184"/>
      <c r="BI113" s="184"/>
      <c r="BJ113" s="184"/>
      <c r="BK113" s="184"/>
      <c r="BL113" s="184"/>
      <c r="BM113" s="184"/>
      <c r="BN113" s="184"/>
      <c r="BO113" s="184"/>
      <c r="BP113" s="184"/>
      <c r="BQ113" s="184"/>
      <c r="BR113" s="184"/>
      <c r="BS113" s="184"/>
      <c r="BT113" s="184"/>
      <c r="BU113" s="184"/>
      <c r="BV113" s="184"/>
      <c r="BW113" s="184"/>
      <c r="BX113" s="185"/>
      <c r="BY113" s="183"/>
      <c r="BZ113" s="184"/>
      <c r="CA113" s="184"/>
      <c r="CB113" s="184"/>
      <c r="CC113" s="184"/>
      <c r="CD113" s="184"/>
      <c r="CE113" s="184"/>
      <c r="CF113" s="184"/>
      <c r="CG113" s="184"/>
      <c r="CH113" s="184"/>
      <c r="CI113" s="184"/>
      <c r="CJ113" s="184"/>
      <c r="CK113" s="184"/>
      <c r="CL113" s="184"/>
      <c r="CM113" s="184"/>
      <c r="CN113" s="184"/>
      <c r="CO113" s="184"/>
      <c r="CP113" s="184"/>
      <c r="CQ113" s="185"/>
      <c r="CR113" s="183"/>
      <c r="CS113" s="184"/>
      <c r="CT113" s="184"/>
      <c r="CU113" s="184"/>
      <c r="CV113" s="184"/>
      <c r="CW113" s="184"/>
      <c r="CX113" s="184"/>
      <c r="CY113" s="184"/>
      <c r="CZ113" s="184"/>
      <c r="DA113" s="184"/>
      <c r="DB113" s="184"/>
      <c r="DC113" s="184"/>
      <c r="DD113" s="184"/>
      <c r="DE113" s="184"/>
      <c r="DF113" s="184"/>
      <c r="DG113" s="184"/>
      <c r="DH113" s="184"/>
      <c r="DI113" s="184"/>
      <c r="DJ113" s="185"/>
      <c r="DK113" s="183"/>
      <c r="DL113" s="184"/>
      <c r="DM113" s="184"/>
      <c r="DN113" s="184"/>
      <c r="DO113" s="184"/>
      <c r="DP113" s="184"/>
      <c r="DQ113" s="184"/>
      <c r="DR113" s="184"/>
      <c r="DS113" s="184"/>
      <c r="DT113" s="184"/>
      <c r="DU113" s="184"/>
      <c r="DV113" s="184"/>
      <c r="DW113" s="184"/>
      <c r="DX113" s="184"/>
      <c r="DY113" s="184"/>
      <c r="DZ113" s="184"/>
      <c r="EA113" s="184"/>
      <c r="EB113" s="184"/>
      <c r="EC113" s="185"/>
      <c r="ED113" s="183"/>
      <c r="EE113" s="184"/>
      <c r="EF113" s="184"/>
      <c r="EG113" s="184"/>
      <c r="EH113" s="184"/>
      <c r="EI113" s="184"/>
      <c r="EJ113" s="184"/>
      <c r="EK113" s="184"/>
      <c r="EL113" s="184"/>
      <c r="EM113" s="184"/>
      <c r="EN113" s="184"/>
      <c r="EO113" s="184"/>
      <c r="EP113" s="184"/>
      <c r="EQ113" s="184"/>
      <c r="ER113" s="184"/>
      <c r="ES113" s="184"/>
      <c r="ET113" s="184"/>
      <c r="EU113" s="184"/>
      <c r="EV113" s="185"/>
      <c r="EW113" s="183"/>
      <c r="EX113" s="184"/>
      <c r="EY113" s="184"/>
      <c r="EZ113" s="184"/>
      <c r="FA113" s="184"/>
      <c r="FB113" s="184"/>
      <c r="FC113" s="184"/>
      <c r="FD113" s="184"/>
      <c r="FE113" s="184"/>
      <c r="FF113" s="184"/>
      <c r="FG113" s="184"/>
      <c r="FH113" s="184"/>
      <c r="FI113" s="184"/>
      <c r="FJ113" s="184"/>
      <c r="FK113" s="184"/>
      <c r="FL113" s="184"/>
      <c r="FM113" s="184"/>
      <c r="FN113" s="184"/>
      <c r="FO113" s="185"/>
      <c r="FP113" s="183"/>
      <c r="FQ113" s="184"/>
      <c r="FR113" s="184"/>
      <c r="FS113" s="184"/>
      <c r="FT113" s="184"/>
      <c r="FU113" s="184"/>
      <c r="FV113" s="184"/>
      <c r="FW113" s="184"/>
      <c r="FX113" s="184"/>
      <c r="FY113" s="184"/>
      <c r="FZ113" s="184"/>
      <c r="GA113" s="184"/>
      <c r="GB113" s="184"/>
      <c r="GC113" s="184"/>
      <c r="GD113" s="184"/>
      <c r="GE113" s="184"/>
      <c r="GF113" s="184"/>
      <c r="GG113" s="184"/>
      <c r="GH113" s="185"/>
      <c r="GI113" s="183"/>
      <c r="GJ113" s="184"/>
      <c r="GK113" s="184"/>
      <c r="GL113" s="184"/>
      <c r="GM113" s="184"/>
      <c r="GN113" s="184"/>
      <c r="GO113" s="184"/>
      <c r="GP113" s="184"/>
      <c r="GQ113" s="184"/>
      <c r="GR113" s="184"/>
      <c r="GS113" s="184"/>
      <c r="GT113" s="184"/>
      <c r="GU113" s="184"/>
      <c r="GV113" s="184"/>
      <c r="GW113" s="184"/>
      <c r="GX113" s="184"/>
      <c r="GY113" s="184"/>
      <c r="GZ113" s="184"/>
      <c r="HA113" s="185"/>
      <c r="HB113" s="183"/>
      <c r="HC113" s="184"/>
      <c r="HD113" s="184"/>
      <c r="HE113" s="184"/>
      <c r="HF113" s="184"/>
      <c r="HG113" s="184"/>
      <c r="HH113" s="184"/>
      <c r="HI113" s="184"/>
      <c r="HJ113" s="184"/>
      <c r="HK113" s="184"/>
      <c r="HL113" s="184"/>
      <c r="HM113" s="184"/>
      <c r="HN113" s="184"/>
      <c r="HO113" s="184"/>
      <c r="HP113" s="184"/>
      <c r="HQ113" s="184"/>
      <c r="HR113" s="184"/>
      <c r="HS113" s="184"/>
      <c r="HT113" s="185"/>
    </row>
    <row r="114" spans="1:228" x14ac:dyDescent="0.2">
      <c r="A114" s="184"/>
      <c r="B114" s="184"/>
      <c r="C114" s="184"/>
      <c r="D114" s="184"/>
      <c r="E114" s="184"/>
      <c r="F114" s="184"/>
      <c r="G114" s="184"/>
      <c r="H114" s="184"/>
      <c r="I114" s="184"/>
      <c r="J114" s="184"/>
      <c r="K114" s="184"/>
      <c r="L114" s="184"/>
      <c r="M114" s="184"/>
      <c r="N114" s="184"/>
      <c r="O114" s="184"/>
      <c r="P114" s="184"/>
      <c r="Q114" s="184"/>
      <c r="R114" s="184"/>
      <c r="S114" s="185"/>
      <c r="T114" s="183"/>
      <c r="U114" s="184"/>
      <c r="V114" s="184"/>
      <c r="W114" s="184"/>
      <c r="X114" s="184"/>
      <c r="Y114" s="184"/>
      <c r="Z114" s="184"/>
      <c r="AA114" s="184"/>
      <c r="AB114" s="184"/>
      <c r="AC114" s="184"/>
      <c r="AD114" s="184"/>
      <c r="AE114" s="184"/>
      <c r="AF114" s="184"/>
      <c r="AG114" s="184"/>
      <c r="AH114" s="184"/>
      <c r="AI114" s="184"/>
      <c r="AJ114" s="184"/>
      <c r="AK114" s="184"/>
      <c r="AL114" s="185"/>
      <c r="AM114" s="183"/>
      <c r="AN114" s="184"/>
      <c r="AO114" s="184"/>
      <c r="AP114" s="184"/>
      <c r="AQ114" s="184"/>
      <c r="AR114" s="184"/>
      <c r="AS114" s="184"/>
      <c r="AT114" s="184"/>
      <c r="AU114" s="184"/>
      <c r="AV114" s="184"/>
      <c r="AW114" s="184"/>
      <c r="AX114" s="184"/>
      <c r="AY114" s="184"/>
      <c r="AZ114" s="184"/>
      <c r="BA114" s="184"/>
      <c r="BB114" s="184"/>
      <c r="BC114" s="184"/>
      <c r="BD114" s="184"/>
      <c r="BE114" s="185"/>
      <c r="BF114" s="183"/>
      <c r="BG114" s="184"/>
      <c r="BH114" s="184"/>
      <c r="BI114" s="184"/>
      <c r="BJ114" s="184"/>
      <c r="BK114" s="184"/>
      <c r="BL114" s="184"/>
      <c r="BM114" s="184"/>
      <c r="BN114" s="184"/>
      <c r="BO114" s="184"/>
      <c r="BP114" s="184"/>
      <c r="BQ114" s="184"/>
      <c r="BR114" s="184"/>
      <c r="BS114" s="184"/>
      <c r="BT114" s="184"/>
      <c r="BU114" s="184"/>
      <c r="BV114" s="184"/>
      <c r="BW114" s="184"/>
      <c r="BX114" s="185"/>
      <c r="BY114" s="183"/>
      <c r="BZ114" s="184"/>
      <c r="CA114" s="184"/>
      <c r="CB114" s="184"/>
      <c r="CC114" s="184"/>
      <c r="CD114" s="184"/>
      <c r="CE114" s="184"/>
      <c r="CF114" s="184"/>
      <c r="CG114" s="184"/>
      <c r="CH114" s="184"/>
      <c r="CI114" s="184"/>
      <c r="CJ114" s="184"/>
      <c r="CK114" s="184"/>
      <c r="CL114" s="184"/>
      <c r="CM114" s="184"/>
      <c r="CN114" s="184"/>
      <c r="CO114" s="184"/>
      <c r="CP114" s="184"/>
      <c r="CQ114" s="185"/>
      <c r="CR114" s="183"/>
      <c r="CS114" s="184"/>
      <c r="CT114" s="184"/>
      <c r="CU114" s="184"/>
      <c r="CV114" s="184"/>
      <c r="CW114" s="184"/>
      <c r="CX114" s="184"/>
      <c r="CY114" s="184"/>
      <c r="CZ114" s="184"/>
      <c r="DA114" s="184"/>
      <c r="DB114" s="184"/>
      <c r="DC114" s="184"/>
      <c r="DD114" s="184"/>
      <c r="DE114" s="184"/>
      <c r="DF114" s="184"/>
      <c r="DG114" s="184"/>
      <c r="DH114" s="184"/>
      <c r="DI114" s="184"/>
      <c r="DJ114" s="185"/>
      <c r="DK114" s="183"/>
      <c r="DL114" s="184"/>
      <c r="DM114" s="184"/>
      <c r="DN114" s="184"/>
      <c r="DO114" s="184"/>
      <c r="DP114" s="184"/>
      <c r="DQ114" s="184"/>
      <c r="DR114" s="184"/>
      <c r="DS114" s="184"/>
      <c r="DT114" s="184"/>
      <c r="DU114" s="184"/>
      <c r="DV114" s="184"/>
      <c r="DW114" s="184"/>
      <c r="DX114" s="184"/>
      <c r="DY114" s="184"/>
      <c r="DZ114" s="184"/>
      <c r="EA114" s="184"/>
      <c r="EB114" s="184"/>
      <c r="EC114" s="185"/>
      <c r="ED114" s="183"/>
      <c r="EE114" s="184"/>
      <c r="EF114" s="184"/>
      <c r="EG114" s="184"/>
      <c r="EH114" s="184"/>
      <c r="EI114" s="184"/>
      <c r="EJ114" s="184"/>
      <c r="EK114" s="184"/>
      <c r="EL114" s="184"/>
      <c r="EM114" s="184"/>
      <c r="EN114" s="184"/>
      <c r="EO114" s="184"/>
      <c r="EP114" s="184"/>
      <c r="EQ114" s="184"/>
      <c r="ER114" s="184"/>
      <c r="ES114" s="184"/>
      <c r="ET114" s="184"/>
      <c r="EU114" s="184"/>
      <c r="EV114" s="185"/>
      <c r="EW114" s="183"/>
      <c r="EX114" s="184"/>
      <c r="EY114" s="184"/>
      <c r="EZ114" s="184"/>
      <c r="FA114" s="184"/>
      <c r="FB114" s="184"/>
      <c r="FC114" s="184"/>
      <c r="FD114" s="184"/>
      <c r="FE114" s="184"/>
      <c r="FF114" s="184"/>
      <c r="FG114" s="184"/>
      <c r="FH114" s="184"/>
      <c r="FI114" s="184"/>
      <c r="FJ114" s="184"/>
      <c r="FK114" s="184"/>
      <c r="FL114" s="184"/>
      <c r="FM114" s="184"/>
      <c r="FN114" s="184"/>
      <c r="FO114" s="185"/>
      <c r="FP114" s="183"/>
      <c r="FQ114" s="184"/>
      <c r="FR114" s="184"/>
      <c r="FS114" s="184"/>
      <c r="FT114" s="184"/>
      <c r="FU114" s="184"/>
      <c r="FV114" s="184"/>
      <c r="FW114" s="184"/>
      <c r="FX114" s="184"/>
      <c r="FY114" s="184"/>
      <c r="FZ114" s="184"/>
      <c r="GA114" s="184"/>
      <c r="GB114" s="184"/>
      <c r="GC114" s="184"/>
      <c r="GD114" s="184"/>
      <c r="GE114" s="184"/>
      <c r="GF114" s="184"/>
      <c r="GG114" s="184"/>
      <c r="GH114" s="185"/>
      <c r="GI114" s="183"/>
      <c r="GJ114" s="184"/>
      <c r="GK114" s="184"/>
      <c r="GL114" s="184"/>
      <c r="GM114" s="184"/>
      <c r="GN114" s="184"/>
      <c r="GO114" s="184"/>
      <c r="GP114" s="184"/>
      <c r="GQ114" s="184"/>
      <c r="GR114" s="184"/>
      <c r="GS114" s="184"/>
      <c r="GT114" s="184"/>
      <c r="GU114" s="184"/>
      <c r="GV114" s="184"/>
      <c r="GW114" s="184"/>
      <c r="GX114" s="184"/>
      <c r="GY114" s="184"/>
      <c r="GZ114" s="184"/>
      <c r="HA114" s="185"/>
      <c r="HB114" s="183"/>
      <c r="HC114" s="184"/>
      <c r="HD114" s="184"/>
      <c r="HE114" s="184"/>
      <c r="HF114" s="184"/>
      <c r="HG114" s="184"/>
      <c r="HH114" s="184"/>
      <c r="HI114" s="184"/>
      <c r="HJ114" s="184"/>
      <c r="HK114" s="184"/>
      <c r="HL114" s="184"/>
      <c r="HM114" s="184"/>
      <c r="HN114" s="184"/>
      <c r="HO114" s="184"/>
      <c r="HP114" s="184"/>
      <c r="HQ114" s="184"/>
      <c r="HR114" s="184"/>
      <c r="HS114" s="184"/>
      <c r="HT114" s="185"/>
    </row>
    <row r="115" spans="1:228" x14ac:dyDescent="0.2">
      <c r="A115" s="184"/>
      <c r="B115" s="184"/>
      <c r="C115" s="184"/>
      <c r="D115" s="184"/>
      <c r="E115" s="184"/>
      <c r="F115" s="184"/>
      <c r="G115" s="184"/>
      <c r="H115" s="184"/>
      <c r="I115" s="184"/>
      <c r="J115" s="184"/>
      <c r="K115" s="184"/>
      <c r="L115" s="184"/>
      <c r="M115" s="184"/>
      <c r="N115" s="184"/>
      <c r="O115" s="184"/>
      <c r="P115" s="184"/>
      <c r="Q115" s="184"/>
      <c r="R115" s="184"/>
      <c r="S115" s="185"/>
      <c r="T115" s="183"/>
      <c r="U115" s="184"/>
      <c r="V115" s="184"/>
      <c r="W115" s="184"/>
      <c r="X115" s="184"/>
      <c r="Y115" s="184"/>
      <c r="Z115" s="184"/>
      <c r="AA115" s="184"/>
      <c r="AB115" s="184"/>
      <c r="AC115" s="184"/>
      <c r="AD115" s="184"/>
      <c r="AE115" s="184"/>
      <c r="AF115" s="184"/>
      <c r="AG115" s="184"/>
      <c r="AH115" s="184"/>
      <c r="AI115" s="184"/>
      <c r="AJ115" s="184"/>
      <c r="AK115" s="184"/>
      <c r="AL115" s="185"/>
      <c r="AM115" s="183"/>
      <c r="AN115" s="184"/>
      <c r="AO115" s="184"/>
      <c r="AP115" s="184"/>
      <c r="AQ115" s="184"/>
      <c r="AR115" s="184"/>
      <c r="AS115" s="184"/>
      <c r="AT115" s="184"/>
      <c r="AU115" s="184"/>
      <c r="AV115" s="184"/>
      <c r="AW115" s="184"/>
      <c r="AX115" s="184"/>
      <c r="AY115" s="184"/>
      <c r="AZ115" s="184"/>
      <c r="BA115" s="184"/>
      <c r="BB115" s="184"/>
      <c r="BC115" s="184"/>
      <c r="BD115" s="184"/>
      <c r="BE115" s="185"/>
      <c r="BF115" s="183"/>
      <c r="BG115" s="184"/>
      <c r="BH115" s="184"/>
      <c r="BI115" s="184"/>
      <c r="BJ115" s="184"/>
      <c r="BK115" s="184"/>
      <c r="BL115" s="184"/>
      <c r="BM115" s="184"/>
      <c r="BN115" s="184"/>
      <c r="BO115" s="184"/>
      <c r="BP115" s="184"/>
      <c r="BQ115" s="184"/>
      <c r="BR115" s="184"/>
      <c r="BS115" s="184"/>
      <c r="BT115" s="184"/>
      <c r="BU115" s="184"/>
      <c r="BV115" s="184"/>
      <c r="BW115" s="184"/>
      <c r="BX115" s="185"/>
      <c r="BY115" s="183"/>
      <c r="BZ115" s="184"/>
      <c r="CA115" s="184"/>
      <c r="CB115" s="184"/>
      <c r="CC115" s="184"/>
      <c r="CD115" s="184"/>
      <c r="CE115" s="184"/>
      <c r="CF115" s="184"/>
      <c r="CG115" s="184"/>
      <c r="CH115" s="184"/>
      <c r="CI115" s="184"/>
      <c r="CJ115" s="184"/>
      <c r="CK115" s="184"/>
      <c r="CL115" s="184"/>
      <c r="CM115" s="184"/>
      <c r="CN115" s="184"/>
      <c r="CO115" s="184"/>
      <c r="CP115" s="184"/>
      <c r="CQ115" s="185"/>
      <c r="CR115" s="183"/>
      <c r="CS115" s="184"/>
      <c r="CT115" s="184"/>
      <c r="CU115" s="184"/>
      <c r="CV115" s="184"/>
      <c r="CW115" s="184"/>
      <c r="CX115" s="184"/>
      <c r="CY115" s="184"/>
      <c r="CZ115" s="184"/>
      <c r="DA115" s="184"/>
      <c r="DB115" s="184"/>
      <c r="DC115" s="184"/>
      <c r="DD115" s="184"/>
      <c r="DE115" s="184"/>
      <c r="DF115" s="184"/>
      <c r="DG115" s="184"/>
      <c r="DH115" s="184"/>
      <c r="DI115" s="184"/>
      <c r="DJ115" s="185"/>
      <c r="DK115" s="183"/>
      <c r="DL115" s="184"/>
      <c r="DM115" s="184"/>
      <c r="DN115" s="184"/>
      <c r="DO115" s="184"/>
      <c r="DP115" s="184"/>
      <c r="DQ115" s="184"/>
      <c r="DR115" s="184"/>
      <c r="DS115" s="184"/>
      <c r="DT115" s="184"/>
      <c r="DU115" s="184"/>
      <c r="DV115" s="184"/>
      <c r="DW115" s="184"/>
      <c r="DX115" s="184"/>
      <c r="DY115" s="184"/>
      <c r="DZ115" s="184"/>
      <c r="EA115" s="184"/>
      <c r="EB115" s="184"/>
      <c r="EC115" s="185"/>
      <c r="ED115" s="183"/>
      <c r="EE115" s="184"/>
      <c r="EF115" s="184"/>
      <c r="EG115" s="184"/>
      <c r="EH115" s="184"/>
      <c r="EI115" s="184"/>
      <c r="EJ115" s="184"/>
      <c r="EK115" s="184"/>
      <c r="EL115" s="184"/>
      <c r="EM115" s="184"/>
      <c r="EN115" s="184"/>
      <c r="EO115" s="184"/>
      <c r="EP115" s="184"/>
      <c r="EQ115" s="184"/>
      <c r="ER115" s="184"/>
      <c r="ES115" s="184"/>
      <c r="ET115" s="184"/>
      <c r="EU115" s="184"/>
      <c r="EV115" s="185"/>
      <c r="EW115" s="183"/>
      <c r="EX115" s="184"/>
      <c r="EY115" s="184"/>
      <c r="EZ115" s="184"/>
      <c r="FA115" s="184"/>
      <c r="FB115" s="184"/>
      <c r="FC115" s="184"/>
      <c r="FD115" s="184"/>
      <c r="FE115" s="184"/>
      <c r="FF115" s="184"/>
      <c r="FG115" s="184"/>
      <c r="FH115" s="184"/>
      <c r="FI115" s="184"/>
      <c r="FJ115" s="184"/>
      <c r="FK115" s="184"/>
      <c r="FL115" s="184"/>
      <c r="FM115" s="184"/>
      <c r="FN115" s="184"/>
      <c r="FO115" s="185"/>
      <c r="FP115" s="183"/>
      <c r="FQ115" s="184"/>
      <c r="FR115" s="184"/>
      <c r="FS115" s="184"/>
      <c r="FT115" s="184"/>
      <c r="FU115" s="184"/>
      <c r="FV115" s="184"/>
      <c r="FW115" s="184"/>
      <c r="FX115" s="184"/>
      <c r="FY115" s="184"/>
      <c r="FZ115" s="184"/>
      <c r="GA115" s="184"/>
      <c r="GB115" s="184"/>
      <c r="GC115" s="184"/>
      <c r="GD115" s="184"/>
      <c r="GE115" s="184"/>
      <c r="GF115" s="184"/>
      <c r="GG115" s="184"/>
      <c r="GH115" s="185"/>
      <c r="GI115" s="183"/>
      <c r="GJ115" s="184"/>
      <c r="GK115" s="184"/>
      <c r="GL115" s="184"/>
      <c r="GM115" s="184"/>
      <c r="GN115" s="184"/>
      <c r="GO115" s="184"/>
      <c r="GP115" s="184"/>
      <c r="GQ115" s="184"/>
      <c r="GR115" s="184"/>
      <c r="GS115" s="184"/>
      <c r="GT115" s="184"/>
      <c r="GU115" s="184"/>
      <c r="GV115" s="184"/>
      <c r="GW115" s="184"/>
      <c r="GX115" s="184"/>
      <c r="GY115" s="184"/>
      <c r="GZ115" s="184"/>
      <c r="HA115" s="185"/>
      <c r="HB115" s="183"/>
      <c r="HC115" s="184"/>
      <c r="HD115" s="184"/>
      <c r="HE115" s="184"/>
      <c r="HF115" s="184"/>
      <c r="HG115" s="184"/>
      <c r="HH115" s="184"/>
      <c r="HI115" s="184"/>
      <c r="HJ115" s="184"/>
      <c r="HK115" s="184"/>
      <c r="HL115" s="184"/>
      <c r="HM115" s="184"/>
      <c r="HN115" s="184"/>
      <c r="HO115" s="184"/>
      <c r="HP115" s="184"/>
      <c r="HQ115" s="184"/>
      <c r="HR115" s="184"/>
      <c r="HS115" s="184"/>
      <c r="HT115" s="185"/>
    </row>
    <row r="116" spans="1:228" x14ac:dyDescent="0.2">
      <c r="A116" s="184"/>
      <c r="B116" s="184"/>
      <c r="C116" s="184"/>
      <c r="D116" s="184"/>
      <c r="E116" s="184"/>
      <c r="F116" s="184"/>
      <c r="G116" s="184"/>
      <c r="H116" s="184"/>
      <c r="I116" s="184"/>
      <c r="J116" s="184"/>
      <c r="K116" s="184"/>
      <c r="L116" s="184"/>
      <c r="M116" s="184"/>
      <c r="N116" s="184"/>
      <c r="O116" s="184"/>
      <c r="P116" s="184"/>
      <c r="Q116" s="184"/>
      <c r="R116" s="184"/>
      <c r="S116" s="185"/>
      <c r="T116" s="183"/>
      <c r="U116" s="184"/>
      <c r="V116" s="184"/>
      <c r="W116" s="184"/>
      <c r="X116" s="184"/>
      <c r="Y116" s="184"/>
      <c r="Z116" s="184"/>
      <c r="AA116" s="184"/>
      <c r="AB116" s="184"/>
      <c r="AC116" s="184"/>
      <c r="AD116" s="184"/>
      <c r="AE116" s="184"/>
      <c r="AF116" s="184"/>
      <c r="AG116" s="184"/>
      <c r="AH116" s="184"/>
      <c r="AI116" s="184"/>
      <c r="AJ116" s="184"/>
      <c r="AK116" s="184"/>
      <c r="AL116" s="185"/>
      <c r="AM116" s="183"/>
      <c r="AN116" s="184"/>
      <c r="AO116" s="184"/>
      <c r="AP116" s="184"/>
      <c r="AQ116" s="184"/>
      <c r="AR116" s="184"/>
      <c r="AS116" s="184"/>
      <c r="AT116" s="184"/>
      <c r="AU116" s="184"/>
      <c r="AV116" s="184"/>
      <c r="AW116" s="184"/>
      <c r="AX116" s="184"/>
      <c r="AY116" s="184"/>
      <c r="AZ116" s="184"/>
      <c r="BA116" s="184"/>
      <c r="BB116" s="184"/>
      <c r="BC116" s="184"/>
      <c r="BD116" s="184"/>
      <c r="BE116" s="185"/>
      <c r="BF116" s="183"/>
      <c r="BG116" s="184"/>
      <c r="BH116" s="184"/>
      <c r="BI116" s="184"/>
      <c r="BJ116" s="184"/>
      <c r="BK116" s="184"/>
      <c r="BL116" s="184"/>
      <c r="BM116" s="184"/>
      <c r="BN116" s="184"/>
      <c r="BO116" s="184"/>
      <c r="BP116" s="184"/>
      <c r="BQ116" s="184"/>
      <c r="BR116" s="184"/>
      <c r="BS116" s="184"/>
      <c r="BT116" s="184"/>
      <c r="BU116" s="184"/>
      <c r="BV116" s="184"/>
      <c r="BW116" s="184"/>
      <c r="BX116" s="185"/>
      <c r="BY116" s="183"/>
      <c r="BZ116" s="184"/>
      <c r="CA116" s="184"/>
      <c r="CB116" s="184"/>
      <c r="CC116" s="184"/>
      <c r="CD116" s="184"/>
      <c r="CE116" s="184"/>
      <c r="CF116" s="184"/>
      <c r="CG116" s="184"/>
      <c r="CH116" s="184"/>
      <c r="CI116" s="184"/>
      <c r="CJ116" s="184"/>
      <c r="CK116" s="184"/>
      <c r="CL116" s="184"/>
      <c r="CM116" s="184"/>
      <c r="CN116" s="184"/>
      <c r="CO116" s="184"/>
      <c r="CP116" s="184"/>
      <c r="CQ116" s="185"/>
      <c r="CR116" s="183"/>
      <c r="CS116" s="184"/>
      <c r="CT116" s="184"/>
      <c r="CU116" s="184"/>
      <c r="CV116" s="184"/>
      <c r="CW116" s="184"/>
      <c r="CX116" s="184"/>
      <c r="CY116" s="184"/>
      <c r="CZ116" s="184"/>
      <c r="DA116" s="184"/>
      <c r="DB116" s="184"/>
      <c r="DC116" s="184"/>
      <c r="DD116" s="184"/>
      <c r="DE116" s="184"/>
      <c r="DF116" s="184"/>
      <c r="DG116" s="184"/>
      <c r="DH116" s="184"/>
      <c r="DI116" s="184"/>
      <c r="DJ116" s="185"/>
      <c r="DK116" s="183"/>
      <c r="DL116" s="184"/>
      <c r="DM116" s="184"/>
      <c r="DN116" s="184"/>
      <c r="DO116" s="184"/>
      <c r="DP116" s="184"/>
      <c r="DQ116" s="184"/>
      <c r="DR116" s="184"/>
      <c r="DS116" s="184"/>
      <c r="DT116" s="184"/>
      <c r="DU116" s="184"/>
      <c r="DV116" s="184"/>
      <c r="DW116" s="184"/>
      <c r="DX116" s="184"/>
      <c r="DY116" s="184"/>
      <c r="DZ116" s="184"/>
      <c r="EA116" s="184"/>
      <c r="EB116" s="184"/>
      <c r="EC116" s="185"/>
      <c r="ED116" s="183"/>
      <c r="EE116" s="184"/>
      <c r="EF116" s="184"/>
      <c r="EG116" s="184"/>
      <c r="EH116" s="184"/>
      <c r="EI116" s="184"/>
      <c r="EJ116" s="184"/>
      <c r="EK116" s="184"/>
      <c r="EL116" s="184"/>
      <c r="EM116" s="184"/>
      <c r="EN116" s="184"/>
      <c r="EO116" s="184"/>
      <c r="EP116" s="184"/>
      <c r="EQ116" s="184"/>
      <c r="ER116" s="184"/>
      <c r="ES116" s="184"/>
      <c r="ET116" s="184"/>
      <c r="EU116" s="184"/>
      <c r="EV116" s="185"/>
      <c r="EW116" s="183"/>
      <c r="EX116" s="184"/>
      <c r="EY116" s="184"/>
      <c r="EZ116" s="184"/>
      <c r="FA116" s="184"/>
      <c r="FB116" s="184"/>
      <c r="FC116" s="184"/>
      <c r="FD116" s="184"/>
      <c r="FE116" s="184"/>
      <c r="FF116" s="184"/>
      <c r="FG116" s="184"/>
      <c r="FH116" s="184"/>
      <c r="FI116" s="184"/>
      <c r="FJ116" s="184"/>
      <c r="FK116" s="184"/>
      <c r="FL116" s="184"/>
      <c r="FM116" s="184"/>
      <c r="FN116" s="184"/>
      <c r="FO116" s="185"/>
      <c r="FP116" s="183"/>
      <c r="FQ116" s="184"/>
      <c r="FR116" s="184"/>
      <c r="FS116" s="184"/>
      <c r="FT116" s="184"/>
      <c r="FU116" s="184"/>
      <c r="FV116" s="184"/>
      <c r="FW116" s="184"/>
      <c r="FX116" s="184"/>
      <c r="FY116" s="184"/>
      <c r="FZ116" s="184"/>
      <c r="GA116" s="184"/>
      <c r="GB116" s="184"/>
      <c r="GC116" s="184"/>
      <c r="GD116" s="184"/>
      <c r="GE116" s="184"/>
      <c r="GF116" s="184"/>
      <c r="GG116" s="184"/>
      <c r="GH116" s="185"/>
      <c r="GI116" s="183"/>
      <c r="GJ116" s="184"/>
      <c r="GK116" s="184"/>
      <c r="GL116" s="184"/>
      <c r="GM116" s="184"/>
      <c r="GN116" s="184"/>
      <c r="GO116" s="184"/>
      <c r="GP116" s="184"/>
      <c r="GQ116" s="184"/>
      <c r="GR116" s="184"/>
      <c r="GS116" s="184"/>
      <c r="GT116" s="184"/>
      <c r="GU116" s="184"/>
      <c r="GV116" s="184"/>
      <c r="GW116" s="184"/>
      <c r="GX116" s="184"/>
      <c r="GY116" s="184"/>
      <c r="GZ116" s="184"/>
      <c r="HA116" s="185"/>
      <c r="HB116" s="183"/>
      <c r="HC116" s="184"/>
      <c r="HD116" s="184"/>
      <c r="HE116" s="184"/>
      <c r="HF116" s="184"/>
      <c r="HG116" s="184"/>
      <c r="HH116" s="184"/>
      <c r="HI116" s="184"/>
      <c r="HJ116" s="184"/>
      <c r="HK116" s="184"/>
      <c r="HL116" s="184"/>
      <c r="HM116" s="184"/>
      <c r="HN116" s="184"/>
      <c r="HO116" s="184"/>
      <c r="HP116" s="184"/>
      <c r="HQ116" s="184"/>
      <c r="HR116" s="184"/>
      <c r="HS116" s="184"/>
      <c r="HT116" s="185"/>
    </row>
    <row r="117" spans="1:228" x14ac:dyDescent="0.2">
      <c r="A117" s="184"/>
      <c r="B117" s="184"/>
      <c r="C117" s="184"/>
      <c r="D117" s="184"/>
      <c r="E117" s="184"/>
      <c r="F117" s="184"/>
      <c r="G117" s="184"/>
      <c r="H117" s="184"/>
      <c r="I117" s="184"/>
      <c r="J117" s="184"/>
      <c r="K117" s="184"/>
      <c r="L117" s="184"/>
      <c r="M117" s="184"/>
      <c r="N117" s="184"/>
      <c r="O117" s="184"/>
      <c r="P117" s="184"/>
      <c r="Q117" s="184"/>
      <c r="R117" s="184"/>
      <c r="S117" s="185"/>
      <c r="T117" s="183"/>
      <c r="U117" s="184"/>
      <c r="V117" s="184"/>
      <c r="W117" s="184"/>
      <c r="X117" s="184"/>
      <c r="Y117" s="184"/>
      <c r="Z117" s="184"/>
      <c r="AA117" s="184"/>
      <c r="AB117" s="184"/>
      <c r="AC117" s="184"/>
      <c r="AD117" s="184"/>
      <c r="AE117" s="184"/>
      <c r="AF117" s="184"/>
      <c r="AG117" s="184"/>
      <c r="AH117" s="184"/>
      <c r="AI117" s="184"/>
      <c r="AJ117" s="184"/>
      <c r="AK117" s="184"/>
      <c r="AL117" s="185"/>
      <c r="AM117" s="183"/>
      <c r="AN117" s="184"/>
      <c r="AO117" s="184"/>
      <c r="AP117" s="184"/>
      <c r="AQ117" s="184"/>
      <c r="AR117" s="184"/>
      <c r="AS117" s="184"/>
      <c r="AT117" s="184"/>
      <c r="AU117" s="184"/>
      <c r="AV117" s="184"/>
      <c r="AW117" s="184"/>
      <c r="AX117" s="184"/>
      <c r="AY117" s="184"/>
      <c r="AZ117" s="184"/>
      <c r="BA117" s="184"/>
      <c r="BB117" s="184"/>
      <c r="BC117" s="184"/>
      <c r="BD117" s="184"/>
      <c r="BE117" s="185"/>
      <c r="BF117" s="183"/>
      <c r="BG117" s="184"/>
      <c r="BH117" s="184"/>
      <c r="BI117" s="184"/>
      <c r="BJ117" s="184"/>
      <c r="BK117" s="184"/>
      <c r="BL117" s="184"/>
      <c r="BM117" s="184"/>
      <c r="BN117" s="184"/>
      <c r="BO117" s="184"/>
      <c r="BP117" s="184"/>
      <c r="BQ117" s="184"/>
      <c r="BR117" s="184"/>
      <c r="BS117" s="184"/>
      <c r="BT117" s="184"/>
      <c r="BU117" s="184"/>
      <c r="BV117" s="184"/>
      <c r="BW117" s="184"/>
      <c r="BX117" s="185"/>
      <c r="BY117" s="183"/>
      <c r="BZ117" s="184"/>
      <c r="CA117" s="184"/>
      <c r="CB117" s="184"/>
      <c r="CC117" s="184"/>
      <c r="CD117" s="184"/>
      <c r="CE117" s="184"/>
      <c r="CF117" s="184"/>
      <c r="CG117" s="184"/>
      <c r="CH117" s="184"/>
      <c r="CI117" s="184"/>
      <c r="CJ117" s="184"/>
      <c r="CK117" s="184"/>
      <c r="CL117" s="184"/>
      <c r="CM117" s="184"/>
      <c r="CN117" s="184"/>
      <c r="CO117" s="184"/>
      <c r="CP117" s="184"/>
      <c r="CQ117" s="185"/>
      <c r="CR117" s="183"/>
      <c r="CS117" s="184"/>
      <c r="CT117" s="184"/>
      <c r="CU117" s="184"/>
      <c r="CV117" s="184"/>
      <c r="CW117" s="184"/>
      <c r="CX117" s="184"/>
      <c r="CY117" s="184"/>
      <c r="CZ117" s="184"/>
      <c r="DA117" s="184"/>
      <c r="DB117" s="184"/>
      <c r="DC117" s="184"/>
      <c r="DD117" s="184"/>
      <c r="DE117" s="184"/>
      <c r="DF117" s="184"/>
      <c r="DG117" s="184"/>
      <c r="DH117" s="184"/>
      <c r="DI117" s="184"/>
      <c r="DJ117" s="185"/>
      <c r="DK117" s="183"/>
      <c r="DL117" s="184"/>
      <c r="DM117" s="184"/>
      <c r="DN117" s="184"/>
      <c r="DO117" s="184"/>
      <c r="DP117" s="184"/>
      <c r="DQ117" s="184"/>
      <c r="DR117" s="184"/>
      <c r="DS117" s="184"/>
      <c r="DT117" s="184"/>
      <c r="DU117" s="184"/>
      <c r="DV117" s="184"/>
      <c r="DW117" s="184"/>
      <c r="DX117" s="184"/>
      <c r="DY117" s="184"/>
      <c r="DZ117" s="184"/>
      <c r="EA117" s="184"/>
      <c r="EB117" s="184"/>
      <c r="EC117" s="185"/>
      <c r="ED117" s="183"/>
      <c r="EE117" s="184"/>
      <c r="EF117" s="184"/>
      <c r="EG117" s="184"/>
      <c r="EH117" s="184"/>
      <c r="EI117" s="184"/>
      <c r="EJ117" s="184"/>
      <c r="EK117" s="184"/>
      <c r="EL117" s="184"/>
      <c r="EM117" s="184"/>
      <c r="EN117" s="184"/>
      <c r="EO117" s="184"/>
      <c r="EP117" s="184"/>
      <c r="EQ117" s="184"/>
      <c r="ER117" s="184"/>
      <c r="ES117" s="184"/>
      <c r="ET117" s="184"/>
      <c r="EU117" s="184"/>
      <c r="EV117" s="185"/>
      <c r="EW117" s="183"/>
      <c r="EX117" s="184"/>
      <c r="EY117" s="184"/>
      <c r="EZ117" s="184"/>
      <c r="FA117" s="184"/>
      <c r="FB117" s="184"/>
      <c r="FC117" s="184"/>
      <c r="FD117" s="184"/>
      <c r="FE117" s="184"/>
      <c r="FF117" s="184"/>
      <c r="FG117" s="184"/>
      <c r="FH117" s="184"/>
      <c r="FI117" s="184"/>
      <c r="FJ117" s="184"/>
      <c r="FK117" s="184"/>
      <c r="FL117" s="184"/>
      <c r="FM117" s="184"/>
      <c r="FN117" s="184"/>
      <c r="FO117" s="185"/>
      <c r="FP117" s="183"/>
      <c r="FQ117" s="184"/>
      <c r="FR117" s="184"/>
      <c r="FS117" s="184"/>
      <c r="FT117" s="184"/>
      <c r="FU117" s="184"/>
      <c r="FV117" s="184"/>
      <c r="FW117" s="184"/>
      <c r="FX117" s="184"/>
      <c r="FY117" s="184"/>
      <c r="FZ117" s="184"/>
      <c r="GA117" s="184"/>
      <c r="GB117" s="184"/>
      <c r="GC117" s="184"/>
      <c r="GD117" s="184"/>
      <c r="GE117" s="184"/>
      <c r="GF117" s="184"/>
      <c r="GG117" s="184"/>
      <c r="GH117" s="185"/>
      <c r="GI117" s="183"/>
      <c r="GJ117" s="184"/>
      <c r="GK117" s="184"/>
      <c r="GL117" s="184"/>
      <c r="GM117" s="184"/>
      <c r="GN117" s="184"/>
      <c r="GO117" s="184"/>
      <c r="GP117" s="184"/>
      <c r="GQ117" s="184"/>
      <c r="GR117" s="184"/>
      <c r="GS117" s="184"/>
      <c r="GT117" s="184"/>
      <c r="GU117" s="184"/>
      <c r="GV117" s="184"/>
      <c r="GW117" s="184"/>
      <c r="GX117" s="184"/>
      <c r="GY117" s="184"/>
      <c r="GZ117" s="184"/>
      <c r="HA117" s="185"/>
      <c r="HB117" s="183"/>
      <c r="HC117" s="184"/>
      <c r="HD117" s="184"/>
      <c r="HE117" s="184"/>
      <c r="HF117" s="184"/>
      <c r="HG117" s="184"/>
      <c r="HH117" s="184"/>
      <c r="HI117" s="184"/>
      <c r="HJ117" s="184"/>
      <c r="HK117" s="184"/>
      <c r="HL117" s="184"/>
      <c r="HM117" s="184"/>
      <c r="HN117" s="184"/>
      <c r="HO117" s="184"/>
      <c r="HP117" s="184"/>
      <c r="HQ117" s="184"/>
      <c r="HR117" s="184"/>
      <c r="HS117" s="184"/>
      <c r="HT117" s="185"/>
    </row>
    <row r="118" spans="1:228" x14ac:dyDescent="0.2">
      <c r="A118" s="184"/>
      <c r="B118" s="184"/>
      <c r="C118" s="184"/>
      <c r="D118" s="184"/>
      <c r="E118" s="184"/>
      <c r="F118" s="184"/>
      <c r="G118" s="184"/>
      <c r="H118" s="184"/>
      <c r="I118" s="184"/>
      <c r="J118" s="184"/>
      <c r="K118" s="184"/>
      <c r="L118" s="184"/>
      <c r="M118" s="184"/>
      <c r="N118" s="184"/>
      <c r="O118" s="184"/>
      <c r="P118" s="184"/>
      <c r="Q118" s="184"/>
      <c r="R118" s="184"/>
      <c r="S118" s="185"/>
      <c r="T118" s="183"/>
      <c r="U118" s="184"/>
      <c r="V118" s="184"/>
      <c r="W118" s="184"/>
      <c r="X118" s="184"/>
      <c r="Y118" s="184"/>
      <c r="Z118" s="184"/>
      <c r="AA118" s="184"/>
      <c r="AB118" s="184"/>
      <c r="AC118" s="184"/>
      <c r="AD118" s="184"/>
      <c r="AE118" s="184"/>
      <c r="AF118" s="184"/>
      <c r="AG118" s="184"/>
      <c r="AH118" s="184"/>
      <c r="AI118" s="184"/>
      <c r="AJ118" s="184"/>
      <c r="AK118" s="184"/>
      <c r="AL118" s="185"/>
      <c r="AM118" s="183"/>
      <c r="AN118" s="184"/>
      <c r="AO118" s="184"/>
      <c r="AP118" s="184"/>
      <c r="AQ118" s="184"/>
      <c r="AR118" s="184"/>
      <c r="AS118" s="184"/>
      <c r="AT118" s="184"/>
      <c r="AU118" s="184"/>
      <c r="AV118" s="184"/>
      <c r="AW118" s="184"/>
      <c r="AX118" s="184"/>
      <c r="AY118" s="184"/>
      <c r="AZ118" s="184"/>
      <c r="BA118" s="184"/>
      <c r="BB118" s="184"/>
      <c r="BC118" s="184"/>
      <c r="BD118" s="184"/>
      <c r="BE118" s="185"/>
      <c r="BF118" s="183"/>
      <c r="BG118" s="184"/>
      <c r="BH118" s="184"/>
      <c r="BI118" s="184"/>
      <c r="BJ118" s="184"/>
      <c r="BK118" s="184"/>
      <c r="BL118" s="184"/>
      <c r="BM118" s="184"/>
      <c r="BN118" s="184"/>
      <c r="BO118" s="184"/>
      <c r="BP118" s="184"/>
      <c r="BQ118" s="184"/>
      <c r="BR118" s="184"/>
      <c r="BS118" s="184"/>
      <c r="BT118" s="184"/>
      <c r="BU118" s="184"/>
      <c r="BV118" s="184"/>
      <c r="BW118" s="184"/>
      <c r="BX118" s="185"/>
      <c r="BY118" s="183"/>
      <c r="BZ118" s="184"/>
      <c r="CA118" s="184"/>
      <c r="CB118" s="184"/>
      <c r="CC118" s="184"/>
      <c r="CD118" s="184"/>
      <c r="CE118" s="184"/>
      <c r="CF118" s="184"/>
      <c r="CG118" s="184"/>
      <c r="CH118" s="184"/>
      <c r="CI118" s="184"/>
      <c r="CJ118" s="184"/>
      <c r="CK118" s="184"/>
      <c r="CL118" s="184"/>
      <c r="CM118" s="184"/>
      <c r="CN118" s="184"/>
      <c r="CO118" s="184"/>
      <c r="CP118" s="184"/>
      <c r="CQ118" s="185"/>
      <c r="CR118" s="183"/>
      <c r="CS118" s="184"/>
      <c r="CT118" s="184"/>
      <c r="CU118" s="184"/>
      <c r="CV118" s="184"/>
      <c r="CW118" s="184"/>
      <c r="CX118" s="184"/>
      <c r="CY118" s="184"/>
      <c r="CZ118" s="184"/>
      <c r="DA118" s="184"/>
      <c r="DB118" s="184"/>
      <c r="DC118" s="184"/>
      <c r="DD118" s="184"/>
      <c r="DE118" s="184"/>
      <c r="DF118" s="184"/>
      <c r="DG118" s="184"/>
      <c r="DH118" s="184"/>
      <c r="DI118" s="184"/>
      <c r="DJ118" s="185"/>
      <c r="DK118" s="183"/>
      <c r="DL118" s="184"/>
      <c r="DM118" s="184"/>
      <c r="DN118" s="184"/>
      <c r="DO118" s="184"/>
      <c r="DP118" s="184"/>
      <c r="DQ118" s="184"/>
      <c r="DR118" s="184"/>
      <c r="DS118" s="184"/>
      <c r="DT118" s="184"/>
      <c r="DU118" s="184"/>
      <c r="DV118" s="184"/>
      <c r="DW118" s="184"/>
      <c r="DX118" s="184"/>
      <c r="DY118" s="184"/>
      <c r="DZ118" s="184"/>
      <c r="EA118" s="184"/>
      <c r="EB118" s="184"/>
      <c r="EC118" s="185"/>
      <c r="ED118" s="183"/>
      <c r="EE118" s="184"/>
      <c r="EF118" s="184"/>
      <c r="EG118" s="184"/>
      <c r="EH118" s="184"/>
      <c r="EI118" s="184"/>
      <c r="EJ118" s="184"/>
      <c r="EK118" s="184"/>
      <c r="EL118" s="184"/>
      <c r="EM118" s="184"/>
      <c r="EN118" s="184"/>
      <c r="EO118" s="184"/>
      <c r="EP118" s="184"/>
      <c r="EQ118" s="184"/>
      <c r="ER118" s="184"/>
      <c r="ES118" s="184"/>
      <c r="ET118" s="184"/>
      <c r="EU118" s="184"/>
      <c r="EV118" s="185"/>
      <c r="EW118" s="183"/>
      <c r="EX118" s="184"/>
      <c r="EY118" s="184"/>
      <c r="EZ118" s="184"/>
      <c r="FA118" s="184"/>
      <c r="FB118" s="184"/>
      <c r="FC118" s="184"/>
      <c r="FD118" s="184"/>
      <c r="FE118" s="184"/>
      <c r="FF118" s="184"/>
      <c r="FG118" s="184"/>
      <c r="FH118" s="184"/>
      <c r="FI118" s="184"/>
      <c r="FJ118" s="184"/>
      <c r="FK118" s="184"/>
      <c r="FL118" s="184"/>
      <c r="FM118" s="184"/>
      <c r="FN118" s="184"/>
      <c r="FO118" s="185"/>
      <c r="FP118" s="183"/>
      <c r="FQ118" s="184"/>
      <c r="FR118" s="184"/>
      <c r="FS118" s="184"/>
      <c r="FT118" s="184"/>
      <c r="FU118" s="184"/>
      <c r="FV118" s="184"/>
      <c r="FW118" s="184"/>
      <c r="FX118" s="184"/>
      <c r="FY118" s="184"/>
      <c r="FZ118" s="184"/>
      <c r="GA118" s="184"/>
      <c r="GB118" s="184"/>
      <c r="GC118" s="184"/>
      <c r="GD118" s="184"/>
      <c r="GE118" s="184"/>
      <c r="GF118" s="184"/>
      <c r="GG118" s="184"/>
      <c r="GH118" s="185"/>
      <c r="GI118" s="183"/>
      <c r="GJ118" s="184"/>
      <c r="GK118" s="184"/>
      <c r="GL118" s="184"/>
      <c r="GM118" s="184"/>
      <c r="GN118" s="184"/>
      <c r="GO118" s="184"/>
      <c r="GP118" s="184"/>
      <c r="GQ118" s="184"/>
      <c r="GR118" s="184"/>
      <c r="GS118" s="184"/>
      <c r="GT118" s="184"/>
      <c r="GU118" s="184"/>
      <c r="GV118" s="184"/>
      <c r="GW118" s="184"/>
      <c r="GX118" s="184"/>
      <c r="GY118" s="184"/>
      <c r="GZ118" s="184"/>
      <c r="HA118" s="185"/>
      <c r="HB118" s="183"/>
      <c r="HC118" s="184"/>
      <c r="HD118" s="184"/>
      <c r="HE118" s="184"/>
      <c r="HF118" s="184"/>
      <c r="HG118" s="184"/>
      <c r="HH118" s="184"/>
      <c r="HI118" s="184"/>
      <c r="HJ118" s="184"/>
      <c r="HK118" s="184"/>
      <c r="HL118" s="184"/>
      <c r="HM118" s="184"/>
      <c r="HN118" s="184"/>
      <c r="HO118" s="184"/>
      <c r="HP118" s="184"/>
      <c r="HQ118" s="184"/>
      <c r="HR118" s="184"/>
      <c r="HS118" s="184"/>
      <c r="HT118" s="185"/>
    </row>
    <row r="119" spans="1:228" x14ac:dyDescent="0.2">
      <c r="A119" s="184"/>
      <c r="B119" s="184"/>
      <c r="C119" s="184"/>
      <c r="D119" s="184"/>
      <c r="E119" s="184"/>
      <c r="F119" s="184"/>
      <c r="G119" s="184"/>
      <c r="H119" s="184"/>
      <c r="I119" s="184"/>
      <c r="J119" s="184"/>
      <c r="K119" s="184"/>
      <c r="L119" s="184"/>
      <c r="M119" s="184"/>
      <c r="N119" s="184"/>
      <c r="O119" s="184"/>
      <c r="P119" s="184"/>
      <c r="Q119" s="184"/>
      <c r="R119" s="184"/>
      <c r="S119" s="185"/>
      <c r="T119" s="183"/>
      <c r="U119" s="184"/>
      <c r="V119" s="184"/>
      <c r="W119" s="184"/>
      <c r="X119" s="184"/>
      <c r="Y119" s="184"/>
      <c r="Z119" s="184"/>
      <c r="AA119" s="184"/>
      <c r="AB119" s="184"/>
      <c r="AC119" s="184"/>
      <c r="AD119" s="184"/>
      <c r="AE119" s="184"/>
      <c r="AF119" s="184"/>
      <c r="AG119" s="184"/>
      <c r="AH119" s="184"/>
      <c r="AI119" s="184"/>
      <c r="AJ119" s="184"/>
      <c r="AK119" s="184"/>
      <c r="AL119" s="185"/>
      <c r="AM119" s="183"/>
      <c r="AN119" s="184"/>
      <c r="AO119" s="184"/>
      <c r="AP119" s="184"/>
      <c r="AQ119" s="184"/>
      <c r="AR119" s="184"/>
      <c r="AS119" s="184"/>
      <c r="AT119" s="184"/>
      <c r="AU119" s="184"/>
      <c r="AV119" s="184"/>
      <c r="AW119" s="184"/>
      <c r="AX119" s="184"/>
      <c r="AY119" s="184"/>
      <c r="AZ119" s="184"/>
      <c r="BA119" s="184"/>
      <c r="BB119" s="184"/>
      <c r="BC119" s="184"/>
      <c r="BD119" s="184"/>
      <c r="BE119" s="185"/>
      <c r="BF119" s="183"/>
      <c r="BG119" s="184"/>
      <c r="BH119" s="184"/>
      <c r="BI119" s="184"/>
      <c r="BJ119" s="184"/>
      <c r="BK119" s="184"/>
      <c r="BL119" s="184"/>
      <c r="BM119" s="184"/>
      <c r="BN119" s="184"/>
      <c r="BO119" s="184"/>
      <c r="BP119" s="184"/>
      <c r="BQ119" s="184"/>
      <c r="BR119" s="184"/>
      <c r="BS119" s="184"/>
      <c r="BT119" s="184"/>
      <c r="BU119" s="184"/>
      <c r="BV119" s="184"/>
      <c r="BW119" s="184"/>
      <c r="BX119" s="185"/>
      <c r="BY119" s="183"/>
      <c r="BZ119" s="184"/>
      <c r="CA119" s="184"/>
      <c r="CB119" s="184"/>
      <c r="CC119" s="184"/>
      <c r="CD119" s="184"/>
      <c r="CE119" s="184"/>
      <c r="CF119" s="184"/>
      <c r="CG119" s="184"/>
      <c r="CH119" s="184"/>
      <c r="CI119" s="184"/>
      <c r="CJ119" s="184"/>
      <c r="CK119" s="184"/>
      <c r="CL119" s="184"/>
      <c r="CM119" s="184"/>
      <c r="CN119" s="184"/>
      <c r="CO119" s="184"/>
      <c r="CP119" s="184"/>
      <c r="CQ119" s="185"/>
      <c r="CR119" s="183"/>
      <c r="CS119" s="184"/>
      <c r="CT119" s="184"/>
      <c r="CU119" s="184"/>
      <c r="CV119" s="184"/>
      <c r="CW119" s="184"/>
      <c r="CX119" s="184"/>
      <c r="CY119" s="184"/>
      <c r="CZ119" s="184"/>
      <c r="DA119" s="184"/>
      <c r="DB119" s="184"/>
      <c r="DC119" s="184"/>
      <c r="DD119" s="184"/>
      <c r="DE119" s="184"/>
      <c r="DF119" s="184"/>
      <c r="DG119" s="184"/>
      <c r="DH119" s="184"/>
      <c r="DI119" s="184"/>
      <c r="DJ119" s="185"/>
      <c r="DK119" s="183"/>
      <c r="DL119" s="184"/>
      <c r="DM119" s="184"/>
      <c r="DN119" s="184"/>
      <c r="DO119" s="184"/>
      <c r="DP119" s="184"/>
      <c r="DQ119" s="184"/>
      <c r="DR119" s="184"/>
      <c r="DS119" s="184"/>
      <c r="DT119" s="184"/>
      <c r="DU119" s="184"/>
      <c r="DV119" s="184"/>
      <c r="DW119" s="184"/>
      <c r="DX119" s="184"/>
      <c r="DY119" s="184"/>
      <c r="DZ119" s="184"/>
      <c r="EA119" s="184"/>
      <c r="EB119" s="184"/>
      <c r="EC119" s="185"/>
      <c r="ED119" s="183"/>
      <c r="EE119" s="184"/>
      <c r="EF119" s="184"/>
      <c r="EG119" s="184"/>
      <c r="EH119" s="184"/>
      <c r="EI119" s="184"/>
      <c r="EJ119" s="184"/>
      <c r="EK119" s="184"/>
      <c r="EL119" s="184"/>
      <c r="EM119" s="184"/>
      <c r="EN119" s="184"/>
      <c r="EO119" s="184"/>
      <c r="EP119" s="184"/>
      <c r="EQ119" s="184"/>
      <c r="ER119" s="184"/>
      <c r="ES119" s="184"/>
      <c r="ET119" s="184"/>
      <c r="EU119" s="184"/>
      <c r="EV119" s="185"/>
      <c r="EW119" s="183"/>
      <c r="EX119" s="184"/>
      <c r="EY119" s="184"/>
      <c r="EZ119" s="184"/>
      <c r="FA119" s="184"/>
      <c r="FB119" s="184"/>
      <c r="FC119" s="184"/>
      <c r="FD119" s="184"/>
      <c r="FE119" s="184"/>
      <c r="FF119" s="184"/>
      <c r="FG119" s="184"/>
      <c r="FH119" s="184"/>
      <c r="FI119" s="184"/>
      <c r="FJ119" s="184"/>
      <c r="FK119" s="184"/>
      <c r="FL119" s="184"/>
      <c r="FM119" s="184"/>
      <c r="FN119" s="184"/>
      <c r="FO119" s="185"/>
      <c r="FP119" s="183"/>
      <c r="FQ119" s="184"/>
      <c r="FR119" s="184"/>
      <c r="FS119" s="184"/>
      <c r="FT119" s="184"/>
      <c r="FU119" s="184"/>
      <c r="FV119" s="184"/>
      <c r="FW119" s="184"/>
      <c r="FX119" s="184"/>
      <c r="FY119" s="184"/>
      <c r="FZ119" s="184"/>
      <c r="GA119" s="184"/>
      <c r="GB119" s="184"/>
      <c r="GC119" s="184"/>
      <c r="GD119" s="184"/>
      <c r="GE119" s="184"/>
      <c r="GF119" s="184"/>
      <c r="GG119" s="184"/>
      <c r="GH119" s="185"/>
      <c r="GI119" s="183"/>
      <c r="GJ119" s="184"/>
      <c r="GK119" s="184"/>
      <c r="GL119" s="184"/>
      <c r="GM119" s="184"/>
      <c r="GN119" s="184"/>
      <c r="GO119" s="184"/>
      <c r="GP119" s="184"/>
      <c r="GQ119" s="184"/>
      <c r="GR119" s="184"/>
      <c r="GS119" s="184"/>
      <c r="GT119" s="184"/>
      <c r="GU119" s="184"/>
      <c r="GV119" s="184"/>
      <c r="GW119" s="184"/>
      <c r="GX119" s="184"/>
      <c r="GY119" s="184"/>
      <c r="GZ119" s="184"/>
      <c r="HA119" s="185"/>
      <c r="HB119" s="183"/>
      <c r="HC119" s="184"/>
      <c r="HD119" s="184"/>
      <c r="HE119" s="184"/>
      <c r="HF119" s="184"/>
      <c r="HG119" s="184"/>
      <c r="HH119" s="184"/>
      <c r="HI119" s="184"/>
      <c r="HJ119" s="184"/>
      <c r="HK119" s="184"/>
      <c r="HL119" s="184"/>
      <c r="HM119" s="184"/>
      <c r="HN119" s="184"/>
      <c r="HO119" s="184"/>
      <c r="HP119" s="184"/>
      <c r="HQ119" s="184"/>
      <c r="HR119" s="184"/>
      <c r="HS119" s="184"/>
      <c r="HT119" s="185"/>
    </row>
    <row r="120" spans="1:228" x14ac:dyDescent="0.2">
      <c r="A120" s="184"/>
      <c r="B120" s="184"/>
      <c r="C120" s="184"/>
      <c r="D120" s="184"/>
      <c r="E120" s="184"/>
      <c r="F120" s="184"/>
      <c r="G120" s="184"/>
      <c r="H120" s="184"/>
      <c r="I120" s="184"/>
      <c r="J120" s="184"/>
      <c r="K120" s="184"/>
      <c r="L120" s="184"/>
      <c r="M120" s="184"/>
      <c r="N120" s="184"/>
      <c r="O120" s="184"/>
      <c r="P120" s="184"/>
      <c r="Q120" s="184"/>
      <c r="R120" s="184"/>
      <c r="S120" s="185"/>
      <c r="T120" s="183"/>
      <c r="U120" s="184"/>
      <c r="V120" s="184"/>
      <c r="W120" s="184"/>
      <c r="X120" s="184"/>
      <c r="Y120" s="184"/>
      <c r="Z120" s="184"/>
      <c r="AA120" s="184"/>
      <c r="AB120" s="184"/>
      <c r="AC120" s="184"/>
      <c r="AD120" s="184"/>
      <c r="AE120" s="184"/>
      <c r="AF120" s="184"/>
      <c r="AG120" s="184"/>
      <c r="AH120" s="184"/>
      <c r="AI120" s="184"/>
      <c r="AJ120" s="184"/>
      <c r="AK120" s="184"/>
      <c r="AL120" s="185"/>
      <c r="AM120" s="183"/>
      <c r="AN120" s="184"/>
      <c r="AO120" s="184"/>
      <c r="AP120" s="184"/>
      <c r="AQ120" s="184"/>
      <c r="AR120" s="184"/>
      <c r="AS120" s="184"/>
      <c r="AT120" s="184"/>
      <c r="AU120" s="184"/>
      <c r="AV120" s="184"/>
      <c r="AW120" s="184"/>
      <c r="AX120" s="184"/>
      <c r="AY120" s="184"/>
      <c r="AZ120" s="184"/>
      <c r="BA120" s="184"/>
      <c r="BB120" s="184"/>
      <c r="BC120" s="184"/>
      <c r="BD120" s="184"/>
      <c r="BE120" s="185"/>
      <c r="BF120" s="183"/>
      <c r="BG120" s="184"/>
      <c r="BH120" s="184"/>
      <c r="BI120" s="184"/>
      <c r="BJ120" s="184"/>
      <c r="BK120" s="184"/>
      <c r="BL120" s="184"/>
      <c r="BM120" s="184"/>
      <c r="BN120" s="184"/>
      <c r="BO120" s="184"/>
      <c r="BP120" s="184"/>
      <c r="BQ120" s="184"/>
      <c r="BR120" s="184"/>
      <c r="BS120" s="184"/>
      <c r="BT120" s="184"/>
      <c r="BU120" s="184"/>
      <c r="BV120" s="184"/>
      <c r="BW120" s="184"/>
      <c r="BX120" s="185"/>
      <c r="BY120" s="183"/>
      <c r="BZ120" s="184"/>
      <c r="CA120" s="184"/>
      <c r="CB120" s="184"/>
      <c r="CC120" s="184"/>
      <c r="CD120" s="184"/>
      <c r="CE120" s="184"/>
      <c r="CF120" s="184"/>
      <c r="CG120" s="184"/>
      <c r="CH120" s="184"/>
      <c r="CI120" s="184"/>
      <c r="CJ120" s="184"/>
      <c r="CK120" s="184"/>
      <c r="CL120" s="184"/>
      <c r="CM120" s="184"/>
      <c r="CN120" s="184"/>
      <c r="CO120" s="184"/>
      <c r="CP120" s="184"/>
      <c r="CQ120" s="185"/>
      <c r="CR120" s="183"/>
      <c r="CS120" s="184"/>
      <c r="CT120" s="184"/>
      <c r="CU120" s="184"/>
      <c r="CV120" s="184"/>
      <c r="CW120" s="184"/>
      <c r="CX120" s="184"/>
      <c r="CY120" s="184"/>
      <c r="CZ120" s="184"/>
      <c r="DA120" s="184"/>
      <c r="DB120" s="184"/>
      <c r="DC120" s="184"/>
      <c r="DD120" s="184"/>
      <c r="DE120" s="184"/>
      <c r="DF120" s="184"/>
      <c r="DG120" s="184"/>
      <c r="DH120" s="184"/>
      <c r="DI120" s="184"/>
      <c r="DJ120" s="185"/>
      <c r="DK120" s="183"/>
      <c r="DL120" s="184"/>
      <c r="DM120" s="184"/>
      <c r="DN120" s="184"/>
      <c r="DO120" s="184"/>
      <c r="DP120" s="184"/>
      <c r="DQ120" s="184"/>
      <c r="DR120" s="184"/>
      <c r="DS120" s="184"/>
      <c r="DT120" s="184"/>
      <c r="DU120" s="184"/>
      <c r="DV120" s="184"/>
      <c r="DW120" s="184"/>
      <c r="DX120" s="184"/>
      <c r="DY120" s="184"/>
      <c r="DZ120" s="184"/>
      <c r="EA120" s="184"/>
      <c r="EB120" s="184"/>
      <c r="EC120" s="185"/>
      <c r="ED120" s="183"/>
      <c r="EE120" s="184"/>
      <c r="EF120" s="184"/>
      <c r="EG120" s="184"/>
      <c r="EH120" s="184"/>
      <c r="EI120" s="184"/>
      <c r="EJ120" s="184"/>
      <c r="EK120" s="184"/>
      <c r="EL120" s="184"/>
      <c r="EM120" s="184"/>
      <c r="EN120" s="184"/>
      <c r="EO120" s="184"/>
      <c r="EP120" s="184"/>
      <c r="EQ120" s="184"/>
      <c r="ER120" s="184"/>
      <c r="ES120" s="184"/>
      <c r="ET120" s="184"/>
      <c r="EU120" s="184"/>
      <c r="EV120" s="185"/>
      <c r="EW120" s="183"/>
      <c r="EX120" s="184"/>
      <c r="EY120" s="184"/>
      <c r="EZ120" s="184"/>
      <c r="FA120" s="184"/>
      <c r="FB120" s="184"/>
      <c r="FC120" s="184"/>
      <c r="FD120" s="184"/>
      <c r="FE120" s="184"/>
      <c r="FF120" s="184"/>
      <c r="FG120" s="184"/>
      <c r="FH120" s="184"/>
      <c r="FI120" s="184"/>
      <c r="FJ120" s="184"/>
      <c r="FK120" s="184"/>
      <c r="FL120" s="184"/>
      <c r="FM120" s="184"/>
      <c r="FN120" s="184"/>
      <c r="FO120" s="185"/>
      <c r="FP120" s="183"/>
      <c r="FQ120" s="184"/>
      <c r="FR120" s="184"/>
      <c r="FS120" s="184"/>
      <c r="FT120" s="184"/>
      <c r="FU120" s="184"/>
      <c r="FV120" s="184"/>
      <c r="FW120" s="184"/>
      <c r="FX120" s="184"/>
      <c r="FY120" s="184"/>
      <c r="FZ120" s="184"/>
      <c r="GA120" s="184"/>
      <c r="GB120" s="184"/>
      <c r="GC120" s="184"/>
      <c r="GD120" s="184"/>
      <c r="GE120" s="184"/>
      <c r="GF120" s="184"/>
      <c r="GG120" s="184"/>
      <c r="GH120" s="185"/>
      <c r="GI120" s="183"/>
      <c r="GJ120" s="184"/>
      <c r="GK120" s="184"/>
      <c r="GL120" s="184"/>
      <c r="GM120" s="184"/>
      <c r="GN120" s="184"/>
      <c r="GO120" s="184"/>
      <c r="GP120" s="184"/>
      <c r="GQ120" s="184"/>
      <c r="GR120" s="184"/>
      <c r="GS120" s="184"/>
      <c r="GT120" s="184"/>
      <c r="GU120" s="184"/>
      <c r="GV120" s="184"/>
      <c r="GW120" s="184"/>
      <c r="GX120" s="184"/>
      <c r="GY120" s="184"/>
      <c r="GZ120" s="184"/>
      <c r="HA120" s="185"/>
      <c r="HB120" s="183"/>
      <c r="HC120" s="184"/>
      <c r="HD120" s="184"/>
      <c r="HE120" s="184"/>
      <c r="HF120" s="184"/>
      <c r="HG120" s="184"/>
      <c r="HH120" s="184"/>
      <c r="HI120" s="184"/>
      <c r="HJ120" s="184"/>
      <c r="HK120" s="184"/>
      <c r="HL120" s="184"/>
      <c r="HM120" s="184"/>
      <c r="HN120" s="184"/>
      <c r="HO120" s="184"/>
      <c r="HP120" s="184"/>
      <c r="HQ120" s="184"/>
      <c r="HR120" s="184"/>
      <c r="HS120" s="184"/>
      <c r="HT120" s="185"/>
    </row>
    <row r="121" spans="1:228" x14ac:dyDescent="0.2">
      <c r="A121" s="184"/>
      <c r="B121" s="184"/>
      <c r="C121" s="184"/>
      <c r="D121" s="184"/>
      <c r="E121" s="184"/>
      <c r="F121" s="184"/>
      <c r="G121" s="184"/>
      <c r="H121" s="184"/>
      <c r="I121" s="184"/>
      <c r="J121" s="184"/>
      <c r="K121" s="184"/>
      <c r="L121" s="184"/>
      <c r="M121" s="184"/>
      <c r="N121" s="184"/>
      <c r="O121" s="184"/>
      <c r="P121" s="184"/>
      <c r="Q121" s="184"/>
      <c r="R121" s="184"/>
      <c r="S121" s="185"/>
      <c r="T121" s="183"/>
      <c r="U121" s="184"/>
      <c r="V121" s="184"/>
      <c r="W121" s="184"/>
      <c r="X121" s="184"/>
      <c r="Y121" s="184"/>
      <c r="Z121" s="184"/>
      <c r="AA121" s="184"/>
      <c r="AB121" s="184"/>
      <c r="AC121" s="184"/>
      <c r="AD121" s="184"/>
      <c r="AE121" s="184"/>
      <c r="AF121" s="184"/>
      <c r="AG121" s="184"/>
      <c r="AH121" s="184"/>
      <c r="AI121" s="184"/>
      <c r="AJ121" s="184"/>
      <c r="AK121" s="184"/>
      <c r="AL121" s="185"/>
      <c r="AM121" s="183"/>
      <c r="AN121" s="184"/>
      <c r="AO121" s="184"/>
      <c r="AP121" s="184"/>
      <c r="AQ121" s="184"/>
      <c r="AR121" s="184"/>
      <c r="AS121" s="184"/>
      <c r="AT121" s="184"/>
      <c r="AU121" s="184"/>
      <c r="AV121" s="184"/>
      <c r="AW121" s="184"/>
      <c r="AX121" s="184"/>
      <c r="AY121" s="184"/>
      <c r="AZ121" s="184"/>
      <c r="BA121" s="184"/>
      <c r="BB121" s="184"/>
      <c r="BC121" s="184"/>
      <c r="BD121" s="184"/>
      <c r="BE121" s="185"/>
      <c r="BF121" s="183"/>
      <c r="BG121" s="184"/>
      <c r="BH121" s="184"/>
      <c r="BI121" s="184"/>
      <c r="BJ121" s="184"/>
      <c r="BK121" s="184"/>
      <c r="BL121" s="184"/>
      <c r="BM121" s="184"/>
      <c r="BN121" s="184"/>
      <c r="BO121" s="184"/>
      <c r="BP121" s="184"/>
      <c r="BQ121" s="184"/>
      <c r="BR121" s="184"/>
      <c r="BS121" s="184"/>
      <c r="BT121" s="184"/>
      <c r="BU121" s="184"/>
      <c r="BV121" s="184"/>
      <c r="BW121" s="184"/>
      <c r="BX121" s="185"/>
      <c r="BY121" s="183"/>
      <c r="BZ121" s="184"/>
      <c r="CA121" s="184"/>
      <c r="CB121" s="184"/>
      <c r="CC121" s="184"/>
      <c r="CD121" s="184"/>
      <c r="CE121" s="184"/>
      <c r="CF121" s="184"/>
      <c r="CG121" s="184"/>
      <c r="CH121" s="184"/>
      <c r="CI121" s="184"/>
      <c r="CJ121" s="184"/>
      <c r="CK121" s="184"/>
      <c r="CL121" s="184"/>
      <c r="CM121" s="184"/>
      <c r="CN121" s="184"/>
      <c r="CO121" s="184"/>
      <c r="CP121" s="184"/>
      <c r="CQ121" s="185"/>
      <c r="CR121" s="183"/>
      <c r="CS121" s="184"/>
      <c r="CT121" s="184"/>
      <c r="CU121" s="184"/>
      <c r="CV121" s="184"/>
      <c r="CW121" s="184"/>
      <c r="CX121" s="184"/>
      <c r="CY121" s="184"/>
      <c r="CZ121" s="184"/>
      <c r="DA121" s="184"/>
      <c r="DB121" s="184"/>
      <c r="DC121" s="184"/>
      <c r="DD121" s="184"/>
      <c r="DE121" s="184"/>
      <c r="DF121" s="184"/>
      <c r="DG121" s="184"/>
      <c r="DH121" s="184"/>
      <c r="DI121" s="184"/>
      <c r="DJ121" s="185"/>
      <c r="DK121" s="183"/>
      <c r="DL121" s="184"/>
      <c r="DM121" s="184"/>
      <c r="DN121" s="184"/>
      <c r="DO121" s="184"/>
      <c r="DP121" s="184"/>
      <c r="DQ121" s="184"/>
      <c r="DR121" s="184"/>
      <c r="DS121" s="184"/>
      <c r="DT121" s="184"/>
      <c r="DU121" s="184"/>
      <c r="DV121" s="184"/>
      <c r="DW121" s="184"/>
      <c r="DX121" s="184"/>
      <c r="DY121" s="184"/>
      <c r="DZ121" s="184"/>
      <c r="EA121" s="184"/>
      <c r="EB121" s="184"/>
      <c r="EC121" s="185"/>
      <c r="ED121" s="183"/>
      <c r="EE121" s="184"/>
      <c r="EF121" s="184"/>
      <c r="EG121" s="184"/>
      <c r="EH121" s="184"/>
      <c r="EI121" s="184"/>
      <c r="EJ121" s="184"/>
      <c r="EK121" s="184"/>
      <c r="EL121" s="184"/>
      <c r="EM121" s="184"/>
      <c r="EN121" s="184"/>
      <c r="EO121" s="184"/>
      <c r="EP121" s="184"/>
      <c r="EQ121" s="184"/>
      <c r="ER121" s="184"/>
      <c r="ES121" s="184"/>
      <c r="ET121" s="184"/>
      <c r="EU121" s="184"/>
      <c r="EV121" s="185"/>
      <c r="EW121" s="183"/>
      <c r="EX121" s="184"/>
      <c r="EY121" s="184"/>
      <c r="EZ121" s="184"/>
      <c r="FA121" s="184"/>
      <c r="FB121" s="184"/>
      <c r="FC121" s="184"/>
      <c r="FD121" s="184"/>
      <c r="FE121" s="184"/>
      <c r="FF121" s="184"/>
      <c r="FG121" s="184"/>
      <c r="FH121" s="184"/>
      <c r="FI121" s="184"/>
      <c r="FJ121" s="184"/>
      <c r="FK121" s="184"/>
      <c r="FL121" s="184"/>
      <c r="FM121" s="184"/>
      <c r="FN121" s="184"/>
      <c r="FO121" s="185"/>
      <c r="FP121" s="183"/>
      <c r="FQ121" s="184"/>
      <c r="FR121" s="184"/>
      <c r="FS121" s="184"/>
      <c r="FT121" s="184"/>
      <c r="FU121" s="184"/>
      <c r="FV121" s="184"/>
      <c r="FW121" s="184"/>
      <c r="FX121" s="184"/>
      <c r="FY121" s="184"/>
      <c r="FZ121" s="184"/>
      <c r="GA121" s="184"/>
      <c r="GB121" s="184"/>
      <c r="GC121" s="184"/>
      <c r="GD121" s="184"/>
      <c r="GE121" s="184"/>
      <c r="GF121" s="184"/>
      <c r="GG121" s="184"/>
      <c r="GH121" s="185"/>
      <c r="GI121" s="183"/>
      <c r="GJ121" s="184"/>
      <c r="GK121" s="184"/>
      <c r="GL121" s="184"/>
      <c r="GM121" s="184"/>
      <c r="GN121" s="184"/>
      <c r="GO121" s="184"/>
      <c r="GP121" s="184"/>
      <c r="GQ121" s="184"/>
      <c r="GR121" s="184"/>
      <c r="GS121" s="184"/>
      <c r="GT121" s="184"/>
      <c r="GU121" s="184"/>
      <c r="GV121" s="184"/>
      <c r="GW121" s="184"/>
      <c r="GX121" s="184"/>
      <c r="GY121" s="184"/>
      <c r="GZ121" s="184"/>
      <c r="HA121" s="185"/>
      <c r="HB121" s="183"/>
      <c r="HC121" s="184"/>
      <c r="HD121" s="184"/>
      <c r="HE121" s="184"/>
      <c r="HF121" s="184"/>
      <c r="HG121" s="184"/>
      <c r="HH121" s="184"/>
      <c r="HI121" s="184"/>
      <c r="HJ121" s="184"/>
      <c r="HK121" s="184"/>
      <c r="HL121" s="184"/>
      <c r="HM121" s="184"/>
      <c r="HN121" s="184"/>
      <c r="HO121" s="184"/>
      <c r="HP121" s="184"/>
      <c r="HQ121" s="184"/>
      <c r="HR121" s="184"/>
      <c r="HS121" s="184"/>
      <c r="HT121" s="185"/>
    </row>
    <row r="122" spans="1:228" x14ac:dyDescent="0.2">
      <c r="A122" s="184"/>
      <c r="B122" s="184"/>
      <c r="C122" s="184"/>
      <c r="D122" s="184"/>
      <c r="E122" s="184"/>
      <c r="F122" s="184"/>
      <c r="G122" s="184"/>
      <c r="H122" s="184"/>
      <c r="I122" s="184"/>
      <c r="J122" s="184"/>
      <c r="K122" s="184"/>
      <c r="L122" s="184"/>
      <c r="M122" s="184"/>
      <c r="N122" s="184"/>
      <c r="O122" s="184"/>
      <c r="P122" s="184"/>
      <c r="Q122" s="184"/>
      <c r="R122" s="184"/>
      <c r="S122" s="185"/>
      <c r="T122" s="183"/>
      <c r="U122" s="184"/>
      <c r="V122" s="184"/>
      <c r="W122" s="184"/>
      <c r="X122" s="184"/>
      <c r="Y122" s="184"/>
      <c r="Z122" s="184"/>
      <c r="AA122" s="184"/>
      <c r="AB122" s="184"/>
      <c r="AC122" s="184"/>
      <c r="AD122" s="184"/>
      <c r="AE122" s="184"/>
      <c r="AF122" s="184"/>
      <c r="AG122" s="184"/>
      <c r="AH122" s="184"/>
      <c r="AI122" s="184"/>
      <c r="AJ122" s="184"/>
      <c r="AK122" s="184"/>
      <c r="AL122" s="185"/>
      <c r="AM122" s="183"/>
      <c r="AN122" s="184"/>
      <c r="AO122" s="184"/>
      <c r="AP122" s="184"/>
      <c r="AQ122" s="184"/>
      <c r="AR122" s="184"/>
      <c r="AS122" s="184"/>
      <c r="AT122" s="184"/>
      <c r="AU122" s="184"/>
      <c r="AV122" s="184"/>
      <c r="AW122" s="184"/>
      <c r="AX122" s="184"/>
      <c r="AY122" s="184"/>
      <c r="AZ122" s="184"/>
      <c r="BA122" s="184"/>
      <c r="BB122" s="184"/>
      <c r="BC122" s="184"/>
      <c r="BD122" s="184"/>
      <c r="BE122" s="185"/>
      <c r="BF122" s="183"/>
      <c r="BG122" s="184"/>
      <c r="BH122" s="184"/>
      <c r="BI122" s="184"/>
      <c r="BJ122" s="184"/>
      <c r="BK122" s="184"/>
      <c r="BL122" s="184"/>
      <c r="BM122" s="184"/>
      <c r="BN122" s="184"/>
      <c r="BO122" s="184"/>
      <c r="BP122" s="184"/>
      <c r="BQ122" s="184"/>
      <c r="BR122" s="184"/>
      <c r="BS122" s="184"/>
      <c r="BT122" s="184"/>
      <c r="BU122" s="184"/>
      <c r="BV122" s="184"/>
      <c r="BW122" s="184"/>
      <c r="BX122" s="185"/>
      <c r="BY122" s="183"/>
      <c r="BZ122" s="184"/>
      <c r="CA122" s="184"/>
      <c r="CB122" s="184"/>
      <c r="CC122" s="184"/>
      <c r="CD122" s="184"/>
      <c r="CE122" s="184"/>
      <c r="CF122" s="184"/>
      <c r="CG122" s="184"/>
      <c r="CH122" s="184"/>
      <c r="CI122" s="184"/>
      <c r="CJ122" s="184"/>
      <c r="CK122" s="184"/>
      <c r="CL122" s="184"/>
      <c r="CM122" s="184"/>
      <c r="CN122" s="184"/>
      <c r="CO122" s="184"/>
      <c r="CP122" s="184"/>
      <c r="CQ122" s="185"/>
      <c r="CR122" s="183"/>
      <c r="CS122" s="184"/>
      <c r="CT122" s="184"/>
      <c r="CU122" s="184"/>
      <c r="CV122" s="184"/>
      <c r="CW122" s="184"/>
      <c r="CX122" s="184"/>
      <c r="CY122" s="184"/>
      <c r="CZ122" s="184"/>
      <c r="DA122" s="184"/>
      <c r="DB122" s="184"/>
      <c r="DC122" s="184"/>
      <c r="DD122" s="184"/>
      <c r="DE122" s="184"/>
      <c r="DF122" s="184"/>
      <c r="DG122" s="184"/>
      <c r="DH122" s="184"/>
      <c r="DI122" s="184"/>
      <c r="DJ122" s="185"/>
      <c r="DK122" s="183"/>
      <c r="DL122" s="184"/>
      <c r="DM122" s="184"/>
      <c r="DN122" s="184"/>
      <c r="DO122" s="184"/>
      <c r="DP122" s="184"/>
      <c r="DQ122" s="184"/>
      <c r="DR122" s="184"/>
      <c r="DS122" s="184"/>
      <c r="DT122" s="184"/>
      <c r="DU122" s="184"/>
      <c r="DV122" s="184"/>
      <c r="DW122" s="184"/>
      <c r="DX122" s="184"/>
      <c r="DY122" s="184"/>
      <c r="DZ122" s="184"/>
      <c r="EA122" s="184"/>
      <c r="EB122" s="184"/>
      <c r="EC122" s="185"/>
      <c r="ED122" s="183"/>
      <c r="EE122" s="184"/>
      <c r="EF122" s="184"/>
      <c r="EG122" s="184"/>
      <c r="EH122" s="184"/>
      <c r="EI122" s="184"/>
      <c r="EJ122" s="184"/>
      <c r="EK122" s="184"/>
      <c r="EL122" s="184"/>
      <c r="EM122" s="184"/>
      <c r="EN122" s="184"/>
      <c r="EO122" s="184"/>
      <c r="EP122" s="184"/>
      <c r="EQ122" s="184"/>
      <c r="ER122" s="184"/>
      <c r="ES122" s="184"/>
      <c r="ET122" s="184"/>
      <c r="EU122" s="184"/>
      <c r="EV122" s="185"/>
      <c r="EW122" s="183"/>
      <c r="EX122" s="184"/>
      <c r="EY122" s="184"/>
      <c r="EZ122" s="184"/>
      <c r="FA122" s="184"/>
      <c r="FB122" s="184"/>
      <c r="FC122" s="184"/>
      <c r="FD122" s="184"/>
      <c r="FE122" s="184"/>
      <c r="FF122" s="184"/>
      <c r="FG122" s="184"/>
      <c r="FH122" s="184"/>
      <c r="FI122" s="184"/>
      <c r="FJ122" s="184"/>
      <c r="FK122" s="184"/>
      <c r="FL122" s="184"/>
      <c r="FM122" s="184"/>
      <c r="FN122" s="184"/>
      <c r="FO122" s="185"/>
      <c r="FP122" s="183"/>
      <c r="FQ122" s="184"/>
      <c r="FR122" s="184"/>
      <c r="FS122" s="184"/>
      <c r="FT122" s="184"/>
      <c r="FU122" s="184"/>
      <c r="FV122" s="184"/>
      <c r="FW122" s="184"/>
      <c r="FX122" s="184"/>
      <c r="FY122" s="184"/>
      <c r="FZ122" s="184"/>
      <c r="GA122" s="184"/>
      <c r="GB122" s="184"/>
      <c r="GC122" s="184"/>
      <c r="GD122" s="184"/>
      <c r="GE122" s="184"/>
      <c r="GF122" s="184"/>
      <c r="GG122" s="184"/>
      <c r="GH122" s="185"/>
      <c r="GI122" s="183"/>
      <c r="GJ122" s="184"/>
      <c r="GK122" s="184"/>
      <c r="GL122" s="184"/>
      <c r="GM122" s="184"/>
      <c r="GN122" s="184"/>
      <c r="GO122" s="184"/>
      <c r="GP122" s="184"/>
      <c r="GQ122" s="184"/>
      <c r="GR122" s="184"/>
      <c r="GS122" s="184"/>
      <c r="GT122" s="184"/>
      <c r="GU122" s="184"/>
      <c r="GV122" s="184"/>
      <c r="GW122" s="184"/>
      <c r="GX122" s="184"/>
      <c r="GY122" s="184"/>
      <c r="GZ122" s="184"/>
      <c r="HA122" s="185"/>
      <c r="HB122" s="183"/>
      <c r="HC122" s="184"/>
      <c r="HD122" s="184"/>
      <c r="HE122" s="184"/>
      <c r="HF122" s="184"/>
      <c r="HG122" s="184"/>
      <c r="HH122" s="184"/>
      <c r="HI122" s="184"/>
      <c r="HJ122" s="184"/>
      <c r="HK122" s="184"/>
      <c r="HL122" s="184"/>
      <c r="HM122" s="184"/>
      <c r="HN122" s="184"/>
      <c r="HO122" s="184"/>
      <c r="HP122" s="184"/>
      <c r="HQ122" s="184"/>
      <c r="HR122" s="184"/>
      <c r="HS122" s="184"/>
      <c r="HT122" s="185"/>
    </row>
    <row r="123" spans="1:228" x14ac:dyDescent="0.2">
      <c r="A123" s="184"/>
      <c r="B123" s="184"/>
      <c r="C123" s="184"/>
      <c r="D123" s="184"/>
      <c r="E123" s="184"/>
      <c r="F123" s="184"/>
      <c r="G123" s="184"/>
      <c r="H123" s="184"/>
      <c r="I123" s="184"/>
      <c r="J123" s="184"/>
      <c r="K123" s="184"/>
      <c r="L123" s="184"/>
      <c r="M123" s="184"/>
      <c r="N123" s="184"/>
      <c r="O123" s="184"/>
      <c r="P123" s="184"/>
      <c r="Q123" s="184"/>
      <c r="R123" s="184"/>
      <c r="S123" s="185"/>
      <c r="T123" s="183"/>
      <c r="U123" s="184"/>
      <c r="V123" s="184"/>
      <c r="W123" s="184"/>
      <c r="X123" s="184"/>
      <c r="Y123" s="184"/>
      <c r="Z123" s="184"/>
      <c r="AA123" s="184"/>
      <c r="AB123" s="184"/>
      <c r="AC123" s="184"/>
      <c r="AD123" s="184"/>
      <c r="AE123" s="184"/>
      <c r="AF123" s="184"/>
      <c r="AG123" s="184"/>
      <c r="AH123" s="184"/>
      <c r="AI123" s="184"/>
      <c r="AJ123" s="184"/>
      <c r="AK123" s="184"/>
      <c r="AL123" s="185"/>
      <c r="AM123" s="183"/>
      <c r="AN123" s="184"/>
      <c r="AO123" s="184"/>
      <c r="AP123" s="184"/>
      <c r="AQ123" s="184"/>
      <c r="AR123" s="184"/>
      <c r="AS123" s="184"/>
      <c r="AT123" s="184"/>
      <c r="AU123" s="184"/>
      <c r="AV123" s="184"/>
      <c r="AW123" s="184"/>
      <c r="AX123" s="184"/>
      <c r="AY123" s="184"/>
      <c r="AZ123" s="184"/>
      <c r="BA123" s="184"/>
      <c r="BB123" s="184"/>
      <c r="BC123" s="184"/>
      <c r="BD123" s="184"/>
      <c r="BE123" s="185"/>
      <c r="BF123" s="183"/>
      <c r="BG123" s="184"/>
      <c r="BH123" s="184"/>
      <c r="BI123" s="184"/>
      <c r="BJ123" s="184"/>
      <c r="BK123" s="184"/>
      <c r="BL123" s="184"/>
      <c r="BM123" s="184"/>
      <c r="BN123" s="184"/>
      <c r="BO123" s="184"/>
      <c r="BP123" s="184"/>
      <c r="BQ123" s="184"/>
      <c r="BR123" s="184"/>
      <c r="BS123" s="184"/>
      <c r="BT123" s="184"/>
      <c r="BU123" s="184"/>
      <c r="BV123" s="184"/>
      <c r="BW123" s="184"/>
      <c r="BX123" s="185"/>
      <c r="BY123" s="183"/>
      <c r="BZ123" s="184"/>
      <c r="CA123" s="184"/>
      <c r="CB123" s="184"/>
      <c r="CC123" s="184"/>
      <c r="CD123" s="184"/>
      <c r="CE123" s="184"/>
      <c r="CF123" s="184"/>
      <c r="CG123" s="184"/>
      <c r="CH123" s="184"/>
      <c r="CI123" s="184"/>
      <c r="CJ123" s="184"/>
      <c r="CK123" s="184"/>
      <c r="CL123" s="184"/>
      <c r="CM123" s="184"/>
      <c r="CN123" s="184"/>
      <c r="CO123" s="184"/>
      <c r="CP123" s="184"/>
      <c r="CQ123" s="185"/>
      <c r="CR123" s="183"/>
      <c r="CS123" s="184"/>
      <c r="CT123" s="184"/>
      <c r="CU123" s="184"/>
      <c r="CV123" s="184"/>
      <c r="CW123" s="184"/>
      <c r="CX123" s="184"/>
      <c r="CY123" s="184"/>
      <c r="CZ123" s="184"/>
      <c r="DA123" s="184"/>
      <c r="DB123" s="184"/>
      <c r="DC123" s="184"/>
      <c r="DD123" s="184"/>
      <c r="DE123" s="184"/>
      <c r="DF123" s="184"/>
      <c r="DG123" s="184"/>
      <c r="DH123" s="184"/>
      <c r="DI123" s="184"/>
      <c r="DJ123" s="185"/>
      <c r="DK123" s="183"/>
      <c r="DL123" s="184"/>
      <c r="DM123" s="184"/>
      <c r="DN123" s="184"/>
      <c r="DO123" s="184"/>
      <c r="DP123" s="184"/>
      <c r="DQ123" s="184"/>
      <c r="DR123" s="184"/>
      <c r="DS123" s="184"/>
      <c r="DT123" s="184"/>
      <c r="DU123" s="184"/>
      <c r="DV123" s="184"/>
      <c r="DW123" s="184"/>
      <c r="DX123" s="184"/>
      <c r="DY123" s="184"/>
      <c r="DZ123" s="184"/>
      <c r="EA123" s="184"/>
      <c r="EB123" s="184"/>
      <c r="EC123" s="185"/>
      <c r="ED123" s="183"/>
      <c r="EE123" s="184"/>
      <c r="EF123" s="184"/>
      <c r="EG123" s="184"/>
      <c r="EH123" s="184"/>
      <c r="EI123" s="184"/>
      <c r="EJ123" s="184"/>
      <c r="EK123" s="184"/>
      <c r="EL123" s="184"/>
      <c r="EM123" s="184"/>
      <c r="EN123" s="184"/>
      <c r="EO123" s="184"/>
      <c r="EP123" s="184"/>
      <c r="EQ123" s="184"/>
      <c r="ER123" s="184"/>
      <c r="ES123" s="184"/>
      <c r="ET123" s="184"/>
      <c r="EU123" s="184"/>
      <c r="EV123" s="185"/>
      <c r="EW123" s="183"/>
      <c r="EX123" s="184"/>
      <c r="EY123" s="184"/>
      <c r="EZ123" s="184"/>
      <c r="FA123" s="184"/>
      <c r="FB123" s="184"/>
      <c r="FC123" s="184"/>
      <c r="FD123" s="184"/>
      <c r="FE123" s="184"/>
      <c r="FF123" s="184"/>
      <c r="FG123" s="184"/>
      <c r="FH123" s="184"/>
      <c r="FI123" s="184"/>
      <c r="FJ123" s="184"/>
      <c r="FK123" s="184"/>
      <c r="FL123" s="184"/>
      <c r="FM123" s="184"/>
      <c r="FN123" s="184"/>
      <c r="FO123" s="185"/>
      <c r="FP123" s="183"/>
      <c r="FQ123" s="184"/>
      <c r="FR123" s="184"/>
      <c r="FS123" s="184"/>
      <c r="FT123" s="184"/>
      <c r="FU123" s="184"/>
      <c r="FV123" s="184"/>
      <c r="FW123" s="184"/>
      <c r="FX123" s="184"/>
      <c r="FY123" s="184"/>
      <c r="FZ123" s="184"/>
      <c r="GA123" s="184"/>
      <c r="GB123" s="184"/>
      <c r="GC123" s="184"/>
      <c r="GD123" s="184"/>
      <c r="GE123" s="184"/>
      <c r="GF123" s="184"/>
      <c r="GG123" s="184"/>
      <c r="GH123" s="185"/>
      <c r="GI123" s="183"/>
      <c r="GJ123" s="184"/>
      <c r="GK123" s="184"/>
      <c r="GL123" s="184"/>
      <c r="GM123" s="184"/>
      <c r="GN123" s="184"/>
      <c r="GO123" s="184"/>
      <c r="GP123" s="184"/>
      <c r="GQ123" s="184"/>
      <c r="GR123" s="184"/>
      <c r="GS123" s="184"/>
      <c r="GT123" s="184"/>
      <c r="GU123" s="184"/>
      <c r="GV123" s="184"/>
      <c r="GW123" s="184"/>
      <c r="GX123" s="184"/>
      <c r="GY123" s="184"/>
      <c r="GZ123" s="184"/>
      <c r="HA123" s="185"/>
      <c r="HB123" s="183"/>
      <c r="HC123" s="184"/>
      <c r="HD123" s="184"/>
      <c r="HE123" s="184"/>
      <c r="HF123" s="184"/>
      <c r="HG123" s="184"/>
      <c r="HH123" s="184"/>
      <c r="HI123" s="184"/>
      <c r="HJ123" s="184"/>
      <c r="HK123" s="184"/>
      <c r="HL123" s="184"/>
      <c r="HM123" s="184"/>
      <c r="HN123" s="184"/>
      <c r="HO123" s="184"/>
      <c r="HP123" s="184"/>
      <c r="HQ123" s="184"/>
      <c r="HR123" s="184"/>
      <c r="HS123" s="184"/>
      <c r="HT123" s="185"/>
    </row>
    <row r="124" spans="1:228" x14ac:dyDescent="0.2">
      <c r="A124" s="184"/>
      <c r="B124" s="184"/>
      <c r="C124" s="184"/>
      <c r="D124" s="184"/>
      <c r="E124" s="184"/>
      <c r="F124" s="184"/>
      <c r="G124" s="184"/>
      <c r="H124" s="184"/>
      <c r="I124" s="184"/>
      <c r="J124" s="184"/>
      <c r="K124" s="184"/>
      <c r="L124" s="184"/>
      <c r="M124" s="184"/>
      <c r="N124" s="184"/>
      <c r="O124" s="184"/>
      <c r="P124" s="184"/>
      <c r="Q124" s="184"/>
      <c r="R124" s="184"/>
      <c r="S124" s="185"/>
      <c r="T124" s="183"/>
      <c r="U124" s="184"/>
      <c r="V124" s="184"/>
      <c r="W124" s="184"/>
      <c r="X124" s="184"/>
      <c r="Y124" s="184"/>
      <c r="Z124" s="184"/>
      <c r="AA124" s="184"/>
      <c r="AB124" s="184"/>
      <c r="AC124" s="184"/>
      <c r="AD124" s="184"/>
      <c r="AE124" s="184"/>
      <c r="AF124" s="184"/>
      <c r="AG124" s="184"/>
      <c r="AH124" s="184"/>
      <c r="AI124" s="184"/>
      <c r="AJ124" s="184"/>
      <c r="AK124" s="184"/>
      <c r="AL124" s="185"/>
      <c r="AM124" s="183"/>
      <c r="AN124" s="184"/>
      <c r="AO124" s="184"/>
      <c r="AP124" s="184"/>
      <c r="AQ124" s="184"/>
      <c r="AR124" s="184"/>
      <c r="AS124" s="184"/>
      <c r="AT124" s="184"/>
      <c r="AU124" s="184"/>
      <c r="AV124" s="184"/>
      <c r="AW124" s="184"/>
      <c r="AX124" s="184"/>
      <c r="AY124" s="184"/>
      <c r="AZ124" s="184"/>
      <c r="BA124" s="184"/>
      <c r="BB124" s="184"/>
      <c r="BC124" s="184"/>
      <c r="BD124" s="184"/>
      <c r="BE124" s="185"/>
      <c r="BF124" s="183"/>
      <c r="BG124" s="184"/>
      <c r="BH124" s="184"/>
      <c r="BI124" s="184"/>
      <c r="BJ124" s="184"/>
      <c r="BK124" s="184"/>
      <c r="BL124" s="184"/>
      <c r="BM124" s="184"/>
      <c r="BN124" s="184"/>
      <c r="BO124" s="184"/>
      <c r="BP124" s="184"/>
      <c r="BQ124" s="184"/>
      <c r="BR124" s="184"/>
      <c r="BS124" s="184"/>
      <c r="BT124" s="184"/>
      <c r="BU124" s="184"/>
      <c r="BV124" s="184"/>
      <c r="BW124" s="184"/>
      <c r="BX124" s="185"/>
      <c r="BY124" s="183"/>
      <c r="BZ124" s="184"/>
      <c r="CA124" s="184"/>
      <c r="CB124" s="184"/>
      <c r="CC124" s="184"/>
      <c r="CD124" s="184"/>
      <c r="CE124" s="184"/>
      <c r="CF124" s="184"/>
      <c r="CG124" s="184"/>
      <c r="CH124" s="184"/>
      <c r="CI124" s="184"/>
      <c r="CJ124" s="184"/>
      <c r="CK124" s="184"/>
      <c r="CL124" s="184"/>
      <c r="CM124" s="184"/>
      <c r="CN124" s="184"/>
      <c r="CO124" s="184"/>
      <c r="CP124" s="184"/>
      <c r="CQ124" s="185"/>
      <c r="CR124" s="183"/>
      <c r="CS124" s="184"/>
      <c r="CT124" s="184"/>
      <c r="CU124" s="184"/>
      <c r="CV124" s="184"/>
      <c r="CW124" s="184"/>
      <c r="CX124" s="184"/>
      <c r="CY124" s="184"/>
      <c r="CZ124" s="184"/>
      <c r="DA124" s="184"/>
      <c r="DB124" s="184"/>
      <c r="DC124" s="184"/>
      <c r="DD124" s="184"/>
      <c r="DE124" s="184"/>
      <c r="DF124" s="184"/>
      <c r="DG124" s="184"/>
      <c r="DH124" s="184"/>
      <c r="DI124" s="184"/>
      <c r="DJ124" s="185"/>
      <c r="DK124" s="183"/>
      <c r="DL124" s="184"/>
      <c r="DM124" s="184"/>
      <c r="DN124" s="184"/>
      <c r="DO124" s="184"/>
      <c r="DP124" s="184"/>
      <c r="DQ124" s="184"/>
      <c r="DR124" s="184"/>
      <c r="DS124" s="184"/>
      <c r="DT124" s="184"/>
      <c r="DU124" s="184"/>
      <c r="DV124" s="184"/>
      <c r="DW124" s="184"/>
      <c r="DX124" s="184"/>
      <c r="DY124" s="184"/>
      <c r="DZ124" s="184"/>
      <c r="EA124" s="184"/>
      <c r="EB124" s="184"/>
      <c r="EC124" s="185"/>
      <c r="ED124" s="183"/>
      <c r="EE124" s="184"/>
      <c r="EF124" s="184"/>
      <c r="EG124" s="184"/>
      <c r="EH124" s="184"/>
      <c r="EI124" s="184"/>
      <c r="EJ124" s="184"/>
      <c r="EK124" s="184"/>
      <c r="EL124" s="184"/>
      <c r="EM124" s="184"/>
      <c r="EN124" s="184"/>
      <c r="EO124" s="184"/>
      <c r="EP124" s="184"/>
      <c r="EQ124" s="184"/>
      <c r="ER124" s="184"/>
      <c r="ES124" s="184"/>
      <c r="ET124" s="184"/>
      <c r="EU124" s="184"/>
      <c r="EV124" s="185"/>
      <c r="EW124" s="183"/>
      <c r="EX124" s="184"/>
      <c r="EY124" s="184"/>
      <c r="EZ124" s="184"/>
      <c r="FA124" s="184"/>
      <c r="FB124" s="184"/>
      <c r="FC124" s="184"/>
      <c r="FD124" s="184"/>
      <c r="FE124" s="184"/>
      <c r="FF124" s="184"/>
      <c r="FG124" s="184"/>
      <c r="FH124" s="184"/>
      <c r="FI124" s="184"/>
      <c r="FJ124" s="184"/>
      <c r="FK124" s="184"/>
      <c r="FL124" s="184"/>
      <c r="FM124" s="184"/>
      <c r="FN124" s="184"/>
      <c r="FO124" s="185"/>
      <c r="FP124" s="183"/>
      <c r="FQ124" s="184"/>
      <c r="FR124" s="184"/>
      <c r="FS124" s="184"/>
      <c r="FT124" s="184"/>
      <c r="FU124" s="184"/>
      <c r="FV124" s="184"/>
      <c r="FW124" s="184"/>
      <c r="FX124" s="184"/>
      <c r="FY124" s="184"/>
      <c r="FZ124" s="184"/>
      <c r="GA124" s="184"/>
      <c r="GB124" s="184"/>
      <c r="GC124" s="184"/>
      <c r="GD124" s="184"/>
      <c r="GE124" s="184"/>
      <c r="GF124" s="184"/>
      <c r="GG124" s="184"/>
      <c r="GH124" s="185"/>
      <c r="GI124" s="183"/>
      <c r="GJ124" s="184"/>
      <c r="GK124" s="184"/>
      <c r="GL124" s="184"/>
      <c r="GM124" s="184"/>
      <c r="GN124" s="184"/>
      <c r="GO124" s="184"/>
      <c r="GP124" s="184"/>
      <c r="GQ124" s="184"/>
      <c r="GR124" s="184"/>
      <c r="GS124" s="184"/>
      <c r="GT124" s="184"/>
      <c r="GU124" s="184"/>
      <c r="GV124" s="184"/>
      <c r="GW124" s="184"/>
      <c r="GX124" s="184"/>
      <c r="GY124" s="184"/>
      <c r="GZ124" s="184"/>
      <c r="HA124" s="185"/>
      <c r="HB124" s="183"/>
      <c r="HC124" s="184"/>
      <c r="HD124" s="184"/>
      <c r="HE124" s="184"/>
      <c r="HF124" s="184"/>
      <c r="HG124" s="184"/>
      <c r="HH124" s="184"/>
      <c r="HI124" s="184"/>
      <c r="HJ124" s="184"/>
      <c r="HK124" s="184"/>
      <c r="HL124" s="184"/>
      <c r="HM124" s="184"/>
      <c r="HN124" s="184"/>
      <c r="HO124" s="184"/>
      <c r="HP124" s="184"/>
      <c r="HQ124" s="184"/>
      <c r="HR124" s="184"/>
      <c r="HS124" s="184"/>
      <c r="HT124" s="185"/>
    </row>
    <row r="125" spans="1:228" x14ac:dyDescent="0.2">
      <c r="A125" s="184"/>
      <c r="B125" s="184"/>
      <c r="C125" s="184"/>
      <c r="D125" s="184"/>
      <c r="E125" s="184"/>
      <c r="F125" s="184"/>
      <c r="G125" s="184"/>
      <c r="H125" s="184"/>
      <c r="I125" s="184"/>
      <c r="J125" s="184"/>
      <c r="K125" s="184"/>
      <c r="L125" s="184"/>
      <c r="M125" s="184"/>
      <c r="N125" s="184"/>
      <c r="O125" s="184"/>
      <c r="P125" s="184"/>
      <c r="Q125" s="184"/>
      <c r="R125" s="184"/>
      <c r="S125" s="185"/>
      <c r="T125" s="183"/>
      <c r="U125" s="184"/>
      <c r="V125" s="184"/>
      <c r="W125" s="184"/>
      <c r="X125" s="184"/>
      <c r="Y125" s="184"/>
      <c r="Z125" s="184"/>
      <c r="AA125" s="184"/>
      <c r="AB125" s="184"/>
      <c r="AC125" s="184"/>
      <c r="AD125" s="184"/>
      <c r="AE125" s="184"/>
      <c r="AF125" s="184"/>
      <c r="AG125" s="184"/>
      <c r="AH125" s="184"/>
      <c r="AI125" s="184"/>
      <c r="AJ125" s="184"/>
      <c r="AK125" s="184"/>
      <c r="AL125" s="185"/>
      <c r="AM125" s="183"/>
      <c r="AN125" s="184"/>
      <c r="AO125" s="184"/>
      <c r="AP125" s="184"/>
      <c r="AQ125" s="184"/>
      <c r="AR125" s="184"/>
      <c r="AS125" s="184"/>
      <c r="AT125" s="184"/>
      <c r="AU125" s="184"/>
      <c r="AV125" s="184"/>
      <c r="AW125" s="184"/>
      <c r="AX125" s="184"/>
      <c r="AY125" s="184"/>
      <c r="AZ125" s="184"/>
      <c r="BA125" s="184"/>
      <c r="BB125" s="184"/>
      <c r="BC125" s="184"/>
      <c r="BD125" s="184"/>
      <c r="BE125" s="185"/>
      <c r="BF125" s="183"/>
      <c r="BG125" s="184"/>
      <c r="BH125" s="184"/>
      <c r="BI125" s="184"/>
      <c r="BJ125" s="184"/>
      <c r="BK125" s="184"/>
      <c r="BL125" s="184"/>
      <c r="BM125" s="184"/>
      <c r="BN125" s="184"/>
      <c r="BO125" s="184"/>
      <c r="BP125" s="184"/>
      <c r="BQ125" s="184"/>
      <c r="BR125" s="184"/>
      <c r="BS125" s="184"/>
      <c r="BT125" s="184"/>
      <c r="BU125" s="184"/>
      <c r="BV125" s="184"/>
      <c r="BW125" s="184"/>
      <c r="BX125" s="185"/>
      <c r="BY125" s="183"/>
      <c r="BZ125" s="184"/>
      <c r="CA125" s="184"/>
      <c r="CB125" s="184"/>
      <c r="CC125" s="184"/>
      <c r="CD125" s="184"/>
      <c r="CE125" s="184"/>
      <c r="CF125" s="184"/>
      <c r="CG125" s="184"/>
      <c r="CH125" s="184"/>
      <c r="CI125" s="184"/>
      <c r="CJ125" s="184"/>
      <c r="CK125" s="184"/>
      <c r="CL125" s="184"/>
      <c r="CM125" s="184"/>
      <c r="CN125" s="184"/>
      <c r="CO125" s="184"/>
      <c r="CP125" s="184"/>
      <c r="CQ125" s="185"/>
      <c r="CR125" s="183"/>
      <c r="CS125" s="184"/>
      <c r="CT125" s="184"/>
      <c r="CU125" s="184"/>
      <c r="CV125" s="184"/>
      <c r="CW125" s="184"/>
      <c r="CX125" s="184"/>
      <c r="CY125" s="184"/>
      <c r="CZ125" s="184"/>
      <c r="DA125" s="184"/>
      <c r="DB125" s="184"/>
      <c r="DC125" s="184"/>
      <c r="DD125" s="184"/>
      <c r="DE125" s="184"/>
      <c r="DF125" s="184"/>
      <c r="DG125" s="184"/>
      <c r="DH125" s="184"/>
      <c r="DI125" s="184"/>
      <c r="DJ125" s="185"/>
      <c r="DK125" s="183"/>
      <c r="DL125" s="184"/>
      <c r="DM125" s="184"/>
      <c r="DN125" s="184"/>
      <c r="DO125" s="184"/>
      <c r="DP125" s="184"/>
      <c r="DQ125" s="184"/>
      <c r="DR125" s="184"/>
      <c r="DS125" s="184"/>
      <c r="DT125" s="184"/>
      <c r="DU125" s="184"/>
      <c r="DV125" s="184"/>
      <c r="DW125" s="184"/>
      <c r="DX125" s="184"/>
      <c r="DY125" s="184"/>
      <c r="DZ125" s="184"/>
      <c r="EA125" s="184"/>
      <c r="EB125" s="184"/>
      <c r="EC125" s="185"/>
      <c r="ED125" s="183"/>
      <c r="EE125" s="184"/>
      <c r="EF125" s="184"/>
      <c r="EG125" s="184"/>
      <c r="EH125" s="184"/>
      <c r="EI125" s="184"/>
      <c r="EJ125" s="184"/>
      <c r="EK125" s="184"/>
      <c r="EL125" s="184"/>
      <c r="EM125" s="184"/>
      <c r="EN125" s="184"/>
      <c r="EO125" s="184"/>
      <c r="EP125" s="184"/>
      <c r="EQ125" s="184"/>
      <c r="ER125" s="184"/>
      <c r="ES125" s="184"/>
      <c r="ET125" s="184"/>
      <c r="EU125" s="184"/>
      <c r="EV125" s="185"/>
      <c r="EW125" s="183"/>
      <c r="EX125" s="184"/>
      <c r="EY125" s="184"/>
      <c r="EZ125" s="184"/>
      <c r="FA125" s="184"/>
      <c r="FB125" s="184"/>
      <c r="FC125" s="184"/>
      <c r="FD125" s="184"/>
      <c r="FE125" s="184"/>
      <c r="FF125" s="184"/>
      <c r="FG125" s="184"/>
      <c r="FH125" s="184"/>
      <c r="FI125" s="184"/>
      <c r="FJ125" s="184"/>
      <c r="FK125" s="184"/>
      <c r="FL125" s="184"/>
      <c r="FM125" s="184"/>
      <c r="FN125" s="184"/>
      <c r="FO125" s="185"/>
      <c r="FP125" s="183"/>
      <c r="FQ125" s="184"/>
      <c r="FR125" s="184"/>
      <c r="FS125" s="184"/>
      <c r="FT125" s="184"/>
      <c r="FU125" s="184"/>
      <c r="FV125" s="184"/>
      <c r="FW125" s="184"/>
      <c r="FX125" s="184"/>
      <c r="FY125" s="184"/>
      <c r="FZ125" s="184"/>
      <c r="GA125" s="184"/>
      <c r="GB125" s="184"/>
      <c r="GC125" s="184"/>
      <c r="GD125" s="184"/>
      <c r="GE125" s="184"/>
      <c r="GF125" s="184"/>
      <c r="GG125" s="184"/>
      <c r="GH125" s="185"/>
      <c r="GI125" s="183"/>
      <c r="GJ125" s="184"/>
      <c r="GK125" s="184"/>
      <c r="GL125" s="184"/>
      <c r="GM125" s="184"/>
      <c r="GN125" s="184"/>
      <c r="GO125" s="184"/>
      <c r="GP125" s="184"/>
      <c r="GQ125" s="184"/>
      <c r="GR125" s="184"/>
      <c r="GS125" s="184"/>
      <c r="GT125" s="184"/>
      <c r="GU125" s="184"/>
      <c r="GV125" s="184"/>
      <c r="GW125" s="184"/>
      <c r="GX125" s="184"/>
      <c r="GY125" s="184"/>
      <c r="GZ125" s="184"/>
      <c r="HA125" s="185"/>
      <c r="HB125" s="183"/>
      <c r="HC125" s="184"/>
      <c r="HD125" s="184"/>
      <c r="HE125" s="184"/>
      <c r="HF125" s="184"/>
      <c r="HG125" s="184"/>
      <c r="HH125" s="184"/>
      <c r="HI125" s="184"/>
      <c r="HJ125" s="184"/>
      <c r="HK125" s="184"/>
      <c r="HL125" s="184"/>
      <c r="HM125" s="184"/>
      <c r="HN125" s="184"/>
      <c r="HO125" s="184"/>
      <c r="HP125" s="184"/>
      <c r="HQ125" s="184"/>
      <c r="HR125" s="184"/>
      <c r="HS125" s="184"/>
      <c r="HT125" s="185"/>
    </row>
    <row r="126" spans="1:228" x14ac:dyDescent="0.2">
      <c r="A126" s="184"/>
      <c r="B126" s="184"/>
      <c r="C126" s="184"/>
      <c r="D126" s="184"/>
      <c r="E126" s="184"/>
      <c r="F126" s="184"/>
      <c r="G126" s="184"/>
      <c r="H126" s="184"/>
      <c r="I126" s="184"/>
      <c r="J126" s="184"/>
      <c r="K126" s="184"/>
      <c r="L126" s="184"/>
      <c r="M126" s="184"/>
      <c r="N126" s="184"/>
      <c r="O126" s="184"/>
      <c r="P126" s="184"/>
      <c r="Q126" s="184"/>
      <c r="R126" s="184"/>
      <c r="S126" s="185"/>
      <c r="T126" s="183"/>
      <c r="U126" s="184"/>
      <c r="V126" s="184"/>
      <c r="W126" s="184"/>
      <c r="X126" s="184"/>
      <c r="Y126" s="184"/>
      <c r="Z126" s="184"/>
      <c r="AA126" s="184"/>
      <c r="AB126" s="184"/>
      <c r="AC126" s="184"/>
      <c r="AD126" s="184"/>
      <c r="AE126" s="184"/>
      <c r="AF126" s="184"/>
      <c r="AG126" s="184"/>
      <c r="AH126" s="184"/>
      <c r="AI126" s="184"/>
      <c r="AJ126" s="184"/>
      <c r="AK126" s="184"/>
      <c r="AL126" s="185"/>
      <c r="AM126" s="183"/>
      <c r="AN126" s="184"/>
      <c r="AO126" s="184"/>
      <c r="AP126" s="184"/>
      <c r="AQ126" s="184"/>
      <c r="AR126" s="184"/>
      <c r="AS126" s="184"/>
      <c r="AT126" s="184"/>
      <c r="AU126" s="184"/>
      <c r="AV126" s="184"/>
      <c r="AW126" s="184"/>
      <c r="AX126" s="184"/>
      <c r="AY126" s="184"/>
      <c r="AZ126" s="184"/>
      <c r="BA126" s="184"/>
      <c r="BB126" s="184"/>
      <c r="BC126" s="184"/>
      <c r="BD126" s="184"/>
      <c r="BE126" s="185"/>
      <c r="BF126" s="183"/>
      <c r="BG126" s="184"/>
      <c r="BH126" s="184"/>
      <c r="BI126" s="184"/>
      <c r="BJ126" s="184"/>
      <c r="BK126" s="184"/>
      <c r="BL126" s="184"/>
      <c r="BM126" s="184"/>
      <c r="BN126" s="184"/>
      <c r="BO126" s="184"/>
      <c r="BP126" s="184"/>
      <c r="BQ126" s="184"/>
      <c r="BR126" s="184"/>
      <c r="BS126" s="184"/>
      <c r="BT126" s="184"/>
      <c r="BU126" s="184"/>
      <c r="BV126" s="184"/>
      <c r="BW126" s="184"/>
      <c r="BX126" s="185"/>
      <c r="BY126" s="183"/>
      <c r="BZ126" s="184"/>
      <c r="CA126" s="184"/>
      <c r="CB126" s="184"/>
      <c r="CC126" s="184"/>
      <c r="CD126" s="184"/>
      <c r="CE126" s="184"/>
      <c r="CF126" s="184"/>
      <c r="CG126" s="184"/>
      <c r="CH126" s="184"/>
      <c r="CI126" s="184"/>
      <c r="CJ126" s="184"/>
      <c r="CK126" s="184"/>
      <c r="CL126" s="184"/>
      <c r="CM126" s="184"/>
      <c r="CN126" s="184"/>
      <c r="CO126" s="184"/>
      <c r="CP126" s="184"/>
      <c r="CQ126" s="185"/>
      <c r="CR126" s="183"/>
      <c r="CS126" s="184"/>
      <c r="CT126" s="184"/>
      <c r="CU126" s="184"/>
      <c r="CV126" s="184"/>
      <c r="CW126" s="184"/>
      <c r="CX126" s="184"/>
      <c r="CY126" s="184"/>
      <c r="CZ126" s="184"/>
      <c r="DA126" s="184"/>
      <c r="DB126" s="184"/>
      <c r="DC126" s="184"/>
      <c r="DD126" s="184"/>
      <c r="DE126" s="184"/>
      <c r="DF126" s="184"/>
      <c r="DG126" s="184"/>
      <c r="DH126" s="184"/>
      <c r="DI126" s="184"/>
      <c r="DJ126" s="185"/>
      <c r="DK126" s="183"/>
      <c r="DL126" s="184"/>
      <c r="DM126" s="184"/>
      <c r="DN126" s="184"/>
      <c r="DO126" s="184"/>
      <c r="DP126" s="184"/>
      <c r="DQ126" s="184"/>
      <c r="DR126" s="184"/>
      <c r="DS126" s="184"/>
      <c r="DT126" s="184"/>
      <c r="DU126" s="184"/>
      <c r="DV126" s="184"/>
      <c r="DW126" s="184"/>
      <c r="DX126" s="184"/>
      <c r="DY126" s="184"/>
      <c r="DZ126" s="184"/>
      <c r="EA126" s="184"/>
      <c r="EB126" s="184"/>
      <c r="EC126" s="185"/>
      <c r="ED126" s="183"/>
      <c r="EE126" s="184"/>
      <c r="EF126" s="184"/>
      <c r="EG126" s="184"/>
      <c r="EH126" s="184"/>
      <c r="EI126" s="184"/>
      <c r="EJ126" s="184"/>
      <c r="EK126" s="184"/>
      <c r="EL126" s="184"/>
      <c r="EM126" s="184"/>
      <c r="EN126" s="184"/>
      <c r="EO126" s="184"/>
      <c r="EP126" s="184"/>
      <c r="EQ126" s="184"/>
      <c r="ER126" s="184"/>
      <c r="ES126" s="184"/>
      <c r="ET126" s="184"/>
      <c r="EU126" s="184"/>
      <c r="EV126" s="185"/>
      <c r="EW126" s="183"/>
      <c r="EX126" s="184"/>
      <c r="EY126" s="184"/>
      <c r="EZ126" s="184"/>
      <c r="FA126" s="184"/>
      <c r="FB126" s="184"/>
      <c r="FC126" s="184"/>
      <c r="FD126" s="184"/>
      <c r="FE126" s="184"/>
      <c r="FF126" s="184"/>
      <c r="FG126" s="184"/>
      <c r="FH126" s="184"/>
      <c r="FI126" s="184"/>
      <c r="FJ126" s="184"/>
      <c r="FK126" s="184"/>
      <c r="FL126" s="184"/>
      <c r="FM126" s="184"/>
      <c r="FN126" s="184"/>
      <c r="FO126" s="185"/>
      <c r="FP126" s="183"/>
      <c r="FQ126" s="184"/>
      <c r="FR126" s="184"/>
      <c r="FS126" s="184"/>
      <c r="FT126" s="184"/>
      <c r="FU126" s="184"/>
      <c r="FV126" s="184"/>
      <c r="FW126" s="184"/>
      <c r="FX126" s="184"/>
      <c r="FY126" s="184"/>
      <c r="FZ126" s="184"/>
      <c r="GA126" s="184"/>
      <c r="GB126" s="184"/>
      <c r="GC126" s="184"/>
      <c r="GD126" s="184"/>
      <c r="GE126" s="184"/>
      <c r="GF126" s="184"/>
      <c r="GG126" s="184"/>
      <c r="GH126" s="185"/>
      <c r="GI126" s="183"/>
      <c r="GJ126" s="184"/>
      <c r="GK126" s="184"/>
      <c r="GL126" s="184"/>
      <c r="GM126" s="184"/>
      <c r="GN126" s="184"/>
      <c r="GO126" s="184"/>
      <c r="GP126" s="184"/>
      <c r="GQ126" s="184"/>
      <c r="GR126" s="184"/>
      <c r="GS126" s="184"/>
      <c r="GT126" s="184"/>
      <c r="GU126" s="184"/>
      <c r="GV126" s="184"/>
      <c r="GW126" s="184"/>
      <c r="GX126" s="184"/>
      <c r="GY126" s="184"/>
      <c r="GZ126" s="184"/>
      <c r="HA126" s="185"/>
      <c r="HB126" s="183"/>
      <c r="HC126" s="184"/>
      <c r="HD126" s="184"/>
      <c r="HE126" s="184"/>
      <c r="HF126" s="184"/>
      <c r="HG126" s="184"/>
      <c r="HH126" s="184"/>
      <c r="HI126" s="184"/>
      <c r="HJ126" s="184"/>
      <c r="HK126" s="184"/>
      <c r="HL126" s="184"/>
      <c r="HM126" s="184"/>
      <c r="HN126" s="184"/>
      <c r="HO126" s="184"/>
      <c r="HP126" s="184"/>
      <c r="HQ126" s="184"/>
      <c r="HR126" s="184"/>
      <c r="HS126" s="184"/>
      <c r="HT126" s="185"/>
    </row>
    <row r="127" spans="1:228" x14ac:dyDescent="0.2">
      <c r="A127" s="184"/>
      <c r="B127" s="184"/>
      <c r="C127" s="184"/>
      <c r="D127" s="184"/>
      <c r="E127" s="184"/>
      <c r="F127" s="184"/>
      <c r="G127" s="184"/>
      <c r="H127" s="184"/>
      <c r="I127" s="184"/>
      <c r="J127" s="184"/>
      <c r="K127" s="184"/>
      <c r="L127" s="184"/>
      <c r="M127" s="184"/>
      <c r="N127" s="184"/>
      <c r="O127" s="184"/>
      <c r="P127" s="184"/>
      <c r="Q127" s="184"/>
      <c r="R127" s="184"/>
      <c r="S127" s="185"/>
      <c r="T127" s="183"/>
      <c r="U127" s="184"/>
      <c r="V127" s="184"/>
      <c r="W127" s="184"/>
      <c r="X127" s="184"/>
      <c r="Y127" s="184"/>
      <c r="Z127" s="184"/>
      <c r="AA127" s="184"/>
      <c r="AB127" s="184"/>
      <c r="AC127" s="184"/>
      <c r="AD127" s="184"/>
      <c r="AE127" s="184"/>
      <c r="AF127" s="184"/>
      <c r="AG127" s="184"/>
      <c r="AH127" s="184"/>
      <c r="AI127" s="184"/>
      <c r="AJ127" s="184"/>
      <c r="AK127" s="184"/>
      <c r="AL127" s="185"/>
      <c r="AM127" s="183"/>
      <c r="AN127" s="184"/>
      <c r="AO127" s="184"/>
      <c r="AP127" s="184"/>
      <c r="AQ127" s="184"/>
      <c r="AR127" s="184"/>
      <c r="AS127" s="184"/>
      <c r="AT127" s="184"/>
      <c r="AU127" s="184"/>
      <c r="AV127" s="184"/>
      <c r="AW127" s="184"/>
      <c r="AX127" s="184"/>
      <c r="AY127" s="184"/>
      <c r="AZ127" s="184"/>
      <c r="BA127" s="184"/>
      <c r="BB127" s="184"/>
      <c r="BC127" s="184"/>
      <c r="BD127" s="184"/>
      <c r="BE127" s="185"/>
      <c r="BF127" s="183"/>
      <c r="BG127" s="184"/>
      <c r="BH127" s="184"/>
      <c r="BI127" s="184"/>
      <c r="BJ127" s="184"/>
      <c r="BK127" s="184"/>
      <c r="BL127" s="184"/>
      <c r="BM127" s="184"/>
      <c r="BN127" s="184"/>
      <c r="BO127" s="184"/>
      <c r="BP127" s="184"/>
      <c r="BQ127" s="184"/>
      <c r="BR127" s="184"/>
      <c r="BS127" s="184"/>
      <c r="BT127" s="184"/>
      <c r="BU127" s="184"/>
      <c r="BV127" s="184"/>
      <c r="BW127" s="184"/>
      <c r="BX127" s="185"/>
      <c r="BY127" s="183"/>
      <c r="BZ127" s="184"/>
      <c r="CA127" s="184"/>
      <c r="CB127" s="184"/>
      <c r="CC127" s="184"/>
      <c r="CD127" s="184"/>
      <c r="CE127" s="184"/>
      <c r="CF127" s="184"/>
      <c r="CG127" s="184"/>
      <c r="CH127" s="184"/>
      <c r="CI127" s="184"/>
      <c r="CJ127" s="184"/>
      <c r="CK127" s="184"/>
      <c r="CL127" s="184"/>
      <c r="CM127" s="184"/>
      <c r="CN127" s="184"/>
      <c r="CO127" s="184"/>
      <c r="CP127" s="184"/>
      <c r="CQ127" s="185"/>
      <c r="CR127" s="183"/>
      <c r="CS127" s="184"/>
      <c r="CT127" s="184"/>
      <c r="CU127" s="184"/>
      <c r="CV127" s="184"/>
      <c r="CW127" s="184"/>
      <c r="CX127" s="184"/>
      <c r="CY127" s="184"/>
      <c r="CZ127" s="184"/>
      <c r="DA127" s="184"/>
      <c r="DB127" s="184"/>
      <c r="DC127" s="184"/>
      <c r="DD127" s="184"/>
      <c r="DE127" s="184"/>
      <c r="DF127" s="184"/>
      <c r="DG127" s="184"/>
      <c r="DH127" s="184"/>
      <c r="DI127" s="184"/>
      <c r="DJ127" s="185"/>
      <c r="DK127" s="183"/>
      <c r="DL127" s="184"/>
      <c r="DM127" s="184"/>
      <c r="DN127" s="184"/>
      <c r="DO127" s="184"/>
      <c r="DP127" s="184"/>
      <c r="DQ127" s="184"/>
      <c r="DR127" s="184"/>
      <c r="DS127" s="184"/>
      <c r="DT127" s="184"/>
      <c r="DU127" s="184"/>
      <c r="DV127" s="184"/>
      <c r="DW127" s="184"/>
      <c r="DX127" s="184"/>
      <c r="DY127" s="184"/>
      <c r="DZ127" s="184"/>
      <c r="EA127" s="184"/>
      <c r="EB127" s="184"/>
      <c r="EC127" s="185"/>
      <c r="ED127" s="183"/>
      <c r="EE127" s="184"/>
      <c r="EF127" s="184"/>
      <c r="EG127" s="184"/>
      <c r="EH127" s="184"/>
      <c r="EI127" s="184"/>
      <c r="EJ127" s="184"/>
      <c r="EK127" s="184"/>
      <c r="EL127" s="184"/>
      <c r="EM127" s="184"/>
      <c r="EN127" s="184"/>
      <c r="EO127" s="184"/>
      <c r="EP127" s="184"/>
      <c r="EQ127" s="184"/>
      <c r="ER127" s="184"/>
      <c r="ES127" s="184"/>
      <c r="ET127" s="184"/>
      <c r="EU127" s="184"/>
      <c r="EV127" s="185"/>
      <c r="EW127" s="183"/>
      <c r="EX127" s="184"/>
      <c r="EY127" s="184"/>
      <c r="EZ127" s="184"/>
      <c r="FA127" s="184"/>
      <c r="FB127" s="184"/>
      <c r="FC127" s="184"/>
      <c r="FD127" s="184"/>
      <c r="FE127" s="184"/>
      <c r="FF127" s="184"/>
      <c r="FG127" s="184"/>
      <c r="FH127" s="184"/>
      <c r="FI127" s="184"/>
      <c r="FJ127" s="184"/>
      <c r="FK127" s="184"/>
      <c r="FL127" s="184"/>
      <c r="FM127" s="184"/>
      <c r="FN127" s="184"/>
      <c r="FO127" s="185"/>
      <c r="FP127" s="183"/>
      <c r="FQ127" s="184"/>
      <c r="FR127" s="184"/>
      <c r="FS127" s="184"/>
      <c r="FT127" s="184"/>
      <c r="FU127" s="184"/>
      <c r="FV127" s="184"/>
      <c r="FW127" s="184"/>
      <c r="FX127" s="184"/>
      <c r="FY127" s="184"/>
      <c r="FZ127" s="184"/>
      <c r="GA127" s="184"/>
      <c r="GB127" s="184"/>
      <c r="GC127" s="184"/>
      <c r="GD127" s="184"/>
      <c r="GE127" s="184"/>
      <c r="GF127" s="184"/>
      <c r="GG127" s="184"/>
      <c r="GH127" s="185"/>
      <c r="GI127" s="183"/>
      <c r="GJ127" s="184"/>
      <c r="GK127" s="184"/>
      <c r="GL127" s="184"/>
      <c r="GM127" s="184"/>
      <c r="GN127" s="184"/>
      <c r="GO127" s="184"/>
      <c r="GP127" s="184"/>
      <c r="GQ127" s="184"/>
      <c r="GR127" s="184"/>
      <c r="GS127" s="184"/>
      <c r="GT127" s="184"/>
      <c r="GU127" s="184"/>
      <c r="GV127" s="184"/>
      <c r="GW127" s="184"/>
      <c r="GX127" s="184"/>
      <c r="GY127" s="184"/>
      <c r="GZ127" s="184"/>
      <c r="HA127" s="185"/>
      <c r="HB127" s="183"/>
      <c r="HC127" s="184"/>
      <c r="HD127" s="184"/>
      <c r="HE127" s="184"/>
      <c r="HF127" s="184"/>
      <c r="HG127" s="184"/>
      <c r="HH127" s="184"/>
      <c r="HI127" s="184"/>
      <c r="HJ127" s="184"/>
      <c r="HK127" s="184"/>
      <c r="HL127" s="184"/>
      <c r="HM127" s="184"/>
      <c r="HN127" s="184"/>
      <c r="HO127" s="184"/>
      <c r="HP127" s="184"/>
      <c r="HQ127" s="184"/>
      <c r="HR127" s="184"/>
      <c r="HS127" s="184"/>
      <c r="HT127" s="185"/>
    </row>
    <row r="128" spans="1:228" x14ac:dyDescent="0.2">
      <c r="A128" s="184"/>
      <c r="B128" s="184"/>
      <c r="C128" s="184"/>
      <c r="D128" s="184"/>
      <c r="E128" s="184"/>
      <c r="F128" s="184"/>
      <c r="G128" s="184"/>
      <c r="H128" s="184"/>
      <c r="I128" s="184"/>
      <c r="J128" s="184"/>
      <c r="K128" s="184"/>
      <c r="L128" s="184"/>
      <c r="M128" s="184"/>
      <c r="N128" s="184"/>
      <c r="O128" s="184"/>
      <c r="P128" s="184"/>
      <c r="Q128" s="184"/>
      <c r="R128" s="184"/>
      <c r="S128" s="185"/>
      <c r="T128" s="183"/>
      <c r="U128" s="184"/>
      <c r="V128" s="184"/>
      <c r="W128" s="184"/>
      <c r="X128" s="184"/>
      <c r="Y128" s="184"/>
      <c r="Z128" s="184"/>
      <c r="AA128" s="184"/>
      <c r="AB128" s="184"/>
      <c r="AC128" s="184"/>
      <c r="AD128" s="184"/>
      <c r="AE128" s="184"/>
      <c r="AF128" s="184"/>
      <c r="AG128" s="184"/>
      <c r="AH128" s="184"/>
      <c r="AI128" s="184"/>
      <c r="AJ128" s="184"/>
      <c r="AK128" s="184"/>
      <c r="AL128" s="185"/>
      <c r="AM128" s="183"/>
      <c r="AN128" s="184"/>
      <c r="AO128" s="184"/>
      <c r="AP128" s="184"/>
      <c r="AQ128" s="184"/>
      <c r="AR128" s="184"/>
      <c r="AS128" s="184"/>
      <c r="AT128" s="184"/>
      <c r="AU128" s="184"/>
      <c r="AV128" s="184"/>
      <c r="AW128" s="184"/>
      <c r="AX128" s="184"/>
      <c r="AY128" s="184"/>
      <c r="AZ128" s="184"/>
      <c r="BA128" s="184"/>
      <c r="BB128" s="184"/>
      <c r="BC128" s="184"/>
      <c r="BD128" s="184"/>
      <c r="BE128" s="185"/>
      <c r="BF128" s="183"/>
      <c r="BG128" s="184"/>
      <c r="BH128" s="184"/>
      <c r="BI128" s="184"/>
      <c r="BJ128" s="184"/>
      <c r="BK128" s="184"/>
      <c r="BL128" s="184"/>
      <c r="BM128" s="184"/>
      <c r="BN128" s="184"/>
      <c r="BO128" s="184"/>
      <c r="BP128" s="184"/>
      <c r="BQ128" s="184"/>
      <c r="BR128" s="184"/>
      <c r="BS128" s="184"/>
      <c r="BT128" s="184"/>
      <c r="BU128" s="184"/>
      <c r="BV128" s="184"/>
      <c r="BW128" s="184"/>
      <c r="BX128" s="185"/>
      <c r="BY128" s="183"/>
      <c r="BZ128" s="184"/>
      <c r="CA128" s="184"/>
      <c r="CB128" s="184"/>
      <c r="CC128" s="184"/>
      <c r="CD128" s="184"/>
      <c r="CE128" s="184"/>
      <c r="CF128" s="184"/>
      <c r="CG128" s="184"/>
      <c r="CH128" s="184"/>
      <c r="CI128" s="184"/>
      <c r="CJ128" s="184"/>
      <c r="CK128" s="184"/>
      <c r="CL128" s="184"/>
      <c r="CM128" s="184"/>
      <c r="CN128" s="184"/>
      <c r="CO128" s="184"/>
      <c r="CP128" s="184"/>
      <c r="CQ128" s="185"/>
      <c r="CR128" s="183"/>
      <c r="CS128" s="184"/>
      <c r="CT128" s="184"/>
      <c r="CU128" s="184"/>
      <c r="CV128" s="184"/>
      <c r="CW128" s="184"/>
      <c r="CX128" s="184"/>
      <c r="CY128" s="184"/>
      <c r="CZ128" s="184"/>
      <c r="DA128" s="184"/>
      <c r="DB128" s="184"/>
      <c r="DC128" s="184"/>
      <c r="DD128" s="184"/>
      <c r="DE128" s="184"/>
      <c r="DF128" s="184"/>
      <c r="DG128" s="184"/>
      <c r="DH128" s="184"/>
      <c r="DI128" s="184"/>
      <c r="DJ128" s="185"/>
      <c r="DK128" s="183"/>
      <c r="DL128" s="184"/>
      <c r="DM128" s="184"/>
      <c r="DN128" s="184"/>
      <c r="DO128" s="184"/>
      <c r="DP128" s="184"/>
      <c r="DQ128" s="184"/>
      <c r="DR128" s="184"/>
      <c r="DS128" s="184"/>
      <c r="DT128" s="184"/>
      <c r="DU128" s="184"/>
      <c r="DV128" s="184"/>
      <c r="DW128" s="184"/>
      <c r="DX128" s="184"/>
      <c r="DY128" s="184"/>
      <c r="DZ128" s="184"/>
      <c r="EA128" s="184"/>
      <c r="EB128" s="184"/>
      <c r="EC128" s="185"/>
      <c r="ED128" s="183"/>
      <c r="EE128" s="184"/>
      <c r="EF128" s="184"/>
      <c r="EG128" s="184"/>
      <c r="EH128" s="184"/>
      <c r="EI128" s="184"/>
      <c r="EJ128" s="184"/>
      <c r="EK128" s="184"/>
      <c r="EL128" s="184"/>
      <c r="EM128" s="184"/>
      <c r="EN128" s="184"/>
      <c r="EO128" s="184"/>
      <c r="EP128" s="184"/>
      <c r="EQ128" s="184"/>
      <c r="ER128" s="184"/>
      <c r="ES128" s="184"/>
      <c r="ET128" s="184"/>
      <c r="EU128" s="184"/>
      <c r="EV128" s="185"/>
      <c r="EW128" s="183"/>
      <c r="EX128" s="184"/>
      <c r="EY128" s="184"/>
      <c r="EZ128" s="184"/>
      <c r="FA128" s="184"/>
      <c r="FB128" s="184"/>
      <c r="FC128" s="184"/>
      <c r="FD128" s="184"/>
      <c r="FE128" s="184"/>
      <c r="FF128" s="184"/>
      <c r="FG128" s="184"/>
      <c r="FH128" s="184"/>
      <c r="FI128" s="184"/>
      <c r="FJ128" s="184"/>
      <c r="FK128" s="184"/>
      <c r="FL128" s="184"/>
      <c r="FM128" s="184"/>
      <c r="FN128" s="184"/>
      <c r="FO128" s="185"/>
      <c r="FP128" s="183"/>
      <c r="FQ128" s="184"/>
      <c r="FR128" s="184"/>
      <c r="FS128" s="184"/>
      <c r="FT128" s="184"/>
      <c r="FU128" s="184"/>
      <c r="FV128" s="184"/>
      <c r="FW128" s="184"/>
      <c r="FX128" s="184"/>
      <c r="FY128" s="184"/>
      <c r="FZ128" s="184"/>
      <c r="GA128" s="184"/>
      <c r="GB128" s="184"/>
      <c r="GC128" s="184"/>
      <c r="GD128" s="184"/>
      <c r="GE128" s="184"/>
      <c r="GF128" s="184"/>
      <c r="GG128" s="184"/>
      <c r="GH128" s="185"/>
      <c r="GI128" s="183"/>
      <c r="GJ128" s="184"/>
      <c r="GK128" s="184"/>
      <c r="GL128" s="184"/>
      <c r="GM128" s="184"/>
      <c r="GN128" s="184"/>
      <c r="GO128" s="184"/>
      <c r="GP128" s="184"/>
      <c r="GQ128" s="184"/>
      <c r="GR128" s="184"/>
      <c r="GS128" s="184"/>
      <c r="GT128" s="184"/>
      <c r="GU128" s="184"/>
      <c r="GV128" s="184"/>
      <c r="GW128" s="184"/>
      <c r="GX128" s="184"/>
      <c r="GY128" s="184"/>
      <c r="GZ128" s="184"/>
      <c r="HA128" s="185"/>
      <c r="HB128" s="183"/>
      <c r="HC128" s="184"/>
      <c r="HD128" s="184"/>
      <c r="HE128" s="184"/>
      <c r="HF128" s="184"/>
      <c r="HG128" s="184"/>
      <c r="HH128" s="184"/>
      <c r="HI128" s="184"/>
      <c r="HJ128" s="184"/>
      <c r="HK128" s="184"/>
      <c r="HL128" s="184"/>
      <c r="HM128" s="184"/>
      <c r="HN128" s="184"/>
      <c r="HO128" s="184"/>
      <c r="HP128" s="184"/>
      <c r="HQ128" s="184"/>
      <c r="HR128" s="184"/>
      <c r="HS128" s="184"/>
      <c r="HT128" s="185"/>
    </row>
    <row r="129" spans="1:228" x14ac:dyDescent="0.2">
      <c r="A129" s="184"/>
      <c r="B129" s="184"/>
      <c r="C129" s="184"/>
      <c r="D129" s="184"/>
      <c r="E129" s="184"/>
      <c r="F129" s="184"/>
      <c r="G129" s="184"/>
      <c r="H129" s="184"/>
      <c r="I129" s="184"/>
      <c r="J129" s="184"/>
      <c r="K129" s="184"/>
      <c r="L129" s="184"/>
      <c r="M129" s="184"/>
      <c r="N129" s="184"/>
      <c r="O129" s="184"/>
      <c r="P129" s="184"/>
      <c r="Q129" s="184"/>
      <c r="R129" s="184"/>
      <c r="S129" s="185"/>
      <c r="T129" s="183"/>
      <c r="U129" s="184"/>
      <c r="V129" s="184"/>
      <c r="W129" s="184"/>
      <c r="X129" s="184"/>
      <c r="Y129" s="184"/>
      <c r="Z129" s="184"/>
      <c r="AA129" s="184"/>
      <c r="AB129" s="184"/>
      <c r="AC129" s="184"/>
      <c r="AD129" s="184"/>
      <c r="AE129" s="184"/>
      <c r="AF129" s="184"/>
      <c r="AG129" s="184"/>
      <c r="AH129" s="184"/>
      <c r="AI129" s="184"/>
      <c r="AJ129" s="184"/>
      <c r="AK129" s="184"/>
      <c r="AL129" s="185"/>
      <c r="AM129" s="183"/>
      <c r="AN129" s="184"/>
      <c r="AO129" s="184"/>
      <c r="AP129" s="184"/>
      <c r="AQ129" s="184"/>
      <c r="AR129" s="184"/>
      <c r="AS129" s="184"/>
      <c r="AT129" s="184"/>
      <c r="AU129" s="184"/>
      <c r="AV129" s="184"/>
      <c r="AW129" s="184"/>
      <c r="AX129" s="184"/>
      <c r="AY129" s="184"/>
      <c r="AZ129" s="184"/>
      <c r="BA129" s="184"/>
      <c r="BB129" s="184"/>
      <c r="BC129" s="184"/>
      <c r="BD129" s="184"/>
      <c r="BE129" s="185"/>
      <c r="BF129" s="183"/>
      <c r="BG129" s="184"/>
      <c r="BH129" s="184"/>
      <c r="BI129" s="184"/>
      <c r="BJ129" s="184"/>
      <c r="BK129" s="184"/>
      <c r="BL129" s="184"/>
      <c r="BM129" s="184"/>
      <c r="BN129" s="184"/>
      <c r="BO129" s="184"/>
      <c r="BP129" s="184"/>
      <c r="BQ129" s="184"/>
      <c r="BR129" s="184"/>
      <c r="BS129" s="184"/>
      <c r="BT129" s="184"/>
      <c r="BU129" s="184"/>
      <c r="BV129" s="184"/>
      <c r="BW129" s="184"/>
      <c r="BX129" s="185"/>
      <c r="BY129" s="183"/>
      <c r="BZ129" s="184"/>
      <c r="CA129" s="184"/>
      <c r="CB129" s="184"/>
      <c r="CC129" s="184"/>
      <c r="CD129" s="184"/>
      <c r="CE129" s="184"/>
      <c r="CF129" s="184"/>
      <c r="CG129" s="184"/>
      <c r="CH129" s="184"/>
      <c r="CI129" s="184"/>
      <c r="CJ129" s="184"/>
      <c r="CK129" s="184"/>
      <c r="CL129" s="184"/>
      <c r="CM129" s="184"/>
      <c r="CN129" s="184"/>
      <c r="CO129" s="184"/>
      <c r="CP129" s="184"/>
      <c r="CQ129" s="185"/>
      <c r="CR129" s="183"/>
      <c r="CS129" s="184"/>
      <c r="CT129" s="184"/>
      <c r="CU129" s="184"/>
      <c r="CV129" s="184"/>
      <c r="CW129" s="184"/>
      <c r="CX129" s="184"/>
      <c r="CY129" s="184"/>
      <c r="CZ129" s="184"/>
      <c r="DA129" s="184"/>
      <c r="DB129" s="184"/>
      <c r="DC129" s="184"/>
      <c r="DD129" s="184"/>
      <c r="DE129" s="184"/>
      <c r="DF129" s="184"/>
      <c r="DG129" s="184"/>
      <c r="DH129" s="184"/>
      <c r="DI129" s="184"/>
      <c r="DJ129" s="185"/>
      <c r="DK129" s="183"/>
      <c r="DL129" s="184"/>
      <c r="DM129" s="184"/>
      <c r="DN129" s="184"/>
      <c r="DO129" s="184"/>
      <c r="DP129" s="184"/>
      <c r="DQ129" s="184"/>
      <c r="DR129" s="184"/>
      <c r="DS129" s="184"/>
      <c r="DT129" s="184"/>
      <c r="DU129" s="184"/>
      <c r="DV129" s="184"/>
      <c r="DW129" s="184"/>
      <c r="DX129" s="184"/>
      <c r="DY129" s="184"/>
      <c r="DZ129" s="184"/>
      <c r="EA129" s="184"/>
      <c r="EB129" s="184"/>
      <c r="EC129" s="185"/>
      <c r="ED129" s="183"/>
      <c r="EE129" s="184"/>
      <c r="EF129" s="184"/>
      <c r="EG129" s="184"/>
      <c r="EH129" s="184"/>
      <c r="EI129" s="184"/>
      <c r="EJ129" s="184"/>
      <c r="EK129" s="184"/>
      <c r="EL129" s="184"/>
      <c r="EM129" s="184"/>
      <c r="EN129" s="184"/>
      <c r="EO129" s="184"/>
      <c r="EP129" s="184"/>
      <c r="EQ129" s="184"/>
      <c r="ER129" s="184"/>
      <c r="ES129" s="184"/>
      <c r="ET129" s="184"/>
      <c r="EU129" s="184"/>
      <c r="EV129" s="185"/>
      <c r="EW129" s="183"/>
      <c r="EX129" s="184"/>
      <c r="EY129" s="184"/>
      <c r="EZ129" s="184"/>
      <c r="FA129" s="184"/>
      <c r="FB129" s="184"/>
      <c r="FC129" s="184"/>
      <c r="FD129" s="184"/>
      <c r="FE129" s="184"/>
      <c r="FF129" s="184"/>
      <c r="FG129" s="184"/>
      <c r="FH129" s="184"/>
      <c r="FI129" s="184"/>
      <c r="FJ129" s="184"/>
      <c r="FK129" s="184"/>
      <c r="FL129" s="184"/>
      <c r="FM129" s="184"/>
      <c r="FN129" s="184"/>
      <c r="FO129" s="185"/>
      <c r="FP129" s="183"/>
      <c r="FQ129" s="184"/>
      <c r="FR129" s="184"/>
      <c r="FS129" s="184"/>
      <c r="FT129" s="184"/>
      <c r="FU129" s="184"/>
      <c r="FV129" s="184"/>
      <c r="FW129" s="184"/>
      <c r="FX129" s="184"/>
      <c r="FY129" s="184"/>
      <c r="FZ129" s="184"/>
      <c r="GA129" s="184"/>
      <c r="GB129" s="184"/>
      <c r="GC129" s="184"/>
      <c r="GD129" s="184"/>
      <c r="GE129" s="184"/>
      <c r="GF129" s="184"/>
      <c r="GG129" s="184"/>
      <c r="GH129" s="185"/>
      <c r="GI129" s="183"/>
      <c r="GJ129" s="184"/>
      <c r="GK129" s="184"/>
      <c r="GL129" s="184"/>
      <c r="GM129" s="184"/>
      <c r="GN129" s="184"/>
      <c r="GO129" s="184"/>
      <c r="GP129" s="184"/>
      <c r="GQ129" s="184"/>
      <c r="GR129" s="184"/>
      <c r="GS129" s="184"/>
      <c r="GT129" s="184"/>
      <c r="GU129" s="184"/>
      <c r="GV129" s="184"/>
      <c r="GW129" s="184"/>
      <c r="GX129" s="184"/>
      <c r="GY129" s="184"/>
      <c r="GZ129" s="184"/>
      <c r="HA129" s="185"/>
      <c r="HB129" s="183"/>
      <c r="HC129" s="184"/>
      <c r="HD129" s="184"/>
      <c r="HE129" s="184"/>
      <c r="HF129" s="184"/>
      <c r="HG129" s="184"/>
      <c r="HH129" s="184"/>
      <c r="HI129" s="184"/>
      <c r="HJ129" s="184"/>
      <c r="HK129" s="184"/>
      <c r="HL129" s="184"/>
      <c r="HM129" s="184"/>
      <c r="HN129" s="184"/>
      <c r="HO129" s="184"/>
      <c r="HP129" s="184"/>
      <c r="HQ129" s="184"/>
      <c r="HR129" s="184"/>
      <c r="HS129" s="184"/>
      <c r="HT129" s="185"/>
    </row>
    <row r="130" spans="1:228" x14ac:dyDescent="0.2">
      <c r="A130" s="184"/>
      <c r="B130" s="184"/>
      <c r="C130" s="184"/>
      <c r="D130" s="184"/>
      <c r="E130" s="184"/>
      <c r="F130" s="184"/>
      <c r="G130" s="184"/>
      <c r="H130" s="184"/>
      <c r="I130" s="184"/>
      <c r="J130" s="184"/>
      <c r="K130" s="184"/>
      <c r="L130" s="184"/>
      <c r="M130" s="184"/>
      <c r="N130" s="184"/>
      <c r="O130" s="184"/>
      <c r="P130" s="184"/>
      <c r="Q130" s="184"/>
      <c r="R130" s="184"/>
      <c r="S130" s="185"/>
      <c r="T130" s="183"/>
      <c r="U130" s="184"/>
      <c r="V130" s="184"/>
      <c r="W130" s="184"/>
      <c r="X130" s="184"/>
      <c r="Y130" s="184"/>
      <c r="Z130" s="184"/>
      <c r="AA130" s="184"/>
      <c r="AB130" s="184"/>
      <c r="AC130" s="184"/>
      <c r="AD130" s="184"/>
      <c r="AE130" s="184"/>
      <c r="AF130" s="184"/>
      <c r="AG130" s="184"/>
      <c r="AH130" s="184"/>
      <c r="AI130" s="184"/>
      <c r="AJ130" s="184"/>
      <c r="AK130" s="184"/>
      <c r="AL130" s="185"/>
      <c r="AM130" s="183"/>
      <c r="AN130" s="184"/>
      <c r="AO130" s="184"/>
      <c r="AP130" s="184"/>
      <c r="AQ130" s="184"/>
      <c r="AR130" s="184"/>
      <c r="AS130" s="184"/>
      <c r="AT130" s="184"/>
      <c r="AU130" s="184"/>
      <c r="AV130" s="184"/>
      <c r="AW130" s="184"/>
      <c r="AX130" s="184"/>
      <c r="AY130" s="184"/>
      <c r="AZ130" s="184"/>
      <c r="BA130" s="184"/>
      <c r="BB130" s="184"/>
      <c r="BC130" s="184"/>
      <c r="BD130" s="184"/>
      <c r="BE130" s="185"/>
      <c r="BF130" s="183"/>
      <c r="BG130" s="184"/>
      <c r="BH130" s="184"/>
      <c r="BI130" s="184"/>
      <c r="BJ130" s="184"/>
      <c r="BK130" s="184"/>
      <c r="BL130" s="184"/>
      <c r="BM130" s="184"/>
      <c r="BN130" s="184"/>
      <c r="BO130" s="184"/>
      <c r="BP130" s="184"/>
      <c r="BQ130" s="184"/>
      <c r="BR130" s="184"/>
      <c r="BS130" s="184"/>
      <c r="BT130" s="184"/>
      <c r="BU130" s="184"/>
      <c r="BV130" s="184"/>
      <c r="BW130" s="184"/>
      <c r="BX130" s="185"/>
      <c r="BY130" s="183"/>
      <c r="BZ130" s="184"/>
      <c r="CA130" s="184"/>
      <c r="CB130" s="184"/>
      <c r="CC130" s="184"/>
      <c r="CD130" s="184"/>
      <c r="CE130" s="184"/>
      <c r="CF130" s="184"/>
      <c r="CG130" s="184"/>
      <c r="CH130" s="184"/>
      <c r="CI130" s="184"/>
      <c r="CJ130" s="184"/>
      <c r="CK130" s="184"/>
      <c r="CL130" s="184"/>
      <c r="CM130" s="184"/>
      <c r="CN130" s="184"/>
      <c r="CO130" s="184"/>
      <c r="CP130" s="184"/>
      <c r="CQ130" s="185"/>
      <c r="CR130" s="183"/>
      <c r="CS130" s="184"/>
      <c r="CT130" s="184"/>
      <c r="CU130" s="184"/>
      <c r="CV130" s="184"/>
      <c r="CW130" s="184"/>
      <c r="CX130" s="184"/>
      <c r="CY130" s="184"/>
      <c r="CZ130" s="184"/>
      <c r="DA130" s="184"/>
      <c r="DB130" s="184"/>
      <c r="DC130" s="184"/>
      <c r="DD130" s="184"/>
      <c r="DE130" s="184"/>
      <c r="DF130" s="184"/>
      <c r="DG130" s="184"/>
      <c r="DH130" s="184"/>
      <c r="DI130" s="184"/>
      <c r="DJ130" s="185"/>
      <c r="DK130" s="183"/>
      <c r="DL130" s="184"/>
      <c r="DM130" s="184"/>
      <c r="DN130" s="184"/>
      <c r="DO130" s="184"/>
      <c r="DP130" s="184"/>
      <c r="DQ130" s="184"/>
      <c r="DR130" s="184"/>
      <c r="DS130" s="184"/>
      <c r="DT130" s="184"/>
      <c r="DU130" s="184"/>
      <c r="DV130" s="184"/>
      <c r="DW130" s="184"/>
      <c r="DX130" s="184"/>
      <c r="DY130" s="184"/>
      <c r="DZ130" s="184"/>
      <c r="EA130" s="184"/>
      <c r="EB130" s="184"/>
      <c r="EC130" s="185"/>
      <c r="ED130" s="183"/>
      <c r="EE130" s="184"/>
      <c r="EF130" s="184"/>
      <c r="EG130" s="184"/>
      <c r="EH130" s="184"/>
      <c r="EI130" s="184"/>
      <c r="EJ130" s="184"/>
      <c r="EK130" s="184"/>
      <c r="EL130" s="184"/>
      <c r="EM130" s="184"/>
      <c r="EN130" s="184"/>
      <c r="EO130" s="184"/>
      <c r="EP130" s="184"/>
      <c r="EQ130" s="184"/>
      <c r="ER130" s="184"/>
      <c r="ES130" s="184"/>
      <c r="ET130" s="184"/>
      <c r="EU130" s="184"/>
      <c r="EV130" s="185"/>
      <c r="EW130" s="183"/>
      <c r="EX130" s="184"/>
      <c r="EY130" s="184"/>
      <c r="EZ130" s="184"/>
      <c r="FA130" s="184"/>
      <c r="FB130" s="184"/>
      <c r="FC130" s="184"/>
      <c r="FD130" s="184"/>
      <c r="FE130" s="184"/>
      <c r="FF130" s="184"/>
      <c r="FG130" s="184"/>
      <c r="FH130" s="184"/>
      <c r="FI130" s="184"/>
      <c r="FJ130" s="184"/>
      <c r="FK130" s="184"/>
      <c r="FL130" s="184"/>
      <c r="FM130" s="184"/>
      <c r="FN130" s="184"/>
      <c r="FO130" s="185"/>
      <c r="FP130" s="183"/>
      <c r="FQ130" s="184"/>
      <c r="FR130" s="184"/>
      <c r="FS130" s="184"/>
      <c r="FT130" s="184"/>
      <c r="FU130" s="184"/>
      <c r="FV130" s="184"/>
      <c r="FW130" s="184"/>
      <c r="FX130" s="184"/>
      <c r="FY130" s="184"/>
      <c r="FZ130" s="184"/>
      <c r="GA130" s="184"/>
      <c r="GB130" s="184"/>
      <c r="GC130" s="184"/>
      <c r="GD130" s="184"/>
      <c r="GE130" s="184"/>
      <c r="GF130" s="184"/>
      <c r="GG130" s="184"/>
      <c r="GH130" s="185"/>
      <c r="GI130" s="183"/>
      <c r="GJ130" s="184"/>
      <c r="GK130" s="184"/>
      <c r="GL130" s="184"/>
      <c r="GM130" s="184"/>
      <c r="GN130" s="184"/>
      <c r="GO130" s="184"/>
      <c r="GP130" s="184"/>
      <c r="GQ130" s="184"/>
      <c r="GR130" s="184"/>
      <c r="GS130" s="184"/>
      <c r="GT130" s="184"/>
      <c r="GU130" s="184"/>
      <c r="GV130" s="184"/>
      <c r="GW130" s="184"/>
      <c r="GX130" s="184"/>
      <c r="GY130" s="184"/>
      <c r="GZ130" s="184"/>
      <c r="HA130" s="185"/>
      <c r="HB130" s="183"/>
      <c r="HC130" s="184"/>
      <c r="HD130" s="184"/>
      <c r="HE130" s="184"/>
      <c r="HF130" s="184"/>
      <c r="HG130" s="184"/>
      <c r="HH130" s="184"/>
      <c r="HI130" s="184"/>
      <c r="HJ130" s="184"/>
      <c r="HK130" s="184"/>
      <c r="HL130" s="184"/>
      <c r="HM130" s="184"/>
      <c r="HN130" s="184"/>
      <c r="HO130" s="184"/>
      <c r="HP130" s="184"/>
      <c r="HQ130" s="184"/>
      <c r="HR130" s="184"/>
      <c r="HS130" s="184"/>
      <c r="HT130" s="185"/>
    </row>
    <row r="131" spans="1:228" x14ac:dyDescent="0.2">
      <c r="A131" s="184"/>
      <c r="B131" s="184"/>
      <c r="C131" s="184"/>
      <c r="D131" s="184"/>
      <c r="E131" s="184"/>
      <c r="F131" s="184"/>
      <c r="G131" s="184"/>
      <c r="H131" s="184"/>
      <c r="I131" s="184"/>
      <c r="J131" s="184"/>
      <c r="K131" s="184"/>
      <c r="L131" s="184"/>
      <c r="M131" s="184"/>
      <c r="N131" s="184"/>
      <c r="O131" s="184"/>
      <c r="P131" s="184"/>
      <c r="Q131" s="184"/>
      <c r="R131" s="184"/>
      <c r="S131" s="185"/>
      <c r="T131" s="183"/>
      <c r="U131" s="184"/>
      <c r="V131" s="184"/>
      <c r="W131" s="184"/>
      <c r="X131" s="184"/>
      <c r="Y131" s="184"/>
      <c r="Z131" s="184"/>
      <c r="AA131" s="184"/>
      <c r="AB131" s="184"/>
      <c r="AC131" s="184"/>
      <c r="AD131" s="184"/>
      <c r="AE131" s="184"/>
      <c r="AF131" s="184"/>
      <c r="AG131" s="184"/>
      <c r="AH131" s="184"/>
      <c r="AI131" s="184"/>
      <c r="AJ131" s="184"/>
      <c r="AK131" s="184"/>
      <c r="AL131" s="185"/>
      <c r="AM131" s="183"/>
      <c r="AN131" s="184"/>
      <c r="AO131" s="184"/>
      <c r="AP131" s="184"/>
      <c r="AQ131" s="184"/>
      <c r="AR131" s="184"/>
      <c r="AS131" s="184"/>
      <c r="AT131" s="184"/>
      <c r="AU131" s="184"/>
      <c r="AV131" s="184"/>
      <c r="AW131" s="184"/>
      <c r="AX131" s="184"/>
      <c r="AY131" s="184"/>
      <c r="AZ131" s="184"/>
      <c r="BA131" s="184"/>
      <c r="BB131" s="184"/>
      <c r="BC131" s="184"/>
      <c r="BD131" s="184"/>
      <c r="BE131" s="185"/>
      <c r="BF131" s="183"/>
      <c r="BG131" s="184"/>
      <c r="BH131" s="184"/>
      <c r="BI131" s="184"/>
      <c r="BJ131" s="184"/>
      <c r="BK131" s="184"/>
      <c r="BL131" s="184"/>
      <c r="BM131" s="184"/>
      <c r="BN131" s="184"/>
      <c r="BO131" s="184"/>
      <c r="BP131" s="184"/>
      <c r="BQ131" s="184"/>
      <c r="BR131" s="184"/>
      <c r="BS131" s="184"/>
      <c r="BT131" s="184"/>
      <c r="BU131" s="184"/>
      <c r="BV131" s="184"/>
      <c r="BW131" s="184"/>
      <c r="BX131" s="185"/>
      <c r="BY131" s="183"/>
      <c r="BZ131" s="184"/>
      <c r="CA131" s="184"/>
      <c r="CB131" s="184"/>
      <c r="CC131" s="184"/>
      <c r="CD131" s="184"/>
      <c r="CE131" s="184"/>
      <c r="CF131" s="184"/>
      <c r="CG131" s="184"/>
      <c r="CH131" s="184"/>
      <c r="CI131" s="184"/>
      <c r="CJ131" s="184"/>
      <c r="CK131" s="184"/>
      <c r="CL131" s="184"/>
      <c r="CM131" s="184"/>
      <c r="CN131" s="184"/>
      <c r="CO131" s="184"/>
      <c r="CP131" s="184"/>
      <c r="CQ131" s="185"/>
      <c r="CR131" s="183"/>
      <c r="CS131" s="184"/>
      <c r="CT131" s="184"/>
      <c r="CU131" s="184"/>
      <c r="CV131" s="184"/>
      <c r="CW131" s="184"/>
      <c r="CX131" s="184"/>
      <c r="CY131" s="184"/>
      <c r="CZ131" s="184"/>
      <c r="DA131" s="184"/>
      <c r="DB131" s="184"/>
      <c r="DC131" s="184"/>
      <c r="DD131" s="184"/>
      <c r="DE131" s="184"/>
      <c r="DF131" s="184"/>
      <c r="DG131" s="184"/>
      <c r="DH131" s="184"/>
      <c r="DI131" s="184"/>
      <c r="DJ131" s="185"/>
      <c r="DK131" s="183"/>
      <c r="DL131" s="184"/>
      <c r="DM131" s="184"/>
      <c r="DN131" s="184"/>
      <c r="DO131" s="184"/>
      <c r="DP131" s="184"/>
      <c r="DQ131" s="184"/>
      <c r="DR131" s="184"/>
      <c r="DS131" s="184"/>
      <c r="DT131" s="184"/>
      <c r="DU131" s="184"/>
      <c r="DV131" s="184"/>
      <c r="DW131" s="184"/>
      <c r="DX131" s="184"/>
      <c r="DY131" s="184"/>
      <c r="DZ131" s="184"/>
      <c r="EA131" s="184"/>
      <c r="EB131" s="184"/>
      <c r="EC131" s="185"/>
      <c r="ED131" s="183"/>
      <c r="EE131" s="184"/>
      <c r="EF131" s="184"/>
      <c r="EG131" s="184"/>
      <c r="EH131" s="184"/>
      <c r="EI131" s="184"/>
      <c r="EJ131" s="184"/>
      <c r="EK131" s="184"/>
      <c r="EL131" s="184"/>
      <c r="EM131" s="184"/>
      <c r="EN131" s="184"/>
      <c r="EO131" s="184"/>
      <c r="EP131" s="184"/>
      <c r="EQ131" s="184"/>
      <c r="ER131" s="184"/>
      <c r="ES131" s="184"/>
      <c r="ET131" s="184"/>
      <c r="EU131" s="184"/>
      <c r="EV131" s="185"/>
      <c r="EW131" s="183"/>
      <c r="EX131" s="184"/>
      <c r="EY131" s="184"/>
      <c r="EZ131" s="184"/>
      <c r="FA131" s="184"/>
      <c r="FB131" s="184"/>
      <c r="FC131" s="184"/>
      <c r="FD131" s="184"/>
      <c r="FE131" s="184"/>
      <c r="FF131" s="184"/>
      <c r="FG131" s="184"/>
      <c r="FH131" s="184"/>
      <c r="FI131" s="184"/>
      <c r="FJ131" s="184"/>
      <c r="FK131" s="184"/>
      <c r="FL131" s="184"/>
      <c r="FM131" s="184"/>
      <c r="FN131" s="184"/>
      <c r="FO131" s="185"/>
      <c r="FP131" s="183"/>
      <c r="FQ131" s="184"/>
      <c r="FR131" s="184"/>
      <c r="FS131" s="184"/>
      <c r="FT131" s="184"/>
      <c r="FU131" s="184"/>
      <c r="FV131" s="184"/>
      <c r="FW131" s="184"/>
      <c r="FX131" s="184"/>
      <c r="FY131" s="184"/>
      <c r="FZ131" s="184"/>
      <c r="GA131" s="184"/>
      <c r="GB131" s="184"/>
      <c r="GC131" s="184"/>
      <c r="GD131" s="184"/>
      <c r="GE131" s="184"/>
      <c r="GF131" s="184"/>
      <c r="GG131" s="184"/>
      <c r="GH131" s="185"/>
      <c r="GI131" s="183"/>
      <c r="GJ131" s="184"/>
      <c r="GK131" s="184"/>
      <c r="GL131" s="184"/>
      <c r="GM131" s="184"/>
      <c r="GN131" s="184"/>
      <c r="GO131" s="184"/>
      <c r="GP131" s="184"/>
      <c r="GQ131" s="184"/>
      <c r="GR131" s="184"/>
      <c r="GS131" s="184"/>
      <c r="GT131" s="184"/>
      <c r="GU131" s="184"/>
      <c r="GV131" s="184"/>
      <c r="GW131" s="184"/>
      <c r="GX131" s="184"/>
      <c r="GY131" s="184"/>
      <c r="GZ131" s="184"/>
      <c r="HA131" s="185"/>
      <c r="HB131" s="183"/>
      <c r="HC131" s="184"/>
      <c r="HD131" s="184"/>
      <c r="HE131" s="184"/>
      <c r="HF131" s="184"/>
      <c r="HG131" s="184"/>
      <c r="HH131" s="184"/>
      <c r="HI131" s="184"/>
      <c r="HJ131" s="184"/>
      <c r="HK131" s="184"/>
      <c r="HL131" s="184"/>
      <c r="HM131" s="184"/>
      <c r="HN131" s="184"/>
      <c r="HO131" s="184"/>
      <c r="HP131" s="184"/>
      <c r="HQ131" s="184"/>
      <c r="HR131" s="184"/>
      <c r="HS131" s="184"/>
      <c r="HT131" s="185"/>
    </row>
    <row r="132" spans="1:228" x14ac:dyDescent="0.2">
      <c r="A132" s="184"/>
      <c r="B132" s="184"/>
      <c r="C132" s="184"/>
      <c r="D132" s="184"/>
      <c r="E132" s="184"/>
      <c r="F132" s="184"/>
      <c r="G132" s="184"/>
      <c r="H132" s="184"/>
      <c r="I132" s="184"/>
      <c r="J132" s="184"/>
      <c r="K132" s="184"/>
      <c r="L132" s="184"/>
      <c r="M132" s="184"/>
      <c r="N132" s="184"/>
      <c r="O132" s="184"/>
      <c r="P132" s="184"/>
      <c r="Q132" s="184"/>
      <c r="R132" s="184"/>
      <c r="S132" s="185"/>
      <c r="T132" s="183"/>
      <c r="U132" s="184"/>
      <c r="V132" s="184"/>
      <c r="W132" s="184"/>
      <c r="X132" s="184"/>
      <c r="Y132" s="184"/>
      <c r="Z132" s="184"/>
      <c r="AA132" s="184"/>
      <c r="AB132" s="184"/>
      <c r="AC132" s="184"/>
      <c r="AD132" s="184"/>
      <c r="AE132" s="184"/>
      <c r="AF132" s="184"/>
      <c r="AG132" s="184"/>
      <c r="AH132" s="184"/>
      <c r="AI132" s="184"/>
      <c r="AJ132" s="184"/>
      <c r="AK132" s="184"/>
      <c r="AL132" s="185"/>
      <c r="AM132" s="183"/>
      <c r="AN132" s="184"/>
      <c r="AO132" s="184"/>
      <c r="AP132" s="184"/>
      <c r="AQ132" s="184"/>
      <c r="AR132" s="184"/>
      <c r="AS132" s="184"/>
      <c r="AT132" s="184"/>
      <c r="AU132" s="184"/>
      <c r="AV132" s="184"/>
      <c r="AW132" s="184"/>
      <c r="AX132" s="184"/>
      <c r="AY132" s="184"/>
      <c r="AZ132" s="184"/>
      <c r="BA132" s="184"/>
      <c r="BB132" s="184"/>
      <c r="BC132" s="184"/>
      <c r="BD132" s="184"/>
      <c r="BE132" s="185"/>
      <c r="BF132" s="183"/>
      <c r="BG132" s="184"/>
      <c r="BH132" s="184"/>
      <c r="BI132" s="184"/>
      <c r="BJ132" s="184"/>
      <c r="BK132" s="184"/>
      <c r="BL132" s="184"/>
      <c r="BM132" s="184"/>
      <c r="BN132" s="184"/>
      <c r="BO132" s="184"/>
      <c r="BP132" s="184"/>
      <c r="BQ132" s="184"/>
      <c r="BR132" s="184"/>
      <c r="BS132" s="184"/>
      <c r="BT132" s="184"/>
      <c r="BU132" s="184"/>
      <c r="BV132" s="184"/>
      <c r="BW132" s="184"/>
      <c r="BX132" s="185"/>
      <c r="BY132" s="183"/>
      <c r="BZ132" s="184"/>
      <c r="CA132" s="184"/>
      <c r="CB132" s="184"/>
      <c r="CC132" s="184"/>
      <c r="CD132" s="184"/>
      <c r="CE132" s="184"/>
      <c r="CF132" s="184"/>
      <c r="CG132" s="184"/>
      <c r="CH132" s="184"/>
      <c r="CI132" s="184"/>
      <c r="CJ132" s="184"/>
      <c r="CK132" s="184"/>
      <c r="CL132" s="184"/>
      <c r="CM132" s="184"/>
      <c r="CN132" s="184"/>
      <c r="CO132" s="184"/>
      <c r="CP132" s="184"/>
      <c r="CQ132" s="185"/>
      <c r="CR132" s="183"/>
      <c r="CS132" s="184"/>
      <c r="CT132" s="184"/>
      <c r="CU132" s="184"/>
      <c r="CV132" s="184"/>
      <c r="CW132" s="184"/>
      <c r="CX132" s="184"/>
      <c r="CY132" s="184"/>
      <c r="CZ132" s="184"/>
      <c r="DA132" s="184"/>
      <c r="DB132" s="184"/>
      <c r="DC132" s="184"/>
      <c r="DD132" s="184"/>
      <c r="DE132" s="184"/>
      <c r="DF132" s="184"/>
      <c r="DG132" s="184"/>
      <c r="DH132" s="184"/>
      <c r="DI132" s="184"/>
      <c r="DJ132" s="185"/>
      <c r="DK132" s="183"/>
      <c r="DL132" s="184"/>
      <c r="DM132" s="184"/>
      <c r="DN132" s="184"/>
      <c r="DO132" s="184"/>
      <c r="DP132" s="184"/>
      <c r="DQ132" s="184"/>
      <c r="DR132" s="184"/>
      <c r="DS132" s="184"/>
      <c r="DT132" s="184"/>
      <c r="DU132" s="184"/>
      <c r="DV132" s="184"/>
      <c r="DW132" s="184"/>
      <c r="DX132" s="184"/>
      <c r="DY132" s="184"/>
      <c r="DZ132" s="184"/>
      <c r="EA132" s="184"/>
      <c r="EB132" s="184"/>
      <c r="EC132" s="185"/>
      <c r="ED132" s="183"/>
      <c r="EE132" s="184"/>
      <c r="EF132" s="184"/>
      <c r="EG132" s="184"/>
      <c r="EH132" s="184"/>
      <c r="EI132" s="184"/>
      <c r="EJ132" s="184"/>
      <c r="EK132" s="184"/>
      <c r="EL132" s="184"/>
      <c r="EM132" s="184"/>
      <c r="EN132" s="184"/>
      <c r="EO132" s="184"/>
      <c r="EP132" s="184"/>
      <c r="EQ132" s="184"/>
      <c r="ER132" s="184"/>
      <c r="ES132" s="184"/>
      <c r="ET132" s="184"/>
      <c r="EU132" s="184"/>
      <c r="EV132" s="185"/>
      <c r="EW132" s="183"/>
      <c r="EX132" s="184"/>
      <c r="EY132" s="184"/>
      <c r="EZ132" s="184"/>
      <c r="FA132" s="184"/>
      <c r="FB132" s="184"/>
      <c r="FC132" s="184"/>
      <c r="FD132" s="184"/>
      <c r="FE132" s="184"/>
      <c r="FF132" s="184"/>
      <c r="FG132" s="184"/>
      <c r="FH132" s="184"/>
      <c r="FI132" s="184"/>
      <c r="FJ132" s="184"/>
      <c r="FK132" s="184"/>
      <c r="FL132" s="184"/>
      <c r="FM132" s="184"/>
      <c r="FN132" s="184"/>
      <c r="FO132" s="185"/>
      <c r="FP132" s="183"/>
      <c r="FQ132" s="184"/>
      <c r="FR132" s="184"/>
      <c r="FS132" s="184"/>
      <c r="FT132" s="184"/>
      <c r="FU132" s="184"/>
      <c r="FV132" s="184"/>
      <c r="FW132" s="184"/>
      <c r="FX132" s="184"/>
      <c r="FY132" s="184"/>
      <c r="FZ132" s="184"/>
      <c r="GA132" s="184"/>
      <c r="GB132" s="184"/>
      <c r="GC132" s="184"/>
      <c r="GD132" s="184"/>
      <c r="GE132" s="184"/>
      <c r="GF132" s="184"/>
      <c r="GG132" s="184"/>
      <c r="GH132" s="185"/>
      <c r="GI132" s="183"/>
      <c r="GJ132" s="184"/>
      <c r="GK132" s="184"/>
      <c r="GL132" s="184"/>
      <c r="GM132" s="184"/>
      <c r="GN132" s="184"/>
      <c r="GO132" s="184"/>
      <c r="GP132" s="184"/>
      <c r="GQ132" s="184"/>
      <c r="GR132" s="184"/>
      <c r="GS132" s="184"/>
      <c r="GT132" s="184"/>
      <c r="GU132" s="184"/>
      <c r="GV132" s="184"/>
      <c r="GW132" s="184"/>
      <c r="GX132" s="184"/>
      <c r="GY132" s="184"/>
      <c r="GZ132" s="184"/>
      <c r="HA132" s="185"/>
      <c r="HB132" s="183"/>
      <c r="HC132" s="184"/>
      <c r="HD132" s="184"/>
      <c r="HE132" s="184"/>
      <c r="HF132" s="184"/>
      <c r="HG132" s="184"/>
      <c r="HH132" s="184"/>
      <c r="HI132" s="184"/>
      <c r="HJ132" s="184"/>
      <c r="HK132" s="184"/>
      <c r="HL132" s="184"/>
      <c r="HM132" s="184"/>
      <c r="HN132" s="184"/>
      <c r="HO132" s="184"/>
      <c r="HP132" s="184"/>
      <c r="HQ132" s="184"/>
      <c r="HR132" s="184"/>
      <c r="HS132" s="184"/>
      <c r="HT132" s="185"/>
    </row>
    <row r="133" spans="1:228" x14ac:dyDescent="0.2">
      <c r="A133" s="184"/>
      <c r="B133" s="184"/>
      <c r="C133" s="184"/>
      <c r="D133" s="184"/>
      <c r="E133" s="184"/>
      <c r="F133" s="184"/>
      <c r="G133" s="184"/>
      <c r="H133" s="184"/>
      <c r="I133" s="184"/>
      <c r="J133" s="184"/>
      <c r="K133" s="184"/>
      <c r="L133" s="184"/>
      <c r="M133" s="184"/>
      <c r="N133" s="184"/>
      <c r="O133" s="184"/>
      <c r="P133" s="184"/>
      <c r="Q133" s="184"/>
      <c r="R133" s="184"/>
      <c r="S133" s="185"/>
      <c r="T133" s="183"/>
      <c r="U133" s="184"/>
      <c r="V133" s="184"/>
      <c r="W133" s="184"/>
      <c r="X133" s="184"/>
      <c r="Y133" s="184"/>
      <c r="Z133" s="184"/>
      <c r="AA133" s="184"/>
      <c r="AB133" s="184"/>
      <c r="AC133" s="184"/>
      <c r="AD133" s="184"/>
      <c r="AE133" s="184"/>
      <c r="AF133" s="184"/>
      <c r="AG133" s="184"/>
      <c r="AH133" s="184"/>
      <c r="AI133" s="184"/>
      <c r="AJ133" s="184"/>
      <c r="AK133" s="184"/>
      <c r="AL133" s="185"/>
      <c r="AM133" s="183"/>
      <c r="AN133" s="184"/>
      <c r="AO133" s="184"/>
      <c r="AP133" s="184"/>
      <c r="AQ133" s="184"/>
      <c r="AR133" s="184"/>
      <c r="AS133" s="184"/>
      <c r="AT133" s="184"/>
      <c r="AU133" s="184"/>
      <c r="AV133" s="184"/>
      <c r="AW133" s="184"/>
      <c r="AX133" s="184"/>
      <c r="AY133" s="184"/>
      <c r="AZ133" s="184"/>
      <c r="BA133" s="184"/>
      <c r="BB133" s="184"/>
      <c r="BC133" s="184"/>
      <c r="BD133" s="184"/>
      <c r="BE133" s="185"/>
      <c r="BF133" s="183"/>
      <c r="BG133" s="184"/>
      <c r="BH133" s="184"/>
      <c r="BI133" s="184"/>
      <c r="BJ133" s="184"/>
      <c r="BK133" s="184"/>
      <c r="BL133" s="184"/>
      <c r="BM133" s="184"/>
      <c r="BN133" s="184"/>
      <c r="BO133" s="184"/>
      <c r="BP133" s="184"/>
      <c r="BQ133" s="184"/>
      <c r="BR133" s="184"/>
      <c r="BS133" s="184"/>
      <c r="BT133" s="184"/>
      <c r="BU133" s="184"/>
      <c r="BV133" s="184"/>
      <c r="BW133" s="184"/>
      <c r="BX133" s="185"/>
      <c r="BY133" s="183"/>
      <c r="BZ133" s="184"/>
      <c r="CA133" s="184"/>
      <c r="CB133" s="184"/>
      <c r="CC133" s="184"/>
      <c r="CD133" s="184"/>
      <c r="CE133" s="184"/>
      <c r="CF133" s="184"/>
      <c r="CG133" s="184"/>
      <c r="CH133" s="184"/>
      <c r="CI133" s="184"/>
      <c r="CJ133" s="184"/>
      <c r="CK133" s="184"/>
      <c r="CL133" s="184"/>
      <c r="CM133" s="184"/>
      <c r="CN133" s="184"/>
      <c r="CO133" s="184"/>
      <c r="CP133" s="184"/>
      <c r="CQ133" s="185"/>
      <c r="CR133" s="183"/>
      <c r="CS133" s="184"/>
      <c r="CT133" s="184"/>
      <c r="CU133" s="184"/>
      <c r="CV133" s="184"/>
      <c r="CW133" s="184"/>
      <c r="CX133" s="184"/>
      <c r="CY133" s="184"/>
      <c r="CZ133" s="184"/>
      <c r="DA133" s="184"/>
      <c r="DB133" s="184"/>
      <c r="DC133" s="184"/>
      <c r="DD133" s="184"/>
      <c r="DE133" s="184"/>
      <c r="DF133" s="184"/>
      <c r="DG133" s="184"/>
      <c r="DH133" s="184"/>
      <c r="DI133" s="184"/>
      <c r="DJ133" s="185"/>
      <c r="DK133" s="183"/>
      <c r="DL133" s="184"/>
      <c r="DM133" s="184"/>
      <c r="DN133" s="184"/>
      <c r="DO133" s="184"/>
      <c r="DP133" s="184"/>
      <c r="DQ133" s="184"/>
      <c r="DR133" s="184"/>
      <c r="DS133" s="184"/>
      <c r="DT133" s="184"/>
      <c r="DU133" s="184"/>
      <c r="DV133" s="184"/>
      <c r="DW133" s="184"/>
      <c r="DX133" s="184"/>
      <c r="DY133" s="184"/>
      <c r="DZ133" s="184"/>
      <c r="EA133" s="184"/>
      <c r="EB133" s="184"/>
      <c r="EC133" s="185"/>
      <c r="ED133" s="183"/>
      <c r="EE133" s="184"/>
      <c r="EF133" s="184"/>
      <c r="EG133" s="184"/>
      <c r="EH133" s="184"/>
      <c r="EI133" s="184"/>
      <c r="EJ133" s="184"/>
      <c r="EK133" s="184"/>
      <c r="EL133" s="184"/>
      <c r="EM133" s="184"/>
      <c r="EN133" s="184"/>
      <c r="EO133" s="184"/>
      <c r="EP133" s="184"/>
      <c r="EQ133" s="184"/>
      <c r="ER133" s="184"/>
      <c r="ES133" s="184"/>
      <c r="ET133" s="184"/>
      <c r="EU133" s="184"/>
      <c r="EV133" s="185"/>
      <c r="EW133" s="183"/>
      <c r="EX133" s="184"/>
      <c r="EY133" s="184"/>
      <c r="EZ133" s="184"/>
      <c r="FA133" s="184"/>
      <c r="FB133" s="184"/>
      <c r="FC133" s="184"/>
      <c r="FD133" s="184"/>
      <c r="FE133" s="184"/>
      <c r="FF133" s="184"/>
      <c r="FG133" s="184"/>
      <c r="FH133" s="184"/>
      <c r="FI133" s="184"/>
      <c r="FJ133" s="184"/>
      <c r="FK133" s="184"/>
      <c r="FL133" s="184"/>
      <c r="FM133" s="184"/>
      <c r="FN133" s="184"/>
      <c r="FO133" s="185"/>
      <c r="FP133" s="183"/>
      <c r="FQ133" s="184"/>
      <c r="FR133" s="184"/>
      <c r="FS133" s="184"/>
      <c r="FT133" s="184"/>
      <c r="FU133" s="184"/>
      <c r="FV133" s="184"/>
      <c r="FW133" s="184"/>
      <c r="FX133" s="184"/>
      <c r="FY133" s="184"/>
      <c r="FZ133" s="184"/>
      <c r="GA133" s="184"/>
      <c r="GB133" s="184"/>
      <c r="GC133" s="184"/>
      <c r="GD133" s="184"/>
      <c r="GE133" s="184"/>
      <c r="GF133" s="184"/>
      <c r="GG133" s="184"/>
      <c r="GH133" s="185"/>
      <c r="GI133" s="183"/>
      <c r="GJ133" s="184"/>
      <c r="GK133" s="184"/>
      <c r="GL133" s="184"/>
      <c r="GM133" s="184"/>
      <c r="GN133" s="184"/>
      <c r="GO133" s="184"/>
      <c r="GP133" s="184"/>
      <c r="GQ133" s="184"/>
      <c r="GR133" s="184"/>
      <c r="GS133" s="184"/>
      <c r="GT133" s="184"/>
      <c r="GU133" s="184"/>
      <c r="GV133" s="184"/>
      <c r="GW133" s="184"/>
      <c r="GX133" s="184"/>
      <c r="GY133" s="184"/>
      <c r="GZ133" s="184"/>
      <c r="HA133" s="185"/>
      <c r="HB133" s="183"/>
      <c r="HC133" s="184"/>
      <c r="HD133" s="184"/>
      <c r="HE133" s="184"/>
      <c r="HF133" s="184"/>
      <c r="HG133" s="184"/>
      <c r="HH133" s="184"/>
      <c r="HI133" s="184"/>
      <c r="HJ133" s="184"/>
      <c r="HK133" s="184"/>
      <c r="HL133" s="184"/>
      <c r="HM133" s="184"/>
      <c r="HN133" s="184"/>
      <c r="HO133" s="184"/>
      <c r="HP133" s="184"/>
      <c r="HQ133" s="184"/>
      <c r="HR133" s="184"/>
      <c r="HS133" s="184"/>
      <c r="HT133" s="185"/>
    </row>
    <row r="134" spans="1:228" x14ac:dyDescent="0.2">
      <c r="A134" s="184"/>
      <c r="B134" s="184"/>
      <c r="C134" s="184"/>
      <c r="D134" s="184"/>
      <c r="E134" s="184"/>
      <c r="F134" s="184"/>
      <c r="G134" s="184"/>
      <c r="H134" s="184"/>
      <c r="I134" s="184"/>
      <c r="J134" s="184"/>
      <c r="K134" s="184"/>
      <c r="L134" s="184"/>
      <c r="M134" s="184"/>
      <c r="N134" s="184"/>
      <c r="O134" s="184"/>
      <c r="P134" s="184"/>
      <c r="Q134" s="184"/>
      <c r="R134" s="184"/>
      <c r="S134" s="185"/>
      <c r="T134" s="183"/>
      <c r="U134" s="184"/>
      <c r="V134" s="184"/>
      <c r="W134" s="184"/>
      <c r="X134" s="184"/>
      <c r="Y134" s="184"/>
      <c r="Z134" s="184"/>
      <c r="AA134" s="184"/>
      <c r="AB134" s="184"/>
      <c r="AC134" s="184"/>
      <c r="AD134" s="184"/>
      <c r="AE134" s="184"/>
      <c r="AF134" s="184"/>
      <c r="AG134" s="184"/>
      <c r="AH134" s="184"/>
      <c r="AI134" s="184"/>
      <c r="AJ134" s="184"/>
      <c r="AK134" s="184"/>
      <c r="AL134" s="185"/>
      <c r="AM134" s="183"/>
      <c r="AN134" s="184"/>
      <c r="AO134" s="184"/>
      <c r="AP134" s="184"/>
      <c r="AQ134" s="184"/>
      <c r="AR134" s="184"/>
      <c r="AS134" s="184"/>
      <c r="AT134" s="184"/>
      <c r="AU134" s="184"/>
      <c r="AV134" s="184"/>
      <c r="AW134" s="184"/>
      <c r="AX134" s="184"/>
      <c r="AY134" s="184"/>
      <c r="AZ134" s="184"/>
      <c r="BA134" s="184"/>
      <c r="BB134" s="184"/>
      <c r="BC134" s="184"/>
      <c r="BD134" s="184"/>
      <c r="BE134" s="185"/>
      <c r="BF134" s="183"/>
      <c r="BG134" s="184"/>
      <c r="BH134" s="184"/>
      <c r="BI134" s="184"/>
      <c r="BJ134" s="184"/>
      <c r="BK134" s="184"/>
      <c r="BL134" s="184"/>
      <c r="BM134" s="184"/>
      <c r="BN134" s="184"/>
      <c r="BO134" s="184"/>
      <c r="BP134" s="184"/>
      <c r="BQ134" s="184"/>
      <c r="BR134" s="184"/>
      <c r="BS134" s="184"/>
      <c r="BT134" s="184"/>
      <c r="BU134" s="184"/>
      <c r="BV134" s="184"/>
      <c r="BW134" s="184"/>
      <c r="BX134" s="185"/>
      <c r="BY134" s="183"/>
      <c r="BZ134" s="184"/>
      <c r="CA134" s="184"/>
      <c r="CB134" s="184"/>
      <c r="CC134" s="184"/>
      <c r="CD134" s="184"/>
      <c r="CE134" s="184"/>
      <c r="CF134" s="184"/>
      <c r="CG134" s="184"/>
      <c r="CH134" s="184"/>
      <c r="CI134" s="184"/>
      <c r="CJ134" s="184"/>
      <c r="CK134" s="184"/>
      <c r="CL134" s="184"/>
      <c r="CM134" s="184"/>
      <c r="CN134" s="184"/>
      <c r="CO134" s="184"/>
      <c r="CP134" s="184"/>
      <c r="CQ134" s="185"/>
      <c r="CR134" s="183"/>
      <c r="CS134" s="184"/>
      <c r="CT134" s="184"/>
      <c r="CU134" s="184"/>
      <c r="CV134" s="184"/>
      <c r="CW134" s="184"/>
      <c r="CX134" s="184"/>
      <c r="CY134" s="184"/>
      <c r="CZ134" s="184"/>
      <c r="DA134" s="184"/>
      <c r="DB134" s="184"/>
      <c r="DC134" s="184"/>
      <c r="DD134" s="184"/>
      <c r="DE134" s="184"/>
      <c r="DF134" s="184"/>
      <c r="DG134" s="184"/>
      <c r="DH134" s="184"/>
      <c r="DI134" s="184"/>
      <c r="DJ134" s="185"/>
      <c r="DK134" s="183"/>
      <c r="DL134" s="184"/>
      <c r="DM134" s="184"/>
      <c r="DN134" s="184"/>
      <c r="DO134" s="184"/>
      <c r="DP134" s="184"/>
      <c r="DQ134" s="184"/>
      <c r="DR134" s="184"/>
      <c r="DS134" s="184"/>
      <c r="DT134" s="184"/>
      <c r="DU134" s="184"/>
      <c r="DV134" s="184"/>
      <c r="DW134" s="184"/>
      <c r="DX134" s="184"/>
      <c r="DY134" s="184"/>
      <c r="DZ134" s="184"/>
      <c r="EA134" s="184"/>
      <c r="EB134" s="184"/>
      <c r="EC134" s="185"/>
      <c r="ED134" s="183"/>
      <c r="EE134" s="184"/>
      <c r="EF134" s="184"/>
      <c r="EG134" s="184"/>
      <c r="EH134" s="184"/>
      <c r="EI134" s="184"/>
      <c r="EJ134" s="184"/>
      <c r="EK134" s="184"/>
      <c r="EL134" s="184"/>
      <c r="EM134" s="184"/>
      <c r="EN134" s="184"/>
      <c r="EO134" s="184"/>
      <c r="EP134" s="184"/>
      <c r="EQ134" s="184"/>
      <c r="ER134" s="184"/>
      <c r="ES134" s="184"/>
      <c r="ET134" s="184"/>
      <c r="EU134" s="184"/>
      <c r="EV134" s="185"/>
      <c r="EW134" s="183"/>
      <c r="EX134" s="184"/>
      <c r="EY134" s="184"/>
      <c r="EZ134" s="184"/>
      <c r="FA134" s="184"/>
      <c r="FB134" s="184"/>
      <c r="FC134" s="184"/>
      <c r="FD134" s="184"/>
      <c r="FE134" s="184"/>
      <c r="FF134" s="184"/>
      <c r="FG134" s="184"/>
      <c r="FH134" s="184"/>
      <c r="FI134" s="184"/>
      <c r="FJ134" s="184"/>
      <c r="FK134" s="184"/>
      <c r="FL134" s="184"/>
      <c r="FM134" s="184"/>
      <c r="FN134" s="184"/>
      <c r="FO134" s="185"/>
      <c r="FP134" s="183"/>
      <c r="FQ134" s="184"/>
      <c r="FR134" s="184"/>
      <c r="FS134" s="184"/>
      <c r="FT134" s="184"/>
      <c r="FU134" s="184"/>
      <c r="FV134" s="184"/>
      <c r="FW134" s="184"/>
      <c r="FX134" s="184"/>
      <c r="FY134" s="184"/>
      <c r="FZ134" s="184"/>
      <c r="GA134" s="184"/>
      <c r="GB134" s="184"/>
      <c r="GC134" s="184"/>
      <c r="GD134" s="184"/>
      <c r="GE134" s="184"/>
      <c r="GF134" s="184"/>
      <c r="GG134" s="184"/>
      <c r="GH134" s="185"/>
      <c r="GI134" s="183"/>
      <c r="GJ134" s="184"/>
      <c r="GK134" s="184"/>
      <c r="GL134" s="184"/>
      <c r="GM134" s="184"/>
      <c r="GN134" s="184"/>
      <c r="GO134" s="184"/>
      <c r="GP134" s="184"/>
      <c r="GQ134" s="184"/>
      <c r="GR134" s="184"/>
      <c r="GS134" s="184"/>
      <c r="GT134" s="184"/>
      <c r="GU134" s="184"/>
      <c r="GV134" s="184"/>
      <c r="GW134" s="184"/>
      <c r="GX134" s="184"/>
      <c r="GY134" s="184"/>
      <c r="GZ134" s="184"/>
      <c r="HA134" s="185"/>
      <c r="HB134" s="183"/>
      <c r="HC134" s="184"/>
      <c r="HD134" s="184"/>
      <c r="HE134" s="184"/>
      <c r="HF134" s="184"/>
      <c r="HG134" s="184"/>
      <c r="HH134" s="184"/>
      <c r="HI134" s="184"/>
      <c r="HJ134" s="184"/>
      <c r="HK134" s="184"/>
      <c r="HL134" s="184"/>
      <c r="HM134" s="184"/>
      <c r="HN134" s="184"/>
      <c r="HO134" s="184"/>
      <c r="HP134" s="184"/>
      <c r="HQ134" s="184"/>
      <c r="HR134" s="184"/>
      <c r="HS134" s="184"/>
      <c r="HT134" s="185"/>
    </row>
    <row r="135" spans="1:228" x14ac:dyDescent="0.2">
      <c r="A135" s="184"/>
      <c r="B135" s="184"/>
      <c r="C135" s="184"/>
      <c r="D135" s="184"/>
      <c r="E135" s="184"/>
      <c r="F135" s="184"/>
      <c r="G135" s="184"/>
      <c r="H135" s="184"/>
      <c r="I135" s="184"/>
      <c r="J135" s="184"/>
      <c r="K135" s="184"/>
      <c r="L135" s="184"/>
      <c r="M135" s="184"/>
      <c r="N135" s="184"/>
      <c r="O135" s="184"/>
      <c r="P135" s="184"/>
      <c r="Q135" s="184"/>
      <c r="R135" s="184"/>
      <c r="S135" s="185"/>
      <c r="T135" s="183"/>
      <c r="U135" s="184"/>
      <c r="V135" s="184"/>
      <c r="W135" s="184"/>
      <c r="X135" s="184"/>
      <c r="Y135" s="184"/>
      <c r="Z135" s="184"/>
      <c r="AA135" s="184"/>
      <c r="AB135" s="184"/>
      <c r="AC135" s="184"/>
      <c r="AD135" s="184"/>
      <c r="AE135" s="184"/>
      <c r="AF135" s="184"/>
      <c r="AG135" s="184"/>
      <c r="AH135" s="184"/>
      <c r="AI135" s="184"/>
      <c r="AJ135" s="184"/>
      <c r="AK135" s="184"/>
      <c r="AL135" s="185"/>
      <c r="AM135" s="183"/>
      <c r="AN135" s="184"/>
      <c r="AO135" s="184"/>
      <c r="AP135" s="184"/>
      <c r="AQ135" s="184"/>
      <c r="AR135" s="184"/>
      <c r="AS135" s="184"/>
      <c r="AT135" s="184"/>
      <c r="AU135" s="184"/>
      <c r="AV135" s="184"/>
      <c r="AW135" s="184"/>
      <c r="AX135" s="184"/>
      <c r="AY135" s="184"/>
      <c r="AZ135" s="184"/>
      <c r="BA135" s="184"/>
      <c r="BB135" s="184"/>
      <c r="BC135" s="184"/>
      <c r="BD135" s="184"/>
      <c r="BE135" s="185"/>
      <c r="BF135" s="183"/>
      <c r="BG135" s="184"/>
      <c r="BH135" s="184"/>
      <c r="BI135" s="184"/>
      <c r="BJ135" s="184"/>
      <c r="BK135" s="184"/>
      <c r="BL135" s="184"/>
      <c r="BM135" s="184"/>
      <c r="BN135" s="184"/>
      <c r="BO135" s="184"/>
      <c r="BP135" s="184"/>
      <c r="BQ135" s="184"/>
      <c r="BR135" s="184"/>
      <c r="BS135" s="184"/>
      <c r="BT135" s="184"/>
      <c r="BU135" s="184"/>
      <c r="BV135" s="184"/>
      <c r="BW135" s="184"/>
      <c r="BX135" s="185"/>
      <c r="BY135" s="183"/>
      <c r="BZ135" s="184"/>
      <c r="CA135" s="184"/>
      <c r="CB135" s="184"/>
      <c r="CC135" s="184"/>
      <c r="CD135" s="184"/>
      <c r="CE135" s="184"/>
      <c r="CF135" s="184"/>
      <c r="CG135" s="184"/>
      <c r="CH135" s="184"/>
      <c r="CI135" s="184"/>
      <c r="CJ135" s="184"/>
      <c r="CK135" s="184"/>
      <c r="CL135" s="184"/>
      <c r="CM135" s="184"/>
      <c r="CN135" s="184"/>
      <c r="CO135" s="184"/>
      <c r="CP135" s="184"/>
      <c r="CQ135" s="185"/>
      <c r="CR135" s="183"/>
      <c r="CS135" s="184"/>
      <c r="CT135" s="184"/>
      <c r="CU135" s="184"/>
      <c r="CV135" s="184"/>
      <c r="CW135" s="184"/>
      <c r="CX135" s="184"/>
      <c r="CY135" s="184"/>
      <c r="CZ135" s="184"/>
      <c r="DA135" s="184"/>
      <c r="DB135" s="184"/>
      <c r="DC135" s="184"/>
      <c r="DD135" s="184"/>
      <c r="DE135" s="184"/>
      <c r="DF135" s="184"/>
      <c r="DG135" s="184"/>
      <c r="DH135" s="184"/>
      <c r="DI135" s="184"/>
      <c r="DJ135" s="185"/>
      <c r="DK135" s="183"/>
      <c r="DL135" s="184"/>
      <c r="DM135" s="184"/>
      <c r="DN135" s="184"/>
      <c r="DO135" s="184"/>
      <c r="DP135" s="184"/>
      <c r="DQ135" s="184"/>
      <c r="DR135" s="184"/>
      <c r="DS135" s="184"/>
      <c r="DT135" s="184"/>
      <c r="DU135" s="184"/>
      <c r="DV135" s="184"/>
      <c r="DW135" s="184"/>
      <c r="DX135" s="184"/>
      <c r="DY135" s="184"/>
      <c r="DZ135" s="184"/>
      <c r="EA135" s="184"/>
      <c r="EB135" s="184"/>
      <c r="EC135" s="185"/>
      <c r="ED135" s="183"/>
      <c r="EE135" s="184"/>
      <c r="EF135" s="184"/>
      <c r="EG135" s="184"/>
      <c r="EH135" s="184"/>
      <c r="EI135" s="184"/>
      <c r="EJ135" s="184"/>
      <c r="EK135" s="184"/>
      <c r="EL135" s="184"/>
      <c r="EM135" s="184"/>
      <c r="EN135" s="184"/>
      <c r="EO135" s="184"/>
      <c r="EP135" s="184"/>
      <c r="EQ135" s="184"/>
      <c r="ER135" s="184"/>
      <c r="ES135" s="184"/>
      <c r="ET135" s="184"/>
      <c r="EU135" s="184"/>
      <c r="EV135" s="185"/>
      <c r="EW135" s="183"/>
      <c r="EX135" s="184"/>
      <c r="EY135" s="184"/>
      <c r="EZ135" s="184"/>
      <c r="FA135" s="184"/>
      <c r="FB135" s="184"/>
      <c r="FC135" s="184"/>
      <c r="FD135" s="184"/>
      <c r="FE135" s="184"/>
      <c r="FF135" s="184"/>
      <c r="FG135" s="184"/>
      <c r="FH135" s="184"/>
      <c r="FI135" s="184"/>
      <c r="FJ135" s="184"/>
      <c r="FK135" s="184"/>
      <c r="FL135" s="184"/>
      <c r="FM135" s="184"/>
      <c r="FN135" s="184"/>
      <c r="FO135" s="185"/>
      <c r="FP135" s="183"/>
      <c r="FQ135" s="184"/>
      <c r="FR135" s="184"/>
      <c r="FS135" s="184"/>
      <c r="FT135" s="184"/>
      <c r="FU135" s="184"/>
      <c r="FV135" s="184"/>
      <c r="FW135" s="184"/>
      <c r="FX135" s="184"/>
      <c r="FY135" s="184"/>
      <c r="FZ135" s="184"/>
      <c r="GA135" s="184"/>
      <c r="GB135" s="184"/>
      <c r="GC135" s="184"/>
      <c r="GD135" s="184"/>
      <c r="GE135" s="184"/>
      <c r="GF135" s="184"/>
      <c r="GG135" s="184"/>
      <c r="GH135" s="185"/>
      <c r="GI135" s="183"/>
      <c r="GJ135" s="184"/>
      <c r="GK135" s="184"/>
      <c r="GL135" s="184"/>
      <c r="GM135" s="184"/>
      <c r="GN135" s="184"/>
      <c r="GO135" s="184"/>
      <c r="GP135" s="184"/>
      <c r="GQ135" s="184"/>
      <c r="GR135" s="184"/>
      <c r="GS135" s="184"/>
      <c r="GT135" s="184"/>
      <c r="GU135" s="184"/>
      <c r="GV135" s="184"/>
      <c r="GW135" s="184"/>
      <c r="GX135" s="184"/>
      <c r="GY135" s="184"/>
      <c r="GZ135" s="184"/>
      <c r="HA135" s="185"/>
      <c r="HB135" s="183"/>
      <c r="HC135" s="184"/>
      <c r="HD135" s="184"/>
      <c r="HE135" s="184"/>
      <c r="HF135" s="184"/>
      <c r="HG135" s="184"/>
      <c r="HH135" s="184"/>
      <c r="HI135" s="184"/>
      <c r="HJ135" s="184"/>
      <c r="HK135" s="184"/>
      <c r="HL135" s="184"/>
      <c r="HM135" s="184"/>
      <c r="HN135" s="184"/>
      <c r="HO135" s="184"/>
      <c r="HP135" s="184"/>
      <c r="HQ135" s="184"/>
      <c r="HR135" s="184"/>
      <c r="HS135" s="184"/>
      <c r="HT135" s="185"/>
    </row>
    <row r="136" spans="1:228" x14ac:dyDescent="0.2">
      <c r="A136" s="184"/>
      <c r="B136" s="184"/>
      <c r="C136" s="184"/>
      <c r="D136" s="184"/>
      <c r="E136" s="184"/>
      <c r="F136" s="184"/>
      <c r="G136" s="184"/>
      <c r="H136" s="184"/>
      <c r="I136" s="184"/>
      <c r="J136" s="184"/>
      <c r="K136" s="184"/>
      <c r="L136" s="184"/>
      <c r="M136" s="184"/>
      <c r="N136" s="184"/>
      <c r="O136" s="184"/>
      <c r="P136" s="184"/>
      <c r="Q136" s="184"/>
      <c r="R136" s="184"/>
      <c r="S136" s="185"/>
      <c r="T136" s="183"/>
      <c r="U136" s="184"/>
      <c r="V136" s="184"/>
      <c r="W136" s="184"/>
      <c r="X136" s="184"/>
      <c r="Y136" s="184"/>
      <c r="Z136" s="184"/>
      <c r="AA136" s="184"/>
      <c r="AB136" s="184"/>
      <c r="AC136" s="184"/>
      <c r="AD136" s="184"/>
      <c r="AE136" s="184"/>
      <c r="AF136" s="184"/>
      <c r="AG136" s="184"/>
      <c r="AH136" s="184"/>
      <c r="AI136" s="184"/>
      <c r="AJ136" s="184"/>
      <c r="AK136" s="184"/>
      <c r="AL136" s="185"/>
      <c r="AM136" s="183"/>
      <c r="AN136" s="184"/>
      <c r="AO136" s="184"/>
      <c r="AP136" s="184"/>
      <c r="AQ136" s="184"/>
      <c r="AR136" s="184"/>
      <c r="AS136" s="184"/>
      <c r="AT136" s="184"/>
      <c r="AU136" s="184"/>
      <c r="AV136" s="184"/>
      <c r="AW136" s="184"/>
      <c r="AX136" s="184"/>
      <c r="AY136" s="184"/>
      <c r="AZ136" s="184"/>
      <c r="BA136" s="184"/>
      <c r="BB136" s="184"/>
      <c r="BC136" s="184"/>
      <c r="BD136" s="184"/>
      <c r="BE136" s="185"/>
      <c r="BF136" s="183"/>
      <c r="BG136" s="184"/>
      <c r="BH136" s="184"/>
      <c r="BI136" s="184"/>
      <c r="BJ136" s="184"/>
      <c r="BK136" s="184"/>
      <c r="BL136" s="184"/>
      <c r="BM136" s="184"/>
      <c r="BN136" s="184"/>
      <c r="BO136" s="184"/>
      <c r="BP136" s="184"/>
      <c r="BQ136" s="184"/>
      <c r="BR136" s="184"/>
      <c r="BS136" s="184"/>
      <c r="BT136" s="184"/>
      <c r="BU136" s="184"/>
      <c r="BV136" s="184"/>
      <c r="BW136" s="184"/>
      <c r="BX136" s="185"/>
      <c r="BY136" s="183"/>
      <c r="BZ136" s="184"/>
      <c r="CA136" s="184"/>
      <c r="CB136" s="184"/>
      <c r="CC136" s="184"/>
      <c r="CD136" s="184"/>
      <c r="CE136" s="184"/>
      <c r="CF136" s="184"/>
      <c r="CG136" s="184"/>
      <c r="CH136" s="184"/>
      <c r="CI136" s="184"/>
      <c r="CJ136" s="184"/>
      <c r="CK136" s="184"/>
      <c r="CL136" s="184"/>
      <c r="CM136" s="184"/>
      <c r="CN136" s="184"/>
      <c r="CO136" s="184"/>
      <c r="CP136" s="184"/>
      <c r="CQ136" s="185"/>
      <c r="CR136" s="183"/>
      <c r="CS136" s="184"/>
      <c r="CT136" s="184"/>
      <c r="CU136" s="184"/>
      <c r="CV136" s="184"/>
      <c r="CW136" s="184"/>
      <c r="CX136" s="184"/>
      <c r="CY136" s="184"/>
      <c r="CZ136" s="184"/>
      <c r="DA136" s="184"/>
      <c r="DB136" s="184"/>
      <c r="DC136" s="184"/>
      <c r="DD136" s="184"/>
      <c r="DE136" s="184"/>
      <c r="DF136" s="184"/>
      <c r="DG136" s="184"/>
      <c r="DH136" s="184"/>
      <c r="DI136" s="184"/>
      <c r="DJ136" s="185"/>
      <c r="DK136" s="183"/>
      <c r="DL136" s="184"/>
      <c r="DM136" s="184"/>
      <c r="DN136" s="184"/>
      <c r="DO136" s="184"/>
      <c r="DP136" s="184"/>
      <c r="DQ136" s="184"/>
      <c r="DR136" s="184"/>
      <c r="DS136" s="184"/>
      <c r="DT136" s="184"/>
      <c r="DU136" s="184"/>
      <c r="DV136" s="184"/>
      <c r="DW136" s="184"/>
      <c r="DX136" s="184"/>
      <c r="DY136" s="184"/>
      <c r="DZ136" s="184"/>
      <c r="EA136" s="184"/>
      <c r="EB136" s="184"/>
      <c r="EC136" s="185"/>
      <c r="ED136" s="183"/>
      <c r="EE136" s="184"/>
      <c r="EF136" s="184"/>
      <c r="EG136" s="184"/>
      <c r="EH136" s="184"/>
      <c r="EI136" s="184"/>
      <c r="EJ136" s="184"/>
      <c r="EK136" s="184"/>
      <c r="EL136" s="184"/>
      <c r="EM136" s="184"/>
      <c r="EN136" s="184"/>
      <c r="EO136" s="184"/>
      <c r="EP136" s="184"/>
      <c r="EQ136" s="184"/>
      <c r="ER136" s="184"/>
      <c r="ES136" s="184"/>
      <c r="ET136" s="184"/>
      <c r="EU136" s="184"/>
      <c r="EV136" s="185"/>
      <c r="EW136" s="183"/>
      <c r="EX136" s="184"/>
      <c r="EY136" s="184"/>
      <c r="EZ136" s="184"/>
      <c r="FA136" s="184"/>
      <c r="FB136" s="184"/>
      <c r="FC136" s="184"/>
      <c r="FD136" s="184"/>
      <c r="FE136" s="184"/>
      <c r="FF136" s="184"/>
      <c r="FG136" s="184"/>
      <c r="FH136" s="184"/>
      <c r="FI136" s="184"/>
      <c r="FJ136" s="184"/>
      <c r="FK136" s="184"/>
      <c r="FL136" s="184"/>
      <c r="FM136" s="184"/>
      <c r="FN136" s="184"/>
      <c r="FO136" s="185"/>
      <c r="FP136" s="183"/>
      <c r="FQ136" s="184"/>
      <c r="FR136" s="184"/>
      <c r="FS136" s="184"/>
      <c r="FT136" s="184"/>
      <c r="FU136" s="184"/>
      <c r="FV136" s="184"/>
      <c r="FW136" s="184"/>
      <c r="FX136" s="184"/>
      <c r="FY136" s="184"/>
      <c r="FZ136" s="184"/>
      <c r="GA136" s="184"/>
      <c r="GB136" s="184"/>
      <c r="GC136" s="184"/>
      <c r="GD136" s="184"/>
      <c r="GE136" s="184"/>
      <c r="GF136" s="184"/>
      <c r="GG136" s="184"/>
      <c r="GH136" s="185"/>
      <c r="GI136" s="183"/>
      <c r="GJ136" s="184"/>
      <c r="GK136" s="184"/>
      <c r="GL136" s="184"/>
      <c r="GM136" s="184"/>
      <c r="GN136" s="184"/>
      <c r="GO136" s="184"/>
      <c r="GP136" s="184"/>
      <c r="GQ136" s="184"/>
      <c r="GR136" s="184"/>
      <c r="GS136" s="184"/>
      <c r="GT136" s="184"/>
      <c r="GU136" s="184"/>
      <c r="GV136" s="184"/>
      <c r="GW136" s="184"/>
      <c r="GX136" s="184"/>
      <c r="GY136" s="184"/>
      <c r="GZ136" s="184"/>
      <c r="HA136" s="185"/>
      <c r="HB136" s="183"/>
      <c r="HC136" s="184"/>
      <c r="HD136" s="184"/>
      <c r="HE136" s="184"/>
      <c r="HF136" s="184"/>
      <c r="HG136" s="184"/>
      <c r="HH136" s="184"/>
      <c r="HI136" s="184"/>
      <c r="HJ136" s="184"/>
      <c r="HK136" s="184"/>
      <c r="HL136" s="184"/>
      <c r="HM136" s="184"/>
      <c r="HN136" s="184"/>
      <c r="HO136" s="184"/>
      <c r="HP136" s="184"/>
      <c r="HQ136" s="184"/>
      <c r="HR136" s="184"/>
      <c r="HS136" s="184"/>
      <c r="HT136" s="185"/>
    </row>
    <row r="137" spans="1:228" x14ac:dyDescent="0.2">
      <c r="A137" s="184"/>
      <c r="B137" s="184"/>
      <c r="C137" s="184"/>
      <c r="D137" s="184"/>
      <c r="E137" s="184"/>
      <c r="F137" s="184"/>
      <c r="G137" s="184"/>
      <c r="H137" s="184"/>
      <c r="I137" s="184"/>
      <c r="J137" s="184"/>
      <c r="K137" s="184"/>
      <c r="L137" s="184"/>
      <c r="M137" s="184"/>
      <c r="N137" s="184"/>
      <c r="O137" s="184"/>
      <c r="P137" s="184"/>
      <c r="Q137" s="184"/>
      <c r="R137" s="184"/>
      <c r="S137" s="185"/>
      <c r="T137" s="183"/>
      <c r="U137" s="184"/>
      <c r="V137" s="184"/>
      <c r="W137" s="184"/>
      <c r="X137" s="184"/>
      <c r="Y137" s="184"/>
      <c r="Z137" s="184"/>
      <c r="AA137" s="184"/>
      <c r="AB137" s="184"/>
      <c r="AC137" s="184"/>
      <c r="AD137" s="184"/>
      <c r="AE137" s="184"/>
      <c r="AF137" s="184"/>
      <c r="AG137" s="184"/>
      <c r="AH137" s="184"/>
      <c r="AI137" s="184"/>
      <c r="AJ137" s="184"/>
      <c r="AK137" s="184"/>
      <c r="AL137" s="185"/>
      <c r="AM137" s="183"/>
      <c r="AN137" s="184"/>
      <c r="AO137" s="184"/>
      <c r="AP137" s="184"/>
      <c r="AQ137" s="184"/>
      <c r="AR137" s="184"/>
      <c r="AS137" s="184"/>
      <c r="AT137" s="184"/>
      <c r="AU137" s="184"/>
      <c r="AV137" s="184"/>
      <c r="AW137" s="184"/>
      <c r="AX137" s="184"/>
      <c r="AY137" s="184"/>
      <c r="AZ137" s="184"/>
      <c r="BA137" s="184"/>
      <c r="BB137" s="184"/>
      <c r="BC137" s="184"/>
      <c r="BD137" s="184"/>
      <c r="BE137" s="185"/>
      <c r="BF137" s="183"/>
      <c r="BG137" s="184"/>
      <c r="BH137" s="184"/>
      <c r="BI137" s="184"/>
      <c r="BJ137" s="184"/>
      <c r="BK137" s="184"/>
      <c r="BL137" s="184"/>
      <c r="BM137" s="184"/>
      <c r="BN137" s="184"/>
      <c r="BO137" s="184"/>
      <c r="BP137" s="184"/>
      <c r="BQ137" s="184"/>
      <c r="BR137" s="184"/>
      <c r="BS137" s="184"/>
      <c r="BT137" s="184"/>
      <c r="BU137" s="184"/>
      <c r="BV137" s="184"/>
      <c r="BW137" s="184"/>
      <c r="BX137" s="185"/>
      <c r="BY137" s="183"/>
      <c r="BZ137" s="184"/>
      <c r="CA137" s="184"/>
      <c r="CB137" s="184"/>
      <c r="CC137" s="184"/>
      <c r="CD137" s="184"/>
      <c r="CE137" s="184"/>
      <c r="CF137" s="184"/>
      <c r="CG137" s="184"/>
      <c r="CH137" s="184"/>
      <c r="CI137" s="184"/>
      <c r="CJ137" s="184"/>
      <c r="CK137" s="184"/>
      <c r="CL137" s="184"/>
      <c r="CM137" s="184"/>
      <c r="CN137" s="184"/>
      <c r="CO137" s="184"/>
      <c r="CP137" s="184"/>
      <c r="CQ137" s="185"/>
      <c r="CR137" s="183"/>
      <c r="CS137" s="184"/>
      <c r="CT137" s="184"/>
      <c r="CU137" s="184"/>
      <c r="CV137" s="184"/>
      <c r="CW137" s="184"/>
      <c r="CX137" s="184"/>
      <c r="CY137" s="184"/>
      <c r="CZ137" s="184"/>
      <c r="DA137" s="184"/>
      <c r="DB137" s="184"/>
      <c r="DC137" s="184"/>
      <c r="DD137" s="184"/>
      <c r="DE137" s="184"/>
      <c r="DF137" s="184"/>
      <c r="DG137" s="184"/>
      <c r="DH137" s="184"/>
      <c r="DI137" s="184"/>
      <c r="DJ137" s="185"/>
      <c r="DK137" s="183"/>
      <c r="DL137" s="184"/>
      <c r="DM137" s="184"/>
      <c r="DN137" s="184"/>
      <c r="DO137" s="184"/>
      <c r="DP137" s="184"/>
      <c r="DQ137" s="184"/>
      <c r="DR137" s="184"/>
      <c r="DS137" s="184"/>
      <c r="DT137" s="184"/>
      <c r="DU137" s="184"/>
      <c r="DV137" s="184"/>
      <c r="DW137" s="184"/>
      <c r="DX137" s="184"/>
      <c r="DY137" s="184"/>
      <c r="DZ137" s="184"/>
      <c r="EA137" s="184"/>
      <c r="EB137" s="184"/>
      <c r="EC137" s="185"/>
      <c r="ED137" s="183"/>
      <c r="EE137" s="184"/>
      <c r="EF137" s="184"/>
      <c r="EG137" s="184"/>
      <c r="EH137" s="184"/>
      <c r="EI137" s="184"/>
      <c r="EJ137" s="184"/>
      <c r="EK137" s="184"/>
      <c r="EL137" s="184"/>
      <c r="EM137" s="184"/>
      <c r="EN137" s="184"/>
      <c r="EO137" s="184"/>
      <c r="EP137" s="184"/>
      <c r="EQ137" s="184"/>
      <c r="ER137" s="184"/>
      <c r="ES137" s="184"/>
      <c r="ET137" s="184"/>
      <c r="EU137" s="184"/>
      <c r="EV137" s="185"/>
      <c r="EW137" s="183"/>
      <c r="EX137" s="184"/>
      <c r="EY137" s="184"/>
      <c r="EZ137" s="184"/>
      <c r="FA137" s="184"/>
      <c r="FB137" s="184"/>
      <c r="FC137" s="184"/>
      <c r="FD137" s="184"/>
      <c r="FE137" s="184"/>
      <c r="FF137" s="184"/>
      <c r="FG137" s="184"/>
      <c r="FH137" s="184"/>
      <c r="FI137" s="184"/>
      <c r="FJ137" s="184"/>
      <c r="FK137" s="184"/>
      <c r="FL137" s="184"/>
      <c r="FM137" s="184"/>
      <c r="FN137" s="184"/>
      <c r="FO137" s="185"/>
      <c r="FP137" s="183"/>
      <c r="FQ137" s="184"/>
      <c r="FR137" s="184"/>
      <c r="FS137" s="184"/>
      <c r="FT137" s="184"/>
      <c r="FU137" s="184"/>
      <c r="FV137" s="184"/>
      <c r="FW137" s="184"/>
      <c r="FX137" s="184"/>
      <c r="FY137" s="184"/>
      <c r="FZ137" s="184"/>
      <c r="GA137" s="184"/>
      <c r="GB137" s="184"/>
      <c r="GC137" s="184"/>
      <c r="GD137" s="184"/>
      <c r="GE137" s="184"/>
      <c r="GF137" s="184"/>
      <c r="GG137" s="184"/>
      <c r="GH137" s="185"/>
      <c r="GI137" s="183"/>
      <c r="GJ137" s="184"/>
      <c r="GK137" s="184"/>
      <c r="GL137" s="184"/>
      <c r="GM137" s="184"/>
      <c r="GN137" s="184"/>
      <c r="GO137" s="184"/>
      <c r="GP137" s="184"/>
      <c r="GQ137" s="184"/>
      <c r="GR137" s="184"/>
      <c r="GS137" s="184"/>
      <c r="GT137" s="184"/>
      <c r="GU137" s="184"/>
      <c r="GV137" s="184"/>
      <c r="GW137" s="184"/>
      <c r="GX137" s="184"/>
      <c r="GY137" s="184"/>
      <c r="GZ137" s="184"/>
      <c r="HA137" s="185"/>
      <c r="HB137" s="183"/>
      <c r="HC137" s="184"/>
      <c r="HD137" s="184"/>
      <c r="HE137" s="184"/>
      <c r="HF137" s="184"/>
      <c r="HG137" s="184"/>
      <c r="HH137" s="184"/>
      <c r="HI137" s="184"/>
      <c r="HJ137" s="184"/>
      <c r="HK137" s="184"/>
      <c r="HL137" s="184"/>
      <c r="HM137" s="184"/>
      <c r="HN137" s="184"/>
      <c r="HO137" s="184"/>
      <c r="HP137" s="184"/>
      <c r="HQ137" s="184"/>
      <c r="HR137" s="184"/>
      <c r="HS137" s="184"/>
      <c r="HT137" s="185"/>
    </row>
    <row r="138" spans="1:228" x14ac:dyDescent="0.2">
      <c r="A138" s="184"/>
      <c r="B138" s="184"/>
      <c r="C138" s="184"/>
      <c r="D138" s="184"/>
      <c r="E138" s="184"/>
      <c r="F138" s="184"/>
      <c r="G138" s="184"/>
      <c r="H138" s="184"/>
      <c r="I138" s="184"/>
      <c r="J138" s="184"/>
      <c r="K138" s="184"/>
      <c r="L138" s="184"/>
      <c r="M138" s="184"/>
      <c r="N138" s="184"/>
      <c r="O138" s="184"/>
      <c r="P138" s="184"/>
      <c r="Q138" s="184"/>
      <c r="R138" s="184"/>
      <c r="S138" s="185"/>
      <c r="T138" s="183"/>
      <c r="U138" s="184"/>
      <c r="V138" s="184"/>
      <c r="W138" s="184"/>
      <c r="X138" s="184"/>
      <c r="Y138" s="184"/>
      <c r="Z138" s="184"/>
      <c r="AA138" s="184"/>
      <c r="AB138" s="184"/>
      <c r="AC138" s="184"/>
      <c r="AD138" s="184"/>
      <c r="AE138" s="184"/>
      <c r="AF138" s="184"/>
      <c r="AG138" s="184"/>
      <c r="AH138" s="184"/>
      <c r="AI138" s="184"/>
      <c r="AJ138" s="184"/>
      <c r="AK138" s="184"/>
      <c r="AL138" s="185"/>
      <c r="AM138" s="183"/>
      <c r="AN138" s="184"/>
      <c r="AO138" s="184"/>
      <c r="AP138" s="184"/>
      <c r="AQ138" s="184"/>
      <c r="AR138" s="184"/>
      <c r="AS138" s="184"/>
      <c r="AT138" s="184"/>
      <c r="AU138" s="184"/>
      <c r="AV138" s="184"/>
      <c r="AW138" s="184"/>
      <c r="AX138" s="184"/>
      <c r="AY138" s="184"/>
      <c r="AZ138" s="184"/>
      <c r="BA138" s="184"/>
      <c r="BB138" s="184"/>
      <c r="BC138" s="184"/>
      <c r="BD138" s="184"/>
      <c r="BE138" s="185"/>
      <c r="BF138" s="183"/>
      <c r="BG138" s="184"/>
      <c r="BH138" s="184"/>
      <c r="BI138" s="184"/>
      <c r="BJ138" s="184"/>
      <c r="BK138" s="184"/>
      <c r="BL138" s="184"/>
      <c r="BM138" s="184"/>
      <c r="BN138" s="184"/>
      <c r="BO138" s="184"/>
      <c r="BP138" s="184"/>
      <c r="BQ138" s="184"/>
      <c r="BR138" s="184"/>
      <c r="BS138" s="184"/>
      <c r="BT138" s="184"/>
      <c r="BU138" s="184"/>
      <c r="BV138" s="184"/>
      <c r="BW138" s="184"/>
      <c r="BX138" s="185"/>
      <c r="BY138" s="183"/>
      <c r="BZ138" s="184"/>
      <c r="CA138" s="184"/>
      <c r="CB138" s="184"/>
      <c r="CC138" s="184"/>
      <c r="CD138" s="184"/>
      <c r="CE138" s="184"/>
      <c r="CF138" s="184"/>
      <c r="CG138" s="184"/>
      <c r="CH138" s="184"/>
      <c r="CI138" s="184"/>
      <c r="CJ138" s="184"/>
      <c r="CK138" s="184"/>
      <c r="CL138" s="184"/>
      <c r="CM138" s="184"/>
      <c r="CN138" s="184"/>
      <c r="CO138" s="184"/>
      <c r="CP138" s="184"/>
      <c r="CQ138" s="185"/>
      <c r="CR138" s="183"/>
      <c r="CS138" s="184"/>
      <c r="CT138" s="184"/>
      <c r="CU138" s="184"/>
      <c r="CV138" s="184"/>
      <c r="CW138" s="184"/>
      <c r="CX138" s="184"/>
      <c r="CY138" s="184"/>
      <c r="CZ138" s="184"/>
      <c r="DA138" s="184"/>
      <c r="DB138" s="184"/>
      <c r="DC138" s="184"/>
      <c r="DD138" s="184"/>
      <c r="DE138" s="184"/>
      <c r="DF138" s="184"/>
      <c r="DG138" s="184"/>
      <c r="DH138" s="184"/>
      <c r="DI138" s="184"/>
      <c r="DJ138" s="185"/>
      <c r="DK138" s="183"/>
      <c r="DL138" s="184"/>
      <c r="DM138" s="184"/>
      <c r="DN138" s="184"/>
      <c r="DO138" s="184"/>
      <c r="DP138" s="184"/>
      <c r="DQ138" s="184"/>
      <c r="DR138" s="184"/>
      <c r="DS138" s="184"/>
      <c r="DT138" s="184"/>
      <c r="DU138" s="184"/>
      <c r="DV138" s="184"/>
      <c r="DW138" s="184"/>
      <c r="DX138" s="184"/>
      <c r="DY138" s="184"/>
      <c r="DZ138" s="184"/>
      <c r="EA138" s="184"/>
      <c r="EB138" s="184"/>
      <c r="EC138" s="185"/>
      <c r="ED138" s="183"/>
      <c r="EE138" s="184"/>
      <c r="EF138" s="184"/>
      <c r="EG138" s="184"/>
      <c r="EH138" s="184"/>
      <c r="EI138" s="184"/>
      <c r="EJ138" s="184"/>
      <c r="EK138" s="184"/>
      <c r="EL138" s="184"/>
      <c r="EM138" s="184"/>
      <c r="EN138" s="184"/>
      <c r="EO138" s="184"/>
      <c r="EP138" s="184"/>
      <c r="EQ138" s="184"/>
      <c r="ER138" s="184"/>
      <c r="ES138" s="184"/>
      <c r="ET138" s="184"/>
      <c r="EU138" s="184"/>
      <c r="EV138" s="185"/>
      <c r="EW138" s="183"/>
      <c r="EX138" s="184"/>
      <c r="EY138" s="184"/>
      <c r="EZ138" s="184"/>
      <c r="FA138" s="184"/>
      <c r="FB138" s="184"/>
      <c r="FC138" s="184"/>
      <c r="FD138" s="184"/>
      <c r="FE138" s="184"/>
      <c r="FF138" s="184"/>
      <c r="FG138" s="184"/>
      <c r="FH138" s="184"/>
      <c r="FI138" s="184"/>
      <c r="FJ138" s="184"/>
      <c r="FK138" s="184"/>
      <c r="FL138" s="184"/>
      <c r="FM138" s="184"/>
      <c r="FN138" s="184"/>
      <c r="FO138" s="185"/>
      <c r="FP138" s="183"/>
      <c r="FQ138" s="184"/>
      <c r="FR138" s="184"/>
      <c r="FS138" s="184"/>
      <c r="FT138" s="184"/>
      <c r="FU138" s="184"/>
      <c r="FV138" s="184"/>
      <c r="FW138" s="184"/>
      <c r="FX138" s="184"/>
      <c r="FY138" s="184"/>
      <c r="FZ138" s="184"/>
      <c r="GA138" s="184"/>
      <c r="GB138" s="184"/>
      <c r="GC138" s="184"/>
      <c r="GD138" s="184"/>
      <c r="GE138" s="184"/>
      <c r="GF138" s="184"/>
      <c r="GG138" s="184"/>
      <c r="GH138" s="185"/>
      <c r="GI138" s="183"/>
      <c r="GJ138" s="184"/>
      <c r="GK138" s="184"/>
      <c r="GL138" s="184"/>
      <c r="GM138" s="184"/>
      <c r="GN138" s="184"/>
      <c r="GO138" s="184"/>
      <c r="GP138" s="184"/>
      <c r="GQ138" s="184"/>
      <c r="GR138" s="184"/>
      <c r="GS138" s="184"/>
      <c r="GT138" s="184"/>
      <c r="GU138" s="184"/>
      <c r="GV138" s="184"/>
      <c r="GW138" s="184"/>
      <c r="GX138" s="184"/>
      <c r="GY138" s="184"/>
      <c r="GZ138" s="184"/>
      <c r="HA138" s="185"/>
      <c r="HB138" s="183"/>
      <c r="HC138" s="184"/>
      <c r="HD138" s="184"/>
      <c r="HE138" s="184"/>
      <c r="HF138" s="184"/>
      <c r="HG138" s="184"/>
      <c r="HH138" s="184"/>
      <c r="HI138" s="184"/>
      <c r="HJ138" s="184"/>
      <c r="HK138" s="184"/>
      <c r="HL138" s="184"/>
      <c r="HM138" s="184"/>
      <c r="HN138" s="184"/>
      <c r="HO138" s="184"/>
      <c r="HP138" s="184"/>
      <c r="HQ138" s="184"/>
      <c r="HR138" s="184"/>
      <c r="HS138" s="184"/>
      <c r="HT138" s="185"/>
    </row>
    <row r="139" spans="1:228" x14ac:dyDescent="0.2">
      <c r="A139" s="184"/>
      <c r="B139" s="184"/>
      <c r="C139" s="184"/>
      <c r="D139" s="184"/>
      <c r="E139" s="184"/>
      <c r="F139" s="184"/>
      <c r="G139" s="184"/>
      <c r="H139" s="184"/>
      <c r="I139" s="184"/>
      <c r="J139" s="184"/>
      <c r="K139" s="184"/>
      <c r="L139" s="184"/>
      <c r="M139" s="184"/>
      <c r="N139" s="184"/>
      <c r="O139" s="184"/>
      <c r="P139" s="184"/>
      <c r="Q139" s="184"/>
      <c r="R139" s="184"/>
      <c r="S139" s="185"/>
      <c r="T139" s="183"/>
      <c r="U139" s="184"/>
      <c r="V139" s="184"/>
      <c r="W139" s="184"/>
      <c r="X139" s="184"/>
      <c r="Y139" s="184"/>
      <c r="Z139" s="184"/>
      <c r="AA139" s="184"/>
      <c r="AB139" s="184"/>
      <c r="AC139" s="184"/>
      <c r="AD139" s="184"/>
      <c r="AE139" s="184"/>
      <c r="AF139" s="184"/>
      <c r="AG139" s="184"/>
      <c r="AH139" s="184"/>
      <c r="AI139" s="184"/>
      <c r="AJ139" s="184"/>
      <c r="AK139" s="184"/>
      <c r="AL139" s="185"/>
      <c r="AM139" s="183"/>
      <c r="AN139" s="184"/>
      <c r="AO139" s="184"/>
      <c r="AP139" s="184"/>
      <c r="AQ139" s="184"/>
      <c r="AR139" s="184"/>
      <c r="AS139" s="184"/>
      <c r="AT139" s="184"/>
      <c r="AU139" s="184"/>
      <c r="AV139" s="184"/>
      <c r="AW139" s="184"/>
      <c r="AX139" s="184"/>
      <c r="AY139" s="184"/>
      <c r="AZ139" s="184"/>
      <c r="BA139" s="184"/>
      <c r="BB139" s="184"/>
      <c r="BC139" s="184"/>
      <c r="BD139" s="184"/>
      <c r="BE139" s="185"/>
      <c r="BF139" s="183"/>
      <c r="BG139" s="184"/>
      <c r="BH139" s="184"/>
      <c r="BI139" s="184"/>
      <c r="BJ139" s="184"/>
      <c r="BK139" s="184"/>
      <c r="BL139" s="184"/>
      <c r="BM139" s="184"/>
      <c r="BN139" s="184"/>
      <c r="BO139" s="184"/>
      <c r="BP139" s="184"/>
      <c r="BQ139" s="184"/>
      <c r="BR139" s="184"/>
      <c r="BS139" s="184"/>
      <c r="BT139" s="184"/>
      <c r="BU139" s="184"/>
      <c r="BV139" s="184"/>
      <c r="BW139" s="184"/>
      <c r="BX139" s="185"/>
      <c r="BY139" s="183"/>
      <c r="BZ139" s="184"/>
      <c r="CA139" s="184"/>
      <c r="CB139" s="184"/>
      <c r="CC139" s="184"/>
      <c r="CD139" s="184"/>
      <c r="CE139" s="184"/>
      <c r="CF139" s="184"/>
      <c r="CG139" s="184"/>
      <c r="CH139" s="184"/>
      <c r="CI139" s="184"/>
      <c r="CJ139" s="184"/>
      <c r="CK139" s="184"/>
      <c r="CL139" s="184"/>
      <c r="CM139" s="184"/>
      <c r="CN139" s="184"/>
      <c r="CO139" s="184"/>
      <c r="CP139" s="184"/>
      <c r="CQ139" s="185"/>
      <c r="CR139" s="183"/>
      <c r="CS139" s="184"/>
      <c r="CT139" s="184"/>
      <c r="CU139" s="184"/>
      <c r="CV139" s="184"/>
      <c r="CW139" s="184"/>
      <c r="CX139" s="184"/>
      <c r="CY139" s="184"/>
      <c r="CZ139" s="184"/>
      <c r="DA139" s="184"/>
      <c r="DB139" s="184"/>
      <c r="DC139" s="184"/>
      <c r="DD139" s="184"/>
      <c r="DE139" s="184"/>
      <c r="DF139" s="184"/>
      <c r="DG139" s="184"/>
      <c r="DH139" s="184"/>
      <c r="DI139" s="184"/>
      <c r="DJ139" s="185"/>
      <c r="DK139" s="183"/>
      <c r="DL139" s="184"/>
      <c r="DM139" s="184"/>
      <c r="DN139" s="184"/>
      <c r="DO139" s="184"/>
      <c r="DP139" s="184"/>
      <c r="DQ139" s="184"/>
      <c r="DR139" s="184"/>
      <c r="DS139" s="184"/>
      <c r="DT139" s="184"/>
      <c r="DU139" s="184"/>
      <c r="DV139" s="184"/>
      <c r="DW139" s="184"/>
      <c r="DX139" s="184"/>
      <c r="DY139" s="184"/>
      <c r="DZ139" s="184"/>
      <c r="EA139" s="184"/>
      <c r="EB139" s="184"/>
      <c r="EC139" s="185"/>
      <c r="ED139" s="183"/>
      <c r="EE139" s="184"/>
      <c r="EF139" s="184"/>
      <c r="EG139" s="184"/>
      <c r="EH139" s="184"/>
      <c r="EI139" s="184"/>
      <c r="EJ139" s="184"/>
      <c r="EK139" s="184"/>
      <c r="EL139" s="184"/>
      <c r="EM139" s="184"/>
      <c r="EN139" s="184"/>
      <c r="EO139" s="184"/>
      <c r="EP139" s="184"/>
      <c r="EQ139" s="184"/>
      <c r="ER139" s="184"/>
      <c r="ES139" s="184"/>
      <c r="ET139" s="184"/>
      <c r="EU139" s="184"/>
      <c r="EV139" s="185"/>
      <c r="EW139" s="183"/>
      <c r="EX139" s="184"/>
      <c r="EY139" s="184"/>
      <c r="EZ139" s="184"/>
      <c r="FA139" s="184"/>
      <c r="FB139" s="184"/>
      <c r="FC139" s="184"/>
      <c r="FD139" s="184"/>
      <c r="FE139" s="184"/>
      <c r="FF139" s="184"/>
      <c r="FG139" s="184"/>
      <c r="FH139" s="184"/>
      <c r="FI139" s="184"/>
      <c r="FJ139" s="184"/>
      <c r="FK139" s="184"/>
      <c r="FL139" s="184"/>
      <c r="FM139" s="184"/>
      <c r="FN139" s="184"/>
      <c r="FO139" s="185"/>
      <c r="FP139" s="183"/>
      <c r="FQ139" s="184"/>
      <c r="FR139" s="184"/>
      <c r="FS139" s="184"/>
      <c r="FT139" s="184"/>
      <c r="FU139" s="184"/>
      <c r="FV139" s="184"/>
      <c r="FW139" s="184"/>
      <c r="FX139" s="184"/>
      <c r="FY139" s="184"/>
      <c r="FZ139" s="184"/>
      <c r="GA139" s="184"/>
      <c r="GB139" s="184"/>
      <c r="GC139" s="184"/>
      <c r="GD139" s="184"/>
      <c r="GE139" s="184"/>
      <c r="GF139" s="184"/>
      <c r="GG139" s="184"/>
      <c r="GH139" s="185"/>
      <c r="GI139" s="183"/>
      <c r="GJ139" s="184"/>
      <c r="GK139" s="184"/>
      <c r="GL139" s="184"/>
      <c r="GM139" s="184"/>
      <c r="GN139" s="184"/>
      <c r="GO139" s="184"/>
      <c r="GP139" s="184"/>
      <c r="GQ139" s="184"/>
      <c r="GR139" s="184"/>
      <c r="GS139" s="184"/>
      <c r="GT139" s="184"/>
      <c r="GU139" s="184"/>
      <c r="GV139" s="184"/>
      <c r="GW139" s="184"/>
      <c r="GX139" s="184"/>
      <c r="GY139" s="184"/>
      <c r="GZ139" s="184"/>
      <c r="HA139" s="185"/>
      <c r="HB139" s="183"/>
      <c r="HC139" s="184"/>
      <c r="HD139" s="184"/>
      <c r="HE139" s="184"/>
      <c r="HF139" s="184"/>
      <c r="HG139" s="184"/>
      <c r="HH139" s="184"/>
      <c r="HI139" s="184"/>
      <c r="HJ139" s="184"/>
      <c r="HK139" s="184"/>
      <c r="HL139" s="184"/>
      <c r="HM139" s="184"/>
      <c r="HN139" s="184"/>
      <c r="HO139" s="184"/>
      <c r="HP139" s="184"/>
      <c r="HQ139" s="184"/>
      <c r="HR139" s="184"/>
      <c r="HS139" s="184"/>
      <c r="HT139" s="185"/>
    </row>
    <row r="140" spans="1:228" x14ac:dyDescent="0.2">
      <c r="A140" s="184"/>
      <c r="B140" s="184"/>
      <c r="C140" s="184"/>
      <c r="D140" s="184"/>
      <c r="E140" s="184"/>
      <c r="F140" s="184"/>
      <c r="G140" s="184"/>
      <c r="H140" s="184"/>
      <c r="I140" s="184"/>
      <c r="J140" s="184"/>
      <c r="K140" s="184"/>
      <c r="L140" s="184"/>
      <c r="M140" s="184"/>
      <c r="N140" s="184"/>
      <c r="O140" s="184"/>
      <c r="P140" s="184"/>
      <c r="Q140" s="184"/>
      <c r="R140" s="184"/>
      <c r="S140" s="185"/>
      <c r="T140" s="183"/>
      <c r="U140" s="184"/>
      <c r="V140" s="184"/>
      <c r="W140" s="184"/>
      <c r="X140" s="184"/>
      <c r="Y140" s="184"/>
      <c r="Z140" s="184"/>
      <c r="AA140" s="184"/>
      <c r="AB140" s="184"/>
      <c r="AC140" s="184"/>
      <c r="AD140" s="184"/>
      <c r="AE140" s="184"/>
      <c r="AF140" s="184"/>
      <c r="AG140" s="184"/>
      <c r="AH140" s="184"/>
      <c r="AI140" s="184"/>
      <c r="AJ140" s="184"/>
      <c r="AK140" s="184"/>
      <c r="AL140" s="185"/>
      <c r="AM140" s="183"/>
      <c r="AN140" s="184"/>
      <c r="AO140" s="184"/>
      <c r="AP140" s="184"/>
      <c r="AQ140" s="184"/>
      <c r="AR140" s="184"/>
      <c r="AS140" s="184"/>
      <c r="AT140" s="184"/>
      <c r="AU140" s="184"/>
      <c r="AV140" s="184"/>
      <c r="AW140" s="184"/>
      <c r="AX140" s="184"/>
      <c r="AY140" s="184"/>
      <c r="AZ140" s="184"/>
      <c r="BA140" s="184"/>
      <c r="BB140" s="184"/>
      <c r="BC140" s="184"/>
      <c r="BD140" s="184"/>
      <c r="BE140" s="185"/>
      <c r="BF140" s="183"/>
      <c r="BG140" s="184"/>
      <c r="BH140" s="184"/>
      <c r="BI140" s="184"/>
      <c r="BJ140" s="184"/>
      <c r="BK140" s="184"/>
      <c r="BL140" s="184"/>
      <c r="BM140" s="184"/>
      <c r="BN140" s="184"/>
      <c r="BO140" s="184"/>
      <c r="BP140" s="184"/>
      <c r="BQ140" s="184"/>
      <c r="BR140" s="184"/>
      <c r="BS140" s="184"/>
      <c r="BT140" s="184"/>
      <c r="BU140" s="184"/>
      <c r="BV140" s="184"/>
      <c r="BW140" s="184"/>
      <c r="BX140" s="185"/>
      <c r="BY140" s="183"/>
      <c r="BZ140" s="184"/>
      <c r="CA140" s="184"/>
      <c r="CB140" s="184"/>
      <c r="CC140" s="184"/>
      <c r="CD140" s="184"/>
      <c r="CE140" s="184"/>
      <c r="CF140" s="184"/>
      <c r="CG140" s="184"/>
      <c r="CH140" s="184"/>
      <c r="CI140" s="184"/>
      <c r="CJ140" s="184"/>
      <c r="CK140" s="184"/>
      <c r="CL140" s="184"/>
      <c r="CM140" s="184"/>
      <c r="CN140" s="184"/>
      <c r="CO140" s="184"/>
      <c r="CP140" s="184"/>
      <c r="CQ140" s="185"/>
      <c r="CR140" s="183"/>
      <c r="CS140" s="184"/>
      <c r="CT140" s="184"/>
      <c r="CU140" s="184"/>
      <c r="CV140" s="184"/>
      <c r="CW140" s="184"/>
      <c r="CX140" s="184"/>
      <c r="CY140" s="184"/>
      <c r="CZ140" s="184"/>
      <c r="DA140" s="184"/>
      <c r="DB140" s="184"/>
      <c r="DC140" s="184"/>
      <c r="DD140" s="184"/>
      <c r="DE140" s="184"/>
      <c r="DF140" s="184"/>
      <c r="DG140" s="184"/>
      <c r="DH140" s="184"/>
      <c r="DI140" s="184"/>
      <c r="DJ140" s="185"/>
      <c r="DK140" s="183"/>
      <c r="DL140" s="184"/>
      <c r="DM140" s="184"/>
      <c r="DN140" s="184"/>
      <c r="DO140" s="184"/>
      <c r="DP140" s="184"/>
      <c r="DQ140" s="184"/>
      <c r="DR140" s="184"/>
      <c r="DS140" s="184"/>
      <c r="DT140" s="184"/>
      <c r="DU140" s="184"/>
      <c r="DV140" s="184"/>
      <c r="DW140" s="184"/>
      <c r="DX140" s="184"/>
      <c r="DY140" s="184"/>
      <c r="DZ140" s="184"/>
      <c r="EA140" s="184"/>
      <c r="EB140" s="184"/>
      <c r="EC140" s="185"/>
      <c r="ED140" s="183"/>
      <c r="EE140" s="184"/>
      <c r="EF140" s="184"/>
      <c r="EG140" s="184"/>
      <c r="EH140" s="184"/>
      <c r="EI140" s="184"/>
      <c r="EJ140" s="184"/>
      <c r="EK140" s="184"/>
      <c r="EL140" s="184"/>
      <c r="EM140" s="184"/>
      <c r="EN140" s="184"/>
      <c r="EO140" s="184"/>
      <c r="EP140" s="184"/>
      <c r="EQ140" s="184"/>
      <c r="ER140" s="184"/>
      <c r="ES140" s="184"/>
      <c r="ET140" s="184"/>
      <c r="EU140" s="184"/>
      <c r="EV140" s="185"/>
      <c r="EW140" s="183"/>
      <c r="EX140" s="184"/>
      <c r="EY140" s="184"/>
      <c r="EZ140" s="184"/>
      <c r="FA140" s="184"/>
      <c r="FB140" s="184"/>
      <c r="FC140" s="184"/>
      <c r="FD140" s="184"/>
      <c r="FE140" s="184"/>
      <c r="FF140" s="184"/>
      <c r="FG140" s="184"/>
      <c r="FH140" s="184"/>
      <c r="FI140" s="184"/>
      <c r="FJ140" s="184"/>
      <c r="FK140" s="184"/>
      <c r="FL140" s="184"/>
      <c r="FM140" s="184"/>
      <c r="FN140" s="184"/>
      <c r="FO140" s="185"/>
      <c r="FP140" s="183"/>
      <c r="FQ140" s="184"/>
      <c r="FR140" s="184"/>
      <c r="FS140" s="184"/>
      <c r="FT140" s="184"/>
      <c r="FU140" s="184"/>
      <c r="FV140" s="184"/>
      <c r="FW140" s="184"/>
      <c r="FX140" s="184"/>
      <c r="FY140" s="184"/>
      <c r="FZ140" s="184"/>
      <c r="GA140" s="184"/>
      <c r="GB140" s="184"/>
      <c r="GC140" s="184"/>
      <c r="GD140" s="184"/>
      <c r="GE140" s="184"/>
      <c r="GF140" s="184"/>
      <c r="GG140" s="184"/>
      <c r="GH140" s="185"/>
      <c r="GI140" s="183"/>
      <c r="GJ140" s="184"/>
      <c r="GK140" s="184"/>
      <c r="GL140" s="184"/>
      <c r="GM140" s="184"/>
      <c r="GN140" s="184"/>
      <c r="GO140" s="184"/>
      <c r="GP140" s="184"/>
      <c r="GQ140" s="184"/>
      <c r="GR140" s="184"/>
      <c r="GS140" s="184"/>
      <c r="GT140" s="184"/>
      <c r="GU140" s="184"/>
      <c r="GV140" s="184"/>
      <c r="GW140" s="184"/>
      <c r="GX140" s="184"/>
      <c r="GY140" s="184"/>
      <c r="GZ140" s="184"/>
      <c r="HA140" s="185"/>
      <c r="HB140" s="183"/>
      <c r="HC140" s="184"/>
      <c r="HD140" s="184"/>
      <c r="HE140" s="184"/>
      <c r="HF140" s="184"/>
      <c r="HG140" s="184"/>
      <c r="HH140" s="184"/>
      <c r="HI140" s="184"/>
      <c r="HJ140" s="184"/>
      <c r="HK140" s="184"/>
      <c r="HL140" s="184"/>
      <c r="HM140" s="184"/>
      <c r="HN140" s="184"/>
      <c r="HO140" s="184"/>
      <c r="HP140" s="184"/>
      <c r="HQ140" s="184"/>
      <c r="HR140" s="184"/>
      <c r="HS140" s="184"/>
      <c r="HT140" s="185"/>
    </row>
    <row r="141" spans="1:228" x14ac:dyDescent="0.2">
      <c r="A141" s="184"/>
      <c r="B141" s="184"/>
      <c r="C141" s="184"/>
      <c r="D141" s="184"/>
      <c r="E141" s="184"/>
      <c r="F141" s="184"/>
      <c r="G141" s="184"/>
      <c r="H141" s="184"/>
      <c r="I141" s="184"/>
      <c r="J141" s="184"/>
      <c r="K141" s="184"/>
      <c r="L141" s="184"/>
      <c r="M141" s="184"/>
      <c r="N141" s="184"/>
      <c r="O141" s="184"/>
      <c r="P141" s="184"/>
      <c r="Q141" s="184"/>
      <c r="R141" s="184"/>
      <c r="S141" s="185"/>
      <c r="T141" s="183"/>
      <c r="U141" s="184"/>
      <c r="V141" s="184"/>
      <c r="W141" s="184"/>
      <c r="X141" s="184"/>
      <c r="Y141" s="184"/>
      <c r="Z141" s="184"/>
      <c r="AA141" s="184"/>
      <c r="AB141" s="184"/>
      <c r="AC141" s="184"/>
      <c r="AD141" s="184"/>
      <c r="AE141" s="184"/>
      <c r="AF141" s="184"/>
      <c r="AG141" s="184"/>
      <c r="AH141" s="184"/>
      <c r="AI141" s="184"/>
      <c r="AJ141" s="184"/>
      <c r="AK141" s="184"/>
      <c r="AL141" s="185"/>
      <c r="AM141" s="183"/>
      <c r="AN141" s="184"/>
      <c r="AO141" s="184"/>
      <c r="AP141" s="184"/>
      <c r="AQ141" s="184"/>
      <c r="AR141" s="184"/>
      <c r="AS141" s="184"/>
      <c r="AT141" s="184"/>
      <c r="AU141" s="184"/>
      <c r="AV141" s="184"/>
      <c r="AW141" s="184"/>
      <c r="AX141" s="184"/>
      <c r="AY141" s="184"/>
      <c r="AZ141" s="184"/>
      <c r="BA141" s="184"/>
      <c r="BB141" s="184"/>
      <c r="BC141" s="184"/>
      <c r="BD141" s="184"/>
      <c r="BE141" s="185"/>
      <c r="BF141" s="183"/>
      <c r="BG141" s="184"/>
      <c r="BH141" s="184"/>
      <c r="BI141" s="184"/>
      <c r="BJ141" s="184"/>
      <c r="BK141" s="184"/>
      <c r="BL141" s="184"/>
      <c r="BM141" s="184"/>
      <c r="BN141" s="184"/>
      <c r="BO141" s="184"/>
      <c r="BP141" s="184"/>
      <c r="BQ141" s="184"/>
      <c r="BR141" s="184"/>
      <c r="BS141" s="184"/>
      <c r="BT141" s="184"/>
      <c r="BU141" s="184"/>
      <c r="BV141" s="184"/>
      <c r="BW141" s="184"/>
      <c r="BX141" s="185"/>
      <c r="BY141" s="183"/>
      <c r="BZ141" s="184"/>
      <c r="CA141" s="184"/>
      <c r="CB141" s="184"/>
      <c r="CC141" s="184"/>
      <c r="CD141" s="184"/>
      <c r="CE141" s="184"/>
      <c r="CF141" s="184"/>
      <c r="CG141" s="184"/>
      <c r="CH141" s="184"/>
      <c r="CI141" s="184"/>
      <c r="CJ141" s="184"/>
      <c r="CK141" s="184"/>
      <c r="CL141" s="184"/>
      <c r="CM141" s="184"/>
      <c r="CN141" s="184"/>
      <c r="CO141" s="184"/>
      <c r="CP141" s="184"/>
      <c r="CQ141" s="185"/>
      <c r="CR141" s="183"/>
      <c r="CS141" s="184"/>
      <c r="CT141" s="184"/>
      <c r="CU141" s="184"/>
      <c r="CV141" s="184"/>
      <c r="CW141" s="184"/>
      <c r="CX141" s="184"/>
      <c r="CY141" s="184"/>
      <c r="CZ141" s="184"/>
      <c r="DA141" s="184"/>
      <c r="DB141" s="184"/>
      <c r="DC141" s="184"/>
      <c r="DD141" s="184"/>
      <c r="DE141" s="184"/>
      <c r="DF141" s="184"/>
      <c r="DG141" s="184"/>
      <c r="DH141" s="184"/>
      <c r="DI141" s="184"/>
      <c r="DJ141" s="185"/>
      <c r="DK141" s="183"/>
      <c r="DL141" s="184"/>
      <c r="DM141" s="184"/>
      <c r="DN141" s="184"/>
      <c r="DO141" s="184"/>
      <c r="DP141" s="184"/>
      <c r="DQ141" s="184"/>
      <c r="DR141" s="184"/>
      <c r="DS141" s="184"/>
      <c r="DT141" s="184"/>
      <c r="DU141" s="184"/>
      <c r="DV141" s="184"/>
      <c r="DW141" s="184"/>
      <c r="DX141" s="184"/>
      <c r="DY141" s="184"/>
      <c r="DZ141" s="184"/>
      <c r="EA141" s="184"/>
      <c r="EB141" s="184"/>
      <c r="EC141" s="185"/>
      <c r="ED141" s="183"/>
      <c r="EE141" s="184"/>
      <c r="EF141" s="184"/>
      <c r="EG141" s="184"/>
      <c r="EH141" s="184"/>
      <c r="EI141" s="184"/>
      <c r="EJ141" s="184"/>
      <c r="EK141" s="184"/>
      <c r="EL141" s="184"/>
      <c r="EM141" s="184"/>
      <c r="EN141" s="184"/>
      <c r="EO141" s="184"/>
      <c r="EP141" s="184"/>
      <c r="EQ141" s="184"/>
      <c r="ER141" s="184"/>
      <c r="ES141" s="184"/>
      <c r="ET141" s="184"/>
      <c r="EU141" s="184"/>
      <c r="EV141" s="185"/>
      <c r="EW141" s="183"/>
      <c r="EX141" s="184"/>
      <c r="EY141" s="184"/>
      <c r="EZ141" s="184"/>
      <c r="FA141" s="184"/>
      <c r="FB141" s="184"/>
      <c r="FC141" s="184"/>
      <c r="FD141" s="184"/>
      <c r="FE141" s="184"/>
      <c r="FF141" s="184"/>
      <c r="FG141" s="184"/>
      <c r="FH141" s="184"/>
      <c r="FI141" s="184"/>
      <c r="FJ141" s="184"/>
      <c r="FK141" s="184"/>
      <c r="FL141" s="184"/>
      <c r="FM141" s="184"/>
      <c r="FN141" s="184"/>
      <c r="FO141" s="185"/>
      <c r="FP141" s="183"/>
      <c r="FQ141" s="184"/>
      <c r="FR141" s="184"/>
      <c r="FS141" s="184"/>
      <c r="FT141" s="184"/>
      <c r="FU141" s="184"/>
      <c r="FV141" s="184"/>
      <c r="FW141" s="184"/>
      <c r="FX141" s="184"/>
      <c r="FY141" s="184"/>
      <c r="FZ141" s="184"/>
      <c r="GA141" s="184"/>
      <c r="GB141" s="184"/>
      <c r="GC141" s="184"/>
      <c r="GD141" s="184"/>
      <c r="GE141" s="184"/>
      <c r="GF141" s="184"/>
      <c r="GG141" s="184"/>
      <c r="GH141" s="185"/>
      <c r="GI141" s="183"/>
      <c r="GJ141" s="184"/>
      <c r="GK141" s="184"/>
      <c r="GL141" s="184"/>
      <c r="GM141" s="184"/>
      <c r="GN141" s="184"/>
      <c r="GO141" s="184"/>
      <c r="GP141" s="184"/>
      <c r="GQ141" s="184"/>
      <c r="GR141" s="184"/>
      <c r="GS141" s="184"/>
      <c r="GT141" s="184"/>
      <c r="GU141" s="184"/>
      <c r="GV141" s="184"/>
      <c r="GW141" s="184"/>
      <c r="GX141" s="184"/>
      <c r="GY141" s="184"/>
      <c r="GZ141" s="184"/>
      <c r="HA141" s="185"/>
      <c r="HB141" s="183"/>
      <c r="HC141" s="184"/>
      <c r="HD141" s="184"/>
      <c r="HE141" s="184"/>
      <c r="HF141" s="184"/>
      <c r="HG141" s="184"/>
      <c r="HH141" s="184"/>
      <c r="HI141" s="184"/>
      <c r="HJ141" s="184"/>
      <c r="HK141" s="184"/>
      <c r="HL141" s="184"/>
      <c r="HM141" s="184"/>
      <c r="HN141" s="184"/>
      <c r="HO141" s="184"/>
      <c r="HP141" s="184"/>
      <c r="HQ141" s="184"/>
      <c r="HR141" s="184"/>
      <c r="HS141" s="184"/>
      <c r="HT141" s="185"/>
    </row>
    <row r="142" spans="1:228" x14ac:dyDescent="0.2">
      <c r="A142" s="184"/>
      <c r="B142" s="184"/>
      <c r="C142" s="184"/>
      <c r="D142" s="184"/>
      <c r="E142" s="184"/>
      <c r="F142" s="184"/>
      <c r="G142" s="184"/>
      <c r="H142" s="184"/>
      <c r="I142" s="184"/>
      <c r="J142" s="184"/>
      <c r="K142" s="184"/>
      <c r="L142" s="184"/>
      <c r="M142" s="184"/>
      <c r="N142" s="184"/>
      <c r="O142" s="184"/>
      <c r="P142" s="184"/>
      <c r="Q142" s="184"/>
      <c r="R142" s="184"/>
      <c r="S142" s="185"/>
      <c r="T142" s="183"/>
      <c r="U142" s="184"/>
      <c r="V142" s="184"/>
      <c r="W142" s="184"/>
      <c r="X142" s="184"/>
      <c r="Y142" s="184"/>
      <c r="Z142" s="184"/>
      <c r="AA142" s="184"/>
      <c r="AB142" s="184"/>
      <c r="AC142" s="184"/>
      <c r="AD142" s="184"/>
      <c r="AE142" s="184"/>
      <c r="AF142" s="184"/>
      <c r="AG142" s="184"/>
      <c r="AH142" s="184"/>
      <c r="AI142" s="184"/>
      <c r="AJ142" s="184"/>
      <c r="AK142" s="184"/>
      <c r="AL142" s="185"/>
      <c r="AM142" s="183"/>
      <c r="AN142" s="184"/>
      <c r="AO142" s="184"/>
      <c r="AP142" s="184"/>
      <c r="AQ142" s="184"/>
      <c r="AR142" s="184"/>
      <c r="AS142" s="184"/>
      <c r="AT142" s="184"/>
      <c r="AU142" s="184"/>
      <c r="AV142" s="184"/>
      <c r="AW142" s="184"/>
      <c r="AX142" s="184"/>
      <c r="AY142" s="184"/>
      <c r="AZ142" s="184"/>
      <c r="BA142" s="184"/>
      <c r="BB142" s="184"/>
      <c r="BC142" s="184"/>
      <c r="BD142" s="184"/>
      <c r="BE142" s="185"/>
      <c r="BF142" s="183"/>
      <c r="BG142" s="184"/>
      <c r="BH142" s="184"/>
      <c r="BI142" s="184"/>
      <c r="BJ142" s="184"/>
      <c r="BK142" s="184"/>
      <c r="BL142" s="184"/>
      <c r="BM142" s="184"/>
      <c r="BN142" s="184"/>
      <c r="BO142" s="184"/>
      <c r="BP142" s="184"/>
      <c r="BQ142" s="184"/>
      <c r="BR142" s="184"/>
      <c r="BS142" s="184"/>
      <c r="BT142" s="184"/>
      <c r="BU142" s="184"/>
      <c r="BV142" s="184"/>
      <c r="BW142" s="184"/>
      <c r="BX142" s="185"/>
      <c r="BY142" s="183"/>
      <c r="BZ142" s="184"/>
      <c r="CA142" s="184"/>
      <c r="CB142" s="184"/>
      <c r="CC142" s="184"/>
      <c r="CD142" s="184"/>
      <c r="CE142" s="184"/>
      <c r="CF142" s="184"/>
      <c r="CG142" s="184"/>
      <c r="CH142" s="184"/>
      <c r="CI142" s="184"/>
      <c r="CJ142" s="184"/>
      <c r="CK142" s="184"/>
      <c r="CL142" s="184"/>
      <c r="CM142" s="184"/>
      <c r="CN142" s="184"/>
      <c r="CO142" s="184"/>
      <c r="CP142" s="184"/>
      <c r="CQ142" s="185"/>
      <c r="CR142" s="183"/>
      <c r="CS142" s="184"/>
      <c r="CT142" s="184"/>
      <c r="CU142" s="184"/>
      <c r="CV142" s="184"/>
      <c r="CW142" s="184"/>
      <c r="CX142" s="184"/>
      <c r="CY142" s="184"/>
      <c r="CZ142" s="184"/>
      <c r="DA142" s="184"/>
      <c r="DB142" s="184"/>
      <c r="DC142" s="184"/>
      <c r="DD142" s="184"/>
      <c r="DE142" s="184"/>
      <c r="DF142" s="184"/>
      <c r="DG142" s="184"/>
      <c r="DH142" s="184"/>
      <c r="DI142" s="184"/>
      <c r="DJ142" s="185"/>
      <c r="DK142" s="183"/>
      <c r="DL142" s="184"/>
      <c r="DM142" s="184"/>
      <c r="DN142" s="184"/>
      <c r="DO142" s="184"/>
      <c r="DP142" s="184"/>
      <c r="DQ142" s="184"/>
      <c r="DR142" s="184"/>
      <c r="DS142" s="184"/>
      <c r="DT142" s="184"/>
      <c r="DU142" s="184"/>
      <c r="DV142" s="184"/>
      <c r="DW142" s="184"/>
      <c r="DX142" s="184"/>
      <c r="DY142" s="184"/>
      <c r="DZ142" s="184"/>
      <c r="EA142" s="184"/>
      <c r="EB142" s="184"/>
      <c r="EC142" s="185"/>
      <c r="ED142" s="183"/>
      <c r="EE142" s="184"/>
      <c r="EF142" s="184"/>
      <c r="EG142" s="184"/>
      <c r="EH142" s="184"/>
      <c r="EI142" s="184"/>
      <c r="EJ142" s="184"/>
      <c r="EK142" s="184"/>
      <c r="EL142" s="184"/>
      <c r="EM142" s="184"/>
      <c r="EN142" s="184"/>
      <c r="EO142" s="184"/>
      <c r="EP142" s="184"/>
      <c r="EQ142" s="184"/>
      <c r="ER142" s="184"/>
      <c r="ES142" s="184"/>
      <c r="ET142" s="184"/>
      <c r="EU142" s="184"/>
      <c r="EV142" s="185"/>
      <c r="EW142" s="183"/>
      <c r="EX142" s="184"/>
      <c r="EY142" s="184"/>
      <c r="EZ142" s="184"/>
      <c r="FA142" s="184"/>
      <c r="FB142" s="184"/>
      <c r="FC142" s="184"/>
      <c r="FD142" s="184"/>
      <c r="FE142" s="184"/>
      <c r="FF142" s="184"/>
      <c r="FG142" s="184"/>
      <c r="FH142" s="184"/>
      <c r="FI142" s="184"/>
      <c r="FJ142" s="184"/>
      <c r="FK142" s="184"/>
      <c r="FL142" s="184"/>
      <c r="FM142" s="184"/>
      <c r="FN142" s="184"/>
      <c r="FO142" s="185"/>
      <c r="FP142" s="183"/>
      <c r="FQ142" s="184"/>
      <c r="FR142" s="184"/>
      <c r="FS142" s="184"/>
      <c r="FT142" s="184"/>
      <c r="FU142" s="184"/>
      <c r="FV142" s="184"/>
      <c r="FW142" s="184"/>
      <c r="FX142" s="184"/>
      <c r="FY142" s="184"/>
      <c r="FZ142" s="184"/>
      <c r="GA142" s="184"/>
      <c r="GB142" s="184"/>
      <c r="GC142" s="184"/>
      <c r="GD142" s="184"/>
      <c r="GE142" s="184"/>
      <c r="GF142" s="184"/>
      <c r="GG142" s="184"/>
      <c r="GH142" s="185"/>
      <c r="GI142" s="183"/>
      <c r="GJ142" s="184"/>
      <c r="GK142" s="184"/>
      <c r="GL142" s="184"/>
      <c r="GM142" s="184"/>
      <c r="GN142" s="184"/>
      <c r="GO142" s="184"/>
      <c r="GP142" s="184"/>
      <c r="GQ142" s="184"/>
      <c r="GR142" s="184"/>
      <c r="GS142" s="184"/>
      <c r="GT142" s="184"/>
      <c r="GU142" s="184"/>
      <c r="GV142" s="184"/>
      <c r="GW142" s="184"/>
      <c r="GX142" s="184"/>
      <c r="GY142" s="184"/>
      <c r="GZ142" s="184"/>
      <c r="HA142" s="185"/>
      <c r="HB142" s="183"/>
      <c r="HC142" s="184"/>
      <c r="HD142" s="184"/>
      <c r="HE142" s="184"/>
      <c r="HF142" s="184"/>
      <c r="HG142" s="184"/>
      <c r="HH142" s="184"/>
      <c r="HI142" s="184"/>
      <c r="HJ142" s="184"/>
      <c r="HK142" s="184"/>
      <c r="HL142" s="184"/>
      <c r="HM142" s="184"/>
      <c r="HN142" s="184"/>
      <c r="HO142" s="184"/>
      <c r="HP142" s="184"/>
      <c r="HQ142" s="184"/>
      <c r="HR142" s="184"/>
      <c r="HS142" s="184"/>
      <c r="HT142" s="185"/>
    </row>
    <row r="143" spans="1:228" x14ac:dyDescent="0.2">
      <c r="A143" s="184"/>
      <c r="B143" s="184"/>
      <c r="C143" s="184"/>
      <c r="D143" s="184"/>
      <c r="E143" s="184"/>
      <c r="F143" s="184"/>
      <c r="G143" s="184"/>
      <c r="H143" s="184"/>
      <c r="I143" s="184"/>
      <c r="J143" s="184"/>
      <c r="K143" s="184"/>
      <c r="L143" s="184"/>
      <c r="M143" s="184"/>
      <c r="N143" s="184"/>
      <c r="O143" s="184"/>
      <c r="P143" s="184"/>
      <c r="Q143" s="184"/>
      <c r="R143" s="184"/>
      <c r="S143" s="185"/>
      <c r="T143" s="183"/>
      <c r="U143" s="184"/>
      <c r="V143" s="184"/>
      <c r="W143" s="184"/>
      <c r="X143" s="184"/>
      <c r="Y143" s="184"/>
      <c r="Z143" s="184"/>
      <c r="AA143" s="184"/>
      <c r="AB143" s="184"/>
      <c r="AC143" s="184"/>
      <c r="AD143" s="184"/>
      <c r="AE143" s="184"/>
      <c r="AF143" s="184"/>
      <c r="AG143" s="184"/>
      <c r="AH143" s="184"/>
      <c r="AI143" s="184"/>
      <c r="AJ143" s="184"/>
      <c r="AK143" s="184"/>
      <c r="AL143" s="185"/>
      <c r="AM143" s="183"/>
      <c r="AN143" s="184"/>
      <c r="AO143" s="184"/>
      <c r="AP143" s="184"/>
      <c r="AQ143" s="184"/>
      <c r="AR143" s="184"/>
      <c r="AS143" s="184"/>
      <c r="AT143" s="184"/>
      <c r="AU143" s="184"/>
      <c r="AV143" s="184"/>
      <c r="AW143" s="184"/>
      <c r="AX143" s="184"/>
      <c r="AY143" s="184"/>
      <c r="AZ143" s="184"/>
      <c r="BA143" s="184"/>
      <c r="BB143" s="184"/>
      <c r="BC143" s="184"/>
      <c r="BD143" s="184"/>
      <c r="BE143" s="185"/>
      <c r="BF143" s="183"/>
      <c r="BG143" s="184"/>
      <c r="BH143" s="184"/>
      <c r="BI143" s="184"/>
      <c r="BJ143" s="184"/>
      <c r="BK143" s="184"/>
      <c r="BL143" s="184"/>
      <c r="BM143" s="184"/>
      <c r="BN143" s="184"/>
      <c r="BO143" s="184"/>
      <c r="BP143" s="184"/>
      <c r="BQ143" s="184"/>
      <c r="BR143" s="184"/>
      <c r="BS143" s="184"/>
      <c r="BT143" s="184"/>
      <c r="BU143" s="184"/>
      <c r="BV143" s="184"/>
      <c r="BW143" s="184"/>
      <c r="BX143" s="185"/>
      <c r="BY143" s="183"/>
      <c r="BZ143" s="184"/>
      <c r="CA143" s="184"/>
      <c r="CB143" s="184"/>
      <c r="CC143" s="184"/>
      <c r="CD143" s="184"/>
      <c r="CE143" s="184"/>
      <c r="CF143" s="184"/>
      <c r="CG143" s="184"/>
      <c r="CH143" s="184"/>
      <c r="CI143" s="184"/>
      <c r="CJ143" s="184"/>
      <c r="CK143" s="184"/>
      <c r="CL143" s="184"/>
      <c r="CM143" s="184"/>
      <c r="CN143" s="184"/>
      <c r="CO143" s="184"/>
      <c r="CP143" s="184"/>
      <c r="CQ143" s="185"/>
      <c r="CR143" s="183"/>
      <c r="CS143" s="184"/>
      <c r="CT143" s="184"/>
      <c r="CU143" s="184"/>
      <c r="CV143" s="184"/>
      <c r="CW143" s="184"/>
      <c r="CX143" s="184"/>
      <c r="CY143" s="184"/>
      <c r="CZ143" s="184"/>
      <c r="DA143" s="184"/>
      <c r="DB143" s="184"/>
      <c r="DC143" s="184"/>
      <c r="DD143" s="184"/>
      <c r="DE143" s="184"/>
      <c r="DF143" s="184"/>
      <c r="DG143" s="184"/>
      <c r="DH143" s="184"/>
      <c r="DI143" s="184"/>
      <c r="DJ143" s="185"/>
      <c r="DK143" s="183"/>
      <c r="DL143" s="184"/>
      <c r="DM143" s="184"/>
      <c r="DN143" s="184"/>
      <c r="DO143" s="184"/>
      <c r="DP143" s="184"/>
      <c r="DQ143" s="184"/>
      <c r="DR143" s="184"/>
      <c r="DS143" s="184"/>
      <c r="DT143" s="184"/>
      <c r="DU143" s="184"/>
      <c r="DV143" s="184"/>
      <c r="DW143" s="184"/>
      <c r="DX143" s="184"/>
      <c r="DY143" s="184"/>
      <c r="DZ143" s="184"/>
      <c r="EA143" s="184"/>
      <c r="EB143" s="184"/>
      <c r="EC143" s="185"/>
      <c r="ED143" s="183"/>
      <c r="EE143" s="184"/>
      <c r="EF143" s="184"/>
      <c r="EG143" s="184"/>
      <c r="EH143" s="184"/>
      <c r="EI143" s="184"/>
      <c r="EJ143" s="184"/>
      <c r="EK143" s="184"/>
      <c r="EL143" s="184"/>
      <c r="EM143" s="184"/>
      <c r="EN143" s="184"/>
      <c r="EO143" s="184"/>
      <c r="EP143" s="184"/>
      <c r="EQ143" s="184"/>
      <c r="ER143" s="184"/>
      <c r="ES143" s="184"/>
      <c r="ET143" s="184"/>
      <c r="EU143" s="184"/>
      <c r="EV143" s="185"/>
      <c r="EW143" s="183"/>
      <c r="EX143" s="184"/>
      <c r="EY143" s="184"/>
      <c r="EZ143" s="184"/>
      <c r="FA143" s="184"/>
      <c r="FB143" s="184"/>
      <c r="FC143" s="184"/>
      <c r="FD143" s="184"/>
      <c r="FE143" s="184"/>
      <c r="FF143" s="184"/>
      <c r="FG143" s="184"/>
      <c r="FH143" s="184"/>
      <c r="FI143" s="184"/>
      <c r="FJ143" s="184"/>
      <c r="FK143" s="184"/>
      <c r="FL143" s="184"/>
      <c r="FM143" s="184"/>
      <c r="FN143" s="184"/>
      <c r="FO143" s="185"/>
      <c r="FP143" s="183"/>
      <c r="FQ143" s="184"/>
      <c r="FR143" s="184"/>
      <c r="FS143" s="184"/>
      <c r="FT143" s="184"/>
      <c r="FU143" s="184"/>
      <c r="FV143" s="184"/>
      <c r="FW143" s="184"/>
      <c r="FX143" s="184"/>
      <c r="FY143" s="184"/>
      <c r="FZ143" s="184"/>
      <c r="GA143" s="184"/>
      <c r="GB143" s="184"/>
      <c r="GC143" s="184"/>
      <c r="GD143" s="184"/>
      <c r="GE143" s="184"/>
      <c r="GF143" s="184"/>
      <c r="GG143" s="184"/>
      <c r="GH143" s="185"/>
      <c r="GI143" s="183"/>
      <c r="GJ143" s="184"/>
      <c r="GK143" s="184"/>
      <c r="GL143" s="184"/>
      <c r="GM143" s="184"/>
      <c r="GN143" s="184"/>
      <c r="GO143" s="184"/>
      <c r="GP143" s="184"/>
      <c r="GQ143" s="184"/>
      <c r="GR143" s="184"/>
      <c r="GS143" s="184"/>
      <c r="GT143" s="184"/>
      <c r="GU143" s="184"/>
      <c r="GV143" s="184"/>
      <c r="GW143" s="184"/>
      <c r="GX143" s="184"/>
      <c r="GY143" s="184"/>
      <c r="GZ143" s="184"/>
      <c r="HA143" s="185"/>
      <c r="HB143" s="183"/>
      <c r="HC143" s="184"/>
      <c r="HD143" s="184"/>
      <c r="HE143" s="184"/>
      <c r="HF143" s="184"/>
      <c r="HG143" s="184"/>
      <c r="HH143" s="184"/>
      <c r="HI143" s="184"/>
      <c r="HJ143" s="184"/>
      <c r="HK143" s="184"/>
      <c r="HL143" s="184"/>
      <c r="HM143" s="184"/>
      <c r="HN143" s="184"/>
      <c r="HO143" s="184"/>
      <c r="HP143" s="184"/>
      <c r="HQ143" s="184"/>
      <c r="HR143" s="184"/>
      <c r="HS143" s="184"/>
      <c r="HT143" s="185"/>
    </row>
    <row r="144" spans="1:228" x14ac:dyDescent="0.2">
      <c r="A144" s="184"/>
      <c r="B144" s="184"/>
      <c r="C144" s="184"/>
      <c r="D144" s="184"/>
      <c r="E144" s="184"/>
      <c r="F144" s="184"/>
      <c r="G144" s="184"/>
      <c r="H144" s="184"/>
      <c r="I144" s="184"/>
      <c r="J144" s="184"/>
      <c r="K144" s="184"/>
      <c r="L144" s="184"/>
      <c r="M144" s="184"/>
      <c r="N144" s="184"/>
      <c r="O144" s="184"/>
      <c r="P144" s="184"/>
      <c r="Q144" s="184"/>
      <c r="R144" s="184"/>
      <c r="S144" s="185"/>
      <c r="T144" s="183"/>
      <c r="U144" s="184"/>
      <c r="V144" s="184"/>
      <c r="W144" s="184"/>
      <c r="X144" s="184"/>
      <c r="Y144" s="184"/>
      <c r="Z144" s="184"/>
      <c r="AA144" s="184"/>
      <c r="AB144" s="184"/>
      <c r="AC144" s="184"/>
      <c r="AD144" s="184"/>
      <c r="AE144" s="184"/>
      <c r="AF144" s="184"/>
      <c r="AG144" s="184"/>
      <c r="AH144" s="184"/>
      <c r="AI144" s="184"/>
      <c r="AJ144" s="184"/>
      <c r="AK144" s="184"/>
      <c r="AL144" s="185"/>
      <c r="AM144" s="183"/>
      <c r="AN144" s="184"/>
      <c r="AO144" s="184"/>
      <c r="AP144" s="184"/>
      <c r="AQ144" s="184"/>
      <c r="AR144" s="184"/>
      <c r="AS144" s="184"/>
      <c r="AT144" s="184"/>
      <c r="AU144" s="184"/>
      <c r="AV144" s="184"/>
      <c r="AW144" s="184"/>
      <c r="AX144" s="184"/>
      <c r="AY144" s="184"/>
      <c r="AZ144" s="184"/>
      <c r="BA144" s="184"/>
      <c r="BB144" s="184"/>
      <c r="BC144" s="184"/>
      <c r="BD144" s="184"/>
      <c r="BE144" s="185"/>
      <c r="BF144" s="183"/>
      <c r="BG144" s="184"/>
      <c r="BH144" s="184"/>
      <c r="BI144" s="184"/>
      <c r="BJ144" s="184"/>
      <c r="BK144" s="184"/>
      <c r="BL144" s="184"/>
      <c r="BM144" s="184"/>
      <c r="BN144" s="184"/>
      <c r="BO144" s="184"/>
      <c r="BP144" s="184"/>
      <c r="BQ144" s="184"/>
      <c r="BR144" s="184"/>
      <c r="BS144" s="184"/>
      <c r="BT144" s="184"/>
      <c r="BU144" s="184"/>
      <c r="BV144" s="184"/>
      <c r="BW144" s="184"/>
      <c r="BX144" s="185"/>
      <c r="BY144" s="183"/>
      <c r="BZ144" s="184"/>
      <c r="CA144" s="184"/>
      <c r="CB144" s="184"/>
      <c r="CC144" s="184"/>
      <c r="CD144" s="184"/>
      <c r="CE144" s="184"/>
      <c r="CF144" s="184"/>
      <c r="CG144" s="184"/>
      <c r="CH144" s="184"/>
      <c r="CI144" s="184"/>
      <c r="CJ144" s="184"/>
      <c r="CK144" s="184"/>
      <c r="CL144" s="184"/>
      <c r="CM144" s="184"/>
      <c r="CN144" s="184"/>
      <c r="CO144" s="184"/>
      <c r="CP144" s="184"/>
      <c r="CQ144" s="185"/>
      <c r="CR144" s="183"/>
      <c r="CS144" s="184"/>
      <c r="CT144" s="184"/>
      <c r="CU144" s="184"/>
      <c r="CV144" s="184"/>
      <c r="CW144" s="184"/>
      <c r="CX144" s="184"/>
      <c r="CY144" s="184"/>
      <c r="CZ144" s="184"/>
      <c r="DA144" s="184"/>
      <c r="DB144" s="184"/>
      <c r="DC144" s="184"/>
      <c r="DD144" s="184"/>
      <c r="DE144" s="184"/>
      <c r="DF144" s="184"/>
      <c r="DG144" s="184"/>
      <c r="DH144" s="184"/>
      <c r="DI144" s="184"/>
      <c r="DJ144" s="185"/>
      <c r="DK144" s="183"/>
      <c r="DL144" s="184"/>
      <c r="DM144" s="184"/>
      <c r="DN144" s="184"/>
      <c r="DO144" s="184"/>
      <c r="DP144" s="184"/>
      <c r="DQ144" s="184"/>
      <c r="DR144" s="184"/>
      <c r="DS144" s="184"/>
      <c r="DT144" s="184"/>
      <c r="DU144" s="184"/>
      <c r="DV144" s="184"/>
      <c r="DW144" s="184"/>
      <c r="DX144" s="184"/>
      <c r="DY144" s="184"/>
      <c r="DZ144" s="184"/>
      <c r="EA144" s="184"/>
      <c r="EB144" s="184"/>
      <c r="EC144" s="185"/>
      <c r="ED144" s="183"/>
      <c r="EE144" s="184"/>
      <c r="EF144" s="184"/>
      <c r="EG144" s="184"/>
      <c r="EH144" s="184"/>
      <c r="EI144" s="184"/>
      <c r="EJ144" s="184"/>
      <c r="EK144" s="184"/>
      <c r="EL144" s="184"/>
      <c r="EM144" s="184"/>
      <c r="EN144" s="184"/>
      <c r="EO144" s="184"/>
      <c r="EP144" s="184"/>
      <c r="EQ144" s="184"/>
      <c r="ER144" s="184"/>
      <c r="ES144" s="184"/>
      <c r="ET144" s="184"/>
      <c r="EU144" s="184"/>
      <c r="EV144" s="185"/>
      <c r="EW144" s="183"/>
      <c r="EX144" s="184"/>
      <c r="EY144" s="184"/>
      <c r="EZ144" s="184"/>
      <c r="FA144" s="184"/>
      <c r="FB144" s="184"/>
      <c r="FC144" s="184"/>
      <c r="FD144" s="184"/>
      <c r="FE144" s="184"/>
      <c r="FF144" s="184"/>
      <c r="FG144" s="184"/>
      <c r="FH144" s="184"/>
      <c r="FI144" s="184"/>
      <c r="FJ144" s="184"/>
      <c r="FK144" s="184"/>
      <c r="FL144" s="184"/>
      <c r="FM144" s="184"/>
      <c r="FN144" s="184"/>
      <c r="FO144" s="185"/>
      <c r="FP144" s="183"/>
      <c r="FQ144" s="184"/>
      <c r="FR144" s="184"/>
      <c r="FS144" s="184"/>
      <c r="FT144" s="184"/>
      <c r="FU144" s="184"/>
      <c r="FV144" s="184"/>
      <c r="FW144" s="184"/>
      <c r="FX144" s="184"/>
      <c r="FY144" s="184"/>
      <c r="FZ144" s="184"/>
      <c r="GA144" s="184"/>
      <c r="GB144" s="184"/>
      <c r="GC144" s="184"/>
      <c r="GD144" s="184"/>
      <c r="GE144" s="184"/>
      <c r="GF144" s="184"/>
      <c r="GG144" s="184"/>
      <c r="GH144" s="185"/>
      <c r="GI144" s="183"/>
      <c r="GJ144" s="184"/>
      <c r="GK144" s="184"/>
      <c r="GL144" s="184"/>
      <c r="GM144" s="184"/>
      <c r="GN144" s="184"/>
      <c r="GO144" s="184"/>
      <c r="GP144" s="184"/>
      <c r="GQ144" s="184"/>
      <c r="GR144" s="184"/>
      <c r="GS144" s="184"/>
      <c r="GT144" s="184"/>
      <c r="GU144" s="184"/>
      <c r="GV144" s="184"/>
      <c r="GW144" s="184"/>
      <c r="GX144" s="184"/>
      <c r="GY144" s="184"/>
      <c r="GZ144" s="184"/>
      <c r="HA144" s="185"/>
      <c r="HB144" s="183"/>
      <c r="HC144" s="184"/>
      <c r="HD144" s="184"/>
      <c r="HE144" s="184"/>
      <c r="HF144" s="184"/>
      <c r="HG144" s="184"/>
      <c r="HH144" s="184"/>
      <c r="HI144" s="184"/>
      <c r="HJ144" s="184"/>
      <c r="HK144" s="184"/>
      <c r="HL144" s="184"/>
      <c r="HM144" s="184"/>
      <c r="HN144" s="184"/>
      <c r="HO144" s="184"/>
      <c r="HP144" s="184"/>
      <c r="HQ144" s="184"/>
      <c r="HR144" s="184"/>
      <c r="HS144" s="184"/>
      <c r="HT144" s="185"/>
    </row>
    <row r="145" spans="1:228" x14ac:dyDescent="0.2">
      <c r="A145" s="184"/>
      <c r="B145" s="184"/>
      <c r="C145" s="184"/>
      <c r="D145" s="184"/>
      <c r="E145" s="184"/>
      <c r="F145" s="184"/>
      <c r="G145" s="184"/>
      <c r="H145" s="184"/>
      <c r="I145" s="184"/>
      <c r="J145" s="184"/>
      <c r="K145" s="184"/>
      <c r="L145" s="184"/>
      <c r="M145" s="184"/>
      <c r="N145" s="184"/>
      <c r="O145" s="184"/>
      <c r="P145" s="184"/>
      <c r="Q145" s="184"/>
      <c r="R145" s="184"/>
      <c r="S145" s="185"/>
      <c r="T145" s="183"/>
      <c r="U145" s="184"/>
      <c r="V145" s="184"/>
      <c r="W145" s="184"/>
      <c r="X145" s="184"/>
      <c r="Y145" s="184"/>
      <c r="Z145" s="184"/>
      <c r="AA145" s="184"/>
      <c r="AB145" s="184"/>
      <c r="AC145" s="184"/>
      <c r="AD145" s="184"/>
      <c r="AE145" s="184"/>
      <c r="AF145" s="184"/>
      <c r="AG145" s="184"/>
      <c r="AH145" s="184"/>
      <c r="AI145" s="184"/>
      <c r="AJ145" s="184"/>
      <c r="AK145" s="184"/>
      <c r="AL145" s="185"/>
      <c r="AM145" s="183"/>
      <c r="AN145" s="184"/>
      <c r="AO145" s="184"/>
      <c r="AP145" s="184"/>
      <c r="AQ145" s="184"/>
      <c r="AR145" s="184"/>
      <c r="AS145" s="184"/>
      <c r="AT145" s="184"/>
      <c r="AU145" s="184"/>
      <c r="AV145" s="184"/>
      <c r="AW145" s="184"/>
      <c r="AX145" s="184"/>
      <c r="AY145" s="184"/>
      <c r="AZ145" s="184"/>
      <c r="BA145" s="184"/>
      <c r="BB145" s="184"/>
      <c r="BC145" s="184"/>
      <c r="BD145" s="184"/>
      <c r="BE145" s="185"/>
      <c r="BF145" s="183"/>
      <c r="BG145" s="184"/>
      <c r="BH145" s="184"/>
      <c r="BI145" s="184"/>
      <c r="BJ145" s="184"/>
      <c r="BK145" s="184"/>
      <c r="BL145" s="184"/>
      <c r="BM145" s="184"/>
      <c r="BN145" s="184"/>
      <c r="BO145" s="184"/>
      <c r="BP145" s="184"/>
      <c r="BQ145" s="184"/>
      <c r="BR145" s="184"/>
      <c r="BS145" s="184"/>
      <c r="BT145" s="184"/>
      <c r="BU145" s="184"/>
      <c r="BV145" s="184"/>
      <c r="BW145" s="184"/>
      <c r="BX145" s="185"/>
      <c r="BY145" s="183"/>
      <c r="BZ145" s="184"/>
      <c r="CA145" s="184"/>
      <c r="CB145" s="184"/>
      <c r="CC145" s="184"/>
      <c r="CD145" s="184"/>
      <c r="CE145" s="184"/>
      <c r="CF145" s="184"/>
      <c r="CG145" s="184"/>
      <c r="CH145" s="184"/>
      <c r="CI145" s="184"/>
      <c r="CJ145" s="184"/>
      <c r="CK145" s="184"/>
      <c r="CL145" s="184"/>
      <c r="CM145" s="184"/>
      <c r="CN145" s="184"/>
      <c r="CO145" s="184"/>
      <c r="CP145" s="184"/>
      <c r="CQ145" s="185"/>
      <c r="CR145" s="183"/>
      <c r="CS145" s="184"/>
      <c r="CT145" s="184"/>
      <c r="CU145" s="184"/>
      <c r="CV145" s="184"/>
      <c r="CW145" s="184"/>
      <c r="CX145" s="184"/>
      <c r="CY145" s="184"/>
      <c r="CZ145" s="184"/>
      <c r="DA145" s="184"/>
      <c r="DB145" s="184"/>
      <c r="DC145" s="184"/>
      <c r="DD145" s="184"/>
      <c r="DE145" s="184"/>
      <c r="DF145" s="184"/>
      <c r="DG145" s="184"/>
      <c r="DH145" s="184"/>
      <c r="DI145" s="184"/>
      <c r="DJ145" s="185"/>
      <c r="DK145" s="183"/>
      <c r="DL145" s="184"/>
      <c r="DM145" s="184"/>
      <c r="DN145" s="184"/>
      <c r="DO145" s="184"/>
      <c r="DP145" s="184"/>
      <c r="DQ145" s="184"/>
      <c r="DR145" s="184"/>
      <c r="DS145" s="184"/>
      <c r="DT145" s="184"/>
      <c r="DU145" s="184"/>
      <c r="DV145" s="184"/>
      <c r="DW145" s="184"/>
      <c r="DX145" s="184"/>
      <c r="DY145" s="184"/>
      <c r="DZ145" s="184"/>
      <c r="EA145" s="184"/>
      <c r="EB145" s="184"/>
      <c r="EC145" s="185"/>
      <c r="ED145" s="183"/>
      <c r="EE145" s="184"/>
      <c r="EF145" s="184"/>
      <c r="EG145" s="184"/>
      <c r="EH145" s="184"/>
      <c r="EI145" s="184"/>
      <c r="EJ145" s="184"/>
      <c r="EK145" s="184"/>
      <c r="EL145" s="184"/>
      <c r="EM145" s="184"/>
      <c r="EN145" s="184"/>
      <c r="EO145" s="184"/>
      <c r="EP145" s="184"/>
      <c r="EQ145" s="184"/>
      <c r="ER145" s="184"/>
      <c r="ES145" s="184"/>
      <c r="ET145" s="184"/>
      <c r="EU145" s="184"/>
      <c r="EV145" s="185"/>
      <c r="EW145" s="183"/>
      <c r="EX145" s="184"/>
      <c r="EY145" s="184"/>
      <c r="EZ145" s="184"/>
      <c r="FA145" s="184"/>
      <c r="FB145" s="184"/>
      <c r="FC145" s="184"/>
      <c r="FD145" s="184"/>
      <c r="FE145" s="184"/>
      <c r="FF145" s="184"/>
      <c r="FG145" s="184"/>
      <c r="FH145" s="184"/>
      <c r="FI145" s="184"/>
      <c r="FJ145" s="184"/>
      <c r="FK145" s="184"/>
      <c r="FL145" s="184"/>
      <c r="FM145" s="184"/>
      <c r="FN145" s="184"/>
      <c r="FO145" s="185"/>
      <c r="FP145" s="183"/>
      <c r="FQ145" s="184"/>
      <c r="FR145" s="184"/>
      <c r="FS145" s="184"/>
      <c r="FT145" s="184"/>
      <c r="FU145" s="184"/>
      <c r="FV145" s="184"/>
      <c r="FW145" s="184"/>
      <c r="FX145" s="184"/>
      <c r="FY145" s="184"/>
      <c r="FZ145" s="184"/>
      <c r="GA145" s="184"/>
      <c r="GB145" s="184"/>
      <c r="GC145" s="184"/>
      <c r="GD145" s="184"/>
      <c r="GE145" s="184"/>
      <c r="GF145" s="184"/>
      <c r="GG145" s="184"/>
      <c r="GH145" s="185"/>
      <c r="GI145" s="183"/>
      <c r="GJ145" s="184"/>
      <c r="GK145" s="184"/>
      <c r="GL145" s="184"/>
      <c r="GM145" s="184"/>
      <c r="GN145" s="184"/>
      <c r="GO145" s="184"/>
      <c r="GP145" s="184"/>
      <c r="GQ145" s="184"/>
      <c r="GR145" s="184"/>
      <c r="GS145" s="184"/>
      <c r="GT145" s="184"/>
      <c r="GU145" s="184"/>
      <c r="GV145" s="184"/>
      <c r="GW145" s="184"/>
      <c r="GX145" s="184"/>
      <c r="GY145" s="184"/>
      <c r="GZ145" s="184"/>
      <c r="HA145" s="185"/>
      <c r="HB145" s="183"/>
      <c r="HC145" s="184"/>
      <c r="HD145" s="184"/>
      <c r="HE145" s="184"/>
      <c r="HF145" s="184"/>
      <c r="HG145" s="184"/>
      <c r="HH145" s="184"/>
      <c r="HI145" s="184"/>
      <c r="HJ145" s="184"/>
      <c r="HK145" s="184"/>
      <c r="HL145" s="184"/>
      <c r="HM145" s="184"/>
      <c r="HN145" s="184"/>
      <c r="HO145" s="184"/>
      <c r="HP145" s="184"/>
      <c r="HQ145" s="184"/>
      <c r="HR145" s="184"/>
      <c r="HS145" s="184"/>
      <c r="HT145" s="185"/>
    </row>
    <row r="146" spans="1:228" x14ac:dyDescent="0.2">
      <c r="A146" s="184"/>
      <c r="B146" s="184"/>
      <c r="C146" s="184"/>
      <c r="D146" s="184"/>
      <c r="E146" s="184"/>
      <c r="F146" s="184"/>
      <c r="G146" s="184"/>
      <c r="H146" s="184"/>
      <c r="I146" s="184"/>
      <c r="J146" s="184"/>
      <c r="K146" s="184"/>
      <c r="L146" s="184"/>
      <c r="M146" s="184"/>
      <c r="N146" s="184"/>
      <c r="O146" s="184"/>
      <c r="P146" s="184"/>
      <c r="Q146" s="184"/>
      <c r="R146" s="184"/>
      <c r="S146" s="185"/>
      <c r="T146" s="183"/>
      <c r="U146" s="184"/>
      <c r="V146" s="184"/>
      <c r="W146" s="184"/>
      <c r="X146" s="184"/>
      <c r="Y146" s="184"/>
      <c r="Z146" s="184"/>
      <c r="AA146" s="184"/>
      <c r="AB146" s="184"/>
      <c r="AC146" s="184"/>
      <c r="AD146" s="184"/>
      <c r="AE146" s="184"/>
      <c r="AF146" s="184"/>
      <c r="AG146" s="184"/>
      <c r="AH146" s="184"/>
      <c r="AI146" s="184"/>
      <c r="AJ146" s="184"/>
      <c r="AK146" s="184"/>
      <c r="AL146" s="185"/>
      <c r="AM146" s="183"/>
      <c r="AN146" s="184"/>
      <c r="AO146" s="184"/>
      <c r="AP146" s="184"/>
      <c r="AQ146" s="184"/>
      <c r="AR146" s="184"/>
      <c r="AS146" s="184"/>
      <c r="AT146" s="184"/>
      <c r="AU146" s="184"/>
      <c r="AV146" s="184"/>
      <c r="AW146" s="184"/>
      <c r="AX146" s="184"/>
      <c r="AY146" s="184"/>
      <c r="AZ146" s="184"/>
      <c r="BA146" s="184"/>
      <c r="BB146" s="184"/>
      <c r="BC146" s="184"/>
      <c r="BD146" s="184"/>
      <c r="BE146" s="185"/>
      <c r="BF146" s="183"/>
      <c r="BG146" s="184"/>
      <c r="BH146" s="184"/>
      <c r="BI146" s="184"/>
      <c r="BJ146" s="184"/>
      <c r="BK146" s="184"/>
      <c r="BL146" s="184"/>
      <c r="BM146" s="184"/>
      <c r="BN146" s="184"/>
      <c r="BO146" s="184"/>
      <c r="BP146" s="184"/>
      <c r="BQ146" s="184"/>
      <c r="BR146" s="184"/>
      <c r="BS146" s="184"/>
      <c r="BT146" s="184"/>
      <c r="BU146" s="184"/>
      <c r="BV146" s="184"/>
      <c r="BW146" s="184"/>
      <c r="BX146" s="185"/>
      <c r="BY146" s="183"/>
      <c r="BZ146" s="184"/>
      <c r="CA146" s="184"/>
      <c r="CB146" s="184"/>
      <c r="CC146" s="184"/>
      <c r="CD146" s="184"/>
      <c r="CE146" s="184"/>
      <c r="CF146" s="184"/>
      <c r="CG146" s="184"/>
      <c r="CH146" s="184"/>
      <c r="CI146" s="184"/>
      <c r="CJ146" s="184"/>
      <c r="CK146" s="184"/>
      <c r="CL146" s="184"/>
      <c r="CM146" s="184"/>
      <c r="CN146" s="184"/>
      <c r="CO146" s="184"/>
      <c r="CP146" s="184"/>
      <c r="CQ146" s="185"/>
      <c r="CR146" s="183"/>
      <c r="CS146" s="184"/>
      <c r="CT146" s="184"/>
      <c r="CU146" s="184"/>
      <c r="CV146" s="184"/>
      <c r="CW146" s="184"/>
      <c r="CX146" s="184"/>
      <c r="CY146" s="184"/>
      <c r="CZ146" s="184"/>
      <c r="DA146" s="184"/>
      <c r="DB146" s="184"/>
      <c r="DC146" s="184"/>
      <c r="DD146" s="184"/>
      <c r="DE146" s="184"/>
      <c r="DF146" s="184"/>
      <c r="DG146" s="184"/>
      <c r="DH146" s="184"/>
      <c r="DI146" s="184"/>
      <c r="DJ146" s="185"/>
      <c r="DK146" s="183"/>
      <c r="DL146" s="184"/>
      <c r="DM146" s="184"/>
      <c r="DN146" s="184"/>
      <c r="DO146" s="184"/>
      <c r="DP146" s="184"/>
      <c r="DQ146" s="184"/>
      <c r="DR146" s="184"/>
      <c r="DS146" s="184"/>
      <c r="DT146" s="184"/>
      <c r="DU146" s="184"/>
      <c r="DV146" s="184"/>
      <c r="DW146" s="184"/>
      <c r="DX146" s="184"/>
      <c r="DY146" s="184"/>
      <c r="DZ146" s="184"/>
      <c r="EA146" s="184"/>
      <c r="EB146" s="184"/>
      <c r="EC146" s="185"/>
      <c r="ED146" s="183"/>
      <c r="EE146" s="184"/>
      <c r="EF146" s="184"/>
      <c r="EG146" s="184"/>
      <c r="EH146" s="184"/>
      <c r="EI146" s="184"/>
      <c r="EJ146" s="184"/>
      <c r="EK146" s="184"/>
      <c r="EL146" s="184"/>
      <c r="EM146" s="184"/>
      <c r="EN146" s="184"/>
      <c r="EO146" s="184"/>
      <c r="EP146" s="184"/>
      <c r="EQ146" s="184"/>
      <c r="ER146" s="184"/>
      <c r="ES146" s="184"/>
      <c r="ET146" s="184"/>
      <c r="EU146" s="184"/>
      <c r="EV146" s="185"/>
      <c r="EW146" s="183"/>
      <c r="EX146" s="184"/>
      <c r="EY146" s="184"/>
      <c r="EZ146" s="184"/>
      <c r="FA146" s="184"/>
      <c r="FB146" s="184"/>
      <c r="FC146" s="184"/>
      <c r="FD146" s="184"/>
      <c r="FE146" s="184"/>
      <c r="FF146" s="184"/>
      <c r="FG146" s="184"/>
      <c r="FH146" s="184"/>
      <c r="FI146" s="184"/>
      <c r="FJ146" s="184"/>
      <c r="FK146" s="184"/>
      <c r="FL146" s="184"/>
      <c r="FM146" s="184"/>
      <c r="FN146" s="184"/>
      <c r="FO146" s="185"/>
      <c r="FP146" s="183"/>
      <c r="FQ146" s="184"/>
      <c r="FR146" s="184"/>
      <c r="FS146" s="184"/>
      <c r="FT146" s="184"/>
      <c r="FU146" s="184"/>
      <c r="FV146" s="184"/>
      <c r="FW146" s="184"/>
      <c r="FX146" s="184"/>
      <c r="FY146" s="184"/>
      <c r="FZ146" s="184"/>
      <c r="GA146" s="184"/>
      <c r="GB146" s="184"/>
      <c r="GC146" s="184"/>
      <c r="GD146" s="184"/>
      <c r="GE146" s="184"/>
      <c r="GF146" s="184"/>
      <c r="GG146" s="184"/>
      <c r="GH146" s="185"/>
      <c r="GI146" s="183"/>
      <c r="GJ146" s="184"/>
      <c r="GK146" s="184"/>
      <c r="GL146" s="184"/>
      <c r="GM146" s="184"/>
      <c r="GN146" s="184"/>
      <c r="GO146" s="184"/>
      <c r="GP146" s="184"/>
      <c r="GQ146" s="184"/>
      <c r="GR146" s="184"/>
      <c r="GS146" s="184"/>
      <c r="GT146" s="184"/>
      <c r="GU146" s="184"/>
      <c r="GV146" s="184"/>
      <c r="GW146" s="184"/>
      <c r="GX146" s="184"/>
      <c r="GY146" s="184"/>
      <c r="GZ146" s="184"/>
      <c r="HA146" s="185"/>
      <c r="HB146" s="183"/>
      <c r="HC146" s="184"/>
      <c r="HD146" s="184"/>
      <c r="HE146" s="184"/>
      <c r="HF146" s="184"/>
      <c r="HG146" s="184"/>
      <c r="HH146" s="184"/>
      <c r="HI146" s="184"/>
      <c r="HJ146" s="184"/>
      <c r="HK146" s="184"/>
      <c r="HL146" s="184"/>
      <c r="HM146" s="184"/>
      <c r="HN146" s="184"/>
      <c r="HO146" s="184"/>
      <c r="HP146" s="184"/>
      <c r="HQ146" s="184"/>
      <c r="HR146" s="184"/>
      <c r="HS146" s="184"/>
      <c r="HT146" s="185"/>
    </row>
    <row r="147" spans="1:228" x14ac:dyDescent="0.2">
      <c r="A147" s="184"/>
      <c r="B147" s="184"/>
      <c r="C147" s="184"/>
      <c r="D147" s="184"/>
      <c r="E147" s="184"/>
      <c r="F147" s="184"/>
      <c r="G147" s="184"/>
      <c r="H147" s="184"/>
      <c r="I147" s="184"/>
      <c r="J147" s="184"/>
      <c r="K147" s="184"/>
      <c r="L147" s="184"/>
      <c r="M147" s="184"/>
      <c r="N147" s="184"/>
      <c r="O147" s="184"/>
      <c r="P147" s="184"/>
      <c r="Q147" s="184"/>
      <c r="R147" s="184"/>
      <c r="S147" s="185"/>
      <c r="T147" s="183"/>
      <c r="U147" s="184"/>
      <c r="V147" s="184"/>
      <c r="W147" s="184"/>
      <c r="X147" s="184"/>
      <c r="Y147" s="184"/>
      <c r="Z147" s="184"/>
      <c r="AA147" s="184"/>
      <c r="AB147" s="184"/>
      <c r="AC147" s="184"/>
      <c r="AD147" s="184"/>
      <c r="AE147" s="184"/>
      <c r="AF147" s="184"/>
      <c r="AG147" s="184"/>
      <c r="AH147" s="184"/>
      <c r="AI147" s="184"/>
      <c r="AJ147" s="184"/>
      <c r="AK147" s="184"/>
      <c r="AL147" s="185"/>
      <c r="AM147" s="183"/>
      <c r="AN147" s="184"/>
      <c r="AO147" s="184"/>
      <c r="AP147" s="184"/>
      <c r="AQ147" s="184"/>
      <c r="AR147" s="184"/>
      <c r="AS147" s="184"/>
      <c r="AT147" s="184"/>
      <c r="AU147" s="184"/>
      <c r="AV147" s="184"/>
      <c r="AW147" s="184"/>
      <c r="AX147" s="184"/>
      <c r="AY147" s="184"/>
      <c r="AZ147" s="184"/>
      <c r="BA147" s="184"/>
      <c r="BB147" s="184"/>
      <c r="BC147" s="184"/>
      <c r="BD147" s="184"/>
      <c r="BE147" s="185"/>
      <c r="BF147" s="183"/>
      <c r="BG147" s="184"/>
      <c r="BH147" s="184"/>
      <c r="BI147" s="184"/>
      <c r="BJ147" s="184"/>
      <c r="BK147" s="184"/>
      <c r="BL147" s="184"/>
      <c r="BM147" s="184"/>
      <c r="BN147" s="184"/>
      <c r="BO147" s="184"/>
      <c r="BP147" s="184"/>
      <c r="BQ147" s="184"/>
      <c r="BR147" s="184"/>
      <c r="BS147" s="184"/>
      <c r="BT147" s="184"/>
      <c r="BU147" s="184"/>
      <c r="BV147" s="184"/>
      <c r="BW147" s="184"/>
      <c r="BX147" s="185"/>
      <c r="BY147" s="183"/>
      <c r="BZ147" s="184"/>
      <c r="CA147" s="184"/>
      <c r="CB147" s="184"/>
      <c r="CC147" s="184"/>
      <c r="CD147" s="184"/>
      <c r="CE147" s="184"/>
      <c r="CF147" s="184"/>
      <c r="CG147" s="184"/>
      <c r="CH147" s="184"/>
      <c r="CI147" s="184"/>
      <c r="CJ147" s="184"/>
      <c r="CK147" s="184"/>
      <c r="CL147" s="184"/>
      <c r="CM147" s="184"/>
      <c r="CN147" s="184"/>
      <c r="CO147" s="184"/>
      <c r="CP147" s="184"/>
      <c r="CQ147" s="185"/>
      <c r="CR147" s="183"/>
      <c r="CS147" s="184"/>
      <c r="CT147" s="184"/>
      <c r="CU147" s="184"/>
      <c r="CV147" s="184"/>
      <c r="CW147" s="184"/>
      <c r="CX147" s="184"/>
      <c r="CY147" s="184"/>
      <c r="CZ147" s="184"/>
      <c r="DA147" s="184"/>
      <c r="DB147" s="184"/>
      <c r="DC147" s="184"/>
      <c r="DD147" s="184"/>
      <c r="DE147" s="184"/>
      <c r="DF147" s="184"/>
      <c r="DG147" s="184"/>
      <c r="DH147" s="184"/>
      <c r="DI147" s="184"/>
      <c r="DJ147" s="185"/>
      <c r="DK147" s="183"/>
      <c r="DL147" s="184"/>
      <c r="DM147" s="184"/>
      <c r="DN147" s="184"/>
      <c r="DO147" s="184"/>
      <c r="DP147" s="184"/>
      <c r="DQ147" s="184"/>
      <c r="DR147" s="184"/>
      <c r="DS147" s="184"/>
      <c r="DT147" s="184"/>
      <c r="DU147" s="184"/>
      <c r="DV147" s="184"/>
      <c r="DW147" s="184"/>
      <c r="DX147" s="184"/>
      <c r="DY147" s="184"/>
      <c r="DZ147" s="184"/>
      <c r="EA147" s="184"/>
      <c r="EB147" s="184"/>
      <c r="EC147" s="185"/>
      <c r="ED147" s="183"/>
      <c r="EE147" s="184"/>
      <c r="EF147" s="184"/>
      <c r="EG147" s="184"/>
      <c r="EH147" s="184"/>
      <c r="EI147" s="184"/>
      <c r="EJ147" s="184"/>
      <c r="EK147" s="184"/>
      <c r="EL147" s="184"/>
      <c r="EM147" s="184"/>
      <c r="EN147" s="184"/>
      <c r="EO147" s="184"/>
      <c r="EP147" s="184"/>
      <c r="EQ147" s="184"/>
      <c r="ER147" s="184"/>
      <c r="ES147" s="184"/>
      <c r="ET147" s="184"/>
      <c r="EU147" s="184"/>
      <c r="EV147" s="185"/>
      <c r="EW147" s="183"/>
      <c r="EX147" s="184"/>
      <c r="EY147" s="184"/>
      <c r="EZ147" s="184"/>
      <c r="FA147" s="184"/>
      <c r="FB147" s="184"/>
      <c r="FC147" s="184"/>
      <c r="FD147" s="184"/>
      <c r="FE147" s="184"/>
      <c r="FF147" s="184"/>
      <c r="FG147" s="184"/>
      <c r="FH147" s="184"/>
      <c r="FI147" s="184"/>
      <c r="FJ147" s="184"/>
      <c r="FK147" s="184"/>
      <c r="FL147" s="184"/>
      <c r="FM147" s="184"/>
      <c r="FN147" s="184"/>
      <c r="FO147" s="185"/>
      <c r="FP147" s="183"/>
      <c r="FQ147" s="184"/>
      <c r="FR147" s="184"/>
      <c r="FS147" s="184"/>
      <c r="FT147" s="184"/>
      <c r="FU147" s="184"/>
      <c r="FV147" s="184"/>
      <c r="FW147" s="184"/>
      <c r="FX147" s="184"/>
      <c r="FY147" s="184"/>
      <c r="FZ147" s="184"/>
      <c r="GA147" s="184"/>
      <c r="GB147" s="184"/>
      <c r="GC147" s="184"/>
      <c r="GD147" s="184"/>
      <c r="GE147" s="184"/>
      <c r="GF147" s="184"/>
      <c r="GG147" s="184"/>
      <c r="GH147" s="185"/>
      <c r="GI147" s="183"/>
      <c r="GJ147" s="184"/>
      <c r="GK147" s="184"/>
      <c r="GL147" s="184"/>
      <c r="GM147" s="184"/>
      <c r="GN147" s="184"/>
      <c r="GO147" s="184"/>
      <c r="GP147" s="184"/>
      <c r="GQ147" s="184"/>
      <c r="GR147" s="184"/>
      <c r="GS147" s="184"/>
      <c r="GT147" s="184"/>
      <c r="GU147" s="184"/>
      <c r="GV147" s="184"/>
      <c r="GW147" s="184"/>
      <c r="GX147" s="184"/>
      <c r="GY147" s="184"/>
      <c r="GZ147" s="184"/>
      <c r="HA147" s="185"/>
      <c r="HB147" s="183"/>
      <c r="HC147" s="184"/>
      <c r="HD147" s="184"/>
      <c r="HE147" s="184"/>
      <c r="HF147" s="184"/>
      <c r="HG147" s="184"/>
      <c r="HH147" s="184"/>
      <c r="HI147" s="184"/>
      <c r="HJ147" s="184"/>
      <c r="HK147" s="184"/>
      <c r="HL147" s="184"/>
      <c r="HM147" s="184"/>
      <c r="HN147" s="184"/>
      <c r="HO147" s="184"/>
      <c r="HP147" s="184"/>
      <c r="HQ147" s="184"/>
      <c r="HR147" s="184"/>
      <c r="HS147" s="184"/>
      <c r="HT147" s="185"/>
    </row>
    <row r="148" spans="1:228" x14ac:dyDescent="0.2">
      <c r="A148" s="184"/>
      <c r="B148" s="184"/>
      <c r="C148" s="184"/>
      <c r="D148" s="184"/>
      <c r="E148" s="184"/>
      <c r="F148" s="184"/>
      <c r="G148" s="184"/>
      <c r="H148" s="184"/>
      <c r="I148" s="184"/>
      <c r="J148" s="184"/>
      <c r="K148" s="184"/>
      <c r="L148" s="184"/>
      <c r="M148" s="184"/>
      <c r="N148" s="184"/>
      <c r="O148" s="184"/>
      <c r="P148" s="184"/>
      <c r="Q148" s="184"/>
      <c r="R148" s="184"/>
      <c r="S148" s="185"/>
      <c r="T148" s="183"/>
      <c r="U148" s="184"/>
      <c r="V148" s="184"/>
      <c r="W148" s="184"/>
      <c r="X148" s="184"/>
      <c r="Y148" s="184"/>
      <c r="Z148" s="184"/>
      <c r="AA148" s="184"/>
      <c r="AB148" s="184"/>
      <c r="AC148" s="184"/>
      <c r="AD148" s="184"/>
      <c r="AE148" s="184"/>
      <c r="AF148" s="184"/>
      <c r="AG148" s="184"/>
      <c r="AH148" s="184"/>
      <c r="AI148" s="184"/>
      <c r="AJ148" s="184"/>
      <c r="AK148" s="184"/>
      <c r="AL148" s="185"/>
      <c r="AM148" s="183"/>
      <c r="AN148" s="184"/>
      <c r="AO148" s="184"/>
      <c r="AP148" s="184"/>
      <c r="AQ148" s="184"/>
      <c r="AR148" s="184"/>
      <c r="AS148" s="184"/>
      <c r="AT148" s="184"/>
      <c r="AU148" s="184"/>
      <c r="AV148" s="184"/>
      <c r="AW148" s="184"/>
      <c r="AX148" s="184"/>
      <c r="AY148" s="184"/>
      <c r="AZ148" s="184"/>
      <c r="BA148" s="184"/>
      <c r="BB148" s="184"/>
      <c r="BC148" s="184"/>
      <c r="BD148" s="184"/>
      <c r="BE148" s="185"/>
      <c r="BF148" s="183"/>
      <c r="BG148" s="184"/>
      <c r="BH148" s="184"/>
      <c r="BI148" s="184"/>
      <c r="BJ148" s="184"/>
      <c r="BK148" s="184"/>
      <c r="BL148" s="184"/>
      <c r="BM148" s="184"/>
      <c r="BN148" s="184"/>
      <c r="BO148" s="184"/>
      <c r="BP148" s="184"/>
      <c r="BQ148" s="184"/>
      <c r="BR148" s="184"/>
      <c r="BS148" s="184"/>
      <c r="BT148" s="184"/>
      <c r="BU148" s="184"/>
      <c r="BV148" s="184"/>
      <c r="BW148" s="184"/>
      <c r="BX148" s="185"/>
      <c r="BY148" s="183"/>
      <c r="BZ148" s="184"/>
      <c r="CA148" s="184"/>
      <c r="CB148" s="184"/>
      <c r="CC148" s="184"/>
      <c r="CD148" s="184"/>
      <c r="CE148" s="184"/>
      <c r="CF148" s="184"/>
      <c r="CG148" s="184"/>
      <c r="CH148" s="184"/>
      <c r="CI148" s="184"/>
      <c r="CJ148" s="184"/>
      <c r="CK148" s="184"/>
      <c r="CL148" s="184"/>
      <c r="CM148" s="184"/>
      <c r="CN148" s="184"/>
      <c r="CO148" s="184"/>
      <c r="CP148" s="184"/>
      <c r="CQ148" s="185"/>
      <c r="CR148" s="183"/>
      <c r="CS148" s="184"/>
      <c r="CT148" s="184"/>
      <c r="CU148" s="184"/>
      <c r="CV148" s="184"/>
      <c r="CW148" s="184"/>
      <c r="CX148" s="184"/>
      <c r="CY148" s="184"/>
      <c r="CZ148" s="184"/>
      <c r="DA148" s="184"/>
      <c r="DB148" s="184"/>
      <c r="DC148" s="184"/>
      <c r="DD148" s="184"/>
      <c r="DE148" s="184"/>
      <c r="DF148" s="184"/>
      <c r="DG148" s="184"/>
      <c r="DH148" s="184"/>
      <c r="DI148" s="184"/>
      <c r="DJ148" s="185"/>
      <c r="DK148" s="183"/>
      <c r="DL148" s="184"/>
      <c r="DM148" s="184"/>
      <c r="DN148" s="184"/>
      <c r="DO148" s="184"/>
      <c r="DP148" s="184"/>
      <c r="DQ148" s="184"/>
      <c r="DR148" s="184"/>
      <c r="DS148" s="184"/>
      <c r="DT148" s="184"/>
      <c r="DU148" s="184"/>
      <c r="DV148" s="184"/>
      <c r="DW148" s="184"/>
      <c r="DX148" s="184"/>
      <c r="DY148" s="184"/>
      <c r="DZ148" s="184"/>
      <c r="EA148" s="184"/>
      <c r="EB148" s="184"/>
      <c r="EC148" s="185"/>
      <c r="ED148" s="183"/>
      <c r="EE148" s="184"/>
      <c r="EF148" s="184"/>
      <c r="EG148" s="184"/>
      <c r="EH148" s="184"/>
      <c r="EI148" s="184"/>
      <c r="EJ148" s="184"/>
      <c r="EK148" s="184"/>
      <c r="EL148" s="184"/>
      <c r="EM148" s="184"/>
      <c r="EN148" s="184"/>
      <c r="EO148" s="184"/>
      <c r="EP148" s="184"/>
      <c r="EQ148" s="184"/>
      <c r="ER148" s="184"/>
      <c r="ES148" s="184"/>
      <c r="ET148" s="184"/>
      <c r="EU148" s="184"/>
      <c r="EV148" s="185"/>
      <c r="EW148" s="183"/>
      <c r="EX148" s="184"/>
      <c r="EY148" s="184"/>
      <c r="EZ148" s="184"/>
      <c r="FA148" s="184"/>
      <c r="FB148" s="184"/>
      <c r="FC148" s="184"/>
      <c r="FD148" s="184"/>
      <c r="FE148" s="184"/>
      <c r="FF148" s="184"/>
      <c r="FG148" s="184"/>
      <c r="FH148" s="184"/>
      <c r="FI148" s="184"/>
      <c r="FJ148" s="184"/>
      <c r="FK148" s="184"/>
      <c r="FL148" s="184"/>
      <c r="FM148" s="184"/>
      <c r="FN148" s="184"/>
      <c r="FO148" s="185"/>
      <c r="FP148" s="183"/>
      <c r="FQ148" s="184"/>
      <c r="FR148" s="184"/>
      <c r="FS148" s="184"/>
      <c r="FT148" s="184"/>
      <c r="FU148" s="184"/>
      <c r="FV148" s="184"/>
      <c r="FW148" s="184"/>
      <c r="FX148" s="184"/>
      <c r="FY148" s="184"/>
      <c r="FZ148" s="184"/>
      <c r="GA148" s="184"/>
      <c r="GB148" s="184"/>
      <c r="GC148" s="184"/>
      <c r="GD148" s="184"/>
      <c r="GE148" s="184"/>
      <c r="GF148" s="184"/>
      <c r="GG148" s="184"/>
      <c r="GH148" s="185"/>
      <c r="GI148" s="183"/>
      <c r="GJ148" s="184"/>
      <c r="GK148" s="184"/>
      <c r="GL148" s="184"/>
      <c r="GM148" s="184"/>
      <c r="GN148" s="184"/>
      <c r="GO148" s="184"/>
      <c r="GP148" s="184"/>
      <c r="GQ148" s="184"/>
      <c r="GR148" s="184"/>
      <c r="GS148" s="184"/>
      <c r="GT148" s="184"/>
      <c r="GU148" s="184"/>
      <c r="GV148" s="184"/>
      <c r="GW148" s="184"/>
      <c r="GX148" s="184"/>
      <c r="GY148" s="184"/>
      <c r="GZ148" s="184"/>
      <c r="HA148" s="185"/>
      <c r="HB148" s="183"/>
      <c r="HC148" s="184"/>
      <c r="HD148" s="184"/>
      <c r="HE148" s="184"/>
      <c r="HF148" s="184"/>
      <c r="HG148" s="184"/>
      <c r="HH148" s="184"/>
      <c r="HI148" s="184"/>
      <c r="HJ148" s="184"/>
      <c r="HK148" s="184"/>
      <c r="HL148" s="184"/>
      <c r="HM148" s="184"/>
      <c r="HN148" s="184"/>
      <c r="HO148" s="184"/>
      <c r="HP148" s="184"/>
      <c r="HQ148" s="184"/>
      <c r="HR148" s="184"/>
      <c r="HS148" s="184"/>
      <c r="HT148" s="185"/>
    </row>
    <row r="149" spans="1:228" x14ac:dyDescent="0.2">
      <c r="A149" s="184"/>
      <c r="B149" s="184"/>
      <c r="C149" s="184"/>
      <c r="D149" s="184"/>
      <c r="E149" s="184"/>
      <c r="F149" s="184"/>
      <c r="G149" s="184"/>
      <c r="H149" s="184"/>
      <c r="I149" s="184"/>
      <c r="J149" s="184"/>
      <c r="K149" s="184"/>
      <c r="L149" s="184"/>
      <c r="M149" s="184"/>
      <c r="N149" s="184"/>
      <c r="O149" s="184"/>
      <c r="P149" s="184"/>
      <c r="Q149" s="184"/>
      <c r="R149" s="184"/>
      <c r="S149" s="185"/>
      <c r="T149" s="183"/>
      <c r="U149" s="184"/>
      <c r="V149" s="184"/>
      <c r="W149" s="184"/>
      <c r="X149" s="184"/>
      <c r="Y149" s="184"/>
      <c r="Z149" s="184"/>
      <c r="AA149" s="184"/>
      <c r="AB149" s="184"/>
      <c r="AC149" s="184"/>
      <c r="AD149" s="184"/>
      <c r="AE149" s="184"/>
      <c r="AF149" s="184"/>
      <c r="AG149" s="184"/>
      <c r="AH149" s="184"/>
      <c r="AI149" s="184"/>
      <c r="AJ149" s="184"/>
      <c r="AK149" s="184"/>
      <c r="AL149" s="185"/>
      <c r="AM149" s="183"/>
      <c r="AN149" s="184"/>
      <c r="AO149" s="184"/>
      <c r="AP149" s="184"/>
      <c r="AQ149" s="184"/>
      <c r="AR149" s="184"/>
      <c r="AS149" s="184"/>
      <c r="AT149" s="184"/>
      <c r="AU149" s="184"/>
      <c r="AV149" s="184"/>
      <c r="AW149" s="184"/>
      <c r="AX149" s="184"/>
      <c r="AY149" s="184"/>
      <c r="AZ149" s="184"/>
      <c r="BA149" s="184"/>
      <c r="BB149" s="184"/>
      <c r="BC149" s="184"/>
      <c r="BD149" s="184"/>
      <c r="BE149" s="185"/>
      <c r="BF149" s="183"/>
      <c r="BG149" s="184"/>
      <c r="BH149" s="184"/>
      <c r="BI149" s="184"/>
      <c r="BJ149" s="184"/>
      <c r="BK149" s="184"/>
      <c r="BL149" s="184"/>
      <c r="BM149" s="184"/>
      <c r="BN149" s="184"/>
      <c r="BO149" s="184"/>
      <c r="BP149" s="184"/>
      <c r="BQ149" s="184"/>
      <c r="BR149" s="184"/>
      <c r="BS149" s="184"/>
      <c r="BT149" s="184"/>
      <c r="BU149" s="184"/>
      <c r="BV149" s="184"/>
      <c r="BW149" s="184"/>
      <c r="BX149" s="185"/>
      <c r="BY149" s="183"/>
      <c r="BZ149" s="184"/>
      <c r="CA149" s="184"/>
      <c r="CB149" s="184"/>
      <c r="CC149" s="184"/>
      <c r="CD149" s="184"/>
      <c r="CE149" s="184"/>
      <c r="CF149" s="184"/>
      <c r="CG149" s="184"/>
      <c r="CH149" s="184"/>
      <c r="CI149" s="184"/>
      <c r="CJ149" s="184"/>
      <c r="CK149" s="184"/>
      <c r="CL149" s="184"/>
      <c r="CM149" s="184"/>
      <c r="CN149" s="184"/>
      <c r="CO149" s="184"/>
      <c r="CP149" s="184"/>
      <c r="CQ149" s="185"/>
      <c r="CR149" s="183"/>
      <c r="CS149" s="184"/>
      <c r="CT149" s="184"/>
      <c r="CU149" s="184"/>
      <c r="CV149" s="184"/>
      <c r="CW149" s="184"/>
      <c r="CX149" s="184"/>
      <c r="CY149" s="184"/>
      <c r="CZ149" s="184"/>
      <c r="DA149" s="184"/>
      <c r="DB149" s="184"/>
      <c r="DC149" s="184"/>
      <c r="DD149" s="184"/>
      <c r="DE149" s="184"/>
      <c r="DF149" s="184"/>
      <c r="DG149" s="184"/>
      <c r="DH149" s="184"/>
      <c r="DI149" s="184"/>
      <c r="DJ149" s="185"/>
      <c r="DK149" s="183"/>
      <c r="DL149" s="184"/>
      <c r="DM149" s="184"/>
      <c r="DN149" s="184"/>
      <c r="DO149" s="184"/>
      <c r="DP149" s="184"/>
      <c r="DQ149" s="184"/>
      <c r="DR149" s="184"/>
      <c r="DS149" s="184"/>
      <c r="DT149" s="184"/>
      <c r="DU149" s="184"/>
      <c r="DV149" s="184"/>
      <c r="DW149" s="184"/>
      <c r="DX149" s="184"/>
      <c r="DY149" s="184"/>
      <c r="DZ149" s="184"/>
      <c r="EA149" s="184"/>
      <c r="EB149" s="184"/>
      <c r="EC149" s="185"/>
      <c r="ED149" s="183"/>
      <c r="EE149" s="184"/>
      <c r="EF149" s="184"/>
      <c r="EG149" s="184"/>
      <c r="EH149" s="184"/>
      <c r="EI149" s="184"/>
      <c r="EJ149" s="184"/>
      <c r="EK149" s="184"/>
      <c r="EL149" s="184"/>
      <c r="EM149" s="184"/>
      <c r="EN149" s="184"/>
      <c r="EO149" s="184"/>
      <c r="EP149" s="184"/>
      <c r="EQ149" s="184"/>
      <c r="ER149" s="184"/>
      <c r="ES149" s="184"/>
      <c r="ET149" s="184"/>
      <c r="EU149" s="184"/>
      <c r="EV149" s="185"/>
      <c r="EW149" s="183"/>
      <c r="EX149" s="184"/>
      <c r="EY149" s="184"/>
      <c r="EZ149" s="184"/>
      <c r="FA149" s="184"/>
      <c r="FB149" s="184"/>
      <c r="FC149" s="184"/>
      <c r="FD149" s="184"/>
      <c r="FE149" s="184"/>
      <c r="FF149" s="184"/>
      <c r="FG149" s="184"/>
      <c r="FH149" s="184"/>
      <c r="FI149" s="184"/>
      <c r="FJ149" s="184"/>
      <c r="FK149" s="184"/>
      <c r="FL149" s="184"/>
      <c r="FM149" s="184"/>
      <c r="FN149" s="184"/>
      <c r="FO149" s="185"/>
      <c r="FP149" s="183"/>
      <c r="FQ149" s="184"/>
      <c r="FR149" s="184"/>
      <c r="FS149" s="184"/>
      <c r="FT149" s="184"/>
      <c r="FU149" s="184"/>
      <c r="FV149" s="184"/>
      <c r="FW149" s="184"/>
      <c r="FX149" s="184"/>
      <c r="FY149" s="184"/>
      <c r="FZ149" s="184"/>
      <c r="GA149" s="184"/>
      <c r="GB149" s="184"/>
      <c r="GC149" s="184"/>
      <c r="GD149" s="184"/>
      <c r="GE149" s="184"/>
      <c r="GF149" s="184"/>
      <c r="GG149" s="184"/>
      <c r="GH149" s="185"/>
      <c r="GI149" s="183"/>
      <c r="GJ149" s="184"/>
      <c r="GK149" s="184"/>
      <c r="GL149" s="184"/>
      <c r="GM149" s="184"/>
      <c r="GN149" s="184"/>
      <c r="GO149" s="184"/>
      <c r="GP149" s="184"/>
      <c r="GQ149" s="184"/>
      <c r="GR149" s="184"/>
      <c r="GS149" s="184"/>
      <c r="GT149" s="184"/>
      <c r="GU149" s="184"/>
      <c r="GV149" s="184"/>
      <c r="GW149" s="184"/>
      <c r="GX149" s="184"/>
      <c r="GY149" s="184"/>
      <c r="GZ149" s="184"/>
      <c r="HA149" s="185"/>
      <c r="HB149" s="183"/>
      <c r="HC149" s="184"/>
      <c r="HD149" s="184"/>
      <c r="HE149" s="184"/>
      <c r="HF149" s="184"/>
      <c r="HG149" s="184"/>
      <c r="HH149" s="184"/>
      <c r="HI149" s="184"/>
      <c r="HJ149" s="184"/>
      <c r="HK149" s="184"/>
      <c r="HL149" s="184"/>
      <c r="HM149" s="184"/>
      <c r="HN149" s="184"/>
      <c r="HO149" s="184"/>
      <c r="HP149" s="184"/>
      <c r="HQ149" s="184"/>
      <c r="HR149" s="184"/>
      <c r="HS149" s="184"/>
      <c r="HT149" s="185"/>
    </row>
    <row r="150" spans="1:228" x14ac:dyDescent="0.2">
      <c r="A150" s="184"/>
      <c r="B150" s="184"/>
      <c r="C150" s="184"/>
      <c r="D150" s="184"/>
      <c r="E150" s="184"/>
      <c r="F150" s="184"/>
      <c r="G150" s="184"/>
      <c r="H150" s="184"/>
      <c r="I150" s="184"/>
      <c r="J150" s="184"/>
      <c r="K150" s="184"/>
      <c r="L150" s="184"/>
      <c r="M150" s="184"/>
      <c r="N150" s="184"/>
      <c r="O150" s="184"/>
      <c r="P150" s="184"/>
      <c r="Q150" s="184"/>
      <c r="R150" s="184"/>
      <c r="S150" s="185"/>
      <c r="T150" s="183"/>
      <c r="U150" s="184"/>
      <c r="V150" s="184"/>
      <c r="W150" s="184"/>
      <c r="X150" s="184"/>
      <c r="Y150" s="184"/>
      <c r="Z150" s="184"/>
      <c r="AA150" s="184"/>
      <c r="AB150" s="184"/>
      <c r="AC150" s="184"/>
      <c r="AD150" s="184"/>
      <c r="AE150" s="184"/>
      <c r="AF150" s="184"/>
      <c r="AG150" s="184"/>
      <c r="AH150" s="184"/>
      <c r="AI150" s="184"/>
      <c r="AJ150" s="184"/>
      <c r="AK150" s="184"/>
      <c r="AL150" s="185"/>
      <c r="AM150" s="183"/>
      <c r="AN150" s="184"/>
      <c r="AO150" s="184"/>
      <c r="AP150" s="184"/>
      <c r="AQ150" s="184"/>
      <c r="AR150" s="184"/>
      <c r="AS150" s="184"/>
      <c r="AT150" s="184"/>
      <c r="AU150" s="184"/>
      <c r="AV150" s="184"/>
      <c r="AW150" s="184"/>
      <c r="AX150" s="184"/>
      <c r="AY150" s="184"/>
      <c r="AZ150" s="184"/>
      <c r="BA150" s="184"/>
      <c r="BB150" s="184"/>
      <c r="BC150" s="184"/>
      <c r="BD150" s="184"/>
      <c r="BE150" s="185"/>
      <c r="BF150" s="183"/>
      <c r="BG150" s="184"/>
      <c r="BH150" s="184"/>
      <c r="BI150" s="184"/>
      <c r="BJ150" s="184"/>
      <c r="BK150" s="184"/>
      <c r="BL150" s="184"/>
      <c r="BM150" s="184"/>
      <c r="BN150" s="184"/>
      <c r="BO150" s="184"/>
      <c r="BP150" s="184"/>
      <c r="BQ150" s="184"/>
      <c r="BR150" s="184"/>
      <c r="BS150" s="184"/>
      <c r="BT150" s="184"/>
      <c r="BU150" s="184"/>
      <c r="BV150" s="184"/>
      <c r="BW150" s="184"/>
      <c r="BX150" s="185"/>
      <c r="BY150" s="183"/>
      <c r="BZ150" s="184"/>
      <c r="CA150" s="184"/>
      <c r="CB150" s="184"/>
      <c r="CC150" s="184"/>
      <c r="CD150" s="184"/>
      <c r="CE150" s="184"/>
      <c r="CF150" s="184"/>
      <c r="CG150" s="184"/>
      <c r="CH150" s="184"/>
      <c r="CI150" s="184"/>
      <c r="CJ150" s="184"/>
      <c r="CK150" s="184"/>
      <c r="CL150" s="184"/>
      <c r="CM150" s="184"/>
      <c r="CN150" s="184"/>
      <c r="CO150" s="184"/>
      <c r="CP150" s="184"/>
      <c r="CQ150" s="185"/>
      <c r="CR150" s="183"/>
      <c r="CS150" s="184"/>
      <c r="CT150" s="184"/>
      <c r="CU150" s="184"/>
      <c r="CV150" s="184"/>
      <c r="CW150" s="184"/>
      <c r="CX150" s="184"/>
      <c r="CY150" s="184"/>
      <c r="CZ150" s="184"/>
      <c r="DA150" s="184"/>
      <c r="DB150" s="184"/>
      <c r="DC150" s="184"/>
      <c r="DD150" s="184"/>
      <c r="DE150" s="184"/>
      <c r="DF150" s="184"/>
      <c r="DG150" s="184"/>
      <c r="DH150" s="184"/>
      <c r="DI150" s="184"/>
      <c r="DJ150" s="185"/>
      <c r="DK150" s="183"/>
      <c r="DL150" s="184"/>
      <c r="DM150" s="184"/>
      <c r="DN150" s="184"/>
      <c r="DO150" s="184"/>
      <c r="DP150" s="184"/>
      <c r="DQ150" s="184"/>
      <c r="DR150" s="184"/>
      <c r="DS150" s="184"/>
      <c r="DT150" s="184"/>
      <c r="DU150" s="184"/>
      <c r="DV150" s="184"/>
      <c r="DW150" s="184"/>
      <c r="DX150" s="184"/>
      <c r="DY150" s="184"/>
      <c r="DZ150" s="184"/>
      <c r="EA150" s="184"/>
      <c r="EB150" s="184"/>
      <c r="EC150" s="185"/>
      <c r="ED150" s="183"/>
      <c r="EE150" s="184"/>
      <c r="EF150" s="184"/>
      <c r="EG150" s="184"/>
      <c r="EH150" s="184"/>
      <c r="EI150" s="184"/>
      <c r="EJ150" s="184"/>
      <c r="EK150" s="184"/>
      <c r="EL150" s="184"/>
      <c r="EM150" s="184"/>
      <c r="EN150" s="184"/>
      <c r="EO150" s="184"/>
      <c r="EP150" s="184"/>
      <c r="EQ150" s="184"/>
      <c r="ER150" s="184"/>
      <c r="ES150" s="184"/>
      <c r="ET150" s="184"/>
      <c r="EU150" s="184"/>
      <c r="EV150" s="185"/>
      <c r="EW150" s="183"/>
      <c r="EX150" s="184"/>
      <c r="EY150" s="184"/>
      <c r="EZ150" s="184"/>
      <c r="FA150" s="184"/>
      <c r="FB150" s="184"/>
      <c r="FC150" s="184"/>
      <c r="FD150" s="184"/>
      <c r="FE150" s="184"/>
      <c r="FF150" s="184"/>
      <c r="FG150" s="184"/>
      <c r="FH150" s="184"/>
      <c r="FI150" s="184"/>
      <c r="FJ150" s="184"/>
      <c r="FK150" s="184"/>
      <c r="FL150" s="184"/>
      <c r="FM150" s="184"/>
      <c r="FN150" s="184"/>
      <c r="FO150" s="185"/>
      <c r="FP150" s="183"/>
      <c r="FQ150" s="184"/>
      <c r="FR150" s="184"/>
      <c r="FS150" s="184"/>
      <c r="FT150" s="184"/>
      <c r="FU150" s="184"/>
      <c r="FV150" s="184"/>
      <c r="FW150" s="184"/>
      <c r="FX150" s="184"/>
      <c r="FY150" s="184"/>
      <c r="FZ150" s="184"/>
      <c r="GA150" s="184"/>
      <c r="GB150" s="184"/>
      <c r="GC150" s="184"/>
      <c r="GD150" s="184"/>
      <c r="GE150" s="184"/>
      <c r="GF150" s="184"/>
      <c r="GG150" s="184"/>
      <c r="GH150" s="185"/>
      <c r="GI150" s="183"/>
      <c r="GJ150" s="184"/>
      <c r="GK150" s="184"/>
      <c r="GL150" s="184"/>
      <c r="GM150" s="184"/>
      <c r="GN150" s="184"/>
      <c r="GO150" s="184"/>
      <c r="GP150" s="184"/>
      <c r="GQ150" s="184"/>
      <c r="GR150" s="184"/>
      <c r="GS150" s="184"/>
      <c r="GT150" s="184"/>
      <c r="GU150" s="184"/>
      <c r="GV150" s="184"/>
      <c r="GW150" s="184"/>
      <c r="GX150" s="184"/>
      <c r="GY150" s="184"/>
      <c r="GZ150" s="184"/>
      <c r="HA150" s="185"/>
      <c r="HB150" s="183"/>
      <c r="HC150" s="184"/>
      <c r="HD150" s="184"/>
      <c r="HE150" s="184"/>
      <c r="HF150" s="184"/>
      <c r="HG150" s="184"/>
      <c r="HH150" s="184"/>
      <c r="HI150" s="184"/>
      <c r="HJ150" s="184"/>
      <c r="HK150" s="184"/>
      <c r="HL150" s="184"/>
      <c r="HM150" s="184"/>
      <c r="HN150" s="184"/>
      <c r="HO150" s="184"/>
      <c r="HP150" s="184"/>
      <c r="HQ150" s="184"/>
      <c r="HR150" s="184"/>
      <c r="HS150" s="184"/>
      <c r="HT150" s="185"/>
    </row>
    <row r="151" spans="1:228" x14ac:dyDescent="0.2">
      <c r="A151" s="184"/>
      <c r="B151" s="184"/>
      <c r="C151" s="184"/>
      <c r="D151" s="184"/>
      <c r="E151" s="184"/>
      <c r="F151" s="184"/>
      <c r="G151" s="184"/>
      <c r="H151" s="184"/>
      <c r="I151" s="184"/>
      <c r="J151" s="184"/>
      <c r="K151" s="184"/>
      <c r="L151" s="184"/>
      <c r="M151" s="184"/>
      <c r="N151" s="184"/>
      <c r="O151" s="184"/>
      <c r="P151" s="184"/>
      <c r="Q151" s="184"/>
      <c r="R151" s="184"/>
      <c r="S151" s="185"/>
      <c r="T151" s="183"/>
      <c r="U151" s="184"/>
      <c r="V151" s="184"/>
      <c r="W151" s="184"/>
      <c r="X151" s="184"/>
      <c r="Y151" s="184"/>
      <c r="Z151" s="184"/>
      <c r="AA151" s="184"/>
      <c r="AB151" s="184"/>
      <c r="AC151" s="184"/>
      <c r="AD151" s="184"/>
      <c r="AE151" s="184"/>
      <c r="AF151" s="184"/>
      <c r="AG151" s="184"/>
      <c r="AH151" s="184"/>
      <c r="AI151" s="184"/>
      <c r="AJ151" s="184"/>
      <c r="AK151" s="184"/>
      <c r="AL151" s="185"/>
      <c r="AM151" s="183"/>
      <c r="AN151" s="184"/>
      <c r="AO151" s="184"/>
      <c r="AP151" s="184"/>
      <c r="AQ151" s="184"/>
      <c r="AR151" s="184"/>
      <c r="AS151" s="184"/>
      <c r="AT151" s="184"/>
      <c r="AU151" s="184"/>
      <c r="AV151" s="184"/>
      <c r="AW151" s="184"/>
      <c r="AX151" s="184"/>
      <c r="AY151" s="184"/>
      <c r="AZ151" s="184"/>
      <c r="BA151" s="184"/>
      <c r="BB151" s="184"/>
      <c r="BC151" s="184"/>
      <c r="BD151" s="184"/>
      <c r="BE151" s="185"/>
      <c r="BF151" s="183"/>
      <c r="BG151" s="184"/>
      <c r="BH151" s="184"/>
      <c r="BI151" s="184"/>
      <c r="BJ151" s="184"/>
      <c r="BK151" s="184"/>
      <c r="BL151" s="184"/>
      <c r="BM151" s="184"/>
      <c r="BN151" s="184"/>
      <c r="BO151" s="184"/>
      <c r="BP151" s="184"/>
      <c r="BQ151" s="184"/>
      <c r="BR151" s="184"/>
      <c r="BS151" s="184"/>
      <c r="BT151" s="184"/>
      <c r="BU151" s="184"/>
      <c r="BV151" s="184"/>
      <c r="BW151" s="184"/>
      <c r="BX151" s="185"/>
      <c r="BY151" s="183"/>
      <c r="BZ151" s="184"/>
      <c r="CA151" s="184"/>
      <c r="CB151" s="184"/>
      <c r="CC151" s="184"/>
      <c r="CD151" s="184"/>
      <c r="CE151" s="184"/>
      <c r="CF151" s="184"/>
      <c r="CG151" s="184"/>
      <c r="CH151" s="184"/>
      <c r="CI151" s="184"/>
      <c r="CJ151" s="184"/>
      <c r="CK151" s="184"/>
      <c r="CL151" s="184"/>
      <c r="CM151" s="184"/>
      <c r="CN151" s="184"/>
      <c r="CO151" s="184"/>
      <c r="CP151" s="184"/>
      <c r="CQ151" s="185"/>
      <c r="CR151" s="183"/>
      <c r="CS151" s="184"/>
      <c r="CT151" s="184"/>
      <c r="CU151" s="184"/>
      <c r="CV151" s="184"/>
      <c r="CW151" s="184"/>
      <c r="CX151" s="184"/>
      <c r="CY151" s="184"/>
      <c r="CZ151" s="184"/>
      <c r="DA151" s="184"/>
      <c r="DB151" s="184"/>
      <c r="DC151" s="184"/>
      <c r="DD151" s="184"/>
      <c r="DE151" s="184"/>
      <c r="DF151" s="184"/>
      <c r="DG151" s="184"/>
      <c r="DH151" s="184"/>
      <c r="DI151" s="184"/>
      <c r="DJ151" s="185"/>
      <c r="DK151" s="183"/>
      <c r="DL151" s="184"/>
      <c r="DM151" s="184"/>
      <c r="DN151" s="184"/>
      <c r="DO151" s="184"/>
      <c r="DP151" s="184"/>
      <c r="DQ151" s="184"/>
      <c r="DR151" s="184"/>
      <c r="DS151" s="184"/>
      <c r="DT151" s="184"/>
      <c r="DU151" s="184"/>
      <c r="DV151" s="184"/>
      <c r="DW151" s="184"/>
      <c r="DX151" s="184"/>
      <c r="DY151" s="184"/>
      <c r="DZ151" s="184"/>
      <c r="EA151" s="184"/>
      <c r="EB151" s="184"/>
      <c r="EC151" s="185"/>
      <c r="ED151" s="183"/>
      <c r="EE151" s="184"/>
      <c r="EF151" s="184"/>
      <c r="EG151" s="184"/>
      <c r="EH151" s="184"/>
      <c r="EI151" s="184"/>
      <c r="EJ151" s="184"/>
      <c r="EK151" s="184"/>
      <c r="EL151" s="184"/>
      <c r="EM151" s="184"/>
      <c r="EN151" s="184"/>
      <c r="EO151" s="184"/>
      <c r="EP151" s="184"/>
      <c r="EQ151" s="184"/>
      <c r="ER151" s="184"/>
      <c r="ES151" s="184"/>
      <c r="ET151" s="184"/>
      <c r="EU151" s="184"/>
      <c r="EV151" s="185"/>
      <c r="EW151" s="183"/>
      <c r="EX151" s="184"/>
      <c r="EY151" s="184"/>
      <c r="EZ151" s="184"/>
      <c r="FA151" s="184"/>
      <c r="FB151" s="184"/>
      <c r="FC151" s="184"/>
      <c r="FD151" s="184"/>
      <c r="FE151" s="184"/>
      <c r="FF151" s="184"/>
      <c r="FG151" s="184"/>
      <c r="FH151" s="184"/>
      <c r="FI151" s="184"/>
      <c r="FJ151" s="184"/>
      <c r="FK151" s="184"/>
      <c r="FL151" s="184"/>
      <c r="FM151" s="184"/>
      <c r="FN151" s="184"/>
      <c r="FO151" s="185"/>
      <c r="FP151" s="183"/>
      <c r="FQ151" s="184"/>
      <c r="FR151" s="184"/>
      <c r="FS151" s="184"/>
      <c r="FT151" s="184"/>
      <c r="FU151" s="184"/>
      <c r="FV151" s="184"/>
      <c r="FW151" s="184"/>
      <c r="FX151" s="184"/>
      <c r="FY151" s="184"/>
      <c r="FZ151" s="184"/>
      <c r="GA151" s="184"/>
      <c r="GB151" s="184"/>
      <c r="GC151" s="184"/>
      <c r="GD151" s="184"/>
      <c r="GE151" s="184"/>
      <c r="GF151" s="184"/>
      <c r="GG151" s="184"/>
      <c r="GH151" s="185"/>
      <c r="GI151" s="183"/>
      <c r="GJ151" s="184"/>
      <c r="GK151" s="184"/>
      <c r="GL151" s="184"/>
      <c r="GM151" s="184"/>
      <c r="GN151" s="184"/>
      <c r="GO151" s="184"/>
      <c r="GP151" s="184"/>
      <c r="GQ151" s="184"/>
      <c r="GR151" s="184"/>
      <c r="GS151" s="184"/>
      <c r="GT151" s="184"/>
      <c r="GU151" s="184"/>
      <c r="GV151" s="184"/>
      <c r="GW151" s="184"/>
      <c r="GX151" s="184"/>
      <c r="GY151" s="184"/>
      <c r="GZ151" s="184"/>
      <c r="HA151" s="185"/>
      <c r="HB151" s="183"/>
      <c r="HC151" s="184"/>
      <c r="HD151" s="184"/>
      <c r="HE151" s="184"/>
      <c r="HF151" s="184"/>
      <c r="HG151" s="184"/>
      <c r="HH151" s="184"/>
      <c r="HI151" s="184"/>
      <c r="HJ151" s="184"/>
      <c r="HK151" s="184"/>
      <c r="HL151" s="184"/>
      <c r="HM151" s="184"/>
      <c r="HN151" s="184"/>
      <c r="HO151" s="184"/>
      <c r="HP151" s="184"/>
      <c r="HQ151" s="184"/>
      <c r="HR151" s="184"/>
      <c r="HS151" s="184"/>
      <c r="HT151" s="185"/>
    </row>
    <row r="152" spans="1:228" x14ac:dyDescent="0.2">
      <c r="A152" s="184"/>
      <c r="B152" s="184"/>
      <c r="C152" s="184"/>
      <c r="D152" s="184"/>
      <c r="E152" s="184"/>
      <c r="F152" s="184"/>
      <c r="G152" s="184"/>
      <c r="H152" s="184"/>
      <c r="I152" s="184"/>
      <c r="J152" s="184"/>
      <c r="K152" s="184"/>
      <c r="L152" s="184"/>
      <c r="M152" s="184"/>
      <c r="N152" s="184"/>
      <c r="O152" s="184"/>
      <c r="P152" s="184"/>
      <c r="Q152" s="184"/>
      <c r="R152" s="184"/>
      <c r="S152" s="185"/>
      <c r="T152" s="183"/>
      <c r="U152" s="184"/>
      <c r="V152" s="184"/>
      <c r="W152" s="184"/>
      <c r="X152" s="184"/>
      <c r="Y152" s="184"/>
      <c r="Z152" s="184"/>
      <c r="AA152" s="184"/>
      <c r="AB152" s="184"/>
      <c r="AC152" s="184"/>
      <c r="AD152" s="184"/>
      <c r="AE152" s="184"/>
      <c r="AF152" s="184"/>
      <c r="AG152" s="184"/>
      <c r="AH152" s="184"/>
      <c r="AI152" s="184"/>
      <c r="AJ152" s="184"/>
      <c r="AK152" s="184"/>
      <c r="AL152" s="185"/>
      <c r="AM152" s="183"/>
      <c r="AN152" s="184"/>
      <c r="AO152" s="184"/>
      <c r="AP152" s="184"/>
      <c r="AQ152" s="184"/>
      <c r="AR152" s="184"/>
      <c r="AS152" s="184"/>
      <c r="AT152" s="184"/>
      <c r="AU152" s="184"/>
      <c r="AV152" s="184"/>
      <c r="AW152" s="184"/>
      <c r="AX152" s="184"/>
      <c r="AY152" s="184"/>
      <c r="AZ152" s="184"/>
      <c r="BA152" s="184"/>
      <c r="BB152" s="184"/>
      <c r="BC152" s="184"/>
      <c r="BD152" s="184"/>
      <c r="BE152" s="185"/>
      <c r="BF152" s="183"/>
      <c r="BG152" s="184"/>
      <c r="BH152" s="184"/>
      <c r="BI152" s="184"/>
      <c r="BJ152" s="184"/>
      <c r="BK152" s="184"/>
      <c r="BL152" s="184"/>
      <c r="BM152" s="184"/>
      <c r="BN152" s="184"/>
      <c r="BO152" s="184"/>
      <c r="BP152" s="184"/>
      <c r="BQ152" s="184"/>
      <c r="BR152" s="184"/>
      <c r="BS152" s="184"/>
      <c r="BT152" s="184"/>
      <c r="BU152" s="184"/>
      <c r="BV152" s="184"/>
      <c r="BW152" s="184"/>
      <c r="BX152" s="185"/>
      <c r="BY152" s="183"/>
      <c r="BZ152" s="184"/>
      <c r="CA152" s="184"/>
      <c r="CB152" s="184"/>
      <c r="CC152" s="184"/>
      <c r="CD152" s="184"/>
      <c r="CE152" s="184"/>
      <c r="CF152" s="184"/>
      <c r="CG152" s="184"/>
      <c r="CH152" s="184"/>
      <c r="CI152" s="184"/>
      <c r="CJ152" s="184"/>
      <c r="CK152" s="184"/>
      <c r="CL152" s="184"/>
      <c r="CM152" s="184"/>
      <c r="CN152" s="184"/>
      <c r="CO152" s="184"/>
      <c r="CP152" s="184"/>
      <c r="CQ152" s="185"/>
      <c r="CR152" s="183"/>
      <c r="CS152" s="184"/>
      <c r="CT152" s="184"/>
      <c r="CU152" s="184"/>
      <c r="CV152" s="184"/>
      <c r="CW152" s="184"/>
      <c r="CX152" s="184"/>
      <c r="CY152" s="184"/>
      <c r="CZ152" s="184"/>
      <c r="DA152" s="184"/>
      <c r="DB152" s="184"/>
      <c r="DC152" s="184"/>
      <c r="DD152" s="184"/>
      <c r="DE152" s="184"/>
      <c r="DF152" s="184"/>
      <c r="DG152" s="184"/>
      <c r="DH152" s="184"/>
      <c r="DI152" s="184"/>
      <c r="DJ152" s="185"/>
      <c r="DK152" s="183"/>
      <c r="DL152" s="184"/>
      <c r="DM152" s="184"/>
      <c r="DN152" s="184"/>
      <c r="DO152" s="184"/>
      <c r="DP152" s="184"/>
      <c r="DQ152" s="184"/>
      <c r="DR152" s="184"/>
      <c r="DS152" s="184"/>
      <c r="DT152" s="184"/>
      <c r="DU152" s="184"/>
      <c r="DV152" s="184"/>
      <c r="DW152" s="184"/>
      <c r="DX152" s="184"/>
      <c r="DY152" s="184"/>
      <c r="DZ152" s="184"/>
      <c r="EA152" s="184"/>
      <c r="EB152" s="184"/>
      <c r="EC152" s="185"/>
      <c r="ED152" s="183"/>
      <c r="EE152" s="184"/>
      <c r="EF152" s="184"/>
      <c r="EG152" s="184"/>
      <c r="EH152" s="184"/>
      <c r="EI152" s="184"/>
      <c r="EJ152" s="184"/>
      <c r="EK152" s="184"/>
      <c r="EL152" s="184"/>
      <c r="EM152" s="184"/>
      <c r="EN152" s="184"/>
      <c r="EO152" s="184"/>
      <c r="EP152" s="184"/>
      <c r="EQ152" s="184"/>
      <c r="ER152" s="184"/>
      <c r="ES152" s="184"/>
      <c r="ET152" s="184"/>
      <c r="EU152" s="184"/>
      <c r="EV152" s="185"/>
      <c r="EW152" s="183"/>
      <c r="EX152" s="184"/>
      <c r="EY152" s="184"/>
      <c r="EZ152" s="184"/>
      <c r="FA152" s="184"/>
      <c r="FB152" s="184"/>
      <c r="FC152" s="184"/>
      <c r="FD152" s="184"/>
      <c r="FE152" s="184"/>
      <c r="FF152" s="184"/>
      <c r="FG152" s="184"/>
      <c r="FH152" s="184"/>
      <c r="FI152" s="184"/>
      <c r="FJ152" s="184"/>
      <c r="FK152" s="184"/>
      <c r="FL152" s="184"/>
      <c r="FM152" s="184"/>
      <c r="FN152" s="184"/>
      <c r="FO152" s="185"/>
      <c r="FP152" s="183"/>
      <c r="FQ152" s="184"/>
      <c r="FR152" s="184"/>
      <c r="FS152" s="184"/>
      <c r="FT152" s="184"/>
      <c r="FU152" s="184"/>
      <c r="FV152" s="184"/>
      <c r="FW152" s="184"/>
      <c r="FX152" s="184"/>
      <c r="FY152" s="184"/>
      <c r="FZ152" s="184"/>
      <c r="GA152" s="184"/>
      <c r="GB152" s="184"/>
      <c r="GC152" s="184"/>
      <c r="GD152" s="184"/>
      <c r="GE152" s="184"/>
      <c r="GF152" s="184"/>
      <c r="GG152" s="184"/>
      <c r="GH152" s="185"/>
      <c r="GI152" s="183"/>
      <c r="GJ152" s="184"/>
      <c r="GK152" s="184"/>
      <c r="GL152" s="184"/>
      <c r="GM152" s="184"/>
      <c r="GN152" s="184"/>
      <c r="GO152" s="184"/>
      <c r="GP152" s="184"/>
      <c r="GQ152" s="184"/>
      <c r="GR152" s="184"/>
      <c r="GS152" s="184"/>
      <c r="GT152" s="184"/>
      <c r="GU152" s="184"/>
      <c r="GV152" s="184"/>
      <c r="GW152" s="184"/>
      <c r="GX152" s="184"/>
      <c r="GY152" s="184"/>
      <c r="GZ152" s="184"/>
      <c r="HA152" s="185"/>
      <c r="HB152" s="183"/>
      <c r="HC152" s="184"/>
      <c r="HD152" s="184"/>
      <c r="HE152" s="184"/>
      <c r="HF152" s="184"/>
      <c r="HG152" s="184"/>
      <c r="HH152" s="184"/>
      <c r="HI152" s="184"/>
      <c r="HJ152" s="184"/>
      <c r="HK152" s="184"/>
      <c r="HL152" s="184"/>
      <c r="HM152" s="184"/>
      <c r="HN152" s="184"/>
      <c r="HO152" s="184"/>
      <c r="HP152" s="184"/>
      <c r="HQ152" s="184"/>
      <c r="HR152" s="184"/>
      <c r="HS152" s="184"/>
      <c r="HT152" s="185"/>
    </row>
    <row r="153" spans="1:228" x14ac:dyDescent="0.2">
      <c r="A153" s="184"/>
      <c r="B153" s="184"/>
      <c r="C153" s="184"/>
      <c r="D153" s="184"/>
      <c r="E153" s="184"/>
      <c r="F153" s="184"/>
      <c r="G153" s="184"/>
      <c r="H153" s="184"/>
      <c r="I153" s="184"/>
      <c r="J153" s="184"/>
      <c r="K153" s="184"/>
      <c r="L153" s="184"/>
      <c r="M153" s="184"/>
      <c r="N153" s="184"/>
      <c r="O153" s="184"/>
      <c r="P153" s="184"/>
      <c r="Q153" s="184"/>
      <c r="R153" s="184"/>
      <c r="S153" s="185"/>
      <c r="T153" s="183"/>
      <c r="U153" s="184"/>
      <c r="V153" s="184"/>
      <c r="W153" s="184"/>
      <c r="X153" s="184"/>
      <c r="Y153" s="184"/>
      <c r="Z153" s="184"/>
      <c r="AA153" s="184"/>
      <c r="AB153" s="184"/>
      <c r="AC153" s="184"/>
      <c r="AD153" s="184"/>
      <c r="AE153" s="184"/>
      <c r="AF153" s="184"/>
      <c r="AG153" s="184"/>
      <c r="AH153" s="184"/>
      <c r="AI153" s="184"/>
      <c r="AJ153" s="184"/>
      <c r="AK153" s="184"/>
      <c r="AL153" s="185"/>
      <c r="AM153" s="183"/>
      <c r="AN153" s="184"/>
      <c r="AO153" s="184"/>
      <c r="AP153" s="184"/>
      <c r="AQ153" s="184"/>
      <c r="AR153" s="184"/>
      <c r="AS153" s="184"/>
      <c r="AT153" s="184"/>
      <c r="AU153" s="184"/>
      <c r="AV153" s="184"/>
      <c r="AW153" s="184"/>
      <c r="AX153" s="184"/>
      <c r="AY153" s="184"/>
      <c r="AZ153" s="184"/>
      <c r="BA153" s="184"/>
      <c r="BB153" s="184"/>
      <c r="BC153" s="184"/>
      <c r="BD153" s="184"/>
      <c r="BE153" s="185"/>
      <c r="BF153" s="183"/>
      <c r="BG153" s="184"/>
      <c r="BH153" s="184"/>
      <c r="BI153" s="184"/>
      <c r="BJ153" s="184"/>
      <c r="BK153" s="184"/>
      <c r="BL153" s="184"/>
      <c r="BM153" s="184"/>
      <c r="BN153" s="184"/>
      <c r="BO153" s="184"/>
      <c r="BP153" s="184"/>
      <c r="BQ153" s="184"/>
      <c r="BR153" s="184"/>
      <c r="BS153" s="184"/>
      <c r="BT153" s="184"/>
      <c r="BU153" s="184"/>
      <c r="BV153" s="184"/>
      <c r="BW153" s="184"/>
      <c r="BX153" s="185"/>
      <c r="BY153" s="183"/>
      <c r="BZ153" s="184"/>
      <c r="CA153" s="184"/>
      <c r="CB153" s="184"/>
      <c r="CC153" s="184"/>
      <c r="CD153" s="184"/>
      <c r="CE153" s="184"/>
      <c r="CF153" s="184"/>
      <c r="CG153" s="184"/>
      <c r="CH153" s="184"/>
      <c r="CI153" s="184"/>
      <c r="CJ153" s="184"/>
      <c r="CK153" s="184"/>
      <c r="CL153" s="184"/>
      <c r="CM153" s="184"/>
      <c r="CN153" s="184"/>
      <c r="CO153" s="184"/>
      <c r="CP153" s="184"/>
      <c r="CQ153" s="185"/>
      <c r="CR153" s="183"/>
      <c r="CS153" s="184"/>
      <c r="CT153" s="184"/>
      <c r="CU153" s="184"/>
      <c r="CV153" s="184"/>
      <c r="CW153" s="184"/>
      <c r="CX153" s="184"/>
      <c r="CY153" s="184"/>
      <c r="CZ153" s="184"/>
      <c r="DA153" s="184"/>
      <c r="DB153" s="184"/>
      <c r="DC153" s="184"/>
      <c r="DD153" s="184"/>
      <c r="DE153" s="184"/>
      <c r="DF153" s="184"/>
      <c r="DG153" s="184"/>
      <c r="DH153" s="184"/>
      <c r="DI153" s="184"/>
      <c r="DJ153" s="185"/>
      <c r="DK153" s="183"/>
      <c r="DL153" s="184"/>
      <c r="DM153" s="184"/>
      <c r="DN153" s="184"/>
      <c r="DO153" s="184"/>
      <c r="DP153" s="184"/>
      <c r="DQ153" s="184"/>
      <c r="DR153" s="184"/>
      <c r="DS153" s="184"/>
      <c r="DT153" s="184"/>
      <c r="DU153" s="184"/>
      <c r="DV153" s="184"/>
      <c r="DW153" s="184"/>
      <c r="DX153" s="184"/>
      <c r="DY153" s="184"/>
      <c r="DZ153" s="184"/>
      <c r="EA153" s="184"/>
      <c r="EB153" s="184"/>
      <c r="EC153" s="185"/>
      <c r="ED153" s="183"/>
      <c r="EE153" s="184"/>
      <c r="EF153" s="184"/>
      <c r="EG153" s="184"/>
      <c r="EH153" s="184"/>
      <c r="EI153" s="184"/>
      <c r="EJ153" s="184"/>
      <c r="EK153" s="184"/>
      <c r="EL153" s="184"/>
      <c r="EM153" s="184"/>
      <c r="EN153" s="184"/>
      <c r="EO153" s="184"/>
      <c r="EP153" s="184"/>
      <c r="EQ153" s="184"/>
      <c r="ER153" s="184"/>
      <c r="ES153" s="184"/>
      <c r="ET153" s="184"/>
      <c r="EU153" s="184"/>
      <c r="EV153" s="185"/>
      <c r="EW153" s="183"/>
      <c r="EX153" s="184"/>
      <c r="EY153" s="184"/>
      <c r="EZ153" s="184"/>
      <c r="FA153" s="184"/>
      <c r="FB153" s="184"/>
      <c r="FC153" s="184"/>
      <c r="FD153" s="184"/>
      <c r="FE153" s="184"/>
      <c r="FF153" s="184"/>
      <c r="FG153" s="184"/>
      <c r="FH153" s="184"/>
      <c r="FI153" s="184"/>
      <c r="FJ153" s="184"/>
      <c r="FK153" s="184"/>
      <c r="FL153" s="184"/>
      <c r="FM153" s="184"/>
      <c r="FN153" s="184"/>
      <c r="FO153" s="185"/>
      <c r="FP153" s="183"/>
      <c r="FQ153" s="184"/>
      <c r="FR153" s="184"/>
      <c r="FS153" s="184"/>
      <c r="FT153" s="184"/>
      <c r="FU153" s="184"/>
      <c r="FV153" s="184"/>
      <c r="FW153" s="184"/>
      <c r="FX153" s="184"/>
      <c r="FY153" s="184"/>
      <c r="FZ153" s="184"/>
      <c r="GA153" s="184"/>
      <c r="GB153" s="184"/>
      <c r="GC153" s="184"/>
      <c r="GD153" s="184"/>
      <c r="GE153" s="184"/>
      <c r="GF153" s="184"/>
      <c r="GG153" s="184"/>
      <c r="GH153" s="185"/>
      <c r="GI153" s="183"/>
      <c r="GJ153" s="184"/>
      <c r="GK153" s="184"/>
      <c r="GL153" s="184"/>
      <c r="GM153" s="184"/>
      <c r="GN153" s="184"/>
      <c r="GO153" s="184"/>
      <c r="GP153" s="184"/>
      <c r="GQ153" s="184"/>
      <c r="GR153" s="184"/>
      <c r="GS153" s="184"/>
      <c r="GT153" s="184"/>
      <c r="GU153" s="184"/>
      <c r="GV153" s="184"/>
      <c r="GW153" s="184"/>
      <c r="GX153" s="184"/>
      <c r="GY153" s="184"/>
      <c r="GZ153" s="184"/>
      <c r="HA153" s="185"/>
      <c r="HB153" s="183"/>
      <c r="HC153" s="184"/>
      <c r="HD153" s="184"/>
      <c r="HE153" s="184"/>
      <c r="HF153" s="184"/>
      <c r="HG153" s="184"/>
      <c r="HH153" s="184"/>
      <c r="HI153" s="184"/>
      <c r="HJ153" s="184"/>
      <c r="HK153" s="184"/>
      <c r="HL153" s="184"/>
      <c r="HM153" s="184"/>
      <c r="HN153" s="184"/>
      <c r="HO153" s="184"/>
      <c r="HP153" s="184"/>
      <c r="HQ153" s="184"/>
      <c r="HR153" s="184"/>
      <c r="HS153" s="184"/>
      <c r="HT153" s="185"/>
    </row>
    <row r="154" spans="1:228" x14ac:dyDescent="0.2">
      <c r="A154" s="184"/>
      <c r="B154" s="184"/>
      <c r="C154" s="184"/>
      <c r="D154" s="184"/>
      <c r="E154" s="184"/>
      <c r="F154" s="184"/>
      <c r="G154" s="184"/>
      <c r="H154" s="184"/>
      <c r="I154" s="184"/>
      <c r="J154" s="184"/>
      <c r="K154" s="184"/>
      <c r="L154" s="184"/>
      <c r="M154" s="184"/>
      <c r="N154" s="184"/>
      <c r="O154" s="184"/>
      <c r="P154" s="184"/>
      <c r="Q154" s="184"/>
      <c r="R154" s="184"/>
      <c r="S154" s="185"/>
      <c r="T154" s="183"/>
      <c r="U154" s="184"/>
      <c r="V154" s="184"/>
      <c r="W154" s="184"/>
      <c r="X154" s="184"/>
      <c r="Y154" s="184"/>
      <c r="Z154" s="184"/>
      <c r="AA154" s="184"/>
      <c r="AB154" s="184"/>
      <c r="AC154" s="184"/>
      <c r="AD154" s="184"/>
      <c r="AE154" s="184"/>
      <c r="AF154" s="184"/>
      <c r="AG154" s="184"/>
      <c r="AH154" s="184"/>
      <c r="AI154" s="184"/>
      <c r="AJ154" s="184"/>
      <c r="AK154" s="184"/>
      <c r="AL154" s="185"/>
      <c r="AM154" s="183"/>
      <c r="AN154" s="184"/>
      <c r="AO154" s="184"/>
      <c r="AP154" s="184"/>
      <c r="AQ154" s="184"/>
      <c r="AR154" s="184"/>
      <c r="AS154" s="184"/>
      <c r="AT154" s="184"/>
      <c r="AU154" s="184"/>
      <c r="AV154" s="184"/>
      <c r="AW154" s="184"/>
      <c r="AX154" s="184"/>
      <c r="AY154" s="184"/>
      <c r="AZ154" s="184"/>
      <c r="BA154" s="184"/>
      <c r="BB154" s="184"/>
      <c r="BC154" s="184"/>
      <c r="BD154" s="184"/>
      <c r="BE154" s="185"/>
      <c r="BF154" s="183"/>
      <c r="BG154" s="184"/>
      <c r="BH154" s="184"/>
      <c r="BI154" s="184"/>
      <c r="BJ154" s="184"/>
      <c r="BK154" s="184"/>
      <c r="BL154" s="184"/>
      <c r="BM154" s="184"/>
      <c r="BN154" s="184"/>
      <c r="BO154" s="184"/>
      <c r="BP154" s="184"/>
      <c r="BQ154" s="184"/>
      <c r="BR154" s="184"/>
      <c r="BS154" s="184"/>
      <c r="BT154" s="184"/>
      <c r="BU154" s="184"/>
      <c r="BV154" s="184"/>
      <c r="BW154" s="184"/>
      <c r="BX154" s="185"/>
      <c r="BY154" s="183"/>
      <c r="BZ154" s="184"/>
      <c r="CA154" s="184"/>
      <c r="CB154" s="184"/>
      <c r="CC154" s="184"/>
      <c r="CD154" s="184"/>
      <c r="CE154" s="184"/>
      <c r="CF154" s="184"/>
      <c r="CG154" s="184"/>
      <c r="CH154" s="184"/>
      <c r="CI154" s="184"/>
      <c r="CJ154" s="184"/>
      <c r="CK154" s="184"/>
      <c r="CL154" s="184"/>
      <c r="CM154" s="184"/>
      <c r="CN154" s="184"/>
      <c r="CO154" s="184"/>
      <c r="CP154" s="184"/>
      <c r="CQ154" s="185"/>
      <c r="CR154" s="183"/>
      <c r="CS154" s="184"/>
      <c r="CT154" s="184"/>
      <c r="CU154" s="184"/>
      <c r="CV154" s="184"/>
      <c r="CW154" s="184"/>
      <c r="CX154" s="184"/>
      <c r="CY154" s="184"/>
      <c r="CZ154" s="184"/>
      <c r="DA154" s="184"/>
      <c r="DB154" s="184"/>
      <c r="DC154" s="184"/>
      <c r="DD154" s="184"/>
      <c r="DE154" s="184"/>
      <c r="DF154" s="184"/>
      <c r="DG154" s="184"/>
      <c r="DH154" s="184"/>
      <c r="DI154" s="184"/>
      <c r="DJ154" s="185"/>
      <c r="DK154" s="183"/>
      <c r="DL154" s="184"/>
      <c r="DM154" s="184"/>
      <c r="DN154" s="184"/>
      <c r="DO154" s="184"/>
      <c r="DP154" s="184"/>
      <c r="DQ154" s="184"/>
      <c r="DR154" s="184"/>
      <c r="DS154" s="184"/>
      <c r="DT154" s="184"/>
      <c r="DU154" s="184"/>
      <c r="DV154" s="184"/>
      <c r="DW154" s="184"/>
      <c r="DX154" s="184"/>
      <c r="DY154" s="184"/>
      <c r="DZ154" s="184"/>
      <c r="EA154" s="184"/>
      <c r="EB154" s="184"/>
      <c r="EC154" s="185"/>
      <c r="ED154" s="183"/>
      <c r="EE154" s="184"/>
      <c r="EF154" s="184"/>
      <c r="EG154" s="184"/>
      <c r="EH154" s="184"/>
      <c r="EI154" s="184"/>
      <c r="EJ154" s="184"/>
      <c r="EK154" s="184"/>
      <c r="EL154" s="184"/>
      <c r="EM154" s="184"/>
      <c r="EN154" s="184"/>
      <c r="EO154" s="184"/>
      <c r="EP154" s="184"/>
      <c r="EQ154" s="184"/>
      <c r="ER154" s="184"/>
      <c r="ES154" s="184"/>
      <c r="ET154" s="184"/>
      <c r="EU154" s="184"/>
      <c r="EV154" s="185"/>
      <c r="EW154" s="183"/>
      <c r="EX154" s="184"/>
      <c r="EY154" s="184"/>
      <c r="EZ154" s="184"/>
      <c r="FA154" s="184"/>
      <c r="FB154" s="184"/>
      <c r="FC154" s="184"/>
      <c r="FD154" s="184"/>
      <c r="FE154" s="184"/>
      <c r="FF154" s="184"/>
      <c r="FG154" s="184"/>
      <c r="FH154" s="184"/>
      <c r="FI154" s="184"/>
      <c r="FJ154" s="184"/>
      <c r="FK154" s="184"/>
      <c r="FL154" s="184"/>
      <c r="FM154" s="184"/>
      <c r="FN154" s="184"/>
      <c r="FO154" s="185"/>
      <c r="FP154" s="183"/>
      <c r="FQ154" s="184"/>
      <c r="FR154" s="184"/>
      <c r="FS154" s="184"/>
      <c r="FT154" s="184"/>
      <c r="FU154" s="184"/>
      <c r="FV154" s="184"/>
      <c r="FW154" s="184"/>
      <c r="FX154" s="184"/>
      <c r="FY154" s="184"/>
      <c r="FZ154" s="184"/>
      <c r="GA154" s="184"/>
      <c r="GB154" s="184"/>
      <c r="GC154" s="184"/>
      <c r="GD154" s="184"/>
      <c r="GE154" s="184"/>
      <c r="GF154" s="184"/>
      <c r="GG154" s="184"/>
      <c r="GH154" s="185"/>
      <c r="GI154" s="183"/>
      <c r="GJ154" s="184"/>
      <c r="GK154" s="184"/>
      <c r="GL154" s="184"/>
      <c r="GM154" s="184"/>
      <c r="GN154" s="184"/>
      <c r="GO154" s="184"/>
      <c r="GP154" s="184"/>
      <c r="GQ154" s="184"/>
      <c r="GR154" s="184"/>
      <c r="GS154" s="184"/>
      <c r="GT154" s="184"/>
      <c r="GU154" s="184"/>
      <c r="GV154" s="184"/>
      <c r="GW154" s="184"/>
      <c r="GX154" s="184"/>
      <c r="GY154" s="184"/>
      <c r="GZ154" s="184"/>
      <c r="HA154" s="185"/>
      <c r="HB154" s="183"/>
      <c r="HC154" s="184"/>
      <c r="HD154" s="184"/>
      <c r="HE154" s="184"/>
      <c r="HF154" s="184"/>
      <c r="HG154" s="184"/>
      <c r="HH154" s="184"/>
      <c r="HI154" s="184"/>
      <c r="HJ154" s="184"/>
      <c r="HK154" s="184"/>
      <c r="HL154" s="184"/>
      <c r="HM154" s="184"/>
      <c r="HN154" s="184"/>
      <c r="HO154" s="184"/>
      <c r="HP154" s="184"/>
      <c r="HQ154" s="184"/>
      <c r="HR154" s="184"/>
      <c r="HS154" s="184"/>
      <c r="HT154" s="185"/>
    </row>
    <row r="155" spans="1:228" x14ac:dyDescent="0.2">
      <c r="A155" s="184"/>
      <c r="B155" s="184"/>
      <c r="C155" s="184"/>
      <c r="D155" s="184"/>
      <c r="E155" s="184"/>
      <c r="F155" s="184"/>
      <c r="G155" s="184"/>
      <c r="H155" s="184"/>
      <c r="I155" s="184"/>
      <c r="J155" s="184"/>
      <c r="K155" s="184"/>
      <c r="L155" s="184"/>
      <c r="M155" s="184"/>
      <c r="N155" s="184"/>
      <c r="O155" s="184"/>
      <c r="P155" s="184"/>
      <c r="Q155" s="184"/>
      <c r="R155" s="184"/>
      <c r="S155" s="185"/>
      <c r="T155" s="183"/>
      <c r="U155" s="184"/>
      <c r="V155" s="184"/>
      <c r="W155" s="184"/>
      <c r="X155" s="184"/>
      <c r="Y155" s="184"/>
      <c r="Z155" s="184"/>
      <c r="AA155" s="184"/>
      <c r="AB155" s="184"/>
      <c r="AC155" s="184"/>
      <c r="AD155" s="184"/>
      <c r="AE155" s="184"/>
      <c r="AF155" s="184"/>
      <c r="AG155" s="184"/>
      <c r="AH155" s="184"/>
      <c r="AI155" s="184"/>
      <c r="AJ155" s="184"/>
      <c r="AK155" s="184"/>
      <c r="AL155" s="185"/>
      <c r="AM155" s="183"/>
      <c r="AN155" s="184"/>
      <c r="AO155" s="184"/>
      <c r="AP155" s="184"/>
      <c r="AQ155" s="184"/>
      <c r="AR155" s="184"/>
      <c r="AS155" s="184"/>
      <c r="AT155" s="184"/>
      <c r="AU155" s="184"/>
      <c r="AV155" s="184"/>
      <c r="AW155" s="184"/>
      <c r="AX155" s="184"/>
      <c r="AY155" s="184"/>
      <c r="AZ155" s="184"/>
      <c r="BA155" s="184"/>
      <c r="BB155" s="184"/>
      <c r="BC155" s="184"/>
      <c r="BD155" s="184"/>
      <c r="BE155" s="185"/>
      <c r="BF155" s="183"/>
      <c r="BG155" s="184"/>
      <c r="BH155" s="184"/>
      <c r="BI155" s="184"/>
      <c r="BJ155" s="184"/>
      <c r="BK155" s="184"/>
      <c r="BL155" s="184"/>
      <c r="BM155" s="184"/>
      <c r="BN155" s="184"/>
      <c r="BO155" s="184"/>
      <c r="BP155" s="184"/>
      <c r="BQ155" s="184"/>
      <c r="BR155" s="184"/>
      <c r="BS155" s="184"/>
      <c r="BT155" s="184"/>
      <c r="BU155" s="184"/>
      <c r="BV155" s="184"/>
      <c r="BW155" s="184"/>
      <c r="BX155" s="185"/>
      <c r="BY155" s="183"/>
      <c r="BZ155" s="184"/>
      <c r="CA155" s="184"/>
      <c r="CB155" s="184"/>
      <c r="CC155" s="184"/>
      <c r="CD155" s="184"/>
      <c r="CE155" s="184"/>
      <c r="CF155" s="184"/>
      <c r="CG155" s="184"/>
      <c r="CH155" s="184"/>
      <c r="CI155" s="184"/>
      <c r="CJ155" s="184"/>
      <c r="CK155" s="184"/>
      <c r="CL155" s="184"/>
      <c r="CM155" s="184"/>
      <c r="CN155" s="184"/>
      <c r="CO155" s="184"/>
      <c r="CP155" s="184"/>
      <c r="CQ155" s="185"/>
      <c r="CR155" s="183"/>
      <c r="CS155" s="184"/>
      <c r="CT155" s="184"/>
      <c r="CU155" s="184"/>
      <c r="CV155" s="184"/>
      <c r="CW155" s="184"/>
      <c r="CX155" s="184"/>
      <c r="CY155" s="184"/>
      <c r="CZ155" s="184"/>
      <c r="DA155" s="184"/>
      <c r="DB155" s="184"/>
      <c r="DC155" s="184"/>
      <c r="DD155" s="184"/>
      <c r="DE155" s="184"/>
      <c r="DF155" s="184"/>
      <c r="DG155" s="184"/>
      <c r="DH155" s="184"/>
      <c r="DI155" s="184"/>
      <c r="DJ155" s="185"/>
      <c r="DK155" s="183"/>
      <c r="DL155" s="184"/>
      <c r="DM155" s="184"/>
      <c r="DN155" s="184"/>
      <c r="DO155" s="184"/>
      <c r="DP155" s="184"/>
      <c r="DQ155" s="184"/>
      <c r="DR155" s="184"/>
      <c r="DS155" s="184"/>
      <c r="DT155" s="184"/>
      <c r="DU155" s="184"/>
      <c r="DV155" s="184"/>
      <c r="DW155" s="184"/>
      <c r="DX155" s="184"/>
      <c r="DY155" s="184"/>
      <c r="DZ155" s="184"/>
      <c r="EA155" s="184"/>
      <c r="EB155" s="184"/>
      <c r="EC155" s="185"/>
      <c r="ED155" s="183"/>
      <c r="EE155" s="184"/>
      <c r="EF155" s="184"/>
      <c r="EG155" s="184"/>
      <c r="EH155" s="184"/>
      <c r="EI155" s="184"/>
      <c r="EJ155" s="184"/>
      <c r="EK155" s="184"/>
      <c r="EL155" s="184"/>
      <c r="EM155" s="184"/>
      <c r="EN155" s="184"/>
      <c r="EO155" s="184"/>
      <c r="EP155" s="184"/>
      <c r="EQ155" s="184"/>
      <c r="ER155" s="184"/>
      <c r="ES155" s="184"/>
      <c r="ET155" s="184"/>
      <c r="EU155" s="184"/>
      <c r="EV155" s="185"/>
      <c r="EW155" s="183"/>
      <c r="EX155" s="184"/>
      <c r="EY155" s="184"/>
      <c r="EZ155" s="184"/>
      <c r="FA155" s="184"/>
      <c r="FB155" s="184"/>
      <c r="FC155" s="184"/>
      <c r="FD155" s="184"/>
      <c r="FE155" s="184"/>
      <c r="FF155" s="184"/>
      <c r="FG155" s="184"/>
      <c r="FH155" s="184"/>
      <c r="FI155" s="184"/>
      <c r="FJ155" s="184"/>
      <c r="FK155" s="184"/>
      <c r="FL155" s="184"/>
      <c r="FM155" s="184"/>
      <c r="FN155" s="184"/>
      <c r="FO155" s="185"/>
      <c r="FP155" s="183"/>
      <c r="FQ155" s="184"/>
      <c r="FR155" s="184"/>
      <c r="FS155" s="184"/>
      <c r="FT155" s="184"/>
      <c r="FU155" s="184"/>
      <c r="FV155" s="184"/>
      <c r="FW155" s="184"/>
      <c r="FX155" s="184"/>
      <c r="FY155" s="184"/>
      <c r="FZ155" s="184"/>
      <c r="GA155" s="184"/>
      <c r="GB155" s="184"/>
      <c r="GC155" s="184"/>
      <c r="GD155" s="184"/>
      <c r="GE155" s="184"/>
      <c r="GF155" s="184"/>
      <c r="GG155" s="184"/>
      <c r="GH155" s="185"/>
      <c r="GI155" s="183"/>
      <c r="GJ155" s="184"/>
      <c r="GK155" s="184"/>
      <c r="GL155" s="184"/>
      <c r="GM155" s="184"/>
      <c r="GN155" s="184"/>
      <c r="GO155" s="184"/>
      <c r="GP155" s="184"/>
      <c r="GQ155" s="184"/>
      <c r="GR155" s="184"/>
      <c r="GS155" s="184"/>
      <c r="GT155" s="184"/>
      <c r="GU155" s="184"/>
      <c r="GV155" s="184"/>
      <c r="GW155" s="184"/>
      <c r="GX155" s="184"/>
      <c r="GY155" s="184"/>
      <c r="GZ155" s="184"/>
      <c r="HA155" s="185"/>
      <c r="HB155" s="183"/>
      <c r="HC155" s="184"/>
      <c r="HD155" s="184"/>
      <c r="HE155" s="184"/>
      <c r="HF155" s="184"/>
      <c r="HG155" s="184"/>
      <c r="HH155" s="184"/>
      <c r="HI155" s="184"/>
      <c r="HJ155" s="184"/>
      <c r="HK155" s="184"/>
      <c r="HL155" s="184"/>
      <c r="HM155" s="184"/>
      <c r="HN155" s="184"/>
      <c r="HO155" s="184"/>
      <c r="HP155" s="184"/>
      <c r="HQ155" s="184"/>
      <c r="HR155" s="184"/>
      <c r="HS155" s="184"/>
      <c r="HT155" s="185"/>
    </row>
    <row r="156" spans="1:228" x14ac:dyDescent="0.2">
      <c r="A156" s="184"/>
      <c r="B156" s="184"/>
      <c r="C156" s="184"/>
      <c r="D156" s="184"/>
      <c r="E156" s="184"/>
      <c r="F156" s="184"/>
      <c r="G156" s="184"/>
      <c r="H156" s="184"/>
      <c r="I156" s="184"/>
      <c r="J156" s="184"/>
      <c r="K156" s="184"/>
      <c r="L156" s="184"/>
      <c r="M156" s="184"/>
      <c r="N156" s="184"/>
      <c r="O156" s="184"/>
      <c r="P156" s="184"/>
      <c r="Q156" s="184"/>
      <c r="R156" s="184"/>
      <c r="S156" s="185"/>
      <c r="T156" s="183"/>
      <c r="U156" s="184"/>
      <c r="V156" s="184"/>
      <c r="W156" s="184"/>
      <c r="X156" s="184"/>
      <c r="Y156" s="184"/>
      <c r="Z156" s="184"/>
      <c r="AA156" s="184"/>
      <c r="AB156" s="184"/>
      <c r="AC156" s="184"/>
      <c r="AD156" s="184"/>
      <c r="AE156" s="184"/>
      <c r="AF156" s="184"/>
      <c r="AG156" s="184"/>
      <c r="AH156" s="184"/>
      <c r="AI156" s="184"/>
      <c r="AJ156" s="184"/>
      <c r="AK156" s="184"/>
      <c r="AL156" s="185"/>
      <c r="AM156" s="183"/>
      <c r="AN156" s="184"/>
      <c r="AO156" s="184"/>
      <c r="AP156" s="184"/>
      <c r="AQ156" s="184"/>
      <c r="AR156" s="184"/>
      <c r="AS156" s="184"/>
      <c r="AT156" s="184"/>
      <c r="AU156" s="184"/>
      <c r="AV156" s="184"/>
      <c r="AW156" s="184"/>
      <c r="AX156" s="184"/>
      <c r="AY156" s="184"/>
      <c r="AZ156" s="184"/>
      <c r="BA156" s="184"/>
      <c r="BB156" s="184"/>
      <c r="BC156" s="184"/>
      <c r="BD156" s="184"/>
      <c r="BE156" s="185"/>
      <c r="BF156" s="183"/>
      <c r="BG156" s="184"/>
      <c r="BH156" s="184"/>
      <c r="BI156" s="184"/>
      <c r="BJ156" s="184"/>
      <c r="BK156" s="184"/>
      <c r="BL156" s="184"/>
      <c r="BM156" s="184"/>
      <c r="BN156" s="184"/>
      <c r="BO156" s="184"/>
      <c r="BP156" s="184"/>
      <c r="BQ156" s="184"/>
      <c r="BR156" s="184"/>
      <c r="BS156" s="184"/>
      <c r="BT156" s="184"/>
      <c r="BU156" s="184"/>
      <c r="BV156" s="184"/>
      <c r="BW156" s="184"/>
      <c r="BX156" s="185"/>
      <c r="BY156" s="183"/>
      <c r="BZ156" s="184"/>
      <c r="CA156" s="184"/>
      <c r="CB156" s="184"/>
      <c r="CC156" s="184"/>
      <c r="CD156" s="184"/>
      <c r="CE156" s="184"/>
      <c r="CF156" s="184"/>
      <c r="CG156" s="184"/>
      <c r="CH156" s="184"/>
      <c r="CI156" s="184"/>
      <c r="CJ156" s="184"/>
      <c r="CK156" s="184"/>
      <c r="CL156" s="184"/>
      <c r="CM156" s="184"/>
      <c r="CN156" s="184"/>
      <c r="CO156" s="184"/>
      <c r="CP156" s="184"/>
      <c r="CQ156" s="185"/>
      <c r="CR156" s="183"/>
      <c r="CS156" s="184"/>
      <c r="CT156" s="184"/>
      <c r="CU156" s="184"/>
      <c r="CV156" s="184"/>
      <c r="CW156" s="184"/>
      <c r="CX156" s="184"/>
      <c r="CY156" s="184"/>
      <c r="CZ156" s="184"/>
      <c r="DA156" s="184"/>
      <c r="DB156" s="184"/>
      <c r="DC156" s="184"/>
      <c r="DD156" s="184"/>
      <c r="DE156" s="184"/>
      <c r="DF156" s="184"/>
      <c r="DG156" s="184"/>
      <c r="DH156" s="184"/>
      <c r="DI156" s="184"/>
      <c r="DJ156" s="185"/>
      <c r="DK156" s="183"/>
      <c r="DL156" s="184"/>
      <c r="DM156" s="184"/>
      <c r="DN156" s="184"/>
      <c r="DO156" s="184"/>
      <c r="DP156" s="184"/>
      <c r="DQ156" s="184"/>
      <c r="DR156" s="184"/>
      <c r="DS156" s="184"/>
      <c r="DT156" s="184"/>
      <c r="DU156" s="184"/>
      <c r="DV156" s="184"/>
      <c r="DW156" s="184"/>
      <c r="DX156" s="184"/>
      <c r="DY156" s="184"/>
      <c r="DZ156" s="184"/>
      <c r="EA156" s="184"/>
      <c r="EB156" s="184"/>
      <c r="EC156" s="185"/>
      <c r="ED156" s="183"/>
      <c r="EE156" s="184"/>
      <c r="EF156" s="184"/>
      <c r="EG156" s="184"/>
      <c r="EH156" s="184"/>
      <c r="EI156" s="184"/>
      <c r="EJ156" s="184"/>
      <c r="EK156" s="184"/>
      <c r="EL156" s="184"/>
      <c r="EM156" s="184"/>
      <c r="EN156" s="184"/>
      <c r="EO156" s="184"/>
      <c r="EP156" s="184"/>
      <c r="EQ156" s="184"/>
      <c r="ER156" s="184"/>
      <c r="ES156" s="184"/>
      <c r="ET156" s="184"/>
      <c r="EU156" s="184"/>
      <c r="EV156" s="185"/>
      <c r="EW156" s="183"/>
      <c r="EX156" s="184"/>
      <c r="EY156" s="184"/>
      <c r="EZ156" s="184"/>
      <c r="FA156" s="184"/>
      <c r="FB156" s="184"/>
      <c r="FC156" s="184"/>
      <c r="FD156" s="184"/>
      <c r="FE156" s="184"/>
      <c r="FF156" s="184"/>
      <c r="FG156" s="184"/>
      <c r="FH156" s="184"/>
      <c r="FI156" s="184"/>
      <c r="FJ156" s="184"/>
      <c r="FK156" s="184"/>
      <c r="FL156" s="184"/>
      <c r="FM156" s="184"/>
      <c r="FN156" s="184"/>
      <c r="FO156" s="185"/>
      <c r="FP156" s="183"/>
      <c r="FQ156" s="184"/>
      <c r="FR156" s="184"/>
      <c r="FS156" s="184"/>
      <c r="FT156" s="184"/>
      <c r="FU156" s="184"/>
      <c r="FV156" s="184"/>
      <c r="FW156" s="184"/>
      <c r="FX156" s="184"/>
      <c r="FY156" s="184"/>
      <c r="FZ156" s="184"/>
      <c r="GA156" s="184"/>
      <c r="GB156" s="184"/>
      <c r="GC156" s="184"/>
      <c r="GD156" s="184"/>
      <c r="GE156" s="184"/>
      <c r="GF156" s="184"/>
      <c r="GG156" s="184"/>
      <c r="GH156" s="185"/>
      <c r="GI156" s="183"/>
      <c r="GJ156" s="184"/>
      <c r="GK156" s="184"/>
      <c r="GL156" s="184"/>
      <c r="GM156" s="184"/>
      <c r="GN156" s="184"/>
      <c r="GO156" s="184"/>
      <c r="GP156" s="184"/>
      <c r="GQ156" s="184"/>
      <c r="GR156" s="184"/>
      <c r="GS156" s="184"/>
      <c r="GT156" s="184"/>
      <c r="GU156" s="184"/>
      <c r="GV156" s="184"/>
      <c r="GW156" s="184"/>
      <c r="GX156" s="184"/>
      <c r="GY156" s="184"/>
      <c r="GZ156" s="184"/>
      <c r="HA156" s="185"/>
      <c r="HB156" s="183"/>
      <c r="HC156" s="184"/>
      <c r="HD156" s="184"/>
      <c r="HE156" s="184"/>
      <c r="HF156" s="184"/>
      <c r="HG156" s="184"/>
      <c r="HH156" s="184"/>
      <c r="HI156" s="184"/>
      <c r="HJ156" s="184"/>
      <c r="HK156" s="184"/>
      <c r="HL156" s="184"/>
      <c r="HM156" s="184"/>
      <c r="HN156" s="184"/>
      <c r="HO156" s="184"/>
      <c r="HP156" s="184"/>
      <c r="HQ156" s="184"/>
      <c r="HR156" s="184"/>
      <c r="HS156" s="184"/>
      <c r="HT156" s="185"/>
    </row>
    <row r="157" spans="1:228" x14ac:dyDescent="0.2">
      <c r="A157" s="184"/>
      <c r="B157" s="184"/>
      <c r="C157" s="184"/>
      <c r="D157" s="184"/>
      <c r="E157" s="184"/>
      <c r="F157" s="184"/>
      <c r="G157" s="184"/>
      <c r="H157" s="184"/>
      <c r="I157" s="184"/>
      <c r="J157" s="184"/>
      <c r="K157" s="184"/>
      <c r="L157" s="184"/>
      <c r="M157" s="184"/>
      <c r="N157" s="184"/>
      <c r="O157" s="184"/>
      <c r="P157" s="184"/>
      <c r="Q157" s="184"/>
      <c r="R157" s="184"/>
      <c r="S157" s="185"/>
      <c r="T157" s="183"/>
      <c r="U157" s="184"/>
      <c r="V157" s="184"/>
      <c r="W157" s="184"/>
      <c r="X157" s="184"/>
      <c r="Y157" s="184"/>
      <c r="Z157" s="184"/>
      <c r="AA157" s="184"/>
      <c r="AB157" s="184"/>
      <c r="AC157" s="184"/>
      <c r="AD157" s="184"/>
      <c r="AE157" s="184"/>
      <c r="AF157" s="184"/>
      <c r="AG157" s="184"/>
      <c r="AH157" s="184"/>
      <c r="AI157" s="184"/>
      <c r="AJ157" s="184"/>
      <c r="AK157" s="184"/>
      <c r="AL157" s="185"/>
      <c r="AM157" s="183"/>
      <c r="AN157" s="184"/>
      <c r="AO157" s="184"/>
      <c r="AP157" s="184"/>
      <c r="AQ157" s="184"/>
      <c r="AR157" s="184"/>
      <c r="AS157" s="184"/>
      <c r="AT157" s="184"/>
      <c r="AU157" s="184"/>
      <c r="AV157" s="184"/>
      <c r="AW157" s="184"/>
      <c r="AX157" s="184"/>
      <c r="AY157" s="184"/>
      <c r="AZ157" s="184"/>
      <c r="BA157" s="184"/>
      <c r="BB157" s="184"/>
      <c r="BC157" s="184"/>
      <c r="BD157" s="184"/>
      <c r="BE157" s="185"/>
      <c r="BF157" s="183"/>
      <c r="BG157" s="184"/>
      <c r="BH157" s="184"/>
      <c r="BI157" s="184"/>
      <c r="BJ157" s="184"/>
      <c r="BK157" s="184"/>
      <c r="BL157" s="184"/>
      <c r="BM157" s="184"/>
      <c r="BN157" s="184"/>
      <c r="BO157" s="184"/>
      <c r="BP157" s="184"/>
      <c r="BQ157" s="184"/>
      <c r="BR157" s="184"/>
      <c r="BS157" s="184"/>
      <c r="BT157" s="184"/>
      <c r="BU157" s="184"/>
      <c r="BV157" s="184"/>
      <c r="BW157" s="184"/>
      <c r="BX157" s="185"/>
      <c r="BY157" s="183"/>
      <c r="BZ157" s="184"/>
      <c r="CA157" s="184"/>
      <c r="CB157" s="184"/>
      <c r="CC157" s="184"/>
      <c r="CD157" s="184"/>
      <c r="CE157" s="184"/>
      <c r="CF157" s="184"/>
      <c r="CG157" s="184"/>
      <c r="CH157" s="184"/>
      <c r="CI157" s="184"/>
      <c r="CJ157" s="184"/>
      <c r="CK157" s="184"/>
      <c r="CL157" s="184"/>
      <c r="CM157" s="184"/>
      <c r="CN157" s="184"/>
      <c r="CO157" s="184"/>
      <c r="CP157" s="184"/>
      <c r="CQ157" s="185"/>
      <c r="CR157" s="183"/>
      <c r="CS157" s="184"/>
      <c r="CT157" s="184"/>
      <c r="CU157" s="184"/>
      <c r="CV157" s="184"/>
      <c r="CW157" s="184"/>
      <c r="CX157" s="184"/>
      <c r="CY157" s="184"/>
      <c r="CZ157" s="184"/>
      <c r="DA157" s="184"/>
      <c r="DB157" s="184"/>
      <c r="DC157" s="184"/>
      <c r="DD157" s="184"/>
      <c r="DE157" s="184"/>
      <c r="DF157" s="184"/>
      <c r="DG157" s="184"/>
      <c r="DH157" s="184"/>
      <c r="DI157" s="184"/>
      <c r="DJ157" s="185"/>
      <c r="DK157" s="183"/>
      <c r="DL157" s="184"/>
      <c r="DM157" s="184"/>
      <c r="DN157" s="184"/>
      <c r="DO157" s="184"/>
      <c r="DP157" s="184"/>
      <c r="DQ157" s="184"/>
      <c r="DR157" s="184"/>
      <c r="DS157" s="184"/>
      <c r="DT157" s="184"/>
      <c r="DU157" s="184"/>
      <c r="DV157" s="184"/>
      <c r="DW157" s="184"/>
      <c r="DX157" s="184"/>
      <c r="DY157" s="184"/>
      <c r="DZ157" s="184"/>
      <c r="EA157" s="184"/>
      <c r="EB157" s="184"/>
      <c r="EC157" s="185"/>
      <c r="ED157" s="183"/>
      <c r="EE157" s="184"/>
      <c r="EF157" s="184"/>
      <c r="EG157" s="184"/>
      <c r="EH157" s="184"/>
      <c r="EI157" s="184"/>
      <c r="EJ157" s="184"/>
      <c r="EK157" s="184"/>
      <c r="EL157" s="184"/>
      <c r="EM157" s="184"/>
      <c r="EN157" s="184"/>
      <c r="EO157" s="184"/>
      <c r="EP157" s="184"/>
      <c r="EQ157" s="184"/>
      <c r="ER157" s="184"/>
      <c r="ES157" s="184"/>
      <c r="ET157" s="184"/>
      <c r="EU157" s="184"/>
      <c r="EV157" s="185"/>
      <c r="EW157" s="183"/>
      <c r="EX157" s="184"/>
      <c r="EY157" s="184"/>
      <c r="EZ157" s="184"/>
      <c r="FA157" s="184"/>
      <c r="FB157" s="184"/>
      <c r="FC157" s="184"/>
      <c r="FD157" s="184"/>
      <c r="FE157" s="184"/>
      <c r="FF157" s="184"/>
      <c r="FG157" s="184"/>
      <c r="FH157" s="184"/>
      <c r="FI157" s="184"/>
      <c r="FJ157" s="184"/>
      <c r="FK157" s="184"/>
      <c r="FL157" s="184"/>
      <c r="FM157" s="184"/>
      <c r="FN157" s="184"/>
      <c r="FO157" s="185"/>
      <c r="FP157" s="183"/>
      <c r="FQ157" s="184"/>
      <c r="FR157" s="184"/>
      <c r="FS157" s="184"/>
      <c r="FT157" s="184"/>
      <c r="FU157" s="184"/>
      <c r="FV157" s="184"/>
      <c r="FW157" s="184"/>
      <c r="FX157" s="184"/>
      <c r="FY157" s="184"/>
      <c r="FZ157" s="184"/>
      <c r="GA157" s="184"/>
      <c r="GB157" s="184"/>
      <c r="GC157" s="184"/>
      <c r="GD157" s="184"/>
      <c r="GE157" s="184"/>
      <c r="GF157" s="184"/>
      <c r="GG157" s="184"/>
      <c r="GH157" s="185"/>
      <c r="GI157" s="183"/>
      <c r="GJ157" s="184"/>
      <c r="GK157" s="184"/>
      <c r="GL157" s="184"/>
      <c r="GM157" s="184"/>
      <c r="GN157" s="184"/>
      <c r="GO157" s="184"/>
      <c r="GP157" s="184"/>
      <c r="GQ157" s="184"/>
      <c r="GR157" s="184"/>
      <c r="GS157" s="184"/>
      <c r="GT157" s="184"/>
      <c r="GU157" s="184"/>
      <c r="GV157" s="184"/>
      <c r="GW157" s="184"/>
      <c r="GX157" s="184"/>
      <c r="GY157" s="184"/>
      <c r="GZ157" s="184"/>
      <c r="HA157" s="185"/>
      <c r="HB157" s="183"/>
      <c r="HC157" s="184"/>
      <c r="HD157" s="184"/>
      <c r="HE157" s="184"/>
      <c r="HF157" s="184"/>
      <c r="HG157" s="184"/>
      <c r="HH157" s="184"/>
      <c r="HI157" s="184"/>
      <c r="HJ157" s="184"/>
      <c r="HK157" s="184"/>
      <c r="HL157" s="184"/>
      <c r="HM157" s="184"/>
      <c r="HN157" s="184"/>
      <c r="HO157" s="184"/>
      <c r="HP157" s="184"/>
      <c r="HQ157" s="184"/>
      <c r="HR157" s="184"/>
      <c r="HS157" s="184"/>
      <c r="HT157" s="185"/>
    </row>
    <row r="158" spans="1:228" x14ac:dyDescent="0.2">
      <c r="A158" s="184"/>
      <c r="B158" s="184"/>
      <c r="C158" s="184"/>
      <c r="D158" s="184"/>
      <c r="E158" s="184"/>
      <c r="F158" s="184"/>
      <c r="G158" s="184"/>
      <c r="H158" s="184"/>
      <c r="I158" s="184"/>
      <c r="J158" s="184"/>
      <c r="K158" s="184"/>
      <c r="L158" s="184"/>
      <c r="M158" s="184"/>
      <c r="N158" s="184"/>
      <c r="O158" s="184"/>
      <c r="P158" s="184"/>
      <c r="Q158" s="184"/>
      <c r="R158" s="184"/>
      <c r="S158" s="185"/>
      <c r="T158" s="183"/>
      <c r="U158" s="184"/>
      <c r="V158" s="184"/>
      <c r="W158" s="184"/>
      <c r="X158" s="184"/>
      <c r="Y158" s="184"/>
      <c r="Z158" s="184"/>
      <c r="AA158" s="184"/>
      <c r="AB158" s="184"/>
      <c r="AC158" s="184"/>
      <c r="AD158" s="184"/>
      <c r="AE158" s="184"/>
      <c r="AF158" s="184"/>
      <c r="AG158" s="184"/>
      <c r="AH158" s="184"/>
      <c r="AI158" s="184"/>
      <c r="AJ158" s="184"/>
      <c r="AK158" s="184"/>
      <c r="AL158" s="185"/>
      <c r="AM158" s="183"/>
      <c r="AN158" s="184"/>
      <c r="AO158" s="184"/>
      <c r="AP158" s="184"/>
      <c r="AQ158" s="184"/>
      <c r="AR158" s="184"/>
      <c r="AS158" s="184"/>
      <c r="AT158" s="184"/>
      <c r="AU158" s="184"/>
      <c r="AV158" s="184"/>
      <c r="AW158" s="184"/>
      <c r="AX158" s="184"/>
      <c r="AY158" s="184"/>
      <c r="AZ158" s="184"/>
      <c r="BA158" s="184"/>
      <c r="BB158" s="184"/>
      <c r="BC158" s="184"/>
      <c r="BD158" s="184"/>
      <c r="BE158" s="185"/>
      <c r="BF158" s="183"/>
      <c r="BG158" s="184"/>
      <c r="BH158" s="184"/>
      <c r="BI158" s="184"/>
      <c r="BJ158" s="184"/>
      <c r="BK158" s="184"/>
      <c r="BL158" s="184"/>
      <c r="BM158" s="184"/>
      <c r="BN158" s="184"/>
      <c r="BO158" s="184"/>
      <c r="BP158" s="184"/>
      <c r="BQ158" s="184"/>
      <c r="BR158" s="184"/>
      <c r="BS158" s="184"/>
      <c r="BT158" s="184"/>
      <c r="BU158" s="184"/>
      <c r="BV158" s="184"/>
      <c r="BW158" s="184"/>
      <c r="BX158" s="185"/>
      <c r="BY158" s="183"/>
      <c r="BZ158" s="184"/>
      <c r="CA158" s="184"/>
      <c r="CB158" s="184"/>
      <c r="CC158" s="184"/>
      <c r="CD158" s="184"/>
      <c r="CE158" s="184"/>
      <c r="CF158" s="184"/>
      <c r="CG158" s="184"/>
      <c r="CH158" s="184"/>
      <c r="CI158" s="184"/>
      <c r="CJ158" s="184"/>
      <c r="CK158" s="184"/>
      <c r="CL158" s="184"/>
      <c r="CM158" s="184"/>
      <c r="CN158" s="184"/>
      <c r="CO158" s="184"/>
      <c r="CP158" s="184"/>
      <c r="CQ158" s="185"/>
      <c r="CR158" s="183"/>
      <c r="CS158" s="184"/>
      <c r="CT158" s="184"/>
      <c r="CU158" s="184"/>
      <c r="CV158" s="184"/>
      <c r="CW158" s="184"/>
      <c r="CX158" s="184"/>
      <c r="CY158" s="184"/>
      <c r="CZ158" s="184"/>
      <c r="DA158" s="184"/>
      <c r="DB158" s="184"/>
      <c r="DC158" s="184"/>
      <c r="DD158" s="184"/>
      <c r="DE158" s="184"/>
      <c r="DF158" s="184"/>
      <c r="DG158" s="184"/>
      <c r="DH158" s="184"/>
      <c r="DI158" s="184"/>
      <c r="DJ158" s="185"/>
      <c r="DK158" s="183"/>
      <c r="DL158" s="184"/>
      <c r="DM158" s="184"/>
      <c r="DN158" s="184"/>
      <c r="DO158" s="184"/>
      <c r="DP158" s="184"/>
      <c r="DQ158" s="184"/>
      <c r="DR158" s="184"/>
      <c r="DS158" s="184"/>
      <c r="DT158" s="184"/>
      <c r="DU158" s="184"/>
      <c r="DV158" s="184"/>
      <c r="DW158" s="184"/>
      <c r="DX158" s="184"/>
      <c r="DY158" s="184"/>
      <c r="DZ158" s="184"/>
      <c r="EA158" s="184"/>
      <c r="EB158" s="184"/>
      <c r="EC158" s="185"/>
      <c r="ED158" s="183"/>
      <c r="EE158" s="184"/>
      <c r="EF158" s="184"/>
      <c r="EG158" s="184"/>
      <c r="EH158" s="184"/>
      <c r="EI158" s="184"/>
      <c r="EJ158" s="184"/>
      <c r="EK158" s="184"/>
      <c r="EL158" s="184"/>
      <c r="EM158" s="184"/>
      <c r="EN158" s="184"/>
      <c r="EO158" s="184"/>
      <c r="EP158" s="184"/>
      <c r="EQ158" s="184"/>
      <c r="ER158" s="184"/>
      <c r="ES158" s="184"/>
      <c r="ET158" s="184"/>
      <c r="EU158" s="184"/>
      <c r="EV158" s="185"/>
      <c r="EW158" s="183"/>
      <c r="EX158" s="184"/>
      <c r="EY158" s="184"/>
      <c r="EZ158" s="184"/>
      <c r="FA158" s="184"/>
      <c r="FB158" s="184"/>
      <c r="FC158" s="184"/>
      <c r="FD158" s="184"/>
      <c r="FE158" s="184"/>
      <c r="FF158" s="184"/>
      <c r="FG158" s="184"/>
      <c r="FH158" s="184"/>
      <c r="FI158" s="184"/>
      <c r="FJ158" s="184"/>
      <c r="FK158" s="184"/>
      <c r="FL158" s="184"/>
      <c r="FM158" s="184"/>
      <c r="FN158" s="184"/>
      <c r="FO158" s="185"/>
      <c r="FP158" s="183"/>
      <c r="FQ158" s="184"/>
      <c r="FR158" s="184"/>
      <c r="FS158" s="184"/>
      <c r="FT158" s="184"/>
      <c r="FU158" s="184"/>
      <c r="FV158" s="184"/>
      <c r="FW158" s="184"/>
      <c r="FX158" s="184"/>
      <c r="FY158" s="184"/>
      <c r="FZ158" s="184"/>
      <c r="GA158" s="184"/>
      <c r="GB158" s="184"/>
      <c r="GC158" s="184"/>
      <c r="GD158" s="184"/>
      <c r="GE158" s="184"/>
      <c r="GF158" s="184"/>
      <c r="GG158" s="184"/>
      <c r="GH158" s="185"/>
      <c r="GI158" s="183"/>
      <c r="GJ158" s="184"/>
      <c r="GK158" s="184"/>
      <c r="GL158" s="184"/>
      <c r="GM158" s="184"/>
      <c r="GN158" s="184"/>
      <c r="GO158" s="184"/>
      <c r="GP158" s="184"/>
      <c r="GQ158" s="184"/>
      <c r="GR158" s="184"/>
      <c r="GS158" s="184"/>
      <c r="GT158" s="184"/>
      <c r="GU158" s="184"/>
      <c r="GV158" s="184"/>
      <c r="GW158" s="184"/>
      <c r="GX158" s="184"/>
      <c r="GY158" s="184"/>
      <c r="GZ158" s="184"/>
      <c r="HA158" s="185"/>
      <c r="HB158" s="183"/>
      <c r="HC158" s="184"/>
      <c r="HD158" s="184"/>
      <c r="HE158" s="184"/>
      <c r="HF158" s="184"/>
      <c r="HG158" s="184"/>
      <c r="HH158" s="184"/>
      <c r="HI158" s="184"/>
      <c r="HJ158" s="184"/>
      <c r="HK158" s="184"/>
      <c r="HL158" s="184"/>
      <c r="HM158" s="184"/>
      <c r="HN158" s="184"/>
      <c r="HO158" s="184"/>
      <c r="HP158" s="184"/>
      <c r="HQ158" s="184"/>
      <c r="HR158" s="184"/>
      <c r="HS158" s="184"/>
      <c r="HT158" s="185"/>
    </row>
    <row r="159" spans="1:228" x14ac:dyDescent="0.2">
      <c r="A159" s="184"/>
      <c r="B159" s="184"/>
      <c r="C159" s="184"/>
      <c r="D159" s="184"/>
      <c r="E159" s="184"/>
      <c r="F159" s="184"/>
      <c r="G159" s="184"/>
      <c r="H159" s="184"/>
      <c r="I159" s="184"/>
      <c r="J159" s="184"/>
      <c r="K159" s="184"/>
      <c r="L159" s="184"/>
      <c r="M159" s="184"/>
      <c r="N159" s="184"/>
      <c r="O159" s="184"/>
      <c r="P159" s="184"/>
      <c r="Q159" s="184"/>
      <c r="R159" s="184"/>
      <c r="S159" s="185"/>
      <c r="T159" s="183"/>
      <c r="U159" s="184"/>
      <c r="V159" s="184"/>
      <c r="W159" s="184"/>
      <c r="X159" s="184"/>
      <c r="Y159" s="184"/>
      <c r="Z159" s="184"/>
      <c r="AA159" s="184"/>
      <c r="AB159" s="184"/>
      <c r="AC159" s="184"/>
      <c r="AD159" s="184"/>
      <c r="AE159" s="184"/>
      <c r="AF159" s="184"/>
      <c r="AG159" s="184"/>
      <c r="AH159" s="184"/>
      <c r="AI159" s="184"/>
      <c r="AJ159" s="184"/>
      <c r="AK159" s="184"/>
      <c r="AL159" s="185"/>
      <c r="AM159" s="183"/>
      <c r="AN159" s="184"/>
      <c r="AO159" s="184"/>
      <c r="AP159" s="184"/>
      <c r="AQ159" s="184"/>
      <c r="AR159" s="184"/>
      <c r="AS159" s="184"/>
      <c r="AT159" s="184"/>
      <c r="AU159" s="184"/>
      <c r="AV159" s="184"/>
      <c r="AW159" s="184"/>
      <c r="AX159" s="184"/>
      <c r="AY159" s="184"/>
      <c r="AZ159" s="184"/>
      <c r="BA159" s="184"/>
      <c r="BB159" s="184"/>
      <c r="BC159" s="184"/>
      <c r="BD159" s="184"/>
      <c r="BE159" s="185"/>
      <c r="BF159" s="183"/>
      <c r="BG159" s="184"/>
      <c r="BH159" s="184"/>
      <c r="BI159" s="184"/>
      <c r="BJ159" s="184"/>
      <c r="BK159" s="184"/>
      <c r="BL159" s="184"/>
      <c r="BM159" s="184"/>
      <c r="BN159" s="184"/>
      <c r="BO159" s="184"/>
      <c r="BP159" s="184"/>
      <c r="BQ159" s="184"/>
      <c r="BR159" s="184"/>
      <c r="BS159" s="184"/>
      <c r="BT159" s="184"/>
      <c r="BU159" s="184"/>
      <c r="BV159" s="184"/>
      <c r="BW159" s="184"/>
      <c r="BX159" s="185"/>
      <c r="BY159" s="183"/>
      <c r="BZ159" s="184"/>
      <c r="CA159" s="184"/>
      <c r="CB159" s="184"/>
      <c r="CC159" s="184"/>
      <c r="CD159" s="184"/>
      <c r="CE159" s="184"/>
      <c r="CF159" s="184"/>
      <c r="CG159" s="184"/>
      <c r="CH159" s="184"/>
      <c r="CI159" s="184"/>
      <c r="CJ159" s="184"/>
      <c r="CK159" s="184"/>
      <c r="CL159" s="184"/>
      <c r="CM159" s="184"/>
      <c r="CN159" s="184"/>
      <c r="CO159" s="184"/>
      <c r="CP159" s="184"/>
      <c r="CQ159" s="185"/>
      <c r="CR159" s="183"/>
      <c r="CS159" s="184"/>
      <c r="CT159" s="184"/>
      <c r="CU159" s="184"/>
      <c r="CV159" s="184"/>
      <c r="CW159" s="184"/>
      <c r="CX159" s="184"/>
      <c r="CY159" s="184"/>
      <c r="CZ159" s="184"/>
      <c r="DA159" s="184"/>
      <c r="DB159" s="184"/>
      <c r="DC159" s="184"/>
      <c r="DD159" s="184"/>
      <c r="DE159" s="184"/>
      <c r="DF159" s="184"/>
      <c r="DG159" s="184"/>
      <c r="DH159" s="184"/>
      <c r="DI159" s="184"/>
      <c r="DJ159" s="185"/>
      <c r="DK159" s="183"/>
      <c r="DL159" s="184"/>
      <c r="DM159" s="184"/>
      <c r="DN159" s="184"/>
      <c r="DO159" s="184"/>
      <c r="DP159" s="184"/>
      <c r="DQ159" s="184"/>
      <c r="DR159" s="184"/>
      <c r="DS159" s="184"/>
      <c r="DT159" s="184"/>
      <c r="DU159" s="184"/>
      <c r="DV159" s="184"/>
      <c r="DW159" s="184"/>
      <c r="DX159" s="184"/>
      <c r="DY159" s="184"/>
      <c r="DZ159" s="184"/>
      <c r="EA159" s="184"/>
      <c r="EB159" s="184"/>
      <c r="EC159" s="185"/>
      <c r="ED159" s="183"/>
      <c r="EE159" s="184"/>
      <c r="EF159" s="184"/>
      <c r="EG159" s="184"/>
      <c r="EH159" s="184"/>
      <c r="EI159" s="184"/>
      <c r="EJ159" s="184"/>
      <c r="EK159" s="184"/>
      <c r="EL159" s="184"/>
      <c r="EM159" s="184"/>
      <c r="EN159" s="184"/>
      <c r="EO159" s="184"/>
      <c r="EP159" s="184"/>
      <c r="EQ159" s="184"/>
      <c r="ER159" s="184"/>
      <c r="ES159" s="184"/>
      <c r="ET159" s="184"/>
      <c r="EU159" s="184"/>
      <c r="EV159" s="185"/>
      <c r="EW159" s="183"/>
      <c r="EX159" s="184"/>
      <c r="EY159" s="184"/>
      <c r="EZ159" s="184"/>
      <c r="FA159" s="184"/>
      <c r="FB159" s="184"/>
      <c r="FC159" s="184"/>
      <c r="FD159" s="184"/>
      <c r="FE159" s="184"/>
      <c r="FF159" s="184"/>
      <c r="FG159" s="184"/>
      <c r="FH159" s="184"/>
      <c r="FI159" s="184"/>
      <c r="FJ159" s="184"/>
      <c r="FK159" s="184"/>
      <c r="FL159" s="184"/>
      <c r="FM159" s="184"/>
      <c r="FN159" s="184"/>
      <c r="FO159" s="185"/>
      <c r="FP159" s="183"/>
      <c r="FQ159" s="184"/>
      <c r="FR159" s="184"/>
      <c r="FS159" s="184"/>
      <c r="FT159" s="184"/>
      <c r="FU159" s="184"/>
      <c r="FV159" s="184"/>
      <c r="FW159" s="184"/>
      <c r="FX159" s="184"/>
      <c r="FY159" s="184"/>
      <c r="FZ159" s="184"/>
      <c r="GA159" s="184"/>
      <c r="GB159" s="184"/>
      <c r="GC159" s="184"/>
      <c r="GD159" s="184"/>
      <c r="GE159" s="184"/>
      <c r="GF159" s="184"/>
      <c r="GG159" s="184"/>
      <c r="GH159" s="185"/>
      <c r="GI159" s="183"/>
      <c r="GJ159" s="184"/>
      <c r="GK159" s="184"/>
      <c r="GL159" s="184"/>
      <c r="GM159" s="184"/>
      <c r="GN159" s="184"/>
      <c r="GO159" s="184"/>
      <c r="GP159" s="184"/>
      <c r="GQ159" s="184"/>
      <c r="GR159" s="184"/>
      <c r="GS159" s="184"/>
      <c r="GT159" s="184"/>
      <c r="GU159" s="184"/>
      <c r="GV159" s="184"/>
      <c r="GW159" s="184"/>
      <c r="GX159" s="184"/>
      <c r="GY159" s="184"/>
      <c r="GZ159" s="184"/>
      <c r="HA159" s="185"/>
      <c r="HB159" s="183"/>
      <c r="HC159" s="184"/>
      <c r="HD159" s="184"/>
      <c r="HE159" s="184"/>
      <c r="HF159" s="184"/>
      <c r="HG159" s="184"/>
      <c r="HH159" s="184"/>
      <c r="HI159" s="184"/>
      <c r="HJ159" s="184"/>
      <c r="HK159" s="184"/>
      <c r="HL159" s="184"/>
      <c r="HM159" s="184"/>
      <c r="HN159" s="184"/>
      <c r="HO159" s="184"/>
      <c r="HP159" s="184"/>
      <c r="HQ159" s="184"/>
      <c r="HR159" s="184"/>
      <c r="HS159" s="184"/>
      <c r="HT159" s="185"/>
    </row>
    <row r="160" spans="1:228" x14ac:dyDescent="0.2">
      <c r="A160" s="184"/>
      <c r="B160" s="184"/>
      <c r="C160" s="184"/>
      <c r="D160" s="184"/>
      <c r="E160" s="184"/>
      <c r="F160" s="184"/>
      <c r="G160" s="184"/>
      <c r="H160" s="184"/>
      <c r="I160" s="184"/>
      <c r="J160" s="184"/>
      <c r="K160" s="184"/>
      <c r="L160" s="184"/>
      <c r="M160" s="184"/>
      <c r="N160" s="184"/>
      <c r="O160" s="184"/>
      <c r="P160" s="184"/>
      <c r="Q160" s="184"/>
      <c r="R160" s="184"/>
      <c r="S160" s="185"/>
      <c r="T160" s="183"/>
      <c r="U160" s="184"/>
      <c r="V160" s="184"/>
      <c r="W160" s="184"/>
      <c r="X160" s="184"/>
      <c r="Y160" s="184"/>
      <c r="Z160" s="184"/>
      <c r="AA160" s="184"/>
      <c r="AB160" s="184"/>
      <c r="AC160" s="184"/>
      <c r="AD160" s="184"/>
      <c r="AE160" s="184"/>
      <c r="AF160" s="184"/>
      <c r="AG160" s="184"/>
      <c r="AH160" s="184"/>
      <c r="AI160" s="184"/>
      <c r="AJ160" s="184"/>
      <c r="AK160" s="184"/>
      <c r="AL160" s="185"/>
      <c r="AM160" s="183"/>
      <c r="AN160" s="184"/>
      <c r="AO160" s="184"/>
      <c r="AP160" s="184"/>
      <c r="AQ160" s="184"/>
      <c r="AR160" s="184"/>
      <c r="AS160" s="184"/>
      <c r="AT160" s="184"/>
      <c r="AU160" s="184"/>
      <c r="AV160" s="184"/>
      <c r="AW160" s="184"/>
      <c r="AX160" s="184"/>
      <c r="AY160" s="184"/>
      <c r="AZ160" s="184"/>
      <c r="BA160" s="184"/>
      <c r="BB160" s="184"/>
      <c r="BC160" s="184"/>
      <c r="BD160" s="184"/>
      <c r="BE160" s="185"/>
      <c r="BF160" s="183"/>
      <c r="BG160" s="184"/>
      <c r="BH160" s="184"/>
      <c r="BI160" s="184"/>
      <c r="BJ160" s="184"/>
      <c r="BK160" s="184"/>
      <c r="BL160" s="184"/>
      <c r="BM160" s="184"/>
      <c r="BN160" s="184"/>
      <c r="BO160" s="184"/>
      <c r="BP160" s="184"/>
      <c r="BQ160" s="184"/>
      <c r="BR160" s="184"/>
      <c r="BS160" s="184"/>
      <c r="BT160" s="184"/>
      <c r="BU160" s="184"/>
      <c r="BV160" s="184"/>
      <c r="BW160" s="184"/>
      <c r="BX160" s="185"/>
      <c r="BY160" s="183"/>
      <c r="BZ160" s="184"/>
      <c r="CA160" s="184"/>
      <c r="CB160" s="184"/>
      <c r="CC160" s="184"/>
      <c r="CD160" s="184"/>
      <c r="CE160" s="184"/>
      <c r="CF160" s="184"/>
      <c r="CG160" s="184"/>
      <c r="CH160" s="184"/>
      <c r="CI160" s="184"/>
      <c r="CJ160" s="184"/>
      <c r="CK160" s="184"/>
      <c r="CL160" s="184"/>
      <c r="CM160" s="184"/>
      <c r="CN160" s="184"/>
      <c r="CO160" s="184"/>
      <c r="CP160" s="184"/>
      <c r="CQ160" s="185"/>
      <c r="CR160" s="183"/>
      <c r="CS160" s="184"/>
      <c r="CT160" s="184"/>
      <c r="CU160" s="184"/>
      <c r="CV160" s="184"/>
      <c r="CW160" s="184"/>
      <c r="CX160" s="184"/>
      <c r="CY160" s="184"/>
      <c r="CZ160" s="184"/>
      <c r="DA160" s="184"/>
      <c r="DB160" s="184"/>
      <c r="DC160" s="184"/>
      <c r="DD160" s="184"/>
      <c r="DE160" s="184"/>
      <c r="DF160" s="184"/>
      <c r="DG160" s="184"/>
      <c r="DH160" s="184"/>
      <c r="DI160" s="184"/>
      <c r="DJ160" s="185"/>
      <c r="DK160" s="183"/>
      <c r="DL160" s="184"/>
      <c r="DM160" s="184"/>
      <c r="DN160" s="184"/>
      <c r="DO160" s="184"/>
      <c r="DP160" s="184"/>
      <c r="DQ160" s="184"/>
      <c r="DR160" s="184"/>
      <c r="DS160" s="184"/>
      <c r="DT160" s="184"/>
      <c r="DU160" s="184"/>
      <c r="DV160" s="184"/>
      <c r="DW160" s="184"/>
      <c r="DX160" s="184"/>
      <c r="DY160" s="184"/>
      <c r="DZ160" s="184"/>
      <c r="EA160" s="184"/>
      <c r="EB160" s="184"/>
      <c r="EC160" s="185"/>
      <c r="ED160" s="183"/>
      <c r="EE160" s="184"/>
      <c r="EF160" s="184"/>
      <c r="EG160" s="184"/>
      <c r="EH160" s="184"/>
      <c r="EI160" s="184"/>
      <c r="EJ160" s="184"/>
      <c r="EK160" s="184"/>
      <c r="EL160" s="184"/>
      <c r="EM160" s="184"/>
      <c r="EN160" s="184"/>
      <c r="EO160" s="184"/>
      <c r="EP160" s="184"/>
      <c r="EQ160" s="184"/>
      <c r="ER160" s="184"/>
      <c r="ES160" s="184"/>
      <c r="ET160" s="184"/>
      <c r="EU160" s="184"/>
      <c r="EV160" s="185"/>
      <c r="EW160" s="183"/>
      <c r="EX160" s="184"/>
      <c r="EY160" s="184"/>
      <c r="EZ160" s="184"/>
      <c r="FA160" s="184"/>
      <c r="FB160" s="184"/>
      <c r="FC160" s="184"/>
      <c r="FD160" s="184"/>
      <c r="FE160" s="184"/>
      <c r="FF160" s="184"/>
      <c r="FG160" s="184"/>
      <c r="FH160" s="184"/>
      <c r="FI160" s="184"/>
      <c r="FJ160" s="184"/>
      <c r="FK160" s="184"/>
      <c r="FL160" s="184"/>
      <c r="FM160" s="184"/>
      <c r="FN160" s="184"/>
      <c r="FO160" s="185"/>
      <c r="FP160" s="183"/>
      <c r="FQ160" s="184"/>
      <c r="FR160" s="184"/>
      <c r="FS160" s="184"/>
      <c r="FT160" s="184"/>
      <c r="FU160" s="184"/>
      <c r="FV160" s="184"/>
      <c r="FW160" s="184"/>
      <c r="FX160" s="184"/>
      <c r="FY160" s="184"/>
      <c r="FZ160" s="184"/>
      <c r="GA160" s="184"/>
      <c r="GB160" s="184"/>
      <c r="GC160" s="184"/>
      <c r="GD160" s="184"/>
      <c r="GE160" s="184"/>
      <c r="GF160" s="184"/>
      <c r="GG160" s="184"/>
      <c r="GH160" s="185"/>
      <c r="GI160" s="183"/>
      <c r="GJ160" s="184"/>
      <c r="GK160" s="184"/>
      <c r="GL160" s="184"/>
      <c r="GM160" s="184"/>
      <c r="GN160" s="184"/>
      <c r="GO160" s="184"/>
      <c r="GP160" s="184"/>
      <c r="GQ160" s="184"/>
      <c r="GR160" s="184"/>
      <c r="GS160" s="184"/>
      <c r="GT160" s="184"/>
      <c r="GU160" s="184"/>
      <c r="GV160" s="184"/>
      <c r="GW160" s="184"/>
      <c r="GX160" s="184"/>
      <c r="GY160" s="184"/>
      <c r="GZ160" s="184"/>
      <c r="HA160" s="185"/>
      <c r="HB160" s="183"/>
      <c r="HC160" s="184"/>
      <c r="HD160" s="184"/>
      <c r="HE160" s="184"/>
      <c r="HF160" s="184"/>
      <c r="HG160" s="184"/>
      <c r="HH160" s="184"/>
      <c r="HI160" s="184"/>
      <c r="HJ160" s="184"/>
      <c r="HK160" s="184"/>
      <c r="HL160" s="184"/>
      <c r="HM160" s="184"/>
      <c r="HN160" s="184"/>
      <c r="HO160" s="184"/>
      <c r="HP160" s="184"/>
      <c r="HQ160" s="184"/>
      <c r="HR160" s="184"/>
      <c r="HS160" s="184"/>
      <c r="HT160" s="185"/>
    </row>
    <row r="161" spans="1:228" x14ac:dyDescent="0.2">
      <c r="A161" s="184"/>
      <c r="B161" s="184"/>
      <c r="C161" s="184"/>
      <c r="D161" s="184"/>
      <c r="E161" s="184"/>
      <c r="F161" s="184"/>
      <c r="G161" s="184"/>
      <c r="H161" s="184"/>
      <c r="I161" s="184"/>
      <c r="J161" s="184"/>
      <c r="K161" s="184"/>
      <c r="L161" s="184"/>
      <c r="M161" s="184"/>
      <c r="N161" s="184"/>
      <c r="O161" s="184"/>
      <c r="P161" s="184"/>
      <c r="Q161" s="184"/>
      <c r="R161" s="184"/>
      <c r="S161" s="185"/>
      <c r="T161" s="183"/>
      <c r="U161" s="184"/>
      <c r="V161" s="184"/>
      <c r="W161" s="184"/>
      <c r="X161" s="184"/>
      <c r="Y161" s="184"/>
      <c r="Z161" s="184"/>
      <c r="AA161" s="184"/>
      <c r="AB161" s="184"/>
      <c r="AC161" s="184"/>
      <c r="AD161" s="184"/>
      <c r="AE161" s="184"/>
      <c r="AF161" s="184"/>
      <c r="AG161" s="184"/>
      <c r="AH161" s="184"/>
      <c r="AI161" s="184"/>
      <c r="AJ161" s="184"/>
      <c r="AK161" s="184"/>
      <c r="AL161" s="185"/>
      <c r="AM161" s="183"/>
      <c r="AN161" s="184"/>
      <c r="AO161" s="184"/>
      <c r="AP161" s="184"/>
      <c r="AQ161" s="184"/>
      <c r="AR161" s="184"/>
      <c r="AS161" s="184"/>
      <c r="AT161" s="184"/>
      <c r="AU161" s="184"/>
      <c r="AV161" s="184"/>
      <c r="AW161" s="184"/>
      <c r="AX161" s="184"/>
      <c r="AY161" s="184"/>
      <c r="AZ161" s="184"/>
      <c r="BA161" s="184"/>
      <c r="BB161" s="184"/>
      <c r="BC161" s="184"/>
      <c r="BD161" s="184"/>
      <c r="BE161" s="185"/>
      <c r="BF161" s="183"/>
      <c r="BG161" s="184"/>
      <c r="BH161" s="184"/>
      <c r="BI161" s="184"/>
      <c r="BJ161" s="184"/>
      <c r="BK161" s="184"/>
      <c r="BL161" s="184"/>
      <c r="BM161" s="184"/>
      <c r="BN161" s="184"/>
      <c r="BO161" s="184"/>
      <c r="BP161" s="184"/>
      <c r="BQ161" s="184"/>
      <c r="BR161" s="184"/>
      <c r="BS161" s="184"/>
      <c r="BT161" s="184"/>
      <c r="BU161" s="184"/>
      <c r="BV161" s="184"/>
      <c r="BW161" s="184"/>
      <c r="BX161" s="185"/>
      <c r="BY161" s="183"/>
      <c r="BZ161" s="184"/>
      <c r="CA161" s="184"/>
      <c r="CB161" s="184"/>
      <c r="CC161" s="184"/>
      <c r="CD161" s="184"/>
      <c r="CE161" s="184"/>
      <c r="CF161" s="184"/>
      <c r="CG161" s="184"/>
      <c r="CH161" s="184"/>
      <c r="CI161" s="184"/>
      <c r="CJ161" s="184"/>
      <c r="CK161" s="184"/>
      <c r="CL161" s="184"/>
      <c r="CM161" s="184"/>
      <c r="CN161" s="184"/>
      <c r="CO161" s="184"/>
      <c r="CP161" s="184"/>
      <c r="CQ161" s="185"/>
      <c r="CR161" s="183"/>
      <c r="CS161" s="184"/>
      <c r="CT161" s="184"/>
      <c r="CU161" s="184"/>
      <c r="CV161" s="184"/>
      <c r="CW161" s="184"/>
      <c r="CX161" s="184"/>
      <c r="CY161" s="184"/>
      <c r="CZ161" s="184"/>
      <c r="DA161" s="184"/>
      <c r="DB161" s="184"/>
      <c r="DC161" s="184"/>
      <c r="DD161" s="184"/>
      <c r="DE161" s="184"/>
      <c r="DF161" s="184"/>
      <c r="DG161" s="184"/>
      <c r="DH161" s="184"/>
      <c r="DI161" s="184"/>
      <c r="DJ161" s="185"/>
      <c r="DK161" s="183"/>
      <c r="DL161" s="184"/>
      <c r="DM161" s="184"/>
      <c r="DN161" s="184"/>
      <c r="DO161" s="184"/>
      <c r="DP161" s="184"/>
      <c r="DQ161" s="184"/>
      <c r="DR161" s="184"/>
      <c r="DS161" s="184"/>
      <c r="DT161" s="184"/>
      <c r="DU161" s="184"/>
      <c r="DV161" s="184"/>
      <c r="DW161" s="184"/>
      <c r="DX161" s="184"/>
      <c r="DY161" s="184"/>
      <c r="DZ161" s="184"/>
      <c r="EA161" s="184"/>
      <c r="EB161" s="184"/>
      <c r="EC161" s="185"/>
      <c r="ED161" s="183"/>
      <c r="EE161" s="184"/>
      <c r="EF161" s="184"/>
      <c r="EG161" s="184"/>
      <c r="EH161" s="184"/>
      <c r="EI161" s="184"/>
      <c r="EJ161" s="184"/>
      <c r="EK161" s="184"/>
      <c r="EL161" s="184"/>
      <c r="EM161" s="184"/>
      <c r="EN161" s="184"/>
      <c r="EO161" s="184"/>
      <c r="EP161" s="184"/>
      <c r="EQ161" s="184"/>
      <c r="ER161" s="184"/>
      <c r="ES161" s="184"/>
      <c r="ET161" s="184"/>
      <c r="EU161" s="184"/>
      <c r="EV161" s="185"/>
      <c r="EW161" s="183"/>
      <c r="EX161" s="184"/>
      <c r="EY161" s="184"/>
      <c r="EZ161" s="184"/>
      <c r="FA161" s="184"/>
      <c r="FB161" s="184"/>
      <c r="FC161" s="184"/>
      <c r="FD161" s="184"/>
      <c r="FE161" s="184"/>
      <c r="FF161" s="184"/>
      <c r="FG161" s="184"/>
      <c r="FH161" s="184"/>
      <c r="FI161" s="184"/>
      <c r="FJ161" s="184"/>
      <c r="FK161" s="184"/>
      <c r="FL161" s="184"/>
      <c r="FM161" s="184"/>
      <c r="FN161" s="184"/>
      <c r="FO161" s="185"/>
      <c r="FP161" s="183"/>
      <c r="FQ161" s="184"/>
      <c r="FR161" s="184"/>
      <c r="FS161" s="184"/>
      <c r="FT161" s="184"/>
      <c r="FU161" s="184"/>
      <c r="FV161" s="184"/>
      <c r="FW161" s="184"/>
      <c r="FX161" s="184"/>
      <c r="FY161" s="184"/>
      <c r="FZ161" s="184"/>
      <c r="GA161" s="184"/>
      <c r="GB161" s="184"/>
      <c r="GC161" s="184"/>
      <c r="GD161" s="184"/>
      <c r="GE161" s="184"/>
      <c r="GF161" s="184"/>
      <c r="GG161" s="184"/>
      <c r="GH161" s="185"/>
      <c r="GI161" s="183"/>
      <c r="GJ161" s="184"/>
      <c r="GK161" s="184"/>
      <c r="GL161" s="184"/>
      <c r="GM161" s="184"/>
      <c r="GN161" s="184"/>
      <c r="GO161" s="184"/>
      <c r="GP161" s="184"/>
      <c r="GQ161" s="184"/>
      <c r="GR161" s="184"/>
      <c r="GS161" s="184"/>
      <c r="GT161" s="184"/>
      <c r="GU161" s="184"/>
      <c r="GV161" s="184"/>
      <c r="GW161" s="184"/>
      <c r="GX161" s="184"/>
      <c r="GY161" s="184"/>
      <c r="GZ161" s="184"/>
      <c r="HA161" s="185"/>
      <c r="HB161" s="183"/>
      <c r="HC161" s="184"/>
      <c r="HD161" s="184"/>
      <c r="HE161" s="184"/>
      <c r="HF161" s="184"/>
      <c r="HG161" s="184"/>
      <c r="HH161" s="184"/>
      <c r="HI161" s="184"/>
      <c r="HJ161" s="184"/>
      <c r="HK161" s="184"/>
      <c r="HL161" s="184"/>
      <c r="HM161" s="184"/>
      <c r="HN161" s="184"/>
      <c r="HO161" s="184"/>
      <c r="HP161" s="184"/>
      <c r="HQ161" s="184"/>
      <c r="HR161" s="184"/>
      <c r="HS161" s="184"/>
      <c r="HT161" s="185"/>
    </row>
    <row r="162" spans="1:228" x14ac:dyDescent="0.2">
      <c r="A162" s="184"/>
      <c r="B162" s="184"/>
      <c r="C162" s="184"/>
      <c r="D162" s="184"/>
      <c r="E162" s="184"/>
      <c r="F162" s="184"/>
      <c r="G162" s="184"/>
      <c r="H162" s="184"/>
      <c r="I162" s="184"/>
      <c r="J162" s="184"/>
      <c r="K162" s="184"/>
      <c r="L162" s="184"/>
      <c r="M162" s="184"/>
      <c r="N162" s="184"/>
      <c r="O162" s="184"/>
      <c r="P162" s="184"/>
      <c r="Q162" s="184"/>
      <c r="R162" s="184"/>
      <c r="S162" s="185"/>
      <c r="T162" s="183"/>
      <c r="U162" s="184"/>
      <c r="V162" s="184"/>
      <c r="W162" s="184"/>
      <c r="X162" s="184"/>
      <c r="Y162" s="184"/>
      <c r="Z162" s="184"/>
      <c r="AA162" s="184"/>
      <c r="AB162" s="184"/>
      <c r="AC162" s="184"/>
      <c r="AD162" s="184"/>
      <c r="AE162" s="184"/>
      <c r="AF162" s="184"/>
      <c r="AG162" s="184"/>
      <c r="AH162" s="184"/>
      <c r="AI162" s="184"/>
      <c r="AJ162" s="184"/>
      <c r="AK162" s="184"/>
      <c r="AL162" s="185"/>
      <c r="AM162" s="183"/>
      <c r="AN162" s="184"/>
      <c r="AO162" s="184"/>
      <c r="AP162" s="184"/>
      <c r="AQ162" s="184"/>
      <c r="AR162" s="184"/>
      <c r="AS162" s="184"/>
      <c r="AT162" s="184"/>
      <c r="AU162" s="184"/>
      <c r="AV162" s="184"/>
      <c r="AW162" s="184"/>
      <c r="AX162" s="184"/>
      <c r="AY162" s="184"/>
      <c r="AZ162" s="184"/>
      <c r="BA162" s="184"/>
      <c r="BB162" s="184"/>
      <c r="BC162" s="184"/>
      <c r="BD162" s="184"/>
      <c r="BE162" s="185"/>
      <c r="BF162" s="183"/>
      <c r="BG162" s="184"/>
      <c r="BH162" s="184"/>
      <c r="BI162" s="184"/>
      <c r="BJ162" s="184"/>
      <c r="BK162" s="184"/>
      <c r="BL162" s="184"/>
      <c r="BM162" s="184"/>
      <c r="BN162" s="184"/>
      <c r="BO162" s="184"/>
      <c r="BP162" s="184"/>
      <c r="BQ162" s="184"/>
      <c r="BR162" s="184"/>
      <c r="BS162" s="184"/>
      <c r="BT162" s="184"/>
      <c r="BU162" s="184"/>
      <c r="BV162" s="184"/>
      <c r="BW162" s="184"/>
      <c r="BX162" s="185"/>
      <c r="BY162" s="183"/>
      <c r="BZ162" s="184"/>
      <c r="CA162" s="184"/>
      <c r="CB162" s="184"/>
      <c r="CC162" s="184"/>
      <c r="CD162" s="184"/>
      <c r="CE162" s="184"/>
      <c r="CF162" s="184"/>
      <c r="CG162" s="184"/>
      <c r="CH162" s="184"/>
      <c r="CI162" s="184"/>
      <c r="CJ162" s="184"/>
      <c r="CK162" s="184"/>
      <c r="CL162" s="184"/>
      <c r="CM162" s="184"/>
      <c r="CN162" s="184"/>
      <c r="CO162" s="184"/>
      <c r="CP162" s="184"/>
      <c r="CQ162" s="185"/>
      <c r="CR162" s="183"/>
      <c r="CS162" s="184"/>
      <c r="CT162" s="184"/>
      <c r="CU162" s="184"/>
      <c r="CV162" s="184"/>
      <c r="CW162" s="184"/>
      <c r="CX162" s="184"/>
      <c r="CY162" s="184"/>
      <c r="CZ162" s="184"/>
      <c r="DA162" s="184"/>
      <c r="DB162" s="184"/>
      <c r="DC162" s="184"/>
      <c r="DD162" s="184"/>
      <c r="DE162" s="184"/>
      <c r="DF162" s="184"/>
      <c r="DG162" s="184"/>
      <c r="DH162" s="184"/>
      <c r="DI162" s="184"/>
      <c r="DJ162" s="185"/>
      <c r="DK162" s="183"/>
      <c r="DL162" s="184"/>
      <c r="DM162" s="184"/>
      <c r="DN162" s="184"/>
      <c r="DO162" s="184"/>
      <c r="DP162" s="184"/>
      <c r="DQ162" s="184"/>
      <c r="DR162" s="184"/>
      <c r="DS162" s="184"/>
      <c r="DT162" s="184"/>
      <c r="DU162" s="184"/>
      <c r="DV162" s="184"/>
      <c r="DW162" s="184"/>
      <c r="DX162" s="184"/>
      <c r="DY162" s="184"/>
      <c r="DZ162" s="184"/>
      <c r="EA162" s="184"/>
      <c r="EB162" s="184"/>
      <c r="EC162" s="185"/>
      <c r="ED162" s="183"/>
      <c r="EE162" s="184"/>
      <c r="EF162" s="184"/>
      <c r="EG162" s="184"/>
      <c r="EH162" s="184"/>
      <c r="EI162" s="184"/>
      <c r="EJ162" s="184"/>
      <c r="EK162" s="184"/>
      <c r="EL162" s="184"/>
      <c r="EM162" s="184"/>
      <c r="EN162" s="184"/>
      <c r="EO162" s="184"/>
      <c r="EP162" s="184"/>
      <c r="EQ162" s="184"/>
      <c r="ER162" s="184"/>
      <c r="ES162" s="184"/>
      <c r="ET162" s="184"/>
      <c r="EU162" s="184"/>
      <c r="EV162" s="185"/>
      <c r="EW162" s="183"/>
      <c r="EX162" s="184"/>
      <c r="EY162" s="184"/>
      <c r="EZ162" s="184"/>
      <c r="FA162" s="184"/>
      <c r="FB162" s="184"/>
      <c r="FC162" s="184"/>
      <c r="FD162" s="184"/>
      <c r="FE162" s="184"/>
      <c r="FF162" s="184"/>
      <c r="FG162" s="184"/>
      <c r="FH162" s="184"/>
      <c r="FI162" s="184"/>
      <c r="FJ162" s="184"/>
      <c r="FK162" s="184"/>
      <c r="FL162" s="184"/>
      <c r="FM162" s="184"/>
      <c r="FN162" s="184"/>
      <c r="FO162" s="185"/>
      <c r="FP162" s="183"/>
      <c r="FQ162" s="184"/>
      <c r="FR162" s="184"/>
      <c r="FS162" s="184"/>
      <c r="FT162" s="184"/>
      <c r="FU162" s="184"/>
      <c r="FV162" s="184"/>
      <c r="FW162" s="184"/>
      <c r="FX162" s="184"/>
      <c r="FY162" s="184"/>
      <c r="FZ162" s="184"/>
      <c r="GA162" s="184"/>
      <c r="GB162" s="184"/>
      <c r="GC162" s="184"/>
      <c r="GD162" s="184"/>
      <c r="GE162" s="184"/>
      <c r="GF162" s="184"/>
      <c r="GG162" s="184"/>
      <c r="GH162" s="185"/>
      <c r="GI162" s="183"/>
      <c r="GJ162" s="184"/>
      <c r="GK162" s="184"/>
      <c r="GL162" s="184"/>
      <c r="GM162" s="184"/>
      <c r="GN162" s="184"/>
      <c r="GO162" s="184"/>
      <c r="GP162" s="184"/>
      <c r="GQ162" s="184"/>
      <c r="GR162" s="184"/>
      <c r="GS162" s="184"/>
      <c r="GT162" s="184"/>
      <c r="GU162" s="184"/>
      <c r="GV162" s="184"/>
      <c r="GW162" s="184"/>
      <c r="GX162" s="184"/>
      <c r="GY162" s="184"/>
      <c r="GZ162" s="184"/>
      <c r="HA162" s="185"/>
      <c r="HB162" s="183"/>
      <c r="HC162" s="184"/>
      <c r="HD162" s="184"/>
      <c r="HE162" s="184"/>
      <c r="HF162" s="184"/>
      <c r="HG162" s="184"/>
      <c r="HH162" s="184"/>
      <c r="HI162" s="184"/>
      <c r="HJ162" s="184"/>
      <c r="HK162" s="184"/>
      <c r="HL162" s="184"/>
      <c r="HM162" s="184"/>
      <c r="HN162" s="184"/>
      <c r="HO162" s="184"/>
      <c r="HP162" s="184"/>
      <c r="HQ162" s="184"/>
      <c r="HR162" s="184"/>
      <c r="HS162" s="184"/>
      <c r="HT162" s="185"/>
    </row>
    <row r="163" spans="1:228" x14ac:dyDescent="0.2">
      <c r="A163" s="184"/>
      <c r="B163" s="184"/>
      <c r="C163" s="184"/>
      <c r="D163" s="184"/>
      <c r="E163" s="184"/>
      <c r="F163" s="184"/>
      <c r="G163" s="184"/>
      <c r="H163" s="184"/>
      <c r="I163" s="184"/>
      <c r="J163" s="184"/>
      <c r="K163" s="184"/>
      <c r="L163" s="184"/>
      <c r="M163" s="184"/>
      <c r="N163" s="184"/>
      <c r="O163" s="184"/>
      <c r="P163" s="184"/>
      <c r="Q163" s="184"/>
      <c r="R163" s="184"/>
      <c r="S163" s="185"/>
      <c r="T163" s="183"/>
      <c r="U163" s="184"/>
      <c r="V163" s="184"/>
      <c r="W163" s="184"/>
      <c r="X163" s="184"/>
      <c r="Y163" s="184"/>
      <c r="Z163" s="184"/>
      <c r="AA163" s="184"/>
      <c r="AB163" s="184"/>
      <c r="AC163" s="184"/>
      <c r="AD163" s="184"/>
      <c r="AE163" s="184"/>
      <c r="AF163" s="184"/>
      <c r="AG163" s="184"/>
      <c r="AH163" s="184"/>
      <c r="AI163" s="184"/>
      <c r="AJ163" s="184"/>
      <c r="AK163" s="184"/>
      <c r="AL163" s="185"/>
      <c r="AM163" s="183"/>
      <c r="AN163" s="184"/>
      <c r="AO163" s="184"/>
      <c r="AP163" s="184"/>
      <c r="AQ163" s="184"/>
      <c r="AR163" s="184"/>
      <c r="AS163" s="184"/>
      <c r="AT163" s="184"/>
      <c r="AU163" s="184"/>
      <c r="AV163" s="184"/>
      <c r="AW163" s="184"/>
      <c r="AX163" s="184"/>
      <c r="AY163" s="184"/>
      <c r="AZ163" s="184"/>
      <c r="BA163" s="184"/>
      <c r="BB163" s="184"/>
      <c r="BC163" s="184"/>
      <c r="BD163" s="184"/>
      <c r="BE163" s="185"/>
      <c r="BF163" s="183"/>
      <c r="BG163" s="184"/>
      <c r="BH163" s="184"/>
      <c r="BI163" s="184"/>
      <c r="BJ163" s="184"/>
      <c r="BK163" s="184"/>
      <c r="BL163" s="184"/>
      <c r="BM163" s="184"/>
      <c r="BN163" s="184"/>
      <c r="BO163" s="184"/>
      <c r="BP163" s="184"/>
      <c r="BQ163" s="184"/>
      <c r="BR163" s="184"/>
      <c r="BS163" s="184"/>
      <c r="BT163" s="184"/>
      <c r="BU163" s="184"/>
      <c r="BV163" s="184"/>
      <c r="BW163" s="184"/>
      <c r="BX163" s="185"/>
      <c r="BY163" s="183"/>
      <c r="BZ163" s="184"/>
      <c r="CA163" s="184"/>
      <c r="CB163" s="184"/>
      <c r="CC163" s="184"/>
      <c r="CD163" s="184"/>
      <c r="CE163" s="184"/>
      <c r="CF163" s="184"/>
      <c r="CG163" s="184"/>
      <c r="CH163" s="184"/>
      <c r="CI163" s="184"/>
      <c r="CJ163" s="184"/>
      <c r="CK163" s="184"/>
      <c r="CL163" s="184"/>
      <c r="CM163" s="184"/>
      <c r="CN163" s="184"/>
      <c r="CO163" s="184"/>
      <c r="CP163" s="184"/>
      <c r="CQ163" s="185"/>
      <c r="CR163" s="183"/>
      <c r="CS163" s="184"/>
      <c r="CT163" s="184"/>
      <c r="CU163" s="184"/>
      <c r="CV163" s="184"/>
      <c r="CW163" s="184"/>
      <c r="CX163" s="184"/>
      <c r="CY163" s="184"/>
      <c r="CZ163" s="184"/>
      <c r="DA163" s="184"/>
      <c r="DB163" s="184"/>
      <c r="DC163" s="184"/>
      <c r="DD163" s="184"/>
      <c r="DE163" s="184"/>
      <c r="DF163" s="184"/>
      <c r="DG163" s="184"/>
      <c r="DH163" s="184"/>
      <c r="DI163" s="184"/>
      <c r="DJ163" s="185"/>
      <c r="DK163" s="183"/>
      <c r="DL163" s="184"/>
      <c r="DM163" s="184"/>
      <c r="DN163" s="184"/>
      <c r="DO163" s="184"/>
      <c r="DP163" s="184"/>
      <c r="DQ163" s="184"/>
      <c r="DR163" s="184"/>
      <c r="DS163" s="184"/>
      <c r="DT163" s="184"/>
      <c r="DU163" s="184"/>
      <c r="DV163" s="184"/>
      <c r="DW163" s="184"/>
      <c r="DX163" s="184"/>
      <c r="DY163" s="184"/>
      <c r="DZ163" s="184"/>
      <c r="EA163" s="184"/>
      <c r="EB163" s="184"/>
      <c r="EC163" s="185"/>
      <c r="ED163" s="183"/>
      <c r="EE163" s="184"/>
      <c r="EF163" s="184"/>
      <c r="EG163" s="184"/>
      <c r="EH163" s="184"/>
      <c r="EI163" s="184"/>
      <c r="EJ163" s="184"/>
      <c r="EK163" s="184"/>
      <c r="EL163" s="184"/>
      <c r="EM163" s="184"/>
      <c r="EN163" s="184"/>
      <c r="EO163" s="184"/>
      <c r="EP163" s="184"/>
      <c r="EQ163" s="184"/>
      <c r="ER163" s="184"/>
      <c r="ES163" s="184"/>
      <c r="ET163" s="184"/>
      <c r="EU163" s="184"/>
      <c r="EV163" s="185"/>
      <c r="EW163" s="183"/>
      <c r="EX163" s="184"/>
      <c r="EY163" s="184"/>
      <c r="EZ163" s="184"/>
      <c r="FA163" s="184"/>
      <c r="FB163" s="184"/>
      <c r="FC163" s="184"/>
      <c r="FD163" s="184"/>
      <c r="FE163" s="184"/>
      <c r="FF163" s="184"/>
      <c r="FG163" s="184"/>
      <c r="FH163" s="184"/>
      <c r="FI163" s="184"/>
      <c r="FJ163" s="184"/>
      <c r="FK163" s="184"/>
      <c r="FL163" s="184"/>
      <c r="FM163" s="184"/>
      <c r="FN163" s="184"/>
      <c r="FO163" s="185"/>
      <c r="FP163" s="183"/>
      <c r="FQ163" s="184"/>
      <c r="FR163" s="184"/>
      <c r="FS163" s="184"/>
      <c r="FT163" s="184"/>
      <c r="FU163" s="184"/>
      <c r="FV163" s="184"/>
      <c r="FW163" s="184"/>
      <c r="FX163" s="184"/>
      <c r="FY163" s="184"/>
      <c r="FZ163" s="184"/>
      <c r="GA163" s="184"/>
      <c r="GB163" s="184"/>
      <c r="GC163" s="184"/>
      <c r="GD163" s="184"/>
      <c r="GE163" s="184"/>
      <c r="GF163" s="184"/>
      <c r="GG163" s="184"/>
      <c r="GH163" s="185"/>
      <c r="GI163" s="183"/>
      <c r="GJ163" s="184"/>
      <c r="GK163" s="184"/>
      <c r="GL163" s="184"/>
      <c r="GM163" s="184"/>
      <c r="GN163" s="184"/>
      <c r="GO163" s="184"/>
      <c r="GP163" s="184"/>
      <c r="GQ163" s="184"/>
      <c r="GR163" s="184"/>
      <c r="GS163" s="184"/>
      <c r="GT163" s="184"/>
      <c r="GU163" s="184"/>
      <c r="GV163" s="184"/>
      <c r="GW163" s="184"/>
      <c r="GX163" s="184"/>
      <c r="GY163" s="184"/>
      <c r="GZ163" s="184"/>
      <c r="HA163" s="185"/>
      <c r="HB163" s="183"/>
      <c r="HC163" s="184"/>
      <c r="HD163" s="184"/>
      <c r="HE163" s="184"/>
      <c r="HF163" s="184"/>
      <c r="HG163" s="184"/>
      <c r="HH163" s="184"/>
      <c r="HI163" s="184"/>
      <c r="HJ163" s="184"/>
      <c r="HK163" s="184"/>
      <c r="HL163" s="184"/>
      <c r="HM163" s="184"/>
      <c r="HN163" s="184"/>
      <c r="HO163" s="184"/>
      <c r="HP163" s="184"/>
      <c r="HQ163" s="184"/>
      <c r="HR163" s="184"/>
      <c r="HS163" s="184"/>
      <c r="HT163" s="185"/>
    </row>
    <row r="164" spans="1:228" x14ac:dyDescent="0.2">
      <c r="A164" s="184"/>
      <c r="B164" s="184"/>
      <c r="C164" s="184"/>
      <c r="D164" s="184"/>
      <c r="E164" s="184"/>
      <c r="F164" s="184"/>
      <c r="G164" s="184"/>
      <c r="H164" s="184"/>
      <c r="I164" s="184"/>
      <c r="J164" s="184"/>
      <c r="K164" s="184"/>
      <c r="L164" s="184"/>
      <c r="M164" s="184"/>
      <c r="N164" s="184"/>
      <c r="O164" s="184"/>
      <c r="P164" s="184"/>
      <c r="Q164" s="184"/>
      <c r="R164" s="184"/>
      <c r="S164" s="185"/>
      <c r="T164" s="183"/>
      <c r="U164" s="184"/>
      <c r="V164" s="184"/>
      <c r="W164" s="184"/>
      <c r="X164" s="184"/>
      <c r="Y164" s="184"/>
      <c r="Z164" s="184"/>
      <c r="AA164" s="184"/>
      <c r="AB164" s="184"/>
      <c r="AC164" s="184"/>
      <c r="AD164" s="184"/>
      <c r="AE164" s="184"/>
      <c r="AF164" s="184"/>
      <c r="AG164" s="184"/>
      <c r="AH164" s="184"/>
      <c r="AI164" s="184"/>
      <c r="AJ164" s="184"/>
      <c r="AK164" s="184"/>
      <c r="AL164" s="185"/>
      <c r="AM164" s="183"/>
      <c r="AN164" s="184"/>
      <c r="AO164" s="184"/>
      <c r="AP164" s="184"/>
      <c r="AQ164" s="184"/>
      <c r="AR164" s="184"/>
      <c r="AS164" s="184"/>
      <c r="AT164" s="184"/>
      <c r="AU164" s="184"/>
      <c r="AV164" s="184"/>
      <c r="AW164" s="184"/>
      <c r="AX164" s="184"/>
      <c r="AY164" s="184"/>
      <c r="AZ164" s="184"/>
      <c r="BA164" s="184"/>
      <c r="BB164" s="184"/>
      <c r="BC164" s="184"/>
      <c r="BD164" s="184"/>
      <c r="BE164" s="185"/>
      <c r="BF164" s="183"/>
      <c r="BG164" s="184"/>
      <c r="BH164" s="184"/>
      <c r="BI164" s="184"/>
      <c r="BJ164" s="184"/>
      <c r="BK164" s="184"/>
      <c r="BL164" s="184"/>
      <c r="BM164" s="184"/>
      <c r="BN164" s="184"/>
      <c r="BO164" s="184"/>
      <c r="BP164" s="184"/>
      <c r="BQ164" s="184"/>
      <c r="BR164" s="184"/>
      <c r="BS164" s="184"/>
      <c r="BT164" s="184"/>
      <c r="BU164" s="184"/>
      <c r="BV164" s="184"/>
      <c r="BW164" s="184"/>
      <c r="BX164" s="185"/>
      <c r="BY164" s="183"/>
      <c r="BZ164" s="184"/>
      <c r="CA164" s="184"/>
      <c r="CB164" s="184"/>
      <c r="CC164" s="184"/>
      <c r="CD164" s="184"/>
      <c r="CE164" s="184"/>
      <c r="CF164" s="184"/>
      <c r="CG164" s="184"/>
      <c r="CH164" s="184"/>
      <c r="CI164" s="184"/>
      <c r="CJ164" s="184"/>
      <c r="CK164" s="184"/>
      <c r="CL164" s="184"/>
      <c r="CM164" s="184"/>
      <c r="CN164" s="184"/>
      <c r="CO164" s="184"/>
      <c r="CP164" s="184"/>
      <c r="CQ164" s="185"/>
      <c r="CR164" s="183"/>
      <c r="CS164" s="184"/>
      <c r="CT164" s="184"/>
      <c r="CU164" s="184"/>
      <c r="CV164" s="184"/>
      <c r="CW164" s="184"/>
      <c r="CX164" s="184"/>
      <c r="CY164" s="184"/>
      <c r="CZ164" s="184"/>
      <c r="DA164" s="184"/>
      <c r="DB164" s="184"/>
      <c r="DC164" s="184"/>
      <c r="DD164" s="184"/>
      <c r="DE164" s="184"/>
      <c r="DF164" s="184"/>
      <c r="DG164" s="184"/>
      <c r="DH164" s="184"/>
      <c r="DI164" s="184"/>
      <c r="DJ164" s="185"/>
      <c r="DK164" s="183"/>
      <c r="DL164" s="184"/>
      <c r="DM164" s="184"/>
      <c r="DN164" s="184"/>
      <c r="DO164" s="184"/>
      <c r="DP164" s="184"/>
      <c r="DQ164" s="184"/>
      <c r="DR164" s="184"/>
      <c r="DS164" s="184"/>
      <c r="DT164" s="184"/>
      <c r="DU164" s="184"/>
      <c r="DV164" s="184"/>
      <c r="DW164" s="184"/>
      <c r="DX164" s="184"/>
      <c r="DY164" s="184"/>
      <c r="DZ164" s="184"/>
      <c r="EA164" s="184"/>
      <c r="EB164" s="184"/>
      <c r="EC164" s="185"/>
      <c r="ED164" s="183"/>
      <c r="EE164" s="184"/>
      <c r="EF164" s="184"/>
      <c r="EG164" s="184"/>
      <c r="EH164" s="184"/>
      <c r="EI164" s="184"/>
      <c r="EJ164" s="184"/>
      <c r="EK164" s="184"/>
      <c r="EL164" s="184"/>
      <c r="EM164" s="184"/>
      <c r="EN164" s="184"/>
      <c r="EO164" s="184"/>
      <c r="EP164" s="184"/>
      <c r="EQ164" s="184"/>
      <c r="ER164" s="184"/>
      <c r="ES164" s="184"/>
      <c r="ET164" s="184"/>
      <c r="EU164" s="184"/>
      <c r="EV164" s="185"/>
      <c r="EW164" s="183"/>
      <c r="EX164" s="184"/>
      <c r="EY164" s="184"/>
      <c r="EZ164" s="184"/>
      <c r="FA164" s="184"/>
      <c r="FB164" s="184"/>
      <c r="FC164" s="184"/>
      <c r="FD164" s="184"/>
      <c r="FE164" s="184"/>
      <c r="FF164" s="184"/>
      <c r="FG164" s="184"/>
      <c r="FH164" s="184"/>
      <c r="FI164" s="184"/>
      <c r="FJ164" s="184"/>
      <c r="FK164" s="184"/>
      <c r="FL164" s="184"/>
      <c r="FM164" s="184"/>
      <c r="FN164" s="184"/>
      <c r="FO164" s="185"/>
      <c r="FP164" s="183"/>
      <c r="FQ164" s="184"/>
      <c r="FR164" s="184"/>
      <c r="FS164" s="184"/>
      <c r="FT164" s="184"/>
      <c r="FU164" s="184"/>
      <c r="FV164" s="184"/>
      <c r="FW164" s="184"/>
      <c r="FX164" s="184"/>
      <c r="FY164" s="184"/>
      <c r="FZ164" s="184"/>
      <c r="GA164" s="184"/>
      <c r="GB164" s="184"/>
      <c r="GC164" s="184"/>
      <c r="GD164" s="184"/>
      <c r="GE164" s="184"/>
      <c r="GF164" s="184"/>
      <c r="GG164" s="184"/>
      <c r="GH164" s="185"/>
      <c r="GI164" s="183"/>
      <c r="GJ164" s="184"/>
      <c r="GK164" s="184"/>
      <c r="GL164" s="184"/>
      <c r="GM164" s="184"/>
      <c r="GN164" s="184"/>
      <c r="GO164" s="184"/>
      <c r="GP164" s="184"/>
      <c r="GQ164" s="184"/>
      <c r="GR164" s="184"/>
      <c r="GS164" s="184"/>
      <c r="GT164" s="184"/>
      <c r="GU164" s="184"/>
      <c r="GV164" s="184"/>
      <c r="GW164" s="184"/>
      <c r="GX164" s="184"/>
      <c r="GY164" s="184"/>
      <c r="GZ164" s="184"/>
      <c r="HA164" s="185"/>
      <c r="HB164" s="183"/>
      <c r="HC164" s="184"/>
      <c r="HD164" s="184"/>
      <c r="HE164" s="184"/>
      <c r="HF164" s="184"/>
      <c r="HG164" s="184"/>
      <c r="HH164" s="184"/>
      <c r="HI164" s="184"/>
      <c r="HJ164" s="184"/>
      <c r="HK164" s="184"/>
      <c r="HL164" s="184"/>
      <c r="HM164" s="184"/>
      <c r="HN164" s="184"/>
      <c r="HO164" s="184"/>
      <c r="HP164" s="184"/>
      <c r="HQ164" s="184"/>
      <c r="HR164" s="184"/>
      <c r="HS164" s="184"/>
      <c r="HT164" s="185"/>
    </row>
    <row r="165" spans="1:228" x14ac:dyDescent="0.2">
      <c r="A165" s="184"/>
      <c r="B165" s="184"/>
      <c r="C165" s="184"/>
      <c r="D165" s="184"/>
      <c r="E165" s="184"/>
      <c r="F165" s="184"/>
      <c r="G165" s="184"/>
      <c r="H165" s="184"/>
      <c r="I165" s="184"/>
      <c r="J165" s="184"/>
      <c r="K165" s="184"/>
      <c r="L165" s="184"/>
      <c r="M165" s="184"/>
      <c r="N165" s="184"/>
      <c r="O165" s="184"/>
      <c r="P165" s="184"/>
      <c r="Q165" s="184"/>
      <c r="R165" s="184"/>
      <c r="S165" s="185"/>
      <c r="T165" s="183"/>
      <c r="U165" s="184"/>
      <c r="V165" s="184"/>
      <c r="W165" s="184"/>
      <c r="X165" s="184"/>
      <c r="Y165" s="184"/>
      <c r="Z165" s="184"/>
      <c r="AA165" s="184"/>
      <c r="AB165" s="184"/>
      <c r="AC165" s="184"/>
      <c r="AD165" s="184"/>
      <c r="AE165" s="184"/>
      <c r="AF165" s="184"/>
      <c r="AG165" s="184"/>
      <c r="AH165" s="184"/>
      <c r="AI165" s="184"/>
      <c r="AJ165" s="184"/>
      <c r="AK165" s="184"/>
      <c r="AL165" s="185"/>
      <c r="AM165" s="183"/>
      <c r="AN165" s="184"/>
      <c r="AO165" s="184"/>
      <c r="AP165" s="184"/>
      <c r="AQ165" s="184"/>
      <c r="AR165" s="184"/>
      <c r="AS165" s="184"/>
      <c r="AT165" s="184"/>
      <c r="AU165" s="184"/>
      <c r="AV165" s="184"/>
      <c r="AW165" s="184"/>
      <c r="AX165" s="184"/>
      <c r="AY165" s="184"/>
      <c r="AZ165" s="184"/>
      <c r="BA165" s="184"/>
      <c r="BB165" s="184"/>
      <c r="BC165" s="184"/>
      <c r="BD165" s="184"/>
      <c r="BE165" s="185"/>
      <c r="BF165" s="183"/>
      <c r="BG165" s="184"/>
      <c r="BH165" s="184"/>
      <c r="BI165" s="184"/>
      <c r="BJ165" s="184"/>
      <c r="BK165" s="184"/>
      <c r="BL165" s="184"/>
      <c r="BM165" s="184"/>
      <c r="BN165" s="184"/>
      <c r="BO165" s="184"/>
      <c r="BP165" s="184"/>
      <c r="BQ165" s="184"/>
      <c r="BR165" s="184"/>
      <c r="BS165" s="184"/>
      <c r="BT165" s="184"/>
      <c r="BU165" s="184"/>
      <c r="BV165" s="184"/>
      <c r="BW165" s="184"/>
      <c r="BX165" s="185"/>
      <c r="BY165" s="183"/>
      <c r="BZ165" s="184"/>
      <c r="CA165" s="184"/>
      <c r="CB165" s="184"/>
      <c r="CC165" s="184"/>
      <c r="CD165" s="184"/>
      <c r="CE165" s="184"/>
      <c r="CF165" s="184"/>
      <c r="CG165" s="184"/>
      <c r="CH165" s="184"/>
      <c r="CI165" s="184"/>
      <c r="CJ165" s="184"/>
      <c r="CK165" s="184"/>
      <c r="CL165" s="184"/>
      <c r="CM165" s="184"/>
      <c r="CN165" s="184"/>
      <c r="CO165" s="184"/>
      <c r="CP165" s="184"/>
      <c r="CQ165" s="185"/>
      <c r="CR165" s="183"/>
      <c r="CS165" s="184"/>
      <c r="CT165" s="184"/>
      <c r="CU165" s="184"/>
      <c r="CV165" s="184"/>
      <c r="CW165" s="184"/>
      <c r="CX165" s="184"/>
      <c r="CY165" s="184"/>
      <c r="CZ165" s="184"/>
      <c r="DA165" s="184"/>
      <c r="DB165" s="184"/>
      <c r="DC165" s="184"/>
      <c r="DD165" s="184"/>
      <c r="DE165" s="184"/>
      <c r="DF165" s="184"/>
      <c r="DG165" s="184"/>
      <c r="DH165" s="184"/>
      <c r="DI165" s="184"/>
      <c r="DJ165" s="185"/>
      <c r="DK165" s="183"/>
      <c r="DL165" s="184"/>
      <c r="DM165" s="184"/>
      <c r="DN165" s="184"/>
      <c r="DO165" s="184"/>
      <c r="DP165" s="184"/>
      <c r="DQ165" s="184"/>
      <c r="DR165" s="184"/>
      <c r="DS165" s="184"/>
      <c r="DT165" s="184"/>
      <c r="DU165" s="184"/>
      <c r="DV165" s="184"/>
      <c r="DW165" s="184"/>
      <c r="DX165" s="184"/>
      <c r="DY165" s="184"/>
      <c r="DZ165" s="184"/>
      <c r="EA165" s="184"/>
      <c r="EB165" s="184"/>
      <c r="EC165" s="185"/>
      <c r="ED165" s="183"/>
      <c r="EE165" s="184"/>
      <c r="EF165" s="184"/>
      <c r="EG165" s="184"/>
      <c r="EH165" s="184"/>
      <c r="EI165" s="184"/>
      <c r="EJ165" s="184"/>
      <c r="EK165" s="184"/>
      <c r="EL165" s="184"/>
      <c r="EM165" s="184"/>
      <c r="EN165" s="184"/>
      <c r="EO165" s="184"/>
      <c r="EP165" s="184"/>
      <c r="EQ165" s="184"/>
      <c r="ER165" s="184"/>
      <c r="ES165" s="184"/>
      <c r="ET165" s="184"/>
      <c r="EU165" s="184"/>
      <c r="EV165" s="185"/>
      <c r="EW165" s="183"/>
      <c r="EX165" s="184"/>
      <c r="EY165" s="184"/>
      <c r="EZ165" s="184"/>
      <c r="FA165" s="184"/>
      <c r="FB165" s="184"/>
      <c r="FC165" s="184"/>
      <c r="FD165" s="184"/>
      <c r="FE165" s="184"/>
      <c r="FF165" s="184"/>
      <c r="FG165" s="184"/>
      <c r="FH165" s="184"/>
      <c r="FI165" s="184"/>
      <c r="FJ165" s="184"/>
      <c r="FK165" s="184"/>
      <c r="FL165" s="184"/>
      <c r="FM165" s="184"/>
      <c r="FN165" s="184"/>
      <c r="FO165" s="185"/>
      <c r="FP165" s="183"/>
      <c r="FQ165" s="184"/>
      <c r="FR165" s="184"/>
      <c r="FS165" s="184"/>
      <c r="FT165" s="184"/>
      <c r="FU165" s="184"/>
      <c r="FV165" s="184"/>
      <c r="FW165" s="184"/>
      <c r="FX165" s="184"/>
      <c r="FY165" s="184"/>
      <c r="FZ165" s="184"/>
      <c r="GA165" s="184"/>
      <c r="GB165" s="184"/>
      <c r="GC165" s="184"/>
      <c r="GD165" s="184"/>
      <c r="GE165" s="184"/>
      <c r="GF165" s="184"/>
      <c r="GG165" s="184"/>
      <c r="GH165" s="185"/>
      <c r="GI165" s="183"/>
      <c r="GJ165" s="184"/>
      <c r="GK165" s="184"/>
      <c r="GL165" s="184"/>
      <c r="GM165" s="184"/>
      <c r="GN165" s="184"/>
      <c r="GO165" s="184"/>
      <c r="GP165" s="184"/>
      <c r="GQ165" s="184"/>
      <c r="GR165" s="184"/>
      <c r="GS165" s="184"/>
      <c r="GT165" s="184"/>
      <c r="GU165" s="184"/>
      <c r="GV165" s="184"/>
      <c r="GW165" s="184"/>
      <c r="GX165" s="184"/>
      <c r="GY165" s="184"/>
      <c r="GZ165" s="184"/>
      <c r="HA165" s="185"/>
      <c r="HB165" s="183"/>
      <c r="HC165" s="184"/>
      <c r="HD165" s="184"/>
      <c r="HE165" s="184"/>
      <c r="HF165" s="184"/>
      <c r="HG165" s="184"/>
      <c r="HH165" s="184"/>
      <c r="HI165" s="184"/>
      <c r="HJ165" s="184"/>
      <c r="HK165" s="184"/>
      <c r="HL165" s="184"/>
      <c r="HM165" s="184"/>
      <c r="HN165" s="184"/>
      <c r="HO165" s="184"/>
      <c r="HP165" s="184"/>
      <c r="HQ165" s="184"/>
      <c r="HR165" s="184"/>
      <c r="HS165" s="184"/>
      <c r="HT165" s="185"/>
    </row>
    <row r="166" spans="1:228" x14ac:dyDescent="0.2">
      <c r="A166" s="184"/>
      <c r="B166" s="184"/>
      <c r="C166" s="184"/>
      <c r="D166" s="184"/>
      <c r="E166" s="184"/>
      <c r="F166" s="184"/>
      <c r="G166" s="184"/>
      <c r="H166" s="184"/>
      <c r="I166" s="184"/>
      <c r="J166" s="184"/>
      <c r="K166" s="184"/>
      <c r="L166" s="184"/>
      <c r="M166" s="184"/>
      <c r="N166" s="184"/>
      <c r="O166" s="184"/>
      <c r="P166" s="184"/>
      <c r="Q166" s="184"/>
      <c r="R166" s="184"/>
      <c r="S166" s="185"/>
      <c r="T166" s="183"/>
      <c r="U166" s="184"/>
      <c r="V166" s="184"/>
      <c r="W166" s="184"/>
      <c r="X166" s="184"/>
      <c r="Y166" s="184"/>
      <c r="Z166" s="184"/>
      <c r="AA166" s="184"/>
      <c r="AB166" s="184"/>
      <c r="AC166" s="184"/>
      <c r="AD166" s="184"/>
      <c r="AE166" s="184"/>
      <c r="AF166" s="184"/>
      <c r="AG166" s="184"/>
      <c r="AH166" s="184"/>
      <c r="AI166" s="184"/>
      <c r="AJ166" s="184"/>
      <c r="AK166" s="184"/>
      <c r="AL166" s="185"/>
      <c r="AM166" s="183"/>
      <c r="AN166" s="184"/>
      <c r="AO166" s="184"/>
      <c r="AP166" s="184"/>
      <c r="AQ166" s="184"/>
      <c r="AR166" s="184"/>
      <c r="AS166" s="184"/>
      <c r="AT166" s="184"/>
      <c r="AU166" s="184"/>
      <c r="AV166" s="184"/>
      <c r="AW166" s="184"/>
      <c r="AX166" s="184"/>
      <c r="AY166" s="184"/>
      <c r="AZ166" s="184"/>
      <c r="BA166" s="184"/>
      <c r="BB166" s="184"/>
      <c r="BC166" s="184"/>
      <c r="BD166" s="184"/>
      <c r="BE166" s="185"/>
      <c r="BF166" s="183"/>
      <c r="BG166" s="184"/>
      <c r="BH166" s="184"/>
      <c r="BI166" s="184"/>
      <c r="BJ166" s="184"/>
      <c r="BK166" s="184"/>
      <c r="BL166" s="184"/>
      <c r="BM166" s="184"/>
      <c r="BN166" s="184"/>
      <c r="BO166" s="184"/>
      <c r="BP166" s="184"/>
      <c r="BQ166" s="184"/>
      <c r="BR166" s="184"/>
      <c r="BS166" s="184"/>
      <c r="BT166" s="184"/>
      <c r="BU166" s="184"/>
      <c r="BV166" s="184"/>
      <c r="BW166" s="184"/>
      <c r="BX166" s="185"/>
      <c r="BY166" s="183"/>
      <c r="BZ166" s="184"/>
      <c r="CA166" s="184"/>
      <c r="CB166" s="184"/>
      <c r="CC166" s="184"/>
      <c r="CD166" s="184"/>
      <c r="CE166" s="184"/>
      <c r="CF166" s="184"/>
      <c r="CG166" s="184"/>
      <c r="CH166" s="184"/>
      <c r="CI166" s="184"/>
      <c r="CJ166" s="184"/>
      <c r="CK166" s="184"/>
      <c r="CL166" s="184"/>
      <c r="CM166" s="184"/>
      <c r="CN166" s="184"/>
      <c r="CO166" s="184"/>
      <c r="CP166" s="184"/>
      <c r="CQ166" s="185"/>
      <c r="CR166" s="183"/>
      <c r="CS166" s="184"/>
      <c r="CT166" s="184"/>
      <c r="CU166" s="184"/>
      <c r="CV166" s="184"/>
      <c r="CW166" s="184"/>
      <c r="CX166" s="184"/>
      <c r="CY166" s="184"/>
      <c r="CZ166" s="184"/>
      <c r="DA166" s="184"/>
      <c r="DB166" s="184"/>
      <c r="DC166" s="184"/>
      <c r="DD166" s="184"/>
      <c r="DE166" s="184"/>
      <c r="DF166" s="184"/>
      <c r="DG166" s="184"/>
      <c r="DH166" s="184"/>
      <c r="DI166" s="184"/>
      <c r="DJ166" s="185"/>
      <c r="DK166" s="183"/>
      <c r="DL166" s="184"/>
      <c r="DM166" s="184"/>
      <c r="DN166" s="184"/>
      <c r="DO166" s="184"/>
      <c r="DP166" s="184"/>
      <c r="DQ166" s="184"/>
      <c r="DR166" s="184"/>
      <c r="DS166" s="184"/>
      <c r="DT166" s="184"/>
      <c r="DU166" s="184"/>
      <c r="DV166" s="184"/>
      <c r="DW166" s="184"/>
      <c r="DX166" s="184"/>
      <c r="DY166" s="184"/>
      <c r="DZ166" s="184"/>
      <c r="EA166" s="184"/>
      <c r="EB166" s="184"/>
      <c r="EC166" s="185"/>
      <c r="ED166" s="183"/>
      <c r="EE166" s="184"/>
      <c r="EF166" s="184"/>
      <c r="EG166" s="184"/>
      <c r="EH166" s="184"/>
      <c r="EI166" s="184"/>
      <c r="EJ166" s="184"/>
      <c r="EK166" s="184"/>
      <c r="EL166" s="184"/>
      <c r="EM166" s="184"/>
      <c r="EN166" s="184"/>
      <c r="EO166" s="184"/>
      <c r="EP166" s="184"/>
      <c r="EQ166" s="184"/>
      <c r="ER166" s="184"/>
      <c r="ES166" s="184"/>
      <c r="ET166" s="184"/>
      <c r="EU166" s="184"/>
      <c r="EV166" s="185"/>
      <c r="EW166" s="183"/>
      <c r="EX166" s="184"/>
      <c r="EY166" s="184"/>
      <c r="EZ166" s="184"/>
      <c r="FA166" s="184"/>
      <c r="FB166" s="184"/>
      <c r="FC166" s="184"/>
      <c r="FD166" s="184"/>
      <c r="FE166" s="184"/>
      <c r="FF166" s="184"/>
      <c r="FG166" s="184"/>
      <c r="FH166" s="184"/>
      <c r="FI166" s="184"/>
      <c r="FJ166" s="184"/>
      <c r="FK166" s="184"/>
      <c r="FL166" s="184"/>
      <c r="FM166" s="184"/>
      <c r="FN166" s="184"/>
      <c r="FO166" s="185"/>
      <c r="FP166" s="183"/>
      <c r="FQ166" s="184"/>
      <c r="FR166" s="184"/>
      <c r="FS166" s="184"/>
      <c r="FT166" s="184"/>
      <c r="FU166" s="184"/>
      <c r="FV166" s="184"/>
      <c r="FW166" s="184"/>
      <c r="FX166" s="184"/>
      <c r="FY166" s="184"/>
      <c r="FZ166" s="184"/>
      <c r="GA166" s="184"/>
      <c r="GB166" s="184"/>
      <c r="GC166" s="184"/>
      <c r="GD166" s="184"/>
      <c r="GE166" s="184"/>
      <c r="GF166" s="184"/>
      <c r="GG166" s="184"/>
      <c r="GH166" s="185"/>
      <c r="GI166" s="183"/>
      <c r="GJ166" s="184"/>
      <c r="GK166" s="184"/>
      <c r="GL166" s="184"/>
      <c r="GM166" s="184"/>
      <c r="GN166" s="184"/>
      <c r="GO166" s="184"/>
      <c r="GP166" s="184"/>
      <c r="GQ166" s="184"/>
      <c r="GR166" s="184"/>
      <c r="GS166" s="184"/>
      <c r="GT166" s="184"/>
      <c r="GU166" s="184"/>
      <c r="GV166" s="184"/>
      <c r="GW166" s="184"/>
      <c r="GX166" s="184"/>
      <c r="GY166" s="184"/>
      <c r="GZ166" s="184"/>
      <c r="HA166" s="185"/>
      <c r="HB166" s="183"/>
      <c r="HC166" s="184"/>
      <c r="HD166" s="184"/>
      <c r="HE166" s="184"/>
      <c r="HF166" s="184"/>
      <c r="HG166" s="184"/>
      <c r="HH166" s="184"/>
      <c r="HI166" s="184"/>
      <c r="HJ166" s="184"/>
      <c r="HK166" s="184"/>
      <c r="HL166" s="184"/>
      <c r="HM166" s="184"/>
      <c r="HN166" s="184"/>
      <c r="HO166" s="184"/>
      <c r="HP166" s="184"/>
      <c r="HQ166" s="184"/>
      <c r="HR166" s="184"/>
      <c r="HS166" s="184"/>
      <c r="HT166" s="185"/>
    </row>
    <row r="167" spans="1:228" x14ac:dyDescent="0.2">
      <c r="A167" s="184"/>
      <c r="B167" s="184"/>
      <c r="C167" s="184"/>
      <c r="D167" s="184"/>
      <c r="E167" s="184"/>
      <c r="F167" s="184"/>
      <c r="G167" s="184"/>
      <c r="H167" s="184"/>
      <c r="I167" s="184"/>
      <c r="J167" s="184"/>
      <c r="K167" s="184"/>
      <c r="L167" s="184"/>
      <c r="M167" s="184"/>
      <c r="N167" s="184"/>
      <c r="O167" s="184"/>
      <c r="P167" s="184"/>
      <c r="Q167" s="184"/>
      <c r="R167" s="184"/>
      <c r="S167" s="185"/>
      <c r="T167" s="183"/>
      <c r="U167" s="184"/>
      <c r="V167" s="184"/>
      <c r="W167" s="184"/>
      <c r="X167" s="184"/>
      <c r="Y167" s="184"/>
      <c r="Z167" s="184"/>
      <c r="AA167" s="184"/>
      <c r="AB167" s="184"/>
      <c r="AC167" s="184"/>
      <c r="AD167" s="184"/>
      <c r="AE167" s="184"/>
      <c r="AF167" s="184"/>
      <c r="AG167" s="184"/>
      <c r="AH167" s="184"/>
      <c r="AI167" s="184"/>
      <c r="AJ167" s="184"/>
      <c r="AK167" s="184"/>
      <c r="AL167" s="185"/>
      <c r="AM167" s="183"/>
      <c r="AN167" s="184"/>
      <c r="AO167" s="184"/>
      <c r="AP167" s="184"/>
      <c r="AQ167" s="184"/>
      <c r="AR167" s="184"/>
      <c r="AS167" s="184"/>
      <c r="AT167" s="184"/>
      <c r="AU167" s="184"/>
      <c r="AV167" s="184"/>
      <c r="AW167" s="184"/>
      <c r="AX167" s="184"/>
      <c r="AY167" s="184"/>
      <c r="AZ167" s="184"/>
      <c r="BA167" s="184"/>
      <c r="BB167" s="184"/>
      <c r="BC167" s="184"/>
      <c r="BD167" s="184"/>
      <c r="BE167" s="185"/>
      <c r="BF167" s="183"/>
      <c r="BG167" s="184"/>
      <c r="BH167" s="184"/>
      <c r="BI167" s="184"/>
      <c r="BJ167" s="184"/>
      <c r="BK167" s="184"/>
      <c r="BL167" s="184"/>
      <c r="BM167" s="184"/>
      <c r="BN167" s="184"/>
      <c r="BO167" s="184"/>
      <c r="BP167" s="184"/>
      <c r="BQ167" s="184"/>
      <c r="BR167" s="184"/>
      <c r="BS167" s="184"/>
      <c r="BT167" s="184"/>
      <c r="BU167" s="184"/>
      <c r="BV167" s="184"/>
      <c r="BW167" s="184"/>
      <c r="BX167" s="185"/>
      <c r="BY167" s="183"/>
      <c r="BZ167" s="184"/>
      <c r="CA167" s="184"/>
      <c r="CB167" s="184"/>
      <c r="CC167" s="184"/>
      <c r="CD167" s="184"/>
      <c r="CE167" s="184"/>
      <c r="CF167" s="184"/>
      <c r="CG167" s="184"/>
      <c r="CH167" s="184"/>
      <c r="CI167" s="184"/>
      <c r="CJ167" s="184"/>
      <c r="CK167" s="184"/>
      <c r="CL167" s="184"/>
      <c r="CM167" s="184"/>
      <c r="CN167" s="184"/>
      <c r="CO167" s="184"/>
      <c r="CP167" s="184"/>
      <c r="CQ167" s="185"/>
      <c r="CR167" s="183"/>
      <c r="CS167" s="184"/>
      <c r="CT167" s="184"/>
      <c r="CU167" s="184"/>
      <c r="CV167" s="184"/>
      <c r="CW167" s="184"/>
      <c r="CX167" s="184"/>
      <c r="CY167" s="184"/>
      <c r="CZ167" s="184"/>
      <c r="DA167" s="184"/>
      <c r="DB167" s="184"/>
      <c r="DC167" s="184"/>
      <c r="DD167" s="184"/>
      <c r="DE167" s="184"/>
      <c r="DF167" s="184"/>
      <c r="DG167" s="184"/>
      <c r="DH167" s="184"/>
      <c r="DI167" s="184"/>
      <c r="DJ167" s="185"/>
      <c r="DK167" s="183"/>
      <c r="DL167" s="184"/>
      <c r="DM167" s="184"/>
      <c r="DN167" s="184"/>
      <c r="DO167" s="184"/>
      <c r="DP167" s="184"/>
      <c r="DQ167" s="184"/>
      <c r="DR167" s="184"/>
      <c r="DS167" s="184"/>
      <c r="DT167" s="184"/>
      <c r="DU167" s="184"/>
      <c r="DV167" s="184"/>
      <c r="DW167" s="184"/>
      <c r="DX167" s="184"/>
      <c r="DY167" s="184"/>
      <c r="DZ167" s="184"/>
      <c r="EA167" s="184"/>
      <c r="EB167" s="184"/>
      <c r="EC167" s="185"/>
      <c r="ED167" s="183"/>
      <c r="EE167" s="184"/>
      <c r="EF167" s="184"/>
      <c r="EG167" s="184"/>
      <c r="EH167" s="184"/>
      <c r="EI167" s="184"/>
      <c r="EJ167" s="184"/>
      <c r="EK167" s="184"/>
      <c r="EL167" s="184"/>
      <c r="EM167" s="184"/>
      <c r="EN167" s="184"/>
      <c r="EO167" s="184"/>
      <c r="EP167" s="184"/>
      <c r="EQ167" s="184"/>
      <c r="ER167" s="184"/>
      <c r="ES167" s="184"/>
      <c r="ET167" s="184"/>
      <c r="EU167" s="184"/>
      <c r="EV167" s="185"/>
      <c r="EW167" s="183"/>
      <c r="EX167" s="184"/>
      <c r="EY167" s="184"/>
      <c r="EZ167" s="184"/>
      <c r="FA167" s="184"/>
      <c r="FB167" s="184"/>
      <c r="FC167" s="184"/>
      <c r="FD167" s="184"/>
      <c r="FE167" s="184"/>
      <c r="FF167" s="184"/>
      <c r="FG167" s="184"/>
      <c r="FH167" s="184"/>
      <c r="FI167" s="184"/>
      <c r="FJ167" s="184"/>
      <c r="FK167" s="184"/>
      <c r="FL167" s="184"/>
      <c r="FM167" s="184"/>
      <c r="FN167" s="184"/>
      <c r="FO167" s="185"/>
      <c r="FP167" s="183"/>
      <c r="FQ167" s="184"/>
      <c r="FR167" s="184"/>
      <c r="FS167" s="184"/>
      <c r="FT167" s="184"/>
      <c r="FU167" s="184"/>
      <c r="FV167" s="184"/>
      <c r="FW167" s="184"/>
      <c r="FX167" s="184"/>
      <c r="FY167" s="184"/>
      <c r="FZ167" s="184"/>
      <c r="GA167" s="184"/>
      <c r="GB167" s="184"/>
      <c r="GC167" s="184"/>
      <c r="GD167" s="184"/>
      <c r="GE167" s="184"/>
      <c r="GF167" s="184"/>
      <c r="GG167" s="184"/>
      <c r="GH167" s="185"/>
      <c r="GI167" s="183"/>
      <c r="GJ167" s="184"/>
      <c r="GK167" s="184"/>
      <c r="GL167" s="184"/>
      <c r="GM167" s="184"/>
      <c r="GN167" s="184"/>
      <c r="GO167" s="184"/>
      <c r="GP167" s="184"/>
      <c r="GQ167" s="184"/>
      <c r="GR167" s="184"/>
      <c r="GS167" s="184"/>
      <c r="GT167" s="184"/>
      <c r="GU167" s="184"/>
      <c r="GV167" s="184"/>
      <c r="GW167" s="184"/>
      <c r="GX167" s="184"/>
      <c r="GY167" s="184"/>
      <c r="GZ167" s="184"/>
      <c r="HA167" s="185"/>
      <c r="HB167" s="183"/>
      <c r="HC167" s="184"/>
      <c r="HD167" s="184"/>
      <c r="HE167" s="184"/>
      <c r="HF167" s="184"/>
      <c r="HG167" s="184"/>
      <c r="HH167" s="184"/>
      <c r="HI167" s="184"/>
      <c r="HJ167" s="184"/>
      <c r="HK167" s="184"/>
      <c r="HL167" s="184"/>
      <c r="HM167" s="184"/>
      <c r="HN167" s="184"/>
      <c r="HO167" s="184"/>
      <c r="HP167" s="184"/>
      <c r="HQ167" s="184"/>
      <c r="HR167" s="184"/>
      <c r="HS167" s="184"/>
      <c r="HT167" s="185"/>
    </row>
    <row r="168" spans="1:228" x14ac:dyDescent="0.2">
      <c r="A168" s="184"/>
      <c r="B168" s="184"/>
      <c r="C168" s="184"/>
      <c r="D168" s="184"/>
      <c r="E168" s="184"/>
      <c r="F168" s="184"/>
      <c r="G168" s="184"/>
      <c r="H168" s="184"/>
      <c r="I168" s="184"/>
      <c r="J168" s="184"/>
      <c r="K168" s="184"/>
      <c r="L168" s="184"/>
      <c r="M168" s="184"/>
      <c r="N168" s="184"/>
      <c r="O168" s="184"/>
      <c r="P168" s="184"/>
      <c r="Q168" s="184"/>
      <c r="R168" s="184"/>
      <c r="S168" s="185"/>
      <c r="T168" s="183"/>
      <c r="U168" s="184"/>
      <c r="V168" s="184"/>
      <c r="W168" s="184"/>
      <c r="X168" s="184"/>
      <c r="Y168" s="184"/>
      <c r="Z168" s="184"/>
      <c r="AA168" s="184"/>
      <c r="AB168" s="184"/>
      <c r="AC168" s="184"/>
      <c r="AD168" s="184"/>
      <c r="AE168" s="184"/>
      <c r="AF168" s="184"/>
      <c r="AG168" s="184"/>
      <c r="AH168" s="184"/>
      <c r="AI168" s="184"/>
      <c r="AJ168" s="184"/>
      <c r="AK168" s="184"/>
      <c r="AL168" s="185"/>
      <c r="AM168" s="183"/>
      <c r="AN168" s="184"/>
      <c r="AO168" s="184"/>
      <c r="AP168" s="184"/>
      <c r="AQ168" s="184"/>
      <c r="AR168" s="184"/>
      <c r="AS168" s="184"/>
      <c r="AT168" s="184"/>
      <c r="AU168" s="184"/>
      <c r="AV168" s="184"/>
      <c r="AW168" s="184"/>
      <c r="AX168" s="184"/>
      <c r="AY168" s="184"/>
      <c r="AZ168" s="184"/>
      <c r="BA168" s="184"/>
      <c r="BB168" s="184"/>
      <c r="BC168" s="184"/>
      <c r="BD168" s="184"/>
      <c r="BE168" s="185"/>
      <c r="BF168" s="183"/>
      <c r="BG168" s="184"/>
      <c r="BH168" s="184"/>
      <c r="BI168" s="184"/>
      <c r="BJ168" s="184"/>
      <c r="BK168" s="184"/>
      <c r="BL168" s="184"/>
      <c r="BM168" s="184"/>
      <c r="BN168" s="184"/>
      <c r="BO168" s="184"/>
      <c r="BP168" s="184"/>
      <c r="BQ168" s="184"/>
      <c r="BR168" s="184"/>
      <c r="BS168" s="184"/>
      <c r="BT168" s="184"/>
      <c r="BU168" s="184"/>
      <c r="BV168" s="184"/>
      <c r="BW168" s="184"/>
      <c r="BX168" s="185"/>
      <c r="BY168" s="183"/>
      <c r="BZ168" s="184"/>
      <c r="CA168" s="184"/>
      <c r="CB168" s="184"/>
      <c r="CC168" s="184"/>
      <c r="CD168" s="184"/>
      <c r="CE168" s="184"/>
      <c r="CF168" s="184"/>
      <c r="CG168" s="184"/>
      <c r="CH168" s="184"/>
      <c r="CI168" s="184"/>
      <c r="CJ168" s="184"/>
      <c r="CK168" s="184"/>
      <c r="CL168" s="184"/>
      <c r="CM168" s="184"/>
      <c r="CN168" s="184"/>
      <c r="CO168" s="184"/>
      <c r="CP168" s="184"/>
      <c r="CQ168" s="185"/>
      <c r="CR168" s="183"/>
      <c r="CS168" s="184"/>
      <c r="CT168" s="184"/>
      <c r="CU168" s="184"/>
      <c r="CV168" s="184"/>
      <c r="CW168" s="184"/>
      <c r="CX168" s="184"/>
      <c r="CY168" s="184"/>
      <c r="CZ168" s="184"/>
      <c r="DA168" s="184"/>
      <c r="DB168" s="184"/>
      <c r="DC168" s="184"/>
      <c r="DD168" s="184"/>
      <c r="DE168" s="184"/>
      <c r="DF168" s="184"/>
      <c r="DG168" s="184"/>
      <c r="DH168" s="184"/>
      <c r="DI168" s="184"/>
      <c r="DJ168" s="185"/>
      <c r="DK168" s="183"/>
      <c r="DL168" s="184"/>
      <c r="DM168" s="184"/>
      <c r="DN168" s="184"/>
      <c r="DO168" s="184"/>
      <c r="DP168" s="184"/>
      <c r="DQ168" s="184"/>
      <c r="DR168" s="184"/>
      <c r="DS168" s="184"/>
      <c r="DT168" s="184"/>
      <c r="DU168" s="184"/>
      <c r="DV168" s="184"/>
      <c r="DW168" s="184"/>
      <c r="DX168" s="184"/>
      <c r="DY168" s="184"/>
      <c r="DZ168" s="184"/>
      <c r="EA168" s="184"/>
      <c r="EB168" s="184"/>
      <c r="EC168" s="185"/>
      <c r="ED168" s="183"/>
      <c r="EE168" s="184"/>
      <c r="EF168" s="184"/>
      <c r="EG168" s="184"/>
      <c r="EH168" s="184"/>
      <c r="EI168" s="184"/>
      <c r="EJ168" s="184"/>
      <c r="EK168" s="184"/>
      <c r="EL168" s="184"/>
      <c r="EM168" s="184"/>
      <c r="EN168" s="184"/>
      <c r="EO168" s="184"/>
      <c r="EP168" s="184"/>
      <c r="EQ168" s="184"/>
      <c r="ER168" s="184"/>
      <c r="ES168" s="184"/>
      <c r="ET168" s="184"/>
      <c r="EU168" s="184"/>
      <c r="EV168" s="185"/>
      <c r="EW168" s="183"/>
      <c r="EX168" s="184"/>
      <c r="EY168" s="184"/>
      <c r="EZ168" s="184"/>
      <c r="FA168" s="184"/>
      <c r="FB168" s="184"/>
      <c r="FC168" s="184"/>
      <c r="FD168" s="184"/>
      <c r="FE168" s="184"/>
      <c r="FF168" s="184"/>
      <c r="FG168" s="184"/>
      <c r="FH168" s="184"/>
      <c r="FI168" s="184"/>
      <c r="FJ168" s="184"/>
      <c r="FK168" s="184"/>
      <c r="FL168" s="184"/>
      <c r="FM168" s="184"/>
      <c r="FN168" s="184"/>
      <c r="FO168" s="185"/>
      <c r="FP168" s="183"/>
      <c r="FQ168" s="184"/>
      <c r="FR168" s="184"/>
      <c r="FS168" s="184"/>
      <c r="FT168" s="184"/>
      <c r="FU168" s="184"/>
      <c r="FV168" s="184"/>
      <c r="FW168" s="184"/>
      <c r="FX168" s="184"/>
      <c r="FY168" s="184"/>
      <c r="FZ168" s="184"/>
      <c r="GA168" s="184"/>
      <c r="GB168" s="184"/>
      <c r="GC168" s="184"/>
      <c r="GD168" s="184"/>
      <c r="GE168" s="184"/>
      <c r="GF168" s="184"/>
      <c r="GG168" s="184"/>
      <c r="GH168" s="185"/>
      <c r="GI168" s="183"/>
      <c r="GJ168" s="184"/>
      <c r="GK168" s="184"/>
      <c r="GL168" s="184"/>
      <c r="GM168" s="184"/>
      <c r="GN168" s="184"/>
      <c r="GO168" s="184"/>
      <c r="GP168" s="184"/>
      <c r="GQ168" s="184"/>
      <c r="GR168" s="184"/>
      <c r="GS168" s="184"/>
      <c r="GT168" s="184"/>
      <c r="GU168" s="184"/>
      <c r="GV168" s="184"/>
      <c r="GW168" s="184"/>
      <c r="GX168" s="184"/>
      <c r="GY168" s="184"/>
      <c r="GZ168" s="184"/>
      <c r="HA168" s="185"/>
      <c r="HB168" s="183"/>
      <c r="HC168" s="184"/>
      <c r="HD168" s="184"/>
      <c r="HE168" s="184"/>
      <c r="HF168" s="184"/>
      <c r="HG168" s="184"/>
      <c r="HH168" s="184"/>
      <c r="HI168" s="184"/>
      <c r="HJ168" s="184"/>
      <c r="HK168" s="184"/>
      <c r="HL168" s="184"/>
      <c r="HM168" s="184"/>
      <c r="HN168" s="184"/>
      <c r="HO168" s="184"/>
      <c r="HP168" s="184"/>
      <c r="HQ168" s="184"/>
      <c r="HR168" s="184"/>
      <c r="HS168" s="184"/>
      <c r="HT168" s="185"/>
    </row>
    <row r="169" spans="1:228" x14ac:dyDescent="0.2">
      <c r="A169" s="184"/>
      <c r="B169" s="184"/>
      <c r="C169" s="184"/>
      <c r="D169" s="184"/>
      <c r="E169" s="184"/>
      <c r="F169" s="184"/>
      <c r="G169" s="184"/>
      <c r="H169" s="184"/>
      <c r="I169" s="184"/>
      <c r="J169" s="184"/>
      <c r="K169" s="184"/>
      <c r="L169" s="184"/>
      <c r="M169" s="184"/>
      <c r="N169" s="184"/>
      <c r="O169" s="184"/>
      <c r="P169" s="184"/>
      <c r="Q169" s="184"/>
      <c r="R169" s="184"/>
      <c r="S169" s="185"/>
      <c r="T169" s="183"/>
      <c r="U169" s="184"/>
      <c r="V169" s="184"/>
      <c r="W169" s="184"/>
      <c r="X169" s="184"/>
      <c r="Y169" s="184"/>
      <c r="Z169" s="184"/>
      <c r="AA169" s="184"/>
      <c r="AB169" s="184"/>
      <c r="AC169" s="184"/>
      <c r="AD169" s="184"/>
      <c r="AE169" s="184"/>
      <c r="AF169" s="184"/>
      <c r="AG169" s="184"/>
      <c r="AH169" s="184"/>
      <c r="AI169" s="184"/>
      <c r="AJ169" s="184"/>
      <c r="AK169" s="184"/>
      <c r="AL169" s="185"/>
      <c r="AM169" s="183"/>
      <c r="AN169" s="184"/>
      <c r="AO169" s="184"/>
      <c r="AP169" s="184"/>
      <c r="AQ169" s="184"/>
      <c r="AR169" s="184"/>
      <c r="AS169" s="184"/>
      <c r="AT169" s="184"/>
      <c r="AU169" s="184"/>
      <c r="AV169" s="184"/>
      <c r="AW169" s="184"/>
      <c r="AX169" s="184"/>
      <c r="AY169" s="184"/>
      <c r="AZ169" s="184"/>
      <c r="BA169" s="184"/>
      <c r="BB169" s="184"/>
      <c r="BC169" s="184"/>
      <c r="BD169" s="184"/>
      <c r="BE169" s="185"/>
      <c r="BF169" s="183"/>
      <c r="BG169" s="184"/>
      <c r="BH169" s="184"/>
      <c r="BI169" s="184"/>
      <c r="BJ169" s="184"/>
      <c r="BK169" s="184"/>
      <c r="BL169" s="184"/>
      <c r="BM169" s="184"/>
      <c r="BN169" s="184"/>
      <c r="BO169" s="184"/>
      <c r="BP169" s="184"/>
      <c r="BQ169" s="184"/>
      <c r="BR169" s="184"/>
      <c r="BS169" s="184"/>
      <c r="BT169" s="184"/>
      <c r="BU169" s="184"/>
      <c r="BV169" s="184"/>
      <c r="BW169" s="184"/>
      <c r="BX169" s="185"/>
      <c r="BY169" s="183"/>
      <c r="BZ169" s="184"/>
      <c r="CA169" s="184"/>
      <c r="CB169" s="184"/>
      <c r="CC169" s="184"/>
      <c r="CD169" s="184"/>
      <c r="CE169" s="184"/>
      <c r="CF169" s="184"/>
      <c r="CG169" s="184"/>
      <c r="CH169" s="184"/>
      <c r="CI169" s="184"/>
      <c r="CJ169" s="184"/>
      <c r="CK169" s="184"/>
      <c r="CL169" s="184"/>
      <c r="CM169" s="184"/>
      <c r="CN169" s="184"/>
      <c r="CO169" s="184"/>
      <c r="CP169" s="184"/>
      <c r="CQ169" s="185"/>
      <c r="CR169" s="183"/>
      <c r="CS169" s="184"/>
      <c r="CT169" s="184"/>
      <c r="CU169" s="184"/>
      <c r="CV169" s="184"/>
      <c r="CW169" s="184"/>
      <c r="CX169" s="184"/>
      <c r="CY169" s="184"/>
      <c r="CZ169" s="184"/>
      <c r="DA169" s="184"/>
      <c r="DB169" s="184"/>
      <c r="DC169" s="184"/>
      <c r="DD169" s="184"/>
      <c r="DE169" s="184"/>
      <c r="DF169" s="184"/>
      <c r="DG169" s="184"/>
      <c r="DH169" s="184"/>
      <c r="DI169" s="184"/>
      <c r="DJ169" s="185"/>
      <c r="DK169" s="183"/>
      <c r="DL169" s="184"/>
      <c r="DM169" s="184"/>
      <c r="DN169" s="184"/>
      <c r="DO169" s="184"/>
      <c r="DP169" s="184"/>
      <c r="DQ169" s="184"/>
      <c r="DR169" s="184"/>
      <c r="DS169" s="184"/>
      <c r="DT169" s="184"/>
      <c r="DU169" s="184"/>
      <c r="DV169" s="184"/>
      <c r="DW169" s="184"/>
      <c r="DX169" s="184"/>
      <c r="DY169" s="184"/>
      <c r="DZ169" s="184"/>
      <c r="EA169" s="184"/>
      <c r="EB169" s="184"/>
      <c r="EC169" s="185"/>
      <c r="ED169" s="183"/>
      <c r="EE169" s="184"/>
      <c r="EF169" s="184"/>
      <c r="EG169" s="184"/>
      <c r="EH169" s="184"/>
      <c r="EI169" s="184"/>
      <c r="EJ169" s="184"/>
      <c r="EK169" s="184"/>
      <c r="EL169" s="184"/>
      <c r="EM169" s="184"/>
      <c r="EN169" s="184"/>
      <c r="EO169" s="184"/>
      <c r="EP169" s="184"/>
      <c r="EQ169" s="184"/>
      <c r="ER169" s="184"/>
      <c r="ES169" s="184"/>
      <c r="ET169" s="184"/>
      <c r="EU169" s="184"/>
      <c r="EV169" s="185"/>
      <c r="EW169" s="183"/>
      <c r="EX169" s="184"/>
      <c r="EY169" s="184"/>
      <c r="EZ169" s="184"/>
      <c r="FA169" s="184"/>
      <c r="FB169" s="184"/>
      <c r="FC169" s="184"/>
      <c r="FD169" s="184"/>
      <c r="FE169" s="184"/>
      <c r="FF169" s="184"/>
      <c r="FG169" s="184"/>
      <c r="FH169" s="184"/>
      <c r="FI169" s="184"/>
      <c r="FJ169" s="184"/>
      <c r="FK169" s="184"/>
      <c r="FL169" s="184"/>
      <c r="FM169" s="184"/>
      <c r="FN169" s="184"/>
      <c r="FO169" s="185"/>
      <c r="FP169" s="183"/>
      <c r="FQ169" s="184"/>
      <c r="FR169" s="184"/>
      <c r="FS169" s="184"/>
      <c r="FT169" s="184"/>
      <c r="FU169" s="184"/>
      <c r="FV169" s="184"/>
      <c r="FW169" s="184"/>
      <c r="FX169" s="184"/>
      <c r="FY169" s="184"/>
      <c r="FZ169" s="184"/>
      <c r="GA169" s="184"/>
      <c r="GB169" s="184"/>
      <c r="GC169" s="184"/>
      <c r="GD169" s="184"/>
      <c r="GE169" s="184"/>
      <c r="GF169" s="184"/>
      <c r="GG169" s="184"/>
      <c r="GH169" s="185"/>
      <c r="GI169" s="183"/>
      <c r="GJ169" s="184"/>
      <c r="GK169" s="184"/>
      <c r="GL169" s="184"/>
      <c r="GM169" s="184"/>
      <c r="GN169" s="184"/>
      <c r="GO169" s="184"/>
      <c r="GP169" s="184"/>
      <c r="GQ169" s="184"/>
      <c r="GR169" s="184"/>
      <c r="GS169" s="184"/>
      <c r="GT169" s="184"/>
      <c r="GU169" s="184"/>
      <c r="GV169" s="184"/>
      <c r="GW169" s="184"/>
      <c r="GX169" s="184"/>
      <c r="GY169" s="184"/>
      <c r="GZ169" s="184"/>
      <c r="HA169" s="185"/>
      <c r="HB169" s="183"/>
      <c r="HC169" s="184"/>
      <c r="HD169" s="184"/>
      <c r="HE169" s="184"/>
      <c r="HF169" s="184"/>
      <c r="HG169" s="184"/>
      <c r="HH169" s="184"/>
      <c r="HI169" s="184"/>
      <c r="HJ169" s="184"/>
      <c r="HK169" s="184"/>
      <c r="HL169" s="184"/>
      <c r="HM169" s="184"/>
      <c r="HN169" s="184"/>
      <c r="HO169" s="184"/>
      <c r="HP169" s="184"/>
      <c r="HQ169" s="184"/>
      <c r="HR169" s="184"/>
      <c r="HS169" s="184"/>
      <c r="HT169" s="185"/>
    </row>
    <row r="170" spans="1:228" x14ac:dyDescent="0.2">
      <c r="A170" s="184"/>
      <c r="B170" s="184"/>
      <c r="C170" s="184"/>
      <c r="D170" s="184"/>
      <c r="E170" s="184"/>
      <c r="F170" s="184"/>
      <c r="G170" s="184"/>
      <c r="H170" s="184"/>
      <c r="I170" s="184"/>
      <c r="J170" s="184"/>
      <c r="K170" s="184"/>
      <c r="L170" s="184"/>
      <c r="M170" s="184"/>
      <c r="N170" s="184"/>
      <c r="O170" s="184"/>
      <c r="P170" s="184"/>
      <c r="Q170" s="184"/>
      <c r="R170" s="184"/>
      <c r="S170" s="185"/>
      <c r="T170" s="183"/>
      <c r="U170" s="184"/>
      <c r="V170" s="184"/>
      <c r="W170" s="184"/>
      <c r="X170" s="184"/>
      <c r="Y170" s="184"/>
      <c r="Z170" s="184"/>
      <c r="AA170" s="184"/>
      <c r="AB170" s="184"/>
      <c r="AC170" s="184"/>
      <c r="AD170" s="184"/>
      <c r="AE170" s="184"/>
      <c r="AF170" s="184"/>
      <c r="AG170" s="184"/>
      <c r="AH170" s="184"/>
      <c r="AI170" s="184"/>
      <c r="AJ170" s="184"/>
      <c r="AK170" s="184"/>
      <c r="AL170" s="185"/>
      <c r="AM170" s="183"/>
      <c r="AN170" s="184"/>
      <c r="AO170" s="184"/>
      <c r="AP170" s="184"/>
      <c r="AQ170" s="184"/>
      <c r="AR170" s="184"/>
      <c r="AS170" s="184"/>
      <c r="AT170" s="184"/>
      <c r="AU170" s="184"/>
      <c r="AV170" s="184"/>
      <c r="AW170" s="184"/>
      <c r="AX170" s="184"/>
      <c r="AY170" s="184"/>
      <c r="AZ170" s="184"/>
      <c r="BA170" s="184"/>
      <c r="BB170" s="184"/>
      <c r="BC170" s="184"/>
      <c r="BD170" s="184"/>
      <c r="BE170" s="185"/>
      <c r="BF170" s="183"/>
      <c r="BG170" s="184"/>
      <c r="BH170" s="184"/>
      <c r="BI170" s="184"/>
      <c r="BJ170" s="184"/>
      <c r="BK170" s="184"/>
      <c r="BL170" s="184"/>
      <c r="BM170" s="184"/>
      <c r="BN170" s="184"/>
      <c r="BO170" s="184"/>
      <c r="BP170" s="184"/>
      <c r="BQ170" s="184"/>
      <c r="BR170" s="184"/>
      <c r="BS170" s="184"/>
      <c r="BT170" s="184"/>
      <c r="BU170" s="184"/>
      <c r="BV170" s="184"/>
      <c r="BW170" s="184"/>
      <c r="BX170" s="185"/>
      <c r="BY170" s="183"/>
      <c r="BZ170" s="184"/>
      <c r="CA170" s="184"/>
      <c r="CB170" s="184"/>
      <c r="CC170" s="184"/>
      <c r="CD170" s="184"/>
      <c r="CE170" s="184"/>
      <c r="CF170" s="184"/>
      <c r="CG170" s="184"/>
      <c r="CH170" s="184"/>
      <c r="CI170" s="184"/>
      <c r="CJ170" s="184"/>
      <c r="CK170" s="184"/>
      <c r="CL170" s="184"/>
      <c r="CM170" s="184"/>
      <c r="CN170" s="184"/>
      <c r="CO170" s="184"/>
      <c r="CP170" s="184"/>
      <c r="CQ170" s="185"/>
      <c r="CR170" s="183"/>
      <c r="CS170" s="184"/>
      <c r="CT170" s="184"/>
      <c r="CU170" s="184"/>
      <c r="CV170" s="184"/>
      <c r="CW170" s="184"/>
      <c r="CX170" s="184"/>
      <c r="CY170" s="184"/>
      <c r="CZ170" s="184"/>
      <c r="DA170" s="184"/>
      <c r="DB170" s="184"/>
      <c r="DC170" s="184"/>
      <c r="DD170" s="184"/>
      <c r="DE170" s="184"/>
      <c r="DF170" s="184"/>
      <c r="DG170" s="184"/>
      <c r="DH170" s="184"/>
      <c r="DI170" s="184"/>
      <c r="DJ170" s="185"/>
      <c r="DK170" s="183"/>
      <c r="DL170" s="184"/>
      <c r="DM170" s="184"/>
      <c r="DN170" s="184"/>
      <c r="DO170" s="184"/>
      <c r="DP170" s="184"/>
      <c r="DQ170" s="184"/>
      <c r="DR170" s="184"/>
      <c r="DS170" s="184"/>
      <c r="DT170" s="184"/>
      <c r="DU170" s="184"/>
      <c r="DV170" s="184"/>
      <c r="DW170" s="184"/>
      <c r="DX170" s="184"/>
      <c r="DY170" s="184"/>
      <c r="DZ170" s="184"/>
      <c r="EA170" s="184"/>
      <c r="EB170" s="184"/>
      <c r="EC170" s="185"/>
      <c r="ED170" s="183"/>
      <c r="EE170" s="184"/>
      <c r="EF170" s="184"/>
      <c r="EG170" s="184"/>
      <c r="EH170" s="184"/>
      <c r="EI170" s="184"/>
      <c r="EJ170" s="184"/>
      <c r="EK170" s="184"/>
      <c r="EL170" s="184"/>
      <c r="EM170" s="184"/>
      <c r="EN170" s="184"/>
      <c r="EO170" s="184"/>
      <c r="EP170" s="184"/>
      <c r="EQ170" s="184"/>
      <c r="ER170" s="184"/>
      <c r="ES170" s="184"/>
      <c r="ET170" s="184"/>
      <c r="EU170" s="184"/>
      <c r="EV170" s="185"/>
      <c r="EW170" s="183"/>
      <c r="EX170" s="184"/>
      <c r="EY170" s="184"/>
      <c r="EZ170" s="184"/>
      <c r="FA170" s="184"/>
      <c r="FB170" s="184"/>
      <c r="FC170" s="184"/>
      <c r="FD170" s="184"/>
      <c r="FE170" s="184"/>
      <c r="FF170" s="184"/>
      <c r="FG170" s="184"/>
      <c r="FH170" s="184"/>
      <c r="FI170" s="184"/>
      <c r="FJ170" s="184"/>
      <c r="FK170" s="184"/>
      <c r="FL170" s="184"/>
      <c r="FM170" s="184"/>
      <c r="FN170" s="184"/>
      <c r="FO170" s="185"/>
      <c r="FP170" s="183"/>
      <c r="FQ170" s="184"/>
      <c r="FR170" s="184"/>
      <c r="FS170" s="184"/>
      <c r="FT170" s="184"/>
      <c r="FU170" s="184"/>
      <c r="FV170" s="184"/>
      <c r="FW170" s="184"/>
      <c r="FX170" s="184"/>
      <c r="FY170" s="184"/>
      <c r="FZ170" s="184"/>
      <c r="GA170" s="184"/>
      <c r="GB170" s="184"/>
      <c r="GC170" s="184"/>
      <c r="GD170" s="184"/>
      <c r="GE170" s="184"/>
      <c r="GF170" s="184"/>
      <c r="GG170" s="184"/>
      <c r="GH170" s="185"/>
      <c r="GI170" s="183"/>
      <c r="GJ170" s="184"/>
      <c r="GK170" s="184"/>
      <c r="GL170" s="184"/>
      <c r="GM170" s="184"/>
      <c r="GN170" s="184"/>
      <c r="GO170" s="184"/>
      <c r="GP170" s="184"/>
      <c r="GQ170" s="184"/>
      <c r="GR170" s="184"/>
      <c r="GS170" s="184"/>
      <c r="GT170" s="184"/>
      <c r="GU170" s="184"/>
      <c r="GV170" s="184"/>
      <c r="GW170" s="184"/>
      <c r="GX170" s="184"/>
      <c r="GY170" s="184"/>
      <c r="GZ170" s="184"/>
      <c r="HA170" s="185"/>
      <c r="HB170" s="183"/>
      <c r="HC170" s="184"/>
      <c r="HD170" s="184"/>
      <c r="HE170" s="184"/>
      <c r="HF170" s="184"/>
      <c r="HG170" s="184"/>
      <c r="HH170" s="184"/>
      <c r="HI170" s="184"/>
      <c r="HJ170" s="184"/>
      <c r="HK170" s="184"/>
      <c r="HL170" s="184"/>
      <c r="HM170" s="184"/>
      <c r="HN170" s="184"/>
      <c r="HO170" s="184"/>
      <c r="HP170" s="184"/>
      <c r="HQ170" s="184"/>
      <c r="HR170" s="184"/>
      <c r="HS170" s="184"/>
      <c r="HT170" s="185"/>
    </row>
    <row r="171" spans="1:228" x14ac:dyDescent="0.2">
      <c r="A171" s="184"/>
      <c r="B171" s="184"/>
      <c r="C171" s="184"/>
      <c r="D171" s="184"/>
      <c r="E171" s="184"/>
      <c r="F171" s="184"/>
      <c r="G171" s="184"/>
      <c r="H171" s="184"/>
      <c r="I171" s="184"/>
      <c r="J171" s="184"/>
      <c r="K171" s="184"/>
      <c r="L171" s="184"/>
      <c r="M171" s="184"/>
      <c r="N171" s="184"/>
      <c r="O171" s="184"/>
      <c r="P171" s="184"/>
      <c r="Q171" s="184"/>
      <c r="R171" s="184"/>
      <c r="S171" s="185"/>
      <c r="T171" s="183"/>
      <c r="U171" s="184"/>
      <c r="V171" s="184"/>
      <c r="W171" s="184"/>
      <c r="X171" s="184"/>
      <c r="Y171" s="184"/>
      <c r="Z171" s="184"/>
      <c r="AA171" s="184"/>
      <c r="AB171" s="184"/>
      <c r="AC171" s="184"/>
      <c r="AD171" s="184"/>
      <c r="AE171" s="184"/>
      <c r="AF171" s="184"/>
      <c r="AG171" s="184"/>
      <c r="AH171" s="184"/>
      <c r="AI171" s="184"/>
      <c r="AJ171" s="184"/>
      <c r="AK171" s="184"/>
      <c r="AL171" s="185"/>
      <c r="AM171" s="183"/>
      <c r="AN171" s="184"/>
      <c r="AO171" s="184"/>
      <c r="AP171" s="184"/>
      <c r="AQ171" s="184"/>
      <c r="AR171" s="184"/>
      <c r="AS171" s="184"/>
      <c r="AT171" s="184"/>
      <c r="AU171" s="184"/>
      <c r="AV171" s="184"/>
      <c r="AW171" s="184"/>
      <c r="AX171" s="184"/>
      <c r="AY171" s="184"/>
      <c r="AZ171" s="184"/>
      <c r="BA171" s="184"/>
      <c r="BB171" s="184"/>
      <c r="BC171" s="184"/>
      <c r="BD171" s="184"/>
      <c r="BE171" s="185"/>
      <c r="BF171" s="183"/>
      <c r="BG171" s="184"/>
      <c r="BH171" s="184"/>
      <c r="BI171" s="184"/>
      <c r="BJ171" s="184"/>
      <c r="BK171" s="184"/>
      <c r="BL171" s="184"/>
      <c r="BM171" s="184"/>
      <c r="BN171" s="184"/>
      <c r="BO171" s="184"/>
      <c r="BP171" s="184"/>
      <c r="BQ171" s="184"/>
      <c r="BR171" s="184"/>
      <c r="BS171" s="184"/>
      <c r="BT171" s="184"/>
      <c r="BU171" s="184"/>
      <c r="BV171" s="184"/>
      <c r="BW171" s="184"/>
      <c r="BX171" s="185"/>
      <c r="BY171" s="183"/>
      <c r="BZ171" s="184"/>
      <c r="CA171" s="184"/>
      <c r="CB171" s="184"/>
      <c r="CC171" s="184"/>
      <c r="CD171" s="184"/>
      <c r="CE171" s="184"/>
      <c r="CF171" s="184"/>
      <c r="CG171" s="184"/>
      <c r="CH171" s="184"/>
      <c r="CI171" s="184"/>
      <c r="CJ171" s="184"/>
      <c r="CK171" s="184"/>
      <c r="CL171" s="184"/>
      <c r="CM171" s="184"/>
      <c r="CN171" s="184"/>
      <c r="CO171" s="184"/>
      <c r="CP171" s="184"/>
      <c r="CQ171" s="185"/>
      <c r="CR171" s="183"/>
      <c r="CS171" s="184"/>
      <c r="CT171" s="184"/>
      <c r="CU171" s="184"/>
      <c r="CV171" s="184"/>
      <c r="CW171" s="184"/>
      <c r="CX171" s="184"/>
      <c r="CY171" s="184"/>
      <c r="CZ171" s="184"/>
      <c r="DA171" s="184"/>
      <c r="DB171" s="184"/>
      <c r="DC171" s="184"/>
      <c r="DD171" s="184"/>
      <c r="DE171" s="184"/>
      <c r="DF171" s="184"/>
      <c r="DG171" s="184"/>
      <c r="DH171" s="184"/>
      <c r="DI171" s="184"/>
      <c r="DJ171" s="185"/>
      <c r="DK171" s="183"/>
      <c r="DL171" s="184"/>
      <c r="DM171" s="184"/>
      <c r="DN171" s="184"/>
      <c r="DO171" s="184"/>
      <c r="DP171" s="184"/>
      <c r="DQ171" s="184"/>
      <c r="DR171" s="184"/>
      <c r="DS171" s="184"/>
      <c r="DT171" s="184"/>
      <c r="DU171" s="184"/>
      <c r="DV171" s="184"/>
      <c r="DW171" s="184"/>
      <c r="DX171" s="184"/>
      <c r="DY171" s="184"/>
      <c r="DZ171" s="184"/>
      <c r="EA171" s="184"/>
      <c r="EB171" s="184"/>
      <c r="EC171" s="185"/>
      <c r="ED171" s="183"/>
      <c r="EE171" s="184"/>
      <c r="EF171" s="184"/>
      <c r="EG171" s="184"/>
      <c r="EH171" s="184"/>
      <c r="EI171" s="184"/>
      <c r="EJ171" s="184"/>
      <c r="EK171" s="184"/>
      <c r="EL171" s="184"/>
      <c r="EM171" s="184"/>
      <c r="EN171" s="184"/>
      <c r="EO171" s="184"/>
      <c r="EP171" s="184"/>
      <c r="EQ171" s="184"/>
      <c r="ER171" s="184"/>
      <c r="ES171" s="184"/>
      <c r="ET171" s="184"/>
      <c r="EU171" s="184"/>
      <c r="EV171" s="185"/>
      <c r="EW171" s="183"/>
      <c r="EX171" s="184"/>
      <c r="EY171" s="184"/>
      <c r="EZ171" s="184"/>
      <c r="FA171" s="184"/>
      <c r="FB171" s="184"/>
      <c r="FC171" s="184"/>
      <c r="FD171" s="184"/>
      <c r="FE171" s="184"/>
      <c r="FF171" s="184"/>
      <c r="FG171" s="184"/>
      <c r="FH171" s="184"/>
      <c r="FI171" s="184"/>
      <c r="FJ171" s="184"/>
      <c r="FK171" s="184"/>
      <c r="FL171" s="184"/>
      <c r="FM171" s="184"/>
      <c r="FN171" s="184"/>
      <c r="FO171" s="185"/>
      <c r="FP171" s="183"/>
      <c r="FQ171" s="184"/>
      <c r="FR171" s="184"/>
      <c r="FS171" s="184"/>
      <c r="FT171" s="184"/>
      <c r="FU171" s="184"/>
      <c r="FV171" s="184"/>
      <c r="FW171" s="184"/>
      <c r="FX171" s="184"/>
      <c r="FY171" s="184"/>
      <c r="FZ171" s="184"/>
      <c r="GA171" s="184"/>
      <c r="GB171" s="184"/>
      <c r="GC171" s="184"/>
      <c r="GD171" s="184"/>
      <c r="GE171" s="184"/>
      <c r="GF171" s="184"/>
      <c r="GG171" s="184"/>
      <c r="GH171" s="185"/>
      <c r="GI171" s="183"/>
      <c r="GJ171" s="184"/>
      <c r="GK171" s="184"/>
      <c r="GL171" s="184"/>
      <c r="GM171" s="184"/>
      <c r="GN171" s="184"/>
      <c r="GO171" s="184"/>
      <c r="GP171" s="184"/>
      <c r="GQ171" s="184"/>
      <c r="GR171" s="184"/>
      <c r="GS171" s="184"/>
      <c r="GT171" s="184"/>
      <c r="GU171" s="184"/>
      <c r="GV171" s="184"/>
      <c r="GW171" s="184"/>
      <c r="GX171" s="184"/>
      <c r="GY171" s="184"/>
      <c r="GZ171" s="184"/>
      <c r="HA171" s="185"/>
      <c r="HB171" s="183"/>
      <c r="HC171" s="184"/>
      <c r="HD171" s="184"/>
      <c r="HE171" s="184"/>
      <c r="HF171" s="184"/>
      <c r="HG171" s="184"/>
      <c r="HH171" s="184"/>
      <c r="HI171" s="184"/>
      <c r="HJ171" s="184"/>
      <c r="HK171" s="184"/>
      <c r="HL171" s="184"/>
      <c r="HM171" s="184"/>
      <c r="HN171" s="184"/>
      <c r="HO171" s="184"/>
      <c r="HP171" s="184"/>
      <c r="HQ171" s="184"/>
      <c r="HR171" s="184"/>
      <c r="HS171" s="184"/>
      <c r="HT171" s="185"/>
    </row>
    <row r="172" spans="1:228" x14ac:dyDescent="0.2">
      <c r="A172" s="184"/>
      <c r="B172" s="184"/>
      <c r="C172" s="184"/>
      <c r="D172" s="184"/>
      <c r="E172" s="184"/>
      <c r="F172" s="184"/>
      <c r="G172" s="184"/>
      <c r="H172" s="184"/>
      <c r="I172" s="184"/>
      <c r="J172" s="184"/>
      <c r="K172" s="184"/>
      <c r="L172" s="184"/>
      <c r="M172" s="184"/>
      <c r="N172" s="184"/>
      <c r="O172" s="184"/>
      <c r="P172" s="184"/>
      <c r="Q172" s="184"/>
      <c r="R172" s="184"/>
      <c r="S172" s="185"/>
      <c r="T172" s="183"/>
      <c r="U172" s="184"/>
      <c r="V172" s="184"/>
      <c r="W172" s="184"/>
      <c r="X172" s="184"/>
      <c r="Y172" s="184"/>
      <c r="Z172" s="184"/>
      <c r="AA172" s="184"/>
      <c r="AB172" s="184"/>
      <c r="AC172" s="184"/>
      <c r="AD172" s="184"/>
      <c r="AE172" s="184"/>
      <c r="AF172" s="184"/>
      <c r="AG172" s="184"/>
      <c r="AH172" s="184"/>
      <c r="AI172" s="184"/>
      <c r="AJ172" s="184"/>
      <c r="AK172" s="184"/>
      <c r="AL172" s="185"/>
      <c r="AM172" s="183"/>
      <c r="AN172" s="184"/>
      <c r="AO172" s="184"/>
      <c r="AP172" s="184"/>
      <c r="AQ172" s="184"/>
      <c r="AR172" s="184"/>
      <c r="AS172" s="184"/>
      <c r="AT172" s="184"/>
      <c r="AU172" s="184"/>
      <c r="AV172" s="184"/>
      <c r="AW172" s="184"/>
      <c r="AX172" s="184"/>
      <c r="AY172" s="184"/>
      <c r="AZ172" s="184"/>
      <c r="BA172" s="184"/>
      <c r="BB172" s="184"/>
      <c r="BC172" s="184"/>
      <c r="BD172" s="184"/>
      <c r="BE172" s="185"/>
      <c r="BF172" s="183"/>
      <c r="BG172" s="184"/>
      <c r="BH172" s="184"/>
      <c r="BI172" s="184"/>
      <c r="BJ172" s="184"/>
      <c r="BK172" s="184"/>
      <c r="BL172" s="184"/>
      <c r="BM172" s="184"/>
      <c r="BN172" s="184"/>
      <c r="BO172" s="184"/>
      <c r="BP172" s="184"/>
      <c r="BQ172" s="184"/>
      <c r="BR172" s="184"/>
      <c r="BS172" s="184"/>
      <c r="BT172" s="184"/>
      <c r="BU172" s="184"/>
      <c r="BV172" s="184"/>
      <c r="BW172" s="184"/>
      <c r="BX172" s="185"/>
      <c r="BY172" s="183"/>
      <c r="BZ172" s="184"/>
      <c r="CA172" s="184"/>
      <c r="CB172" s="184"/>
      <c r="CC172" s="184"/>
      <c r="CD172" s="184"/>
      <c r="CE172" s="184"/>
      <c r="CF172" s="184"/>
      <c r="CG172" s="184"/>
      <c r="CH172" s="184"/>
      <c r="CI172" s="184"/>
      <c r="CJ172" s="184"/>
      <c r="CK172" s="184"/>
      <c r="CL172" s="184"/>
      <c r="CM172" s="184"/>
      <c r="CN172" s="184"/>
      <c r="CO172" s="184"/>
      <c r="CP172" s="184"/>
      <c r="CQ172" s="185"/>
      <c r="CR172" s="183"/>
      <c r="CS172" s="184"/>
      <c r="CT172" s="184"/>
      <c r="CU172" s="184"/>
      <c r="CV172" s="184"/>
      <c r="CW172" s="184"/>
      <c r="CX172" s="184"/>
      <c r="CY172" s="184"/>
      <c r="CZ172" s="184"/>
      <c r="DA172" s="184"/>
      <c r="DB172" s="184"/>
      <c r="DC172" s="184"/>
      <c r="DD172" s="184"/>
      <c r="DE172" s="184"/>
      <c r="DF172" s="184"/>
      <c r="DG172" s="184"/>
      <c r="DH172" s="184"/>
      <c r="DI172" s="184"/>
      <c r="DJ172" s="185"/>
      <c r="DK172" s="183"/>
      <c r="DL172" s="184"/>
      <c r="DM172" s="184"/>
      <c r="DN172" s="184"/>
      <c r="DO172" s="184"/>
      <c r="DP172" s="184"/>
      <c r="DQ172" s="184"/>
      <c r="DR172" s="184"/>
      <c r="DS172" s="184"/>
      <c r="DT172" s="184"/>
      <c r="DU172" s="184"/>
      <c r="DV172" s="184"/>
      <c r="DW172" s="184"/>
      <c r="DX172" s="184"/>
      <c r="DY172" s="184"/>
      <c r="DZ172" s="184"/>
      <c r="EA172" s="184"/>
      <c r="EB172" s="184"/>
      <c r="EC172" s="185"/>
      <c r="ED172" s="183"/>
      <c r="EE172" s="184"/>
      <c r="EF172" s="184"/>
      <c r="EG172" s="184"/>
      <c r="EH172" s="184"/>
      <c r="EI172" s="184"/>
      <c r="EJ172" s="184"/>
      <c r="EK172" s="184"/>
      <c r="EL172" s="184"/>
      <c r="EM172" s="184"/>
      <c r="EN172" s="184"/>
      <c r="EO172" s="184"/>
      <c r="EP172" s="184"/>
      <c r="EQ172" s="184"/>
      <c r="ER172" s="184"/>
      <c r="ES172" s="184"/>
      <c r="ET172" s="184"/>
      <c r="EU172" s="184"/>
      <c r="EV172" s="185"/>
      <c r="EW172" s="183"/>
      <c r="EX172" s="184"/>
      <c r="EY172" s="184"/>
      <c r="EZ172" s="184"/>
      <c r="FA172" s="184"/>
      <c r="FB172" s="184"/>
      <c r="FC172" s="184"/>
      <c r="FD172" s="184"/>
      <c r="FE172" s="184"/>
      <c r="FF172" s="184"/>
      <c r="FG172" s="184"/>
      <c r="FH172" s="184"/>
      <c r="FI172" s="184"/>
      <c r="FJ172" s="184"/>
      <c r="FK172" s="184"/>
      <c r="FL172" s="184"/>
      <c r="FM172" s="184"/>
      <c r="FN172" s="184"/>
      <c r="FO172" s="185"/>
      <c r="FP172" s="183"/>
      <c r="FQ172" s="184"/>
      <c r="FR172" s="184"/>
      <c r="FS172" s="184"/>
      <c r="FT172" s="184"/>
      <c r="FU172" s="184"/>
      <c r="FV172" s="184"/>
      <c r="FW172" s="184"/>
      <c r="FX172" s="184"/>
      <c r="FY172" s="184"/>
      <c r="FZ172" s="184"/>
      <c r="GA172" s="184"/>
      <c r="GB172" s="184"/>
      <c r="GC172" s="184"/>
      <c r="GD172" s="184"/>
      <c r="GE172" s="184"/>
      <c r="GF172" s="184"/>
      <c r="GG172" s="184"/>
      <c r="GH172" s="185"/>
      <c r="GI172" s="183"/>
      <c r="GJ172" s="184"/>
      <c r="GK172" s="184"/>
      <c r="GL172" s="184"/>
      <c r="GM172" s="184"/>
      <c r="GN172" s="184"/>
      <c r="GO172" s="184"/>
      <c r="GP172" s="184"/>
      <c r="GQ172" s="184"/>
      <c r="GR172" s="184"/>
      <c r="GS172" s="184"/>
      <c r="GT172" s="184"/>
      <c r="GU172" s="184"/>
      <c r="GV172" s="184"/>
      <c r="GW172" s="184"/>
      <c r="GX172" s="184"/>
      <c r="GY172" s="184"/>
      <c r="GZ172" s="184"/>
      <c r="HA172" s="185"/>
      <c r="HB172" s="183"/>
      <c r="HC172" s="184"/>
      <c r="HD172" s="184"/>
      <c r="HE172" s="184"/>
      <c r="HF172" s="184"/>
      <c r="HG172" s="184"/>
      <c r="HH172" s="184"/>
      <c r="HI172" s="184"/>
      <c r="HJ172" s="184"/>
      <c r="HK172" s="184"/>
      <c r="HL172" s="184"/>
      <c r="HM172" s="184"/>
      <c r="HN172" s="184"/>
      <c r="HO172" s="184"/>
      <c r="HP172" s="184"/>
      <c r="HQ172" s="184"/>
      <c r="HR172" s="184"/>
      <c r="HS172" s="184"/>
      <c r="HT172" s="185"/>
    </row>
    <row r="173" spans="1:228" x14ac:dyDescent="0.2">
      <c r="A173" s="184"/>
      <c r="B173" s="184"/>
      <c r="C173" s="184"/>
      <c r="D173" s="184"/>
      <c r="E173" s="184"/>
      <c r="F173" s="184"/>
      <c r="G173" s="184"/>
      <c r="H173" s="184"/>
      <c r="I173" s="184"/>
      <c r="J173" s="184"/>
      <c r="K173" s="184"/>
      <c r="L173" s="184"/>
      <c r="M173" s="184"/>
      <c r="N173" s="184"/>
      <c r="O173" s="184"/>
      <c r="P173" s="184"/>
      <c r="Q173" s="184"/>
      <c r="R173" s="184"/>
      <c r="S173" s="185"/>
      <c r="T173" s="183"/>
      <c r="U173" s="184"/>
      <c r="V173" s="184"/>
      <c r="W173" s="184"/>
      <c r="X173" s="184"/>
      <c r="Y173" s="184"/>
      <c r="Z173" s="184"/>
      <c r="AA173" s="184"/>
      <c r="AB173" s="184"/>
      <c r="AC173" s="184"/>
      <c r="AD173" s="184"/>
      <c r="AE173" s="184"/>
      <c r="AF173" s="184"/>
      <c r="AG173" s="184"/>
      <c r="AH173" s="184"/>
      <c r="AI173" s="184"/>
      <c r="AJ173" s="184"/>
      <c r="AK173" s="184"/>
      <c r="AL173" s="185"/>
      <c r="AM173" s="183"/>
      <c r="AN173" s="184"/>
      <c r="AO173" s="184"/>
      <c r="AP173" s="184"/>
      <c r="AQ173" s="184"/>
      <c r="AR173" s="184"/>
      <c r="AS173" s="184"/>
      <c r="AT173" s="184"/>
      <c r="AU173" s="184"/>
      <c r="AV173" s="184"/>
      <c r="AW173" s="184"/>
      <c r="AX173" s="184"/>
      <c r="AY173" s="184"/>
      <c r="AZ173" s="184"/>
      <c r="BA173" s="184"/>
      <c r="BB173" s="184"/>
      <c r="BC173" s="184"/>
      <c r="BD173" s="184"/>
      <c r="BE173" s="185"/>
      <c r="BF173" s="183"/>
      <c r="BG173" s="184"/>
      <c r="BH173" s="184"/>
      <c r="BI173" s="184"/>
      <c r="BJ173" s="184"/>
      <c r="BK173" s="184"/>
      <c r="BL173" s="184"/>
      <c r="BM173" s="184"/>
      <c r="BN173" s="184"/>
      <c r="BO173" s="184"/>
      <c r="BP173" s="184"/>
      <c r="BQ173" s="184"/>
      <c r="BR173" s="184"/>
      <c r="BS173" s="184"/>
      <c r="BT173" s="184"/>
      <c r="BU173" s="184"/>
      <c r="BV173" s="184"/>
      <c r="BW173" s="184"/>
      <c r="BX173" s="185"/>
      <c r="BY173" s="183"/>
      <c r="BZ173" s="184"/>
      <c r="CA173" s="184"/>
      <c r="CB173" s="184"/>
      <c r="CC173" s="184"/>
      <c r="CD173" s="184"/>
      <c r="CE173" s="184"/>
      <c r="CF173" s="184"/>
      <c r="CG173" s="184"/>
      <c r="CH173" s="184"/>
      <c r="CI173" s="184"/>
      <c r="CJ173" s="184"/>
      <c r="CK173" s="184"/>
      <c r="CL173" s="184"/>
      <c r="CM173" s="184"/>
      <c r="CN173" s="184"/>
      <c r="CO173" s="184"/>
      <c r="CP173" s="184"/>
      <c r="CQ173" s="185"/>
      <c r="CR173" s="183"/>
      <c r="CS173" s="184"/>
      <c r="CT173" s="184"/>
      <c r="CU173" s="184"/>
      <c r="CV173" s="184"/>
      <c r="CW173" s="184"/>
      <c r="CX173" s="184"/>
      <c r="CY173" s="184"/>
      <c r="CZ173" s="184"/>
      <c r="DA173" s="184"/>
      <c r="DB173" s="184"/>
      <c r="DC173" s="184"/>
      <c r="DD173" s="184"/>
      <c r="DE173" s="184"/>
      <c r="DF173" s="184"/>
      <c r="DG173" s="184"/>
      <c r="DH173" s="184"/>
      <c r="DI173" s="184"/>
      <c r="DJ173" s="185"/>
      <c r="DK173" s="183"/>
      <c r="DL173" s="184"/>
      <c r="DM173" s="184"/>
      <c r="DN173" s="184"/>
      <c r="DO173" s="184"/>
      <c r="DP173" s="184"/>
      <c r="DQ173" s="184"/>
      <c r="DR173" s="184"/>
      <c r="DS173" s="184"/>
      <c r="DT173" s="184"/>
      <c r="DU173" s="184"/>
      <c r="DV173" s="184"/>
      <c r="DW173" s="184"/>
      <c r="DX173" s="184"/>
      <c r="DY173" s="184"/>
      <c r="DZ173" s="184"/>
      <c r="EA173" s="184"/>
      <c r="EB173" s="184"/>
      <c r="EC173" s="185"/>
      <c r="ED173" s="183"/>
      <c r="EE173" s="184"/>
      <c r="EF173" s="184"/>
      <c r="EG173" s="184"/>
      <c r="EH173" s="184"/>
      <c r="EI173" s="184"/>
      <c r="EJ173" s="184"/>
      <c r="EK173" s="184"/>
      <c r="EL173" s="184"/>
      <c r="EM173" s="184"/>
      <c r="EN173" s="184"/>
      <c r="EO173" s="184"/>
      <c r="EP173" s="184"/>
      <c r="EQ173" s="184"/>
      <c r="ER173" s="184"/>
      <c r="ES173" s="184"/>
      <c r="ET173" s="184"/>
      <c r="EU173" s="184"/>
      <c r="EV173" s="185"/>
      <c r="EW173" s="183"/>
      <c r="EX173" s="184"/>
      <c r="EY173" s="184"/>
      <c r="EZ173" s="184"/>
      <c r="FA173" s="184"/>
      <c r="FB173" s="184"/>
      <c r="FC173" s="184"/>
      <c r="FD173" s="184"/>
      <c r="FE173" s="184"/>
      <c r="FF173" s="184"/>
      <c r="FG173" s="184"/>
      <c r="FH173" s="184"/>
      <c r="FI173" s="184"/>
      <c r="FJ173" s="184"/>
      <c r="FK173" s="184"/>
      <c r="FL173" s="184"/>
      <c r="FM173" s="184"/>
      <c r="FN173" s="184"/>
      <c r="FO173" s="185"/>
      <c r="FP173" s="183"/>
      <c r="FQ173" s="184"/>
      <c r="FR173" s="184"/>
      <c r="FS173" s="184"/>
      <c r="FT173" s="184"/>
      <c r="FU173" s="184"/>
      <c r="FV173" s="184"/>
      <c r="FW173" s="184"/>
      <c r="FX173" s="184"/>
      <c r="FY173" s="184"/>
      <c r="FZ173" s="184"/>
      <c r="GA173" s="184"/>
      <c r="GB173" s="184"/>
      <c r="GC173" s="184"/>
      <c r="GD173" s="184"/>
      <c r="GE173" s="184"/>
      <c r="GF173" s="184"/>
      <c r="GG173" s="184"/>
      <c r="GH173" s="185"/>
      <c r="GI173" s="183"/>
      <c r="GJ173" s="184"/>
      <c r="GK173" s="184"/>
      <c r="GL173" s="184"/>
      <c r="GM173" s="184"/>
      <c r="GN173" s="184"/>
      <c r="GO173" s="184"/>
      <c r="GP173" s="184"/>
      <c r="GQ173" s="184"/>
      <c r="GR173" s="184"/>
      <c r="GS173" s="184"/>
      <c r="GT173" s="184"/>
      <c r="GU173" s="184"/>
      <c r="GV173" s="184"/>
      <c r="GW173" s="184"/>
      <c r="GX173" s="184"/>
      <c r="GY173" s="184"/>
      <c r="GZ173" s="184"/>
      <c r="HA173" s="185"/>
      <c r="HB173" s="183"/>
      <c r="HC173" s="184"/>
      <c r="HD173" s="184"/>
      <c r="HE173" s="184"/>
      <c r="HF173" s="184"/>
      <c r="HG173" s="184"/>
      <c r="HH173" s="184"/>
      <c r="HI173" s="184"/>
      <c r="HJ173" s="184"/>
      <c r="HK173" s="184"/>
      <c r="HL173" s="184"/>
      <c r="HM173" s="184"/>
      <c r="HN173" s="184"/>
      <c r="HO173" s="184"/>
      <c r="HP173" s="184"/>
      <c r="HQ173" s="184"/>
      <c r="HR173" s="184"/>
      <c r="HS173" s="184"/>
      <c r="HT173" s="185"/>
    </row>
    <row r="174" spans="1:228" x14ac:dyDescent="0.2">
      <c r="A174" s="184"/>
      <c r="B174" s="184"/>
      <c r="C174" s="184"/>
      <c r="D174" s="184"/>
      <c r="E174" s="184"/>
      <c r="F174" s="184"/>
      <c r="G174" s="184"/>
      <c r="H174" s="184"/>
      <c r="I174" s="184"/>
      <c r="J174" s="184"/>
      <c r="K174" s="184"/>
      <c r="L174" s="184"/>
      <c r="M174" s="184"/>
      <c r="N174" s="184"/>
      <c r="O174" s="184"/>
      <c r="P174" s="184"/>
      <c r="Q174" s="184"/>
      <c r="R174" s="184"/>
      <c r="S174" s="185"/>
      <c r="T174" s="183"/>
      <c r="U174" s="184"/>
      <c r="V174" s="184"/>
      <c r="W174" s="184"/>
      <c r="X174" s="184"/>
      <c r="Y174" s="184"/>
      <c r="Z174" s="184"/>
      <c r="AA174" s="184"/>
      <c r="AB174" s="184"/>
      <c r="AC174" s="184"/>
      <c r="AD174" s="184"/>
      <c r="AE174" s="184"/>
      <c r="AF174" s="184"/>
      <c r="AG174" s="184"/>
      <c r="AH174" s="184"/>
      <c r="AI174" s="184"/>
      <c r="AJ174" s="184"/>
      <c r="AK174" s="184"/>
      <c r="AL174" s="185"/>
      <c r="AM174" s="183"/>
      <c r="AN174" s="184"/>
      <c r="AO174" s="184"/>
      <c r="AP174" s="184"/>
      <c r="AQ174" s="184"/>
      <c r="AR174" s="184"/>
      <c r="AS174" s="184"/>
      <c r="AT174" s="184"/>
      <c r="AU174" s="184"/>
      <c r="AV174" s="184"/>
      <c r="AW174" s="184"/>
      <c r="AX174" s="184"/>
      <c r="AY174" s="184"/>
      <c r="AZ174" s="184"/>
      <c r="BA174" s="184"/>
      <c r="BB174" s="184"/>
      <c r="BC174" s="184"/>
      <c r="BD174" s="184"/>
      <c r="BE174" s="185"/>
      <c r="BF174" s="183"/>
      <c r="BG174" s="184"/>
      <c r="BH174" s="184"/>
      <c r="BI174" s="184"/>
      <c r="BJ174" s="184"/>
      <c r="BK174" s="184"/>
      <c r="BL174" s="184"/>
      <c r="BM174" s="184"/>
      <c r="BN174" s="184"/>
      <c r="BO174" s="184"/>
      <c r="BP174" s="184"/>
      <c r="BQ174" s="184"/>
      <c r="BR174" s="184"/>
      <c r="BS174" s="184"/>
      <c r="BT174" s="184"/>
      <c r="BU174" s="184"/>
      <c r="BV174" s="184"/>
      <c r="BW174" s="184"/>
      <c r="BX174" s="185"/>
      <c r="BY174" s="183"/>
      <c r="BZ174" s="184"/>
      <c r="CA174" s="184"/>
      <c r="CB174" s="184"/>
      <c r="CC174" s="184"/>
      <c r="CD174" s="184"/>
      <c r="CE174" s="184"/>
      <c r="CF174" s="184"/>
      <c r="CG174" s="184"/>
      <c r="CH174" s="184"/>
      <c r="CI174" s="184"/>
      <c r="CJ174" s="184"/>
      <c r="CK174" s="184"/>
      <c r="CL174" s="184"/>
      <c r="CM174" s="184"/>
      <c r="CN174" s="184"/>
      <c r="CO174" s="184"/>
      <c r="CP174" s="184"/>
      <c r="CQ174" s="185"/>
      <c r="CR174" s="183"/>
      <c r="CS174" s="184"/>
      <c r="CT174" s="184"/>
      <c r="CU174" s="184"/>
      <c r="CV174" s="184"/>
      <c r="CW174" s="184"/>
      <c r="CX174" s="184"/>
      <c r="CY174" s="184"/>
      <c r="CZ174" s="184"/>
      <c r="DA174" s="184"/>
      <c r="DB174" s="184"/>
      <c r="DC174" s="184"/>
      <c r="DD174" s="184"/>
      <c r="DE174" s="184"/>
      <c r="DF174" s="184"/>
      <c r="DG174" s="184"/>
      <c r="DH174" s="184"/>
      <c r="DI174" s="184"/>
      <c r="DJ174" s="185"/>
      <c r="DK174" s="183"/>
      <c r="DL174" s="184"/>
      <c r="DM174" s="184"/>
      <c r="DN174" s="184"/>
      <c r="DO174" s="184"/>
      <c r="DP174" s="184"/>
      <c r="DQ174" s="184"/>
      <c r="DR174" s="184"/>
      <c r="DS174" s="184"/>
      <c r="DT174" s="184"/>
      <c r="DU174" s="184"/>
      <c r="DV174" s="184"/>
      <c r="DW174" s="184"/>
      <c r="DX174" s="184"/>
      <c r="DY174" s="184"/>
      <c r="DZ174" s="184"/>
      <c r="EA174" s="184"/>
      <c r="EB174" s="184"/>
      <c r="EC174" s="185"/>
      <c r="ED174" s="183"/>
      <c r="EE174" s="184"/>
      <c r="EF174" s="184"/>
      <c r="EG174" s="184"/>
      <c r="EH174" s="184"/>
      <c r="EI174" s="184"/>
      <c r="EJ174" s="184"/>
      <c r="EK174" s="184"/>
      <c r="EL174" s="184"/>
      <c r="EM174" s="184"/>
      <c r="EN174" s="184"/>
      <c r="EO174" s="184"/>
      <c r="EP174" s="184"/>
      <c r="EQ174" s="184"/>
      <c r="ER174" s="184"/>
      <c r="ES174" s="184"/>
      <c r="ET174" s="184"/>
      <c r="EU174" s="184"/>
      <c r="EV174" s="185"/>
      <c r="EW174" s="183"/>
      <c r="EX174" s="184"/>
      <c r="EY174" s="184"/>
      <c r="EZ174" s="184"/>
      <c r="FA174" s="184"/>
      <c r="FB174" s="184"/>
      <c r="FC174" s="184"/>
      <c r="FD174" s="184"/>
      <c r="FE174" s="184"/>
      <c r="FF174" s="184"/>
      <c r="FG174" s="184"/>
      <c r="FH174" s="184"/>
      <c r="FI174" s="184"/>
      <c r="FJ174" s="184"/>
      <c r="FK174" s="184"/>
      <c r="FL174" s="184"/>
      <c r="FM174" s="184"/>
      <c r="FN174" s="184"/>
      <c r="FO174" s="185"/>
      <c r="FP174" s="183"/>
      <c r="FQ174" s="184"/>
      <c r="FR174" s="184"/>
      <c r="FS174" s="184"/>
      <c r="FT174" s="184"/>
      <c r="FU174" s="184"/>
      <c r="FV174" s="184"/>
      <c r="FW174" s="184"/>
      <c r="FX174" s="184"/>
      <c r="FY174" s="184"/>
      <c r="FZ174" s="184"/>
      <c r="GA174" s="184"/>
      <c r="GB174" s="184"/>
      <c r="GC174" s="184"/>
      <c r="GD174" s="184"/>
      <c r="GE174" s="184"/>
      <c r="GF174" s="184"/>
      <c r="GG174" s="184"/>
      <c r="GH174" s="185"/>
      <c r="GI174" s="183"/>
      <c r="GJ174" s="184"/>
      <c r="GK174" s="184"/>
      <c r="GL174" s="184"/>
      <c r="GM174" s="184"/>
      <c r="GN174" s="184"/>
      <c r="GO174" s="184"/>
      <c r="GP174" s="184"/>
      <c r="GQ174" s="184"/>
      <c r="GR174" s="184"/>
      <c r="GS174" s="184"/>
      <c r="GT174" s="184"/>
      <c r="GU174" s="184"/>
      <c r="GV174" s="184"/>
      <c r="GW174" s="184"/>
      <c r="GX174" s="184"/>
      <c r="GY174" s="184"/>
      <c r="GZ174" s="184"/>
      <c r="HA174" s="185"/>
      <c r="HB174" s="183"/>
      <c r="HC174" s="184"/>
      <c r="HD174" s="184"/>
      <c r="HE174" s="184"/>
      <c r="HF174" s="184"/>
      <c r="HG174" s="184"/>
      <c r="HH174" s="184"/>
      <c r="HI174" s="184"/>
      <c r="HJ174" s="184"/>
      <c r="HK174" s="184"/>
      <c r="HL174" s="184"/>
      <c r="HM174" s="184"/>
      <c r="HN174" s="184"/>
      <c r="HO174" s="184"/>
      <c r="HP174" s="184"/>
      <c r="HQ174" s="184"/>
      <c r="HR174" s="184"/>
      <c r="HS174" s="184"/>
      <c r="HT174" s="185"/>
    </row>
    <row r="175" spans="1:228" x14ac:dyDescent="0.2">
      <c r="A175" s="184"/>
      <c r="B175" s="184"/>
      <c r="C175" s="184"/>
      <c r="D175" s="184"/>
      <c r="E175" s="184"/>
      <c r="F175" s="184"/>
      <c r="G175" s="184"/>
      <c r="H175" s="184"/>
      <c r="I175" s="184"/>
      <c r="J175" s="184"/>
      <c r="K175" s="184"/>
      <c r="L175" s="184"/>
      <c r="M175" s="184"/>
      <c r="N175" s="184"/>
      <c r="O175" s="184"/>
      <c r="P175" s="184"/>
      <c r="Q175" s="184"/>
      <c r="R175" s="184"/>
      <c r="S175" s="185"/>
      <c r="T175" s="183"/>
      <c r="U175" s="184"/>
      <c r="V175" s="184"/>
      <c r="W175" s="184"/>
      <c r="X175" s="184"/>
      <c r="Y175" s="184"/>
      <c r="Z175" s="184"/>
      <c r="AA175" s="184"/>
      <c r="AB175" s="184"/>
      <c r="AC175" s="184"/>
      <c r="AD175" s="184"/>
      <c r="AE175" s="184"/>
      <c r="AF175" s="184"/>
      <c r="AG175" s="184"/>
      <c r="AH175" s="184"/>
      <c r="AI175" s="184"/>
      <c r="AJ175" s="184"/>
      <c r="AK175" s="184"/>
      <c r="AL175" s="185"/>
      <c r="AM175" s="183"/>
      <c r="AN175" s="184"/>
      <c r="AO175" s="184"/>
      <c r="AP175" s="184"/>
      <c r="AQ175" s="184"/>
      <c r="AR175" s="184"/>
      <c r="AS175" s="184"/>
      <c r="AT175" s="184"/>
      <c r="AU175" s="184"/>
      <c r="AV175" s="184"/>
      <c r="AW175" s="184"/>
      <c r="AX175" s="184"/>
      <c r="AY175" s="184"/>
      <c r="AZ175" s="184"/>
      <c r="BA175" s="184"/>
      <c r="BB175" s="184"/>
      <c r="BC175" s="184"/>
      <c r="BD175" s="184"/>
      <c r="BE175" s="185"/>
      <c r="BF175" s="183"/>
      <c r="BG175" s="184"/>
      <c r="BH175" s="184"/>
      <c r="BI175" s="184"/>
      <c r="BJ175" s="184"/>
      <c r="BK175" s="184"/>
      <c r="BL175" s="184"/>
      <c r="BM175" s="184"/>
      <c r="BN175" s="184"/>
      <c r="BO175" s="184"/>
      <c r="BP175" s="184"/>
      <c r="BQ175" s="184"/>
      <c r="BR175" s="184"/>
      <c r="BS175" s="184"/>
      <c r="BT175" s="184"/>
      <c r="BU175" s="184"/>
      <c r="BV175" s="184"/>
      <c r="BW175" s="184"/>
      <c r="BX175" s="185"/>
      <c r="BY175" s="183"/>
      <c r="BZ175" s="184"/>
      <c r="CA175" s="184"/>
      <c r="CB175" s="184"/>
      <c r="CC175" s="184"/>
      <c r="CD175" s="184"/>
      <c r="CE175" s="184"/>
      <c r="CF175" s="184"/>
      <c r="CG175" s="184"/>
      <c r="CH175" s="184"/>
      <c r="CI175" s="184"/>
      <c r="CJ175" s="184"/>
      <c r="CK175" s="184"/>
      <c r="CL175" s="184"/>
      <c r="CM175" s="184"/>
      <c r="CN175" s="184"/>
      <c r="CO175" s="184"/>
      <c r="CP175" s="184"/>
      <c r="CQ175" s="185"/>
      <c r="CR175" s="183"/>
      <c r="CS175" s="184"/>
      <c r="CT175" s="184"/>
      <c r="CU175" s="184"/>
      <c r="CV175" s="184"/>
      <c r="CW175" s="184"/>
      <c r="CX175" s="184"/>
      <c r="CY175" s="184"/>
      <c r="CZ175" s="184"/>
      <c r="DA175" s="184"/>
      <c r="DB175" s="184"/>
      <c r="DC175" s="184"/>
      <c r="DD175" s="184"/>
      <c r="DE175" s="184"/>
      <c r="DF175" s="184"/>
      <c r="DG175" s="184"/>
      <c r="DH175" s="184"/>
      <c r="DI175" s="184"/>
      <c r="DJ175" s="185"/>
      <c r="DK175" s="183"/>
      <c r="DL175" s="184"/>
      <c r="DM175" s="184"/>
      <c r="DN175" s="184"/>
      <c r="DO175" s="184"/>
      <c r="DP175" s="184"/>
      <c r="DQ175" s="184"/>
      <c r="DR175" s="184"/>
      <c r="DS175" s="184"/>
      <c r="DT175" s="184"/>
      <c r="DU175" s="184"/>
      <c r="DV175" s="184"/>
      <c r="DW175" s="184"/>
      <c r="DX175" s="184"/>
      <c r="DY175" s="184"/>
      <c r="DZ175" s="184"/>
      <c r="EA175" s="184"/>
      <c r="EB175" s="184"/>
      <c r="EC175" s="185"/>
      <c r="ED175" s="183"/>
      <c r="EE175" s="184"/>
      <c r="EF175" s="184"/>
      <c r="EG175" s="184"/>
      <c r="EH175" s="184"/>
      <c r="EI175" s="184"/>
      <c r="EJ175" s="184"/>
      <c r="EK175" s="184"/>
      <c r="EL175" s="184"/>
      <c r="EM175" s="184"/>
      <c r="EN175" s="184"/>
      <c r="EO175" s="184"/>
      <c r="EP175" s="184"/>
      <c r="EQ175" s="184"/>
      <c r="ER175" s="184"/>
      <c r="ES175" s="184"/>
      <c r="ET175" s="184"/>
      <c r="EU175" s="184"/>
      <c r="EV175" s="185"/>
      <c r="EW175" s="183"/>
      <c r="EX175" s="184"/>
      <c r="EY175" s="184"/>
      <c r="EZ175" s="184"/>
      <c r="FA175" s="184"/>
      <c r="FB175" s="184"/>
      <c r="FC175" s="184"/>
      <c r="FD175" s="184"/>
      <c r="FE175" s="184"/>
      <c r="FF175" s="184"/>
      <c r="FG175" s="184"/>
      <c r="FH175" s="184"/>
      <c r="FI175" s="184"/>
      <c r="FJ175" s="184"/>
      <c r="FK175" s="184"/>
      <c r="FL175" s="184"/>
      <c r="FM175" s="184"/>
      <c r="FN175" s="184"/>
      <c r="FO175" s="185"/>
      <c r="FP175" s="183"/>
      <c r="FQ175" s="184"/>
      <c r="FR175" s="184"/>
      <c r="FS175" s="184"/>
      <c r="FT175" s="184"/>
      <c r="FU175" s="184"/>
      <c r="FV175" s="184"/>
      <c r="FW175" s="184"/>
      <c r="FX175" s="184"/>
      <c r="FY175" s="184"/>
      <c r="FZ175" s="184"/>
      <c r="GA175" s="184"/>
      <c r="GB175" s="184"/>
      <c r="GC175" s="184"/>
      <c r="GD175" s="184"/>
      <c r="GE175" s="184"/>
      <c r="GF175" s="184"/>
      <c r="GG175" s="184"/>
      <c r="GH175" s="185"/>
      <c r="GI175" s="183"/>
      <c r="GJ175" s="184"/>
      <c r="GK175" s="184"/>
      <c r="GL175" s="184"/>
      <c r="GM175" s="184"/>
      <c r="GN175" s="184"/>
      <c r="GO175" s="184"/>
      <c r="GP175" s="184"/>
      <c r="GQ175" s="184"/>
      <c r="GR175" s="184"/>
      <c r="GS175" s="184"/>
      <c r="GT175" s="184"/>
      <c r="GU175" s="184"/>
      <c r="GV175" s="184"/>
      <c r="GW175" s="184"/>
      <c r="GX175" s="184"/>
      <c r="GY175" s="184"/>
      <c r="GZ175" s="184"/>
      <c r="HA175" s="185"/>
      <c r="HB175" s="183"/>
      <c r="HC175" s="184"/>
      <c r="HD175" s="184"/>
      <c r="HE175" s="184"/>
      <c r="HF175" s="184"/>
      <c r="HG175" s="184"/>
      <c r="HH175" s="184"/>
      <c r="HI175" s="184"/>
      <c r="HJ175" s="184"/>
      <c r="HK175" s="184"/>
      <c r="HL175" s="184"/>
      <c r="HM175" s="184"/>
      <c r="HN175" s="184"/>
      <c r="HO175" s="184"/>
      <c r="HP175" s="184"/>
      <c r="HQ175" s="184"/>
      <c r="HR175" s="184"/>
      <c r="HS175" s="184"/>
      <c r="HT175" s="185"/>
    </row>
    <row r="176" spans="1:228" x14ac:dyDescent="0.2">
      <c r="A176" s="184"/>
      <c r="B176" s="184"/>
      <c r="C176" s="184"/>
      <c r="D176" s="184"/>
      <c r="E176" s="184"/>
      <c r="F176" s="184"/>
      <c r="G176" s="184"/>
      <c r="H176" s="184"/>
      <c r="I176" s="184"/>
      <c r="J176" s="184"/>
      <c r="K176" s="184"/>
      <c r="L176" s="184"/>
      <c r="M176" s="184"/>
      <c r="N176" s="184"/>
      <c r="O176" s="184"/>
      <c r="P176" s="184"/>
      <c r="Q176" s="184"/>
      <c r="R176" s="184"/>
      <c r="S176" s="185"/>
      <c r="T176" s="183"/>
      <c r="U176" s="184"/>
      <c r="V176" s="184"/>
      <c r="W176" s="184"/>
      <c r="X176" s="184"/>
      <c r="Y176" s="184"/>
      <c r="Z176" s="184"/>
      <c r="AA176" s="184"/>
      <c r="AB176" s="184"/>
      <c r="AC176" s="184"/>
      <c r="AD176" s="184"/>
      <c r="AE176" s="184"/>
      <c r="AF176" s="184"/>
      <c r="AG176" s="184"/>
      <c r="AH176" s="184"/>
      <c r="AI176" s="184"/>
      <c r="AJ176" s="184"/>
      <c r="AK176" s="184"/>
      <c r="AL176" s="185"/>
      <c r="AM176" s="183"/>
      <c r="AN176" s="184"/>
      <c r="AO176" s="184"/>
      <c r="AP176" s="184"/>
      <c r="AQ176" s="184"/>
      <c r="AR176" s="184"/>
      <c r="AS176" s="184"/>
      <c r="AT176" s="184"/>
      <c r="AU176" s="184"/>
      <c r="AV176" s="184"/>
      <c r="AW176" s="184"/>
      <c r="AX176" s="184"/>
      <c r="AY176" s="184"/>
      <c r="AZ176" s="184"/>
      <c r="BA176" s="184"/>
      <c r="BB176" s="184"/>
      <c r="BC176" s="184"/>
      <c r="BD176" s="184"/>
      <c r="BE176" s="185"/>
      <c r="BF176" s="183"/>
      <c r="BG176" s="184"/>
      <c r="BH176" s="184"/>
      <c r="BI176" s="184"/>
      <c r="BJ176" s="184"/>
      <c r="BK176" s="184"/>
      <c r="BL176" s="184"/>
      <c r="BM176" s="184"/>
      <c r="BN176" s="184"/>
      <c r="BO176" s="184"/>
      <c r="BP176" s="184"/>
      <c r="BQ176" s="184"/>
      <c r="BR176" s="184"/>
      <c r="BS176" s="184"/>
      <c r="BT176" s="184"/>
      <c r="BU176" s="184"/>
      <c r="BV176" s="184"/>
      <c r="BW176" s="184"/>
      <c r="BX176" s="185"/>
      <c r="BY176" s="183"/>
      <c r="BZ176" s="184"/>
      <c r="CA176" s="184"/>
      <c r="CB176" s="184"/>
      <c r="CC176" s="184"/>
      <c r="CD176" s="184"/>
      <c r="CE176" s="184"/>
      <c r="CF176" s="184"/>
      <c r="CG176" s="184"/>
      <c r="CH176" s="184"/>
      <c r="CI176" s="184"/>
      <c r="CJ176" s="184"/>
      <c r="CK176" s="184"/>
      <c r="CL176" s="184"/>
      <c r="CM176" s="184"/>
      <c r="CN176" s="184"/>
      <c r="CO176" s="184"/>
      <c r="CP176" s="184"/>
      <c r="CQ176" s="185"/>
      <c r="CR176" s="183"/>
      <c r="CS176" s="184"/>
      <c r="CT176" s="184"/>
      <c r="CU176" s="184"/>
      <c r="CV176" s="184"/>
      <c r="CW176" s="184"/>
      <c r="CX176" s="184"/>
      <c r="CY176" s="184"/>
      <c r="CZ176" s="184"/>
      <c r="DA176" s="184"/>
      <c r="DB176" s="184"/>
      <c r="DC176" s="184"/>
      <c r="DD176" s="184"/>
      <c r="DE176" s="184"/>
      <c r="DF176" s="184"/>
      <c r="DG176" s="184"/>
      <c r="DH176" s="184"/>
      <c r="DI176" s="184"/>
      <c r="DJ176" s="185"/>
      <c r="DK176" s="183"/>
      <c r="DL176" s="184"/>
      <c r="DM176" s="184"/>
      <c r="DN176" s="184"/>
      <c r="DO176" s="184"/>
      <c r="DP176" s="184"/>
      <c r="DQ176" s="184"/>
      <c r="DR176" s="184"/>
      <c r="DS176" s="184"/>
      <c r="DT176" s="184"/>
      <c r="DU176" s="184"/>
      <c r="DV176" s="184"/>
      <c r="DW176" s="184"/>
      <c r="DX176" s="184"/>
      <c r="DY176" s="184"/>
      <c r="DZ176" s="184"/>
      <c r="EA176" s="184"/>
      <c r="EB176" s="184"/>
      <c r="EC176" s="185"/>
      <c r="ED176" s="183"/>
      <c r="EE176" s="184"/>
      <c r="EF176" s="184"/>
      <c r="EG176" s="184"/>
      <c r="EH176" s="184"/>
      <c r="EI176" s="184"/>
      <c r="EJ176" s="184"/>
      <c r="EK176" s="184"/>
      <c r="EL176" s="184"/>
      <c r="EM176" s="184"/>
      <c r="EN176" s="184"/>
      <c r="EO176" s="184"/>
      <c r="EP176" s="184"/>
      <c r="EQ176" s="184"/>
      <c r="ER176" s="184"/>
      <c r="ES176" s="184"/>
      <c r="ET176" s="184"/>
      <c r="EU176" s="184"/>
      <c r="EV176" s="185"/>
      <c r="EW176" s="183"/>
      <c r="EX176" s="184"/>
      <c r="EY176" s="184"/>
      <c r="EZ176" s="184"/>
      <c r="FA176" s="184"/>
      <c r="FB176" s="184"/>
      <c r="FC176" s="184"/>
      <c r="FD176" s="184"/>
      <c r="FE176" s="184"/>
      <c r="FF176" s="184"/>
      <c r="FG176" s="184"/>
      <c r="FH176" s="184"/>
      <c r="FI176" s="184"/>
      <c r="FJ176" s="184"/>
      <c r="FK176" s="184"/>
      <c r="FL176" s="184"/>
      <c r="FM176" s="184"/>
      <c r="FN176" s="184"/>
      <c r="FO176" s="185"/>
      <c r="FP176" s="183"/>
      <c r="FQ176" s="184"/>
      <c r="FR176" s="184"/>
      <c r="FS176" s="184"/>
      <c r="FT176" s="184"/>
      <c r="FU176" s="184"/>
      <c r="FV176" s="184"/>
      <c r="FW176" s="184"/>
      <c r="FX176" s="184"/>
      <c r="FY176" s="184"/>
      <c r="FZ176" s="184"/>
      <c r="GA176" s="184"/>
      <c r="GB176" s="184"/>
      <c r="GC176" s="184"/>
      <c r="GD176" s="184"/>
      <c r="GE176" s="184"/>
      <c r="GF176" s="184"/>
      <c r="GG176" s="184"/>
      <c r="GH176" s="185"/>
      <c r="GI176" s="183"/>
      <c r="GJ176" s="184"/>
      <c r="GK176" s="184"/>
      <c r="GL176" s="184"/>
      <c r="GM176" s="184"/>
      <c r="GN176" s="184"/>
      <c r="GO176" s="184"/>
      <c r="GP176" s="184"/>
      <c r="GQ176" s="184"/>
      <c r="GR176" s="184"/>
      <c r="GS176" s="184"/>
      <c r="GT176" s="184"/>
      <c r="GU176" s="184"/>
      <c r="GV176" s="184"/>
      <c r="GW176" s="184"/>
      <c r="GX176" s="184"/>
      <c r="GY176" s="184"/>
      <c r="GZ176" s="184"/>
      <c r="HA176" s="185"/>
      <c r="HB176" s="183"/>
      <c r="HC176" s="184"/>
      <c r="HD176" s="184"/>
      <c r="HE176" s="184"/>
      <c r="HF176" s="184"/>
      <c r="HG176" s="184"/>
      <c r="HH176" s="184"/>
      <c r="HI176" s="184"/>
      <c r="HJ176" s="184"/>
      <c r="HK176" s="184"/>
      <c r="HL176" s="184"/>
      <c r="HM176" s="184"/>
      <c r="HN176" s="184"/>
      <c r="HO176" s="184"/>
      <c r="HP176" s="184"/>
      <c r="HQ176" s="184"/>
      <c r="HR176" s="184"/>
      <c r="HS176" s="184"/>
      <c r="HT176" s="185"/>
    </row>
    <row r="177" spans="1:228" x14ac:dyDescent="0.2">
      <c r="A177" s="184"/>
      <c r="B177" s="184"/>
      <c r="C177" s="184"/>
      <c r="D177" s="184"/>
      <c r="E177" s="184"/>
      <c r="F177" s="184"/>
      <c r="G177" s="184"/>
      <c r="H177" s="184"/>
      <c r="I177" s="184"/>
      <c r="J177" s="184"/>
      <c r="K177" s="184"/>
      <c r="L177" s="184"/>
      <c r="M177" s="184"/>
      <c r="N177" s="184"/>
      <c r="O177" s="184"/>
      <c r="P177" s="184"/>
      <c r="Q177" s="184"/>
      <c r="R177" s="184"/>
      <c r="S177" s="185"/>
      <c r="T177" s="183"/>
      <c r="U177" s="184"/>
      <c r="V177" s="184"/>
      <c r="W177" s="184"/>
      <c r="X177" s="184"/>
      <c r="Y177" s="184"/>
      <c r="Z177" s="184"/>
      <c r="AA177" s="184"/>
      <c r="AB177" s="184"/>
      <c r="AC177" s="184"/>
      <c r="AD177" s="184"/>
      <c r="AE177" s="184"/>
      <c r="AF177" s="184"/>
      <c r="AG177" s="184"/>
      <c r="AH177" s="184"/>
      <c r="AI177" s="184"/>
      <c r="AJ177" s="184"/>
      <c r="AK177" s="184"/>
      <c r="AL177" s="185"/>
      <c r="AM177" s="183"/>
      <c r="AN177" s="184"/>
      <c r="AO177" s="184"/>
      <c r="AP177" s="184"/>
      <c r="AQ177" s="184"/>
      <c r="AR177" s="184"/>
      <c r="AS177" s="184"/>
      <c r="AT177" s="184"/>
      <c r="AU177" s="184"/>
      <c r="AV177" s="184"/>
      <c r="AW177" s="184"/>
      <c r="AX177" s="184"/>
      <c r="AY177" s="184"/>
      <c r="AZ177" s="184"/>
      <c r="BA177" s="184"/>
      <c r="BB177" s="184"/>
      <c r="BC177" s="184"/>
      <c r="BD177" s="184"/>
      <c r="BE177" s="185"/>
      <c r="BF177" s="183"/>
      <c r="BG177" s="184"/>
      <c r="BH177" s="184"/>
      <c r="BI177" s="184"/>
      <c r="BJ177" s="184"/>
      <c r="BK177" s="184"/>
      <c r="BL177" s="184"/>
      <c r="BM177" s="184"/>
      <c r="BN177" s="184"/>
      <c r="BO177" s="184"/>
      <c r="BP177" s="184"/>
      <c r="BQ177" s="184"/>
      <c r="BR177" s="184"/>
      <c r="BS177" s="184"/>
      <c r="BT177" s="184"/>
      <c r="BU177" s="184"/>
      <c r="BV177" s="184"/>
      <c r="BW177" s="184"/>
      <c r="BX177" s="185"/>
      <c r="BY177" s="183"/>
      <c r="BZ177" s="184"/>
      <c r="CA177" s="184"/>
      <c r="CB177" s="184"/>
      <c r="CC177" s="184"/>
      <c r="CD177" s="184"/>
      <c r="CE177" s="184"/>
      <c r="CF177" s="184"/>
      <c r="CG177" s="184"/>
      <c r="CH177" s="184"/>
      <c r="CI177" s="184"/>
      <c r="CJ177" s="184"/>
      <c r="CK177" s="184"/>
      <c r="CL177" s="184"/>
      <c r="CM177" s="184"/>
      <c r="CN177" s="184"/>
      <c r="CO177" s="184"/>
      <c r="CP177" s="184"/>
      <c r="CQ177" s="185"/>
      <c r="CR177" s="183"/>
      <c r="CS177" s="184"/>
      <c r="CT177" s="184"/>
      <c r="CU177" s="184"/>
      <c r="CV177" s="184"/>
      <c r="CW177" s="184"/>
      <c r="CX177" s="184"/>
      <c r="CY177" s="184"/>
      <c r="CZ177" s="184"/>
      <c r="DA177" s="184"/>
      <c r="DB177" s="184"/>
      <c r="DC177" s="184"/>
      <c r="DD177" s="184"/>
      <c r="DE177" s="184"/>
      <c r="DF177" s="184"/>
      <c r="DG177" s="184"/>
      <c r="DH177" s="184"/>
      <c r="DI177" s="184"/>
      <c r="DJ177" s="185"/>
      <c r="DK177" s="183"/>
      <c r="DL177" s="184"/>
      <c r="DM177" s="184"/>
      <c r="DN177" s="184"/>
      <c r="DO177" s="184"/>
      <c r="DP177" s="184"/>
      <c r="DQ177" s="184"/>
      <c r="DR177" s="184"/>
      <c r="DS177" s="184"/>
      <c r="DT177" s="184"/>
      <c r="DU177" s="184"/>
      <c r="DV177" s="184"/>
      <c r="DW177" s="184"/>
      <c r="DX177" s="184"/>
      <c r="DY177" s="184"/>
      <c r="DZ177" s="184"/>
      <c r="EA177" s="184"/>
      <c r="EB177" s="184"/>
      <c r="EC177" s="185"/>
      <c r="ED177" s="183"/>
      <c r="EE177" s="184"/>
      <c r="EF177" s="184"/>
      <c r="EG177" s="184"/>
      <c r="EH177" s="184"/>
      <c r="EI177" s="184"/>
      <c r="EJ177" s="184"/>
      <c r="EK177" s="184"/>
      <c r="EL177" s="184"/>
      <c r="EM177" s="184"/>
      <c r="EN177" s="184"/>
      <c r="EO177" s="184"/>
      <c r="EP177" s="184"/>
      <c r="EQ177" s="184"/>
      <c r="ER177" s="184"/>
      <c r="ES177" s="184"/>
      <c r="ET177" s="184"/>
      <c r="EU177" s="184"/>
      <c r="EV177" s="185"/>
      <c r="EW177" s="183"/>
      <c r="EX177" s="184"/>
      <c r="EY177" s="184"/>
      <c r="EZ177" s="184"/>
      <c r="FA177" s="184"/>
      <c r="FB177" s="184"/>
      <c r="FC177" s="184"/>
      <c r="FD177" s="184"/>
      <c r="FE177" s="184"/>
      <c r="FF177" s="184"/>
      <c r="FG177" s="184"/>
      <c r="FH177" s="184"/>
      <c r="FI177" s="184"/>
      <c r="FJ177" s="184"/>
      <c r="FK177" s="184"/>
      <c r="FL177" s="184"/>
      <c r="FM177" s="184"/>
      <c r="FN177" s="184"/>
      <c r="FO177" s="185"/>
      <c r="FP177" s="183"/>
      <c r="FQ177" s="184"/>
      <c r="FR177" s="184"/>
      <c r="FS177" s="184"/>
      <c r="FT177" s="184"/>
      <c r="FU177" s="184"/>
      <c r="FV177" s="184"/>
      <c r="FW177" s="184"/>
      <c r="FX177" s="184"/>
      <c r="FY177" s="184"/>
      <c r="FZ177" s="184"/>
      <c r="GA177" s="184"/>
      <c r="GB177" s="184"/>
      <c r="GC177" s="184"/>
      <c r="GD177" s="184"/>
      <c r="GE177" s="184"/>
      <c r="GF177" s="184"/>
      <c r="GG177" s="184"/>
      <c r="GH177" s="185"/>
      <c r="GI177" s="183"/>
      <c r="GJ177" s="184"/>
      <c r="GK177" s="184"/>
      <c r="GL177" s="184"/>
      <c r="GM177" s="184"/>
      <c r="GN177" s="184"/>
      <c r="GO177" s="184"/>
      <c r="GP177" s="184"/>
      <c r="GQ177" s="184"/>
      <c r="GR177" s="184"/>
      <c r="GS177" s="184"/>
      <c r="GT177" s="184"/>
      <c r="GU177" s="184"/>
      <c r="GV177" s="184"/>
      <c r="GW177" s="184"/>
      <c r="GX177" s="184"/>
      <c r="GY177" s="184"/>
      <c r="GZ177" s="184"/>
      <c r="HA177" s="185"/>
      <c r="HB177" s="183"/>
      <c r="HC177" s="184"/>
      <c r="HD177" s="184"/>
      <c r="HE177" s="184"/>
      <c r="HF177" s="184"/>
      <c r="HG177" s="184"/>
      <c r="HH177" s="184"/>
      <c r="HI177" s="184"/>
      <c r="HJ177" s="184"/>
      <c r="HK177" s="184"/>
      <c r="HL177" s="184"/>
      <c r="HM177" s="184"/>
      <c r="HN177" s="184"/>
      <c r="HO177" s="184"/>
      <c r="HP177" s="184"/>
      <c r="HQ177" s="184"/>
      <c r="HR177" s="184"/>
      <c r="HS177" s="184"/>
      <c r="HT177" s="185"/>
    </row>
    <row r="178" spans="1:228" x14ac:dyDescent="0.2">
      <c r="A178" s="184"/>
      <c r="B178" s="184"/>
      <c r="C178" s="184"/>
      <c r="D178" s="184"/>
      <c r="E178" s="184"/>
      <c r="F178" s="184"/>
      <c r="G178" s="184"/>
      <c r="H178" s="184"/>
      <c r="I178" s="184"/>
      <c r="J178" s="184"/>
      <c r="K178" s="184"/>
      <c r="L178" s="184"/>
      <c r="M178" s="184"/>
      <c r="N178" s="184"/>
      <c r="O178" s="184"/>
      <c r="P178" s="184"/>
      <c r="Q178" s="184"/>
      <c r="R178" s="184"/>
      <c r="S178" s="185"/>
      <c r="T178" s="183"/>
      <c r="U178" s="184"/>
      <c r="V178" s="184"/>
      <c r="W178" s="184"/>
      <c r="X178" s="184"/>
      <c r="Y178" s="184"/>
      <c r="Z178" s="184"/>
      <c r="AA178" s="184"/>
      <c r="AB178" s="184"/>
      <c r="AC178" s="184"/>
      <c r="AD178" s="184"/>
      <c r="AE178" s="184"/>
      <c r="AF178" s="184"/>
      <c r="AG178" s="184"/>
      <c r="AH178" s="184"/>
      <c r="AI178" s="184"/>
      <c r="AJ178" s="184"/>
      <c r="AK178" s="184"/>
      <c r="AL178" s="185"/>
      <c r="AM178" s="183"/>
      <c r="AN178" s="184"/>
      <c r="AO178" s="184"/>
      <c r="AP178" s="184"/>
      <c r="AQ178" s="184"/>
      <c r="AR178" s="184"/>
      <c r="AS178" s="184"/>
      <c r="AT178" s="184"/>
      <c r="AU178" s="184"/>
      <c r="AV178" s="184"/>
      <c r="AW178" s="184"/>
      <c r="AX178" s="184"/>
      <c r="AY178" s="184"/>
      <c r="AZ178" s="184"/>
      <c r="BA178" s="184"/>
      <c r="BB178" s="184"/>
      <c r="BC178" s="184"/>
      <c r="BD178" s="184"/>
      <c r="BE178" s="185"/>
      <c r="BF178" s="183"/>
      <c r="BG178" s="184"/>
      <c r="BH178" s="184"/>
      <c r="BI178" s="184"/>
      <c r="BJ178" s="184"/>
      <c r="BK178" s="184"/>
      <c r="BL178" s="184"/>
      <c r="BM178" s="184"/>
      <c r="BN178" s="184"/>
      <c r="BO178" s="184"/>
      <c r="BP178" s="184"/>
      <c r="BQ178" s="184"/>
      <c r="BR178" s="184"/>
      <c r="BS178" s="184"/>
      <c r="BT178" s="184"/>
      <c r="BU178" s="184"/>
      <c r="BV178" s="184"/>
      <c r="BW178" s="184"/>
      <c r="BX178" s="185"/>
      <c r="BY178" s="183"/>
      <c r="BZ178" s="184"/>
      <c r="CA178" s="184"/>
      <c r="CB178" s="184"/>
      <c r="CC178" s="184"/>
      <c r="CD178" s="184"/>
      <c r="CE178" s="184"/>
      <c r="CF178" s="184"/>
      <c r="CG178" s="184"/>
      <c r="CH178" s="184"/>
      <c r="CI178" s="184"/>
      <c r="CJ178" s="184"/>
      <c r="CK178" s="184"/>
      <c r="CL178" s="184"/>
      <c r="CM178" s="184"/>
      <c r="CN178" s="184"/>
      <c r="CO178" s="184"/>
      <c r="CP178" s="184"/>
      <c r="CQ178" s="185"/>
      <c r="CR178" s="183"/>
      <c r="CS178" s="184"/>
      <c r="CT178" s="184"/>
      <c r="CU178" s="184"/>
      <c r="CV178" s="184"/>
      <c r="CW178" s="184"/>
      <c r="CX178" s="184"/>
      <c r="CY178" s="184"/>
      <c r="CZ178" s="184"/>
      <c r="DA178" s="184"/>
      <c r="DB178" s="184"/>
      <c r="DC178" s="184"/>
      <c r="DD178" s="184"/>
      <c r="DE178" s="184"/>
      <c r="DF178" s="184"/>
      <c r="DG178" s="184"/>
      <c r="DH178" s="184"/>
      <c r="DI178" s="184"/>
      <c r="DJ178" s="185"/>
      <c r="DK178" s="183"/>
      <c r="DL178" s="184"/>
      <c r="DM178" s="184"/>
      <c r="DN178" s="184"/>
      <c r="DO178" s="184"/>
      <c r="DP178" s="184"/>
      <c r="DQ178" s="184"/>
      <c r="DR178" s="184"/>
      <c r="DS178" s="184"/>
      <c r="DT178" s="184"/>
      <c r="DU178" s="184"/>
      <c r="DV178" s="184"/>
      <c r="DW178" s="184"/>
      <c r="DX178" s="184"/>
      <c r="DY178" s="184"/>
      <c r="DZ178" s="184"/>
      <c r="EA178" s="184"/>
      <c r="EB178" s="184"/>
      <c r="EC178" s="185"/>
      <c r="ED178" s="183"/>
      <c r="EE178" s="184"/>
      <c r="EF178" s="184"/>
      <c r="EG178" s="184"/>
      <c r="EH178" s="184"/>
      <c r="EI178" s="184"/>
      <c r="EJ178" s="184"/>
      <c r="EK178" s="184"/>
      <c r="EL178" s="184"/>
      <c r="EM178" s="184"/>
      <c r="EN178" s="184"/>
      <c r="EO178" s="184"/>
      <c r="EP178" s="184"/>
      <c r="EQ178" s="184"/>
      <c r="ER178" s="184"/>
      <c r="ES178" s="184"/>
      <c r="ET178" s="184"/>
      <c r="EU178" s="184"/>
      <c r="EV178" s="185"/>
      <c r="EW178" s="183"/>
      <c r="EX178" s="184"/>
      <c r="EY178" s="184"/>
      <c r="EZ178" s="184"/>
      <c r="FA178" s="184"/>
      <c r="FB178" s="184"/>
      <c r="FC178" s="184"/>
      <c r="FD178" s="184"/>
      <c r="FE178" s="184"/>
      <c r="FF178" s="184"/>
      <c r="FG178" s="184"/>
      <c r="FH178" s="184"/>
      <c r="FI178" s="184"/>
      <c r="FJ178" s="184"/>
      <c r="FK178" s="184"/>
      <c r="FL178" s="184"/>
      <c r="FM178" s="184"/>
      <c r="FN178" s="184"/>
      <c r="FO178" s="185"/>
      <c r="FP178" s="183"/>
      <c r="FQ178" s="184"/>
      <c r="FR178" s="184"/>
      <c r="FS178" s="184"/>
      <c r="FT178" s="184"/>
      <c r="FU178" s="184"/>
      <c r="FV178" s="184"/>
      <c r="FW178" s="184"/>
      <c r="FX178" s="184"/>
      <c r="FY178" s="184"/>
      <c r="FZ178" s="184"/>
      <c r="GA178" s="184"/>
      <c r="GB178" s="184"/>
      <c r="GC178" s="184"/>
      <c r="GD178" s="184"/>
      <c r="GE178" s="184"/>
      <c r="GF178" s="184"/>
      <c r="GG178" s="184"/>
      <c r="GH178" s="185"/>
      <c r="GI178" s="183"/>
      <c r="GJ178" s="184"/>
      <c r="GK178" s="184"/>
      <c r="GL178" s="184"/>
      <c r="GM178" s="184"/>
      <c r="GN178" s="184"/>
      <c r="GO178" s="184"/>
      <c r="GP178" s="184"/>
      <c r="GQ178" s="184"/>
      <c r="GR178" s="184"/>
      <c r="GS178" s="184"/>
      <c r="GT178" s="184"/>
      <c r="GU178" s="184"/>
      <c r="GV178" s="184"/>
      <c r="GW178" s="184"/>
      <c r="GX178" s="184"/>
      <c r="GY178" s="184"/>
      <c r="GZ178" s="184"/>
      <c r="HA178" s="185"/>
      <c r="HB178" s="183"/>
      <c r="HC178" s="184"/>
      <c r="HD178" s="184"/>
      <c r="HE178" s="184"/>
      <c r="HF178" s="184"/>
      <c r="HG178" s="184"/>
      <c r="HH178" s="184"/>
      <c r="HI178" s="184"/>
      <c r="HJ178" s="184"/>
      <c r="HK178" s="184"/>
      <c r="HL178" s="184"/>
      <c r="HM178" s="184"/>
      <c r="HN178" s="184"/>
      <c r="HO178" s="184"/>
      <c r="HP178" s="184"/>
      <c r="HQ178" s="184"/>
      <c r="HR178" s="184"/>
      <c r="HS178" s="184"/>
      <c r="HT178" s="185"/>
    </row>
    <row r="179" spans="1:228" x14ac:dyDescent="0.2">
      <c r="A179" s="184"/>
      <c r="B179" s="184"/>
      <c r="C179" s="184"/>
      <c r="D179" s="184"/>
      <c r="E179" s="184"/>
      <c r="F179" s="184"/>
      <c r="G179" s="184"/>
      <c r="H179" s="184"/>
      <c r="I179" s="184"/>
      <c r="J179" s="184"/>
      <c r="K179" s="184"/>
      <c r="L179" s="184"/>
      <c r="M179" s="184"/>
      <c r="N179" s="184"/>
      <c r="O179" s="184"/>
      <c r="P179" s="184"/>
      <c r="Q179" s="184"/>
      <c r="R179" s="184"/>
      <c r="S179" s="185"/>
      <c r="T179" s="183"/>
      <c r="U179" s="184"/>
      <c r="V179" s="184"/>
      <c r="W179" s="184"/>
      <c r="X179" s="184"/>
      <c r="Y179" s="184"/>
      <c r="Z179" s="184"/>
      <c r="AA179" s="184"/>
      <c r="AB179" s="184"/>
      <c r="AC179" s="184"/>
      <c r="AD179" s="184"/>
      <c r="AE179" s="184"/>
      <c r="AF179" s="184"/>
      <c r="AG179" s="184"/>
      <c r="AH179" s="184"/>
      <c r="AI179" s="184"/>
      <c r="AJ179" s="184"/>
      <c r="AK179" s="184"/>
      <c r="AL179" s="185"/>
      <c r="AM179" s="183"/>
      <c r="AN179" s="184"/>
      <c r="AO179" s="184"/>
      <c r="AP179" s="184"/>
      <c r="AQ179" s="184"/>
      <c r="AR179" s="184"/>
      <c r="AS179" s="184"/>
      <c r="AT179" s="184"/>
      <c r="AU179" s="184"/>
      <c r="AV179" s="184"/>
      <c r="AW179" s="184"/>
      <c r="AX179" s="184"/>
      <c r="AY179" s="184"/>
      <c r="AZ179" s="184"/>
      <c r="BA179" s="184"/>
      <c r="BB179" s="184"/>
      <c r="BC179" s="184"/>
      <c r="BD179" s="184"/>
      <c r="BE179" s="185"/>
      <c r="BF179" s="183"/>
      <c r="BG179" s="184"/>
      <c r="BH179" s="184"/>
      <c r="BI179" s="184"/>
      <c r="BJ179" s="184"/>
      <c r="BK179" s="184"/>
      <c r="BL179" s="184"/>
      <c r="BM179" s="184"/>
      <c r="BN179" s="184"/>
      <c r="BO179" s="184"/>
      <c r="BP179" s="184"/>
      <c r="BQ179" s="184"/>
      <c r="BR179" s="184"/>
      <c r="BS179" s="184"/>
      <c r="BT179" s="184"/>
      <c r="BU179" s="184"/>
      <c r="BV179" s="184"/>
      <c r="BW179" s="184"/>
      <c r="BX179" s="185"/>
      <c r="BY179" s="183"/>
      <c r="BZ179" s="184"/>
      <c r="CA179" s="184"/>
      <c r="CB179" s="184"/>
      <c r="CC179" s="184"/>
      <c r="CD179" s="184"/>
      <c r="CE179" s="184"/>
      <c r="CF179" s="184"/>
      <c r="CG179" s="184"/>
      <c r="CH179" s="184"/>
      <c r="CI179" s="184"/>
      <c r="CJ179" s="184"/>
      <c r="CK179" s="184"/>
      <c r="CL179" s="184"/>
      <c r="CM179" s="184"/>
      <c r="CN179" s="184"/>
      <c r="CO179" s="184"/>
      <c r="CP179" s="184"/>
      <c r="CQ179" s="185"/>
      <c r="CR179" s="183"/>
      <c r="CS179" s="184"/>
      <c r="CT179" s="184"/>
      <c r="CU179" s="184"/>
      <c r="CV179" s="184"/>
      <c r="CW179" s="184"/>
      <c r="CX179" s="184"/>
      <c r="CY179" s="184"/>
      <c r="CZ179" s="184"/>
      <c r="DA179" s="184"/>
      <c r="DB179" s="184"/>
      <c r="DC179" s="184"/>
      <c r="DD179" s="184"/>
      <c r="DE179" s="184"/>
      <c r="DF179" s="184"/>
      <c r="DG179" s="184"/>
      <c r="DH179" s="184"/>
      <c r="DI179" s="184"/>
      <c r="DJ179" s="185"/>
      <c r="DK179" s="183"/>
      <c r="DL179" s="184"/>
      <c r="DM179" s="184"/>
      <c r="DN179" s="184"/>
      <c r="DO179" s="184"/>
      <c r="DP179" s="184"/>
      <c r="DQ179" s="184"/>
      <c r="DR179" s="184"/>
      <c r="DS179" s="184"/>
      <c r="DT179" s="184"/>
      <c r="DU179" s="184"/>
      <c r="DV179" s="184"/>
      <c r="DW179" s="184"/>
      <c r="DX179" s="184"/>
      <c r="DY179" s="184"/>
      <c r="DZ179" s="184"/>
      <c r="EA179" s="184"/>
      <c r="EB179" s="184"/>
      <c r="EC179" s="185"/>
      <c r="ED179" s="183"/>
      <c r="EE179" s="184"/>
      <c r="EF179" s="184"/>
      <c r="EG179" s="184"/>
      <c r="EH179" s="184"/>
      <c r="EI179" s="184"/>
      <c r="EJ179" s="184"/>
      <c r="EK179" s="184"/>
      <c r="EL179" s="184"/>
      <c r="EM179" s="184"/>
      <c r="EN179" s="184"/>
      <c r="EO179" s="184"/>
      <c r="EP179" s="184"/>
      <c r="EQ179" s="184"/>
      <c r="ER179" s="184"/>
      <c r="ES179" s="184"/>
      <c r="ET179" s="184"/>
      <c r="EU179" s="184"/>
      <c r="EV179" s="185"/>
      <c r="EW179" s="183"/>
      <c r="EX179" s="184"/>
      <c r="EY179" s="184"/>
      <c r="EZ179" s="184"/>
      <c r="FA179" s="184"/>
      <c r="FB179" s="184"/>
      <c r="FC179" s="184"/>
      <c r="FD179" s="184"/>
      <c r="FE179" s="184"/>
      <c r="FF179" s="184"/>
      <c r="FG179" s="184"/>
      <c r="FH179" s="184"/>
      <c r="FI179" s="184"/>
      <c r="FJ179" s="184"/>
      <c r="FK179" s="184"/>
      <c r="FL179" s="184"/>
      <c r="FM179" s="184"/>
      <c r="FN179" s="184"/>
      <c r="FO179" s="185"/>
      <c r="FP179" s="183"/>
      <c r="FQ179" s="184"/>
      <c r="FR179" s="184"/>
      <c r="FS179" s="184"/>
      <c r="FT179" s="184"/>
      <c r="FU179" s="184"/>
      <c r="FV179" s="184"/>
      <c r="FW179" s="184"/>
      <c r="FX179" s="184"/>
      <c r="FY179" s="184"/>
      <c r="FZ179" s="184"/>
      <c r="GA179" s="184"/>
      <c r="GB179" s="184"/>
      <c r="GC179" s="184"/>
      <c r="GD179" s="184"/>
      <c r="GE179" s="184"/>
      <c r="GF179" s="184"/>
      <c r="GG179" s="184"/>
      <c r="GH179" s="185"/>
      <c r="GI179" s="183"/>
      <c r="GJ179" s="184"/>
      <c r="GK179" s="184"/>
      <c r="GL179" s="184"/>
      <c r="GM179" s="184"/>
      <c r="GN179" s="184"/>
      <c r="GO179" s="184"/>
      <c r="GP179" s="184"/>
      <c r="GQ179" s="184"/>
      <c r="GR179" s="184"/>
      <c r="GS179" s="184"/>
      <c r="GT179" s="184"/>
      <c r="GU179" s="184"/>
      <c r="GV179" s="184"/>
      <c r="GW179" s="184"/>
      <c r="GX179" s="184"/>
      <c r="GY179" s="184"/>
      <c r="GZ179" s="184"/>
      <c r="HA179" s="185"/>
      <c r="HB179" s="183"/>
      <c r="HC179" s="184"/>
      <c r="HD179" s="184"/>
      <c r="HE179" s="184"/>
      <c r="HF179" s="184"/>
      <c r="HG179" s="184"/>
      <c r="HH179" s="184"/>
      <c r="HI179" s="184"/>
      <c r="HJ179" s="184"/>
      <c r="HK179" s="184"/>
      <c r="HL179" s="184"/>
      <c r="HM179" s="184"/>
      <c r="HN179" s="184"/>
      <c r="HO179" s="184"/>
      <c r="HP179" s="184"/>
      <c r="HQ179" s="184"/>
      <c r="HR179" s="184"/>
      <c r="HS179" s="184"/>
      <c r="HT179" s="185"/>
    </row>
    <row r="180" spans="1:228" x14ac:dyDescent="0.2">
      <c r="A180" s="184"/>
      <c r="B180" s="184"/>
      <c r="C180" s="184"/>
      <c r="D180" s="184"/>
      <c r="E180" s="184"/>
      <c r="F180" s="184"/>
      <c r="G180" s="184"/>
      <c r="H180" s="184"/>
      <c r="I180" s="184"/>
      <c r="J180" s="184"/>
      <c r="K180" s="184"/>
      <c r="L180" s="184"/>
      <c r="M180" s="184"/>
      <c r="N180" s="184"/>
      <c r="O180" s="184"/>
      <c r="P180" s="184"/>
      <c r="Q180" s="184"/>
      <c r="R180" s="184"/>
      <c r="S180" s="185"/>
      <c r="T180" s="183"/>
      <c r="U180" s="184"/>
      <c r="V180" s="184"/>
      <c r="W180" s="184"/>
      <c r="X180" s="184"/>
      <c r="Y180" s="184"/>
      <c r="Z180" s="184"/>
      <c r="AA180" s="184"/>
      <c r="AB180" s="184"/>
      <c r="AC180" s="184"/>
      <c r="AD180" s="184"/>
      <c r="AE180" s="184"/>
      <c r="AF180" s="184"/>
      <c r="AG180" s="184"/>
      <c r="AH180" s="184"/>
      <c r="AI180" s="184"/>
      <c r="AJ180" s="184"/>
      <c r="AK180" s="184"/>
      <c r="AL180" s="185"/>
      <c r="AM180" s="183"/>
      <c r="AN180" s="184"/>
      <c r="AO180" s="184"/>
      <c r="AP180" s="184"/>
      <c r="AQ180" s="184"/>
      <c r="AR180" s="184"/>
      <c r="AS180" s="184"/>
      <c r="AT180" s="184"/>
      <c r="AU180" s="184"/>
      <c r="AV180" s="184"/>
      <c r="AW180" s="184"/>
      <c r="AX180" s="184"/>
      <c r="AY180" s="184"/>
      <c r="AZ180" s="184"/>
      <c r="BA180" s="184"/>
      <c r="BB180" s="184"/>
      <c r="BC180" s="184"/>
      <c r="BD180" s="184"/>
      <c r="BE180" s="185"/>
      <c r="BF180" s="183"/>
      <c r="BG180" s="184"/>
      <c r="BH180" s="184"/>
      <c r="BI180" s="184"/>
      <c r="BJ180" s="184"/>
      <c r="BK180" s="184"/>
      <c r="BL180" s="184"/>
      <c r="BM180" s="184"/>
      <c r="BN180" s="184"/>
      <c r="BO180" s="184"/>
      <c r="BP180" s="184"/>
      <c r="BQ180" s="184"/>
      <c r="BR180" s="184"/>
      <c r="BS180" s="184"/>
      <c r="BT180" s="184"/>
      <c r="BU180" s="184"/>
      <c r="BV180" s="184"/>
      <c r="BW180" s="184"/>
      <c r="BX180" s="185"/>
      <c r="BY180" s="183"/>
      <c r="BZ180" s="184"/>
      <c r="CA180" s="184"/>
      <c r="CB180" s="184"/>
      <c r="CC180" s="184"/>
      <c r="CD180" s="184"/>
      <c r="CE180" s="184"/>
      <c r="CF180" s="184"/>
      <c r="CG180" s="184"/>
      <c r="CH180" s="184"/>
      <c r="CI180" s="184"/>
      <c r="CJ180" s="184"/>
      <c r="CK180" s="184"/>
      <c r="CL180" s="184"/>
      <c r="CM180" s="184"/>
      <c r="CN180" s="184"/>
      <c r="CO180" s="184"/>
      <c r="CP180" s="184"/>
      <c r="CQ180" s="185"/>
      <c r="CR180" s="183"/>
      <c r="CS180" s="184"/>
      <c r="CT180" s="184"/>
      <c r="CU180" s="184"/>
      <c r="CV180" s="184"/>
      <c r="CW180" s="184"/>
      <c r="CX180" s="184"/>
      <c r="CY180" s="184"/>
      <c r="CZ180" s="184"/>
      <c r="DA180" s="184"/>
      <c r="DB180" s="184"/>
      <c r="DC180" s="184"/>
      <c r="DD180" s="184"/>
      <c r="DE180" s="184"/>
      <c r="DF180" s="184"/>
      <c r="DG180" s="184"/>
      <c r="DH180" s="184"/>
      <c r="DI180" s="184"/>
      <c r="DJ180" s="185"/>
      <c r="DK180" s="183"/>
      <c r="DL180" s="184"/>
      <c r="DM180" s="184"/>
      <c r="DN180" s="184"/>
      <c r="DO180" s="184"/>
      <c r="DP180" s="184"/>
      <c r="DQ180" s="184"/>
      <c r="DR180" s="184"/>
      <c r="DS180" s="184"/>
      <c r="DT180" s="184"/>
      <c r="DU180" s="184"/>
      <c r="DV180" s="184"/>
      <c r="DW180" s="184"/>
      <c r="DX180" s="184"/>
      <c r="DY180" s="184"/>
      <c r="DZ180" s="184"/>
      <c r="EA180" s="184"/>
      <c r="EB180" s="184"/>
      <c r="EC180" s="185"/>
      <c r="ED180" s="183"/>
      <c r="EE180" s="184"/>
      <c r="EF180" s="184"/>
      <c r="EG180" s="184"/>
      <c r="EH180" s="184"/>
      <c r="EI180" s="184"/>
      <c r="EJ180" s="184"/>
      <c r="EK180" s="184"/>
      <c r="EL180" s="184"/>
      <c r="EM180" s="184"/>
      <c r="EN180" s="184"/>
      <c r="EO180" s="184"/>
      <c r="EP180" s="184"/>
      <c r="EQ180" s="184"/>
      <c r="ER180" s="184"/>
      <c r="ES180" s="184"/>
      <c r="ET180" s="184"/>
      <c r="EU180" s="184"/>
      <c r="EV180" s="185"/>
      <c r="EW180" s="183"/>
      <c r="EX180" s="184"/>
      <c r="EY180" s="184"/>
      <c r="EZ180" s="184"/>
      <c r="FA180" s="184"/>
      <c r="FB180" s="184"/>
      <c r="FC180" s="184"/>
      <c r="FD180" s="184"/>
      <c r="FE180" s="184"/>
      <c r="FF180" s="184"/>
      <c r="FG180" s="184"/>
      <c r="FH180" s="184"/>
      <c r="FI180" s="184"/>
      <c r="FJ180" s="184"/>
      <c r="FK180" s="184"/>
      <c r="FL180" s="184"/>
      <c r="FM180" s="184"/>
      <c r="FN180" s="184"/>
      <c r="FO180" s="185"/>
      <c r="FP180" s="183"/>
      <c r="FQ180" s="184"/>
      <c r="FR180" s="184"/>
      <c r="FS180" s="184"/>
      <c r="FT180" s="184"/>
      <c r="FU180" s="184"/>
      <c r="FV180" s="184"/>
      <c r="FW180" s="184"/>
      <c r="FX180" s="184"/>
      <c r="FY180" s="184"/>
      <c r="FZ180" s="184"/>
      <c r="GA180" s="184"/>
      <c r="GB180" s="184"/>
      <c r="GC180" s="184"/>
      <c r="GD180" s="184"/>
      <c r="GE180" s="184"/>
      <c r="GF180" s="184"/>
      <c r="GG180" s="184"/>
      <c r="GH180" s="185"/>
      <c r="GI180" s="183"/>
      <c r="GJ180" s="184"/>
      <c r="GK180" s="184"/>
      <c r="GL180" s="184"/>
      <c r="GM180" s="184"/>
      <c r="GN180" s="184"/>
      <c r="GO180" s="184"/>
      <c r="GP180" s="184"/>
      <c r="GQ180" s="184"/>
      <c r="GR180" s="184"/>
      <c r="GS180" s="184"/>
      <c r="GT180" s="184"/>
      <c r="GU180" s="184"/>
      <c r="GV180" s="184"/>
      <c r="GW180" s="184"/>
      <c r="GX180" s="184"/>
      <c r="GY180" s="184"/>
      <c r="GZ180" s="184"/>
      <c r="HA180" s="185"/>
      <c r="HB180" s="183"/>
      <c r="HC180" s="184"/>
      <c r="HD180" s="184"/>
      <c r="HE180" s="184"/>
      <c r="HF180" s="184"/>
      <c r="HG180" s="184"/>
      <c r="HH180" s="184"/>
      <c r="HI180" s="184"/>
      <c r="HJ180" s="184"/>
      <c r="HK180" s="184"/>
      <c r="HL180" s="184"/>
      <c r="HM180" s="184"/>
      <c r="HN180" s="184"/>
      <c r="HO180" s="184"/>
      <c r="HP180" s="184"/>
      <c r="HQ180" s="184"/>
      <c r="HR180" s="184"/>
      <c r="HS180" s="184"/>
      <c r="HT180" s="185"/>
    </row>
    <row r="181" spans="1:228" x14ac:dyDescent="0.2">
      <c r="A181" s="184"/>
      <c r="B181" s="184"/>
      <c r="C181" s="184"/>
      <c r="D181" s="184"/>
      <c r="E181" s="184"/>
      <c r="F181" s="184"/>
      <c r="G181" s="184"/>
      <c r="H181" s="184"/>
      <c r="I181" s="184"/>
      <c r="J181" s="184"/>
      <c r="K181" s="184"/>
      <c r="L181" s="184"/>
      <c r="M181" s="184"/>
      <c r="N181" s="184"/>
      <c r="O181" s="184"/>
      <c r="P181" s="184"/>
      <c r="Q181" s="184"/>
      <c r="R181" s="184"/>
      <c r="S181" s="185"/>
      <c r="T181" s="183"/>
      <c r="U181" s="184"/>
      <c r="V181" s="184"/>
      <c r="W181" s="184"/>
      <c r="X181" s="184"/>
      <c r="Y181" s="184"/>
      <c r="Z181" s="184"/>
      <c r="AA181" s="184"/>
      <c r="AB181" s="184"/>
      <c r="AC181" s="184"/>
      <c r="AD181" s="184"/>
      <c r="AE181" s="184"/>
      <c r="AF181" s="184"/>
      <c r="AG181" s="184"/>
      <c r="AH181" s="184"/>
      <c r="AI181" s="184"/>
      <c r="AJ181" s="184"/>
      <c r="AK181" s="184"/>
      <c r="AL181" s="185"/>
      <c r="AM181" s="183"/>
      <c r="AN181" s="184"/>
      <c r="AO181" s="184"/>
      <c r="AP181" s="184"/>
      <c r="AQ181" s="184"/>
      <c r="AR181" s="184"/>
      <c r="AS181" s="184"/>
      <c r="AT181" s="184"/>
      <c r="AU181" s="184"/>
      <c r="AV181" s="184"/>
      <c r="AW181" s="184"/>
      <c r="AX181" s="184"/>
      <c r="AY181" s="184"/>
      <c r="AZ181" s="184"/>
      <c r="BA181" s="184"/>
      <c r="BB181" s="184"/>
      <c r="BC181" s="184"/>
      <c r="BD181" s="184"/>
      <c r="BE181" s="185"/>
      <c r="BF181" s="183"/>
      <c r="BG181" s="184"/>
      <c r="BH181" s="184"/>
      <c r="BI181" s="184"/>
      <c r="BJ181" s="184"/>
      <c r="BK181" s="184"/>
      <c r="BL181" s="184"/>
      <c r="BM181" s="184"/>
      <c r="BN181" s="184"/>
      <c r="BO181" s="184"/>
      <c r="BP181" s="184"/>
      <c r="BQ181" s="184"/>
      <c r="BR181" s="184"/>
      <c r="BS181" s="184"/>
      <c r="BT181" s="184"/>
      <c r="BU181" s="184"/>
      <c r="BV181" s="184"/>
      <c r="BW181" s="184"/>
      <c r="BX181" s="185"/>
      <c r="BY181" s="183"/>
      <c r="BZ181" s="184"/>
      <c r="CA181" s="184"/>
      <c r="CB181" s="184"/>
      <c r="CC181" s="184"/>
      <c r="CD181" s="184"/>
      <c r="CE181" s="184"/>
      <c r="CF181" s="184"/>
      <c r="CG181" s="184"/>
      <c r="CH181" s="184"/>
      <c r="CI181" s="184"/>
      <c r="CJ181" s="184"/>
      <c r="CK181" s="184"/>
      <c r="CL181" s="184"/>
      <c r="CM181" s="184"/>
      <c r="CN181" s="184"/>
      <c r="CO181" s="184"/>
      <c r="CP181" s="184"/>
      <c r="CQ181" s="185"/>
      <c r="CR181" s="183"/>
      <c r="CS181" s="184"/>
      <c r="CT181" s="184"/>
      <c r="CU181" s="184"/>
      <c r="CV181" s="184"/>
      <c r="CW181" s="184"/>
      <c r="CX181" s="184"/>
      <c r="CY181" s="184"/>
      <c r="CZ181" s="184"/>
      <c r="DA181" s="184"/>
      <c r="DB181" s="184"/>
      <c r="DC181" s="184"/>
      <c r="DD181" s="184"/>
      <c r="DE181" s="184"/>
      <c r="DF181" s="184"/>
      <c r="DG181" s="184"/>
      <c r="DH181" s="184"/>
      <c r="DI181" s="184"/>
      <c r="DJ181" s="185"/>
      <c r="DK181" s="183"/>
      <c r="DL181" s="184"/>
      <c r="DM181" s="184"/>
      <c r="DN181" s="184"/>
      <c r="DO181" s="184"/>
      <c r="DP181" s="184"/>
      <c r="DQ181" s="184"/>
      <c r="DR181" s="184"/>
      <c r="DS181" s="184"/>
      <c r="DT181" s="184"/>
      <c r="DU181" s="184"/>
      <c r="DV181" s="184"/>
      <c r="DW181" s="184"/>
      <c r="DX181" s="184"/>
      <c r="DY181" s="184"/>
      <c r="DZ181" s="184"/>
      <c r="EA181" s="184"/>
      <c r="EB181" s="184"/>
      <c r="EC181" s="185"/>
      <c r="ED181" s="183"/>
      <c r="EE181" s="184"/>
      <c r="EF181" s="184"/>
      <c r="EG181" s="184"/>
      <c r="EH181" s="184"/>
      <c r="EI181" s="184"/>
      <c r="EJ181" s="184"/>
      <c r="EK181" s="184"/>
      <c r="EL181" s="184"/>
      <c r="EM181" s="184"/>
      <c r="EN181" s="184"/>
      <c r="EO181" s="184"/>
      <c r="EP181" s="184"/>
      <c r="EQ181" s="184"/>
      <c r="ER181" s="184"/>
      <c r="ES181" s="184"/>
      <c r="ET181" s="184"/>
      <c r="EU181" s="184"/>
      <c r="EV181" s="185"/>
      <c r="EW181" s="183"/>
      <c r="EX181" s="184"/>
      <c r="EY181" s="184"/>
      <c r="EZ181" s="184"/>
      <c r="FA181" s="184"/>
      <c r="FB181" s="184"/>
      <c r="FC181" s="184"/>
      <c r="FD181" s="184"/>
      <c r="FE181" s="184"/>
      <c r="FF181" s="184"/>
      <c r="FG181" s="184"/>
      <c r="FH181" s="184"/>
      <c r="FI181" s="184"/>
      <c r="FJ181" s="184"/>
      <c r="FK181" s="184"/>
      <c r="FL181" s="184"/>
      <c r="FM181" s="184"/>
      <c r="FN181" s="184"/>
      <c r="FO181" s="185"/>
      <c r="FP181" s="183"/>
      <c r="FQ181" s="184"/>
      <c r="FR181" s="184"/>
      <c r="FS181" s="184"/>
      <c r="FT181" s="184"/>
      <c r="FU181" s="184"/>
      <c r="FV181" s="184"/>
      <c r="FW181" s="184"/>
      <c r="FX181" s="184"/>
      <c r="FY181" s="184"/>
      <c r="FZ181" s="184"/>
      <c r="GA181" s="184"/>
      <c r="GB181" s="184"/>
      <c r="GC181" s="184"/>
      <c r="GD181" s="184"/>
      <c r="GE181" s="184"/>
      <c r="GF181" s="184"/>
      <c r="GG181" s="184"/>
      <c r="GH181" s="185"/>
      <c r="GI181" s="183"/>
      <c r="GJ181" s="184"/>
      <c r="GK181" s="184"/>
      <c r="GL181" s="184"/>
      <c r="GM181" s="184"/>
      <c r="GN181" s="184"/>
      <c r="GO181" s="184"/>
      <c r="GP181" s="184"/>
      <c r="GQ181" s="184"/>
      <c r="GR181" s="184"/>
      <c r="GS181" s="184"/>
      <c r="GT181" s="184"/>
      <c r="GU181" s="184"/>
      <c r="GV181" s="184"/>
      <c r="GW181" s="184"/>
      <c r="GX181" s="184"/>
      <c r="GY181" s="184"/>
      <c r="GZ181" s="184"/>
      <c r="HA181" s="185"/>
      <c r="HB181" s="183"/>
      <c r="HC181" s="184"/>
      <c r="HD181" s="184"/>
      <c r="HE181" s="184"/>
      <c r="HF181" s="184"/>
      <c r="HG181" s="184"/>
      <c r="HH181" s="184"/>
      <c r="HI181" s="184"/>
      <c r="HJ181" s="184"/>
      <c r="HK181" s="184"/>
      <c r="HL181" s="184"/>
      <c r="HM181" s="184"/>
      <c r="HN181" s="184"/>
      <c r="HO181" s="184"/>
      <c r="HP181" s="184"/>
      <c r="HQ181" s="184"/>
      <c r="HR181" s="184"/>
      <c r="HS181" s="184"/>
      <c r="HT181" s="185"/>
    </row>
    <row r="182" spans="1:228" x14ac:dyDescent="0.2">
      <c r="A182" s="184"/>
      <c r="B182" s="184"/>
      <c r="C182" s="184"/>
      <c r="D182" s="184"/>
      <c r="E182" s="184"/>
      <c r="F182" s="184"/>
      <c r="G182" s="184"/>
      <c r="H182" s="184"/>
      <c r="I182" s="184"/>
      <c r="J182" s="184"/>
      <c r="K182" s="184"/>
      <c r="L182" s="184"/>
      <c r="M182" s="184"/>
      <c r="N182" s="184"/>
      <c r="O182" s="184"/>
      <c r="P182" s="184"/>
      <c r="Q182" s="184"/>
      <c r="R182" s="184"/>
      <c r="S182" s="185"/>
      <c r="T182" s="183"/>
      <c r="U182" s="184"/>
      <c r="V182" s="184"/>
      <c r="W182" s="184"/>
      <c r="X182" s="184"/>
      <c r="Y182" s="184"/>
      <c r="Z182" s="184"/>
      <c r="AA182" s="184"/>
      <c r="AB182" s="184"/>
      <c r="AC182" s="184"/>
      <c r="AD182" s="184"/>
      <c r="AE182" s="184"/>
      <c r="AF182" s="184"/>
      <c r="AG182" s="184"/>
      <c r="AH182" s="184"/>
      <c r="AI182" s="184"/>
      <c r="AJ182" s="184"/>
      <c r="AK182" s="184"/>
      <c r="AL182" s="185"/>
      <c r="AM182" s="183"/>
      <c r="AN182" s="184"/>
      <c r="AO182" s="184"/>
      <c r="AP182" s="184"/>
      <c r="AQ182" s="184"/>
      <c r="AR182" s="184"/>
      <c r="AS182" s="184"/>
      <c r="AT182" s="184"/>
      <c r="AU182" s="184"/>
      <c r="AV182" s="184"/>
      <c r="AW182" s="184"/>
      <c r="AX182" s="184"/>
      <c r="AY182" s="184"/>
      <c r="AZ182" s="184"/>
      <c r="BA182" s="184"/>
      <c r="BB182" s="184"/>
      <c r="BC182" s="184"/>
      <c r="BD182" s="184"/>
      <c r="BE182" s="185"/>
      <c r="BF182" s="183"/>
      <c r="BG182" s="184"/>
      <c r="BH182" s="184"/>
      <c r="BI182" s="184"/>
      <c r="BJ182" s="184"/>
      <c r="BK182" s="184"/>
      <c r="BL182" s="184"/>
      <c r="BM182" s="184"/>
      <c r="BN182" s="184"/>
      <c r="BO182" s="184"/>
      <c r="BP182" s="184"/>
      <c r="BQ182" s="184"/>
      <c r="BR182" s="184"/>
      <c r="BS182" s="184"/>
      <c r="BT182" s="184"/>
      <c r="BU182" s="184"/>
      <c r="BV182" s="184"/>
      <c r="BW182" s="184"/>
      <c r="BX182" s="185"/>
      <c r="BY182" s="183"/>
      <c r="BZ182" s="184"/>
      <c r="CA182" s="184"/>
      <c r="CB182" s="184"/>
      <c r="CC182" s="184"/>
      <c r="CD182" s="184"/>
      <c r="CE182" s="184"/>
      <c r="CF182" s="184"/>
      <c r="CG182" s="184"/>
      <c r="CH182" s="184"/>
      <c r="CI182" s="184"/>
      <c r="CJ182" s="184"/>
      <c r="CK182" s="184"/>
      <c r="CL182" s="184"/>
      <c r="CM182" s="184"/>
      <c r="CN182" s="184"/>
      <c r="CO182" s="184"/>
      <c r="CP182" s="184"/>
      <c r="CQ182" s="185"/>
      <c r="CR182" s="183"/>
      <c r="CS182" s="184"/>
      <c r="CT182" s="184"/>
      <c r="CU182" s="184"/>
      <c r="CV182" s="184"/>
      <c r="CW182" s="184"/>
      <c r="CX182" s="184"/>
      <c r="CY182" s="184"/>
      <c r="CZ182" s="184"/>
      <c r="DA182" s="184"/>
      <c r="DB182" s="184"/>
      <c r="DC182" s="184"/>
      <c r="DD182" s="184"/>
      <c r="DE182" s="184"/>
      <c r="DF182" s="184"/>
      <c r="DG182" s="184"/>
      <c r="DH182" s="184"/>
      <c r="DI182" s="184"/>
      <c r="DJ182" s="185"/>
      <c r="DK182" s="183"/>
      <c r="DL182" s="184"/>
      <c r="DM182" s="184"/>
      <c r="DN182" s="184"/>
      <c r="DO182" s="184"/>
      <c r="DP182" s="184"/>
      <c r="DQ182" s="184"/>
      <c r="DR182" s="184"/>
      <c r="DS182" s="184"/>
      <c r="DT182" s="184"/>
      <c r="DU182" s="184"/>
      <c r="DV182" s="184"/>
      <c r="DW182" s="184"/>
      <c r="DX182" s="184"/>
      <c r="DY182" s="184"/>
      <c r="DZ182" s="184"/>
      <c r="EA182" s="184"/>
      <c r="EB182" s="184"/>
      <c r="EC182" s="185"/>
      <c r="ED182" s="183"/>
      <c r="EE182" s="184"/>
      <c r="EF182" s="184"/>
      <c r="EG182" s="184"/>
      <c r="EH182" s="184"/>
      <c r="EI182" s="184"/>
      <c r="EJ182" s="184"/>
      <c r="EK182" s="184"/>
      <c r="EL182" s="184"/>
      <c r="EM182" s="184"/>
      <c r="EN182" s="184"/>
      <c r="EO182" s="184"/>
      <c r="EP182" s="184"/>
      <c r="EQ182" s="184"/>
      <c r="ER182" s="184"/>
      <c r="ES182" s="184"/>
      <c r="ET182" s="184"/>
      <c r="EU182" s="184"/>
      <c r="EV182" s="185"/>
      <c r="EW182" s="183"/>
      <c r="EX182" s="184"/>
      <c r="EY182" s="184"/>
      <c r="EZ182" s="184"/>
      <c r="FA182" s="184"/>
      <c r="FB182" s="184"/>
      <c r="FC182" s="184"/>
      <c r="FD182" s="184"/>
      <c r="FE182" s="184"/>
      <c r="FF182" s="184"/>
      <c r="FG182" s="184"/>
      <c r="FH182" s="184"/>
      <c r="FI182" s="184"/>
      <c r="FJ182" s="184"/>
      <c r="FK182" s="184"/>
      <c r="FL182" s="184"/>
      <c r="FM182" s="184"/>
      <c r="FN182" s="184"/>
      <c r="FO182" s="185"/>
      <c r="FP182" s="183"/>
      <c r="FQ182" s="184"/>
      <c r="FR182" s="184"/>
      <c r="FS182" s="184"/>
      <c r="FT182" s="184"/>
      <c r="FU182" s="184"/>
      <c r="FV182" s="184"/>
      <c r="FW182" s="184"/>
      <c r="FX182" s="184"/>
      <c r="FY182" s="184"/>
      <c r="FZ182" s="184"/>
      <c r="GA182" s="184"/>
      <c r="GB182" s="184"/>
      <c r="GC182" s="184"/>
      <c r="GD182" s="184"/>
      <c r="GE182" s="184"/>
      <c r="GF182" s="184"/>
      <c r="GG182" s="184"/>
      <c r="GH182" s="185"/>
      <c r="GI182" s="183"/>
      <c r="GJ182" s="184"/>
      <c r="GK182" s="184"/>
      <c r="GL182" s="184"/>
      <c r="GM182" s="184"/>
      <c r="GN182" s="184"/>
      <c r="GO182" s="184"/>
      <c r="GP182" s="184"/>
      <c r="GQ182" s="184"/>
      <c r="GR182" s="184"/>
      <c r="GS182" s="184"/>
      <c r="GT182" s="184"/>
      <c r="GU182" s="184"/>
      <c r="GV182" s="184"/>
      <c r="GW182" s="184"/>
      <c r="GX182" s="184"/>
      <c r="GY182" s="184"/>
      <c r="GZ182" s="184"/>
      <c r="HA182" s="185"/>
      <c r="HB182" s="183"/>
      <c r="HC182" s="184"/>
      <c r="HD182" s="184"/>
      <c r="HE182" s="184"/>
      <c r="HF182" s="184"/>
      <c r="HG182" s="184"/>
      <c r="HH182" s="184"/>
      <c r="HI182" s="184"/>
      <c r="HJ182" s="184"/>
      <c r="HK182" s="184"/>
      <c r="HL182" s="184"/>
      <c r="HM182" s="184"/>
      <c r="HN182" s="184"/>
      <c r="HO182" s="184"/>
      <c r="HP182" s="184"/>
      <c r="HQ182" s="184"/>
      <c r="HR182" s="184"/>
      <c r="HS182" s="184"/>
      <c r="HT182" s="185"/>
    </row>
    <row r="183" spans="1:228" x14ac:dyDescent="0.2">
      <c r="A183" s="184"/>
      <c r="B183" s="184"/>
      <c r="C183" s="184"/>
      <c r="D183" s="184"/>
      <c r="E183" s="184"/>
      <c r="F183" s="184"/>
      <c r="G183" s="184"/>
      <c r="H183" s="184"/>
      <c r="I183" s="184"/>
      <c r="J183" s="184"/>
      <c r="K183" s="184"/>
      <c r="L183" s="184"/>
      <c r="M183" s="184"/>
      <c r="N183" s="184"/>
      <c r="O183" s="184"/>
      <c r="P183" s="184"/>
      <c r="Q183" s="184"/>
      <c r="R183" s="184"/>
      <c r="S183" s="185"/>
      <c r="T183" s="183"/>
      <c r="U183" s="184"/>
      <c r="V183" s="184"/>
      <c r="W183" s="184"/>
      <c r="X183" s="184"/>
      <c r="Y183" s="184"/>
      <c r="Z183" s="184"/>
      <c r="AA183" s="184"/>
      <c r="AB183" s="184"/>
      <c r="AC183" s="184"/>
      <c r="AD183" s="184"/>
      <c r="AE183" s="184"/>
      <c r="AF183" s="184"/>
      <c r="AG183" s="184"/>
      <c r="AH183" s="184"/>
      <c r="AI183" s="184"/>
      <c r="AJ183" s="184"/>
      <c r="AK183" s="184"/>
      <c r="AL183" s="185"/>
      <c r="AM183" s="183"/>
      <c r="AN183" s="184"/>
      <c r="AO183" s="184"/>
      <c r="AP183" s="184"/>
      <c r="AQ183" s="184"/>
      <c r="AR183" s="184"/>
      <c r="AS183" s="184"/>
      <c r="AT183" s="184"/>
      <c r="AU183" s="184"/>
      <c r="AV183" s="184"/>
      <c r="AW183" s="184"/>
      <c r="AX183" s="184"/>
      <c r="AY183" s="184"/>
      <c r="AZ183" s="184"/>
      <c r="BA183" s="184"/>
      <c r="BB183" s="184"/>
      <c r="BC183" s="184"/>
      <c r="BD183" s="184"/>
      <c r="BE183" s="185"/>
      <c r="BF183" s="183"/>
      <c r="BG183" s="184"/>
      <c r="BH183" s="184"/>
      <c r="BI183" s="184"/>
      <c r="BJ183" s="184"/>
      <c r="BK183" s="184"/>
      <c r="BL183" s="184"/>
      <c r="BM183" s="184"/>
      <c r="BN183" s="184"/>
      <c r="BO183" s="184"/>
      <c r="BP183" s="184"/>
      <c r="BQ183" s="184"/>
      <c r="BR183" s="184"/>
      <c r="BS183" s="184"/>
      <c r="BT183" s="184"/>
      <c r="BU183" s="184"/>
      <c r="BV183" s="184"/>
      <c r="BW183" s="184"/>
      <c r="BX183" s="185"/>
      <c r="BY183" s="183"/>
      <c r="BZ183" s="184"/>
      <c r="CA183" s="184"/>
      <c r="CB183" s="184"/>
      <c r="CC183" s="184"/>
      <c r="CD183" s="184"/>
      <c r="CE183" s="184"/>
      <c r="CF183" s="184"/>
      <c r="CG183" s="184"/>
      <c r="CH183" s="184"/>
      <c r="CI183" s="184"/>
      <c r="CJ183" s="184"/>
      <c r="CK183" s="184"/>
      <c r="CL183" s="184"/>
      <c r="CM183" s="184"/>
      <c r="CN183" s="184"/>
      <c r="CO183" s="184"/>
      <c r="CP183" s="184"/>
      <c r="CQ183" s="185"/>
      <c r="CR183" s="183"/>
      <c r="CS183" s="184"/>
      <c r="CT183" s="184"/>
      <c r="CU183" s="184"/>
      <c r="CV183" s="184"/>
      <c r="CW183" s="184"/>
      <c r="CX183" s="184"/>
      <c r="CY183" s="184"/>
      <c r="CZ183" s="184"/>
      <c r="DA183" s="184"/>
      <c r="DB183" s="184"/>
      <c r="DC183" s="184"/>
      <c r="DD183" s="184"/>
      <c r="DE183" s="184"/>
      <c r="DF183" s="184"/>
      <c r="DG183" s="184"/>
      <c r="DH183" s="184"/>
      <c r="DI183" s="184"/>
      <c r="DJ183" s="185"/>
      <c r="DK183" s="183"/>
      <c r="DL183" s="184"/>
      <c r="DM183" s="184"/>
      <c r="DN183" s="184"/>
      <c r="DO183" s="184"/>
      <c r="DP183" s="184"/>
      <c r="DQ183" s="184"/>
      <c r="DR183" s="184"/>
      <c r="DS183" s="184"/>
      <c r="DT183" s="184"/>
      <c r="DU183" s="184"/>
      <c r="DV183" s="184"/>
      <c r="DW183" s="184"/>
      <c r="DX183" s="184"/>
      <c r="DY183" s="184"/>
      <c r="DZ183" s="184"/>
      <c r="EA183" s="184"/>
      <c r="EB183" s="184"/>
      <c r="EC183" s="185"/>
      <c r="ED183" s="183"/>
      <c r="EE183" s="184"/>
      <c r="EF183" s="184"/>
      <c r="EG183" s="184"/>
      <c r="EH183" s="184"/>
      <c r="EI183" s="184"/>
      <c r="EJ183" s="184"/>
      <c r="EK183" s="184"/>
      <c r="EL183" s="184"/>
      <c r="EM183" s="184"/>
      <c r="EN183" s="184"/>
      <c r="EO183" s="184"/>
      <c r="EP183" s="184"/>
      <c r="EQ183" s="184"/>
      <c r="ER183" s="184"/>
      <c r="ES183" s="184"/>
      <c r="ET183" s="184"/>
      <c r="EU183" s="184"/>
      <c r="EV183" s="185"/>
      <c r="EW183" s="183"/>
      <c r="EX183" s="184"/>
      <c r="EY183" s="184"/>
      <c r="EZ183" s="184"/>
      <c r="FA183" s="184"/>
      <c r="FB183" s="184"/>
      <c r="FC183" s="184"/>
      <c r="FD183" s="184"/>
      <c r="FE183" s="184"/>
      <c r="FF183" s="184"/>
      <c r="FG183" s="184"/>
      <c r="FH183" s="184"/>
      <c r="FI183" s="184"/>
      <c r="FJ183" s="184"/>
      <c r="FK183" s="184"/>
      <c r="FL183" s="184"/>
      <c r="FM183" s="184"/>
      <c r="FN183" s="184"/>
      <c r="FO183" s="185"/>
      <c r="FP183" s="183"/>
      <c r="FQ183" s="184"/>
      <c r="FR183" s="184"/>
      <c r="FS183" s="184"/>
      <c r="FT183" s="184"/>
      <c r="FU183" s="184"/>
      <c r="FV183" s="184"/>
      <c r="FW183" s="184"/>
      <c r="FX183" s="184"/>
      <c r="FY183" s="184"/>
      <c r="FZ183" s="184"/>
      <c r="GA183" s="184"/>
      <c r="GB183" s="184"/>
      <c r="GC183" s="184"/>
      <c r="GD183" s="184"/>
      <c r="GE183" s="184"/>
      <c r="GF183" s="184"/>
      <c r="GG183" s="184"/>
      <c r="GH183" s="185"/>
      <c r="GI183" s="183"/>
      <c r="GJ183" s="184"/>
      <c r="GK183" s="184"/>
      <c r="GL183" s="184"/>
      <c r="GM183" s="184"/>
      <c r="GN183" s="184"/>
      <c r="GO183" s="184"/>
      <c r="GP183" s="184"/>
      <c r="GQ183" s="184"/>
      <c r="GR183" s="184"/>
      <c r="GS183" s="184"/>
      <c r="GT183" s="184"/>
      <c r="GU183" s="184"/>
      <c r="GV183" s="184"/>
      <c r="GW183" s="184"/>
      <c r="GX183" s="184"/>
      <c r="GY183" s="184"/>
      <c r="GZ183" s="184"/>
      <c r="HA183" s="185"/>
      <c r="HB183" s="183"/>
      <c r="HC183" s="184"/>
      <c r="HD183" s="184"/>
      <c r="HE183" s="184"/>
      <c r="HF183" s="184"/>
      <c r="HG183" s="184"/>
      <c r="HH183" s="184"/>
      <c r="HI183" s="184"/>
      <c r="HJ183" s="184"/>
      <c r="HK183" s="184"/>
      <c r="HL183" s="184"/>
      <c r="HM183" s="184"/>
      <c r="HN183" s="184"/>
      <c r="HO183" s="184"/>
      <c r="HP183" s="184"/>
      <c r="HQ183" s="184"/>
      <c r="HR183" s="184"/>
      <c r="HS183" s="184"/>
      <c r="HT183" s="185"/>
    </row>
    <row r="184" spans="1:228" x14ac:dyDescent="0.2">
      <c r="A184" s="184"/>
      <c r="B184" s="184"/>
      <c r="C184" s="184"/>
      <c r="D184" s="184"/>
      <c r="E184" s="184"/>
      <c r="F184" s="184"/>
      <c r="G184" s="184"/>
      <c r="H184" s="184"/>
      <c r="I184" s="184"/>
      <c r="J184" s="184"/>
      <c r="K184" s="184"/>
      <c r="L184" s="184"/>
      <c r="M184" s="184"/>
      <c r="N184" s="184"/>
      <c r="O184" s="184"/>
      <c r="P184" s="184"/>
      <c r="Q184" s="184"/>
      <c r="R184" s="184"/>
      <c r="S184" s="185"/>
      <c r="T184" s="183"/>
      <c r="U184" s="184"/>
      <c r="V184" s="184"/>
      <c r="W184" s="184"/>
      <c r="X184" s="184"/>
      <c r="Y184" s="184"/>
      <c r="Z184" s="184"/>
      <c r="AA184" s="184"/>
      <c r="AB184" s="184"/>
      <c r="AC184" s="184"/>
      <c r="AD184" s="184"/>
      <c r="AE184" s="184"/>
      <c r="AF184" s="184"/>
      <c r="AG184" s="184"/>
      <c r="AH184" s="184"/>
      <c r="AI184" s="184"/>
      <c r="AJ184" s="184"/>
      <c r="AK184" s="184"/>
      <c r="AL184" s="185"/>
      <c r="AM184" s="183"/>
      <c r="AN184" s="184"/>
      <c r="AO184" s="184"/>
      <c r="AP184" s="184"/>
      <c r="AQ184" s="184"/>
      <c r="AR184" s="184"/>
      <c r="AS184" s="184"/>
      <c r="AT184" s="184"/>
      <c r="AU184" s="184"/>
      <c r="AV184" s="184"/>
      <c r="AW184" s="184"/>
      <c r="AX184" s="184"/>
      <c r="AY184" s="184"/>
      <c r="AZ184" s="184"/>
      <c r="BA184" s="184"/>
      <c r="BB184" s="184"/>
      <c r="BC184" s="184"/>
      <c r="BD184" s="184"/>
      <c r="BE184" s="185"/>
      <c r="BF184" s="183"/>
      <c r="BG184" s="184"/>
      <c r="BH184" s="184"/>
      <c r="BI184" s="184"/>
      <c r="BJ184" s="184"/>
      <c r="BK184" s="184"/>
      <c r="BL184" s="184"/>
      <c r="BM184" s="184"/>
      <c r="BN184" s="184"/>
      <c r="BO184" s="184"/>
      <c r="BP184" s="184"/>
      <c r="BQ184" s="184"/>
      <c r="BR184" s="184"/>
      <c r="BS184" s="184"/>
      <c r="BT184" s="184"/>
      <c r="BU184" s="184"/>
      <c r="BV184" s="184"/>
      <c r="BW184" s="184"/>
      <c r="BX184" s="185"/>
      <c r="BY184" s="183"/>
      <c r="BZ184" s="184"/>
      <c r="CA184" s="184"/>
      <c r="CB184" s="184"/>
      <c r="CC184" s="184"/>
      <c r="CD184" s="184"/>
      <c r="CE184" s="184"/>
      <c r="CF184" s="184"/>
      <c r="CG184" s="184"/>
      <c r="CH184" s="184"/>
      <c r="CI184" s="184"/>
      <c r="CJ184" s="184"/>
      <c r="CK184" s="184"/>
      <c r="CL184" s="184"/>
      <c r="CM184" s="184"/>
      <c r="CN184" s="184"/>
      <c r="CO184" s="184"/>
      <c r="CP184" s="184"/>
      <c r="CQ184" s="185"/>
      <c r="CR184" s="183"/>
      <c r="CS184" s="184"/>
      <c r="CT184" s="184"/>
      <c r="CU184" s="184"/>
      <c r="CV184" s="184"/>
      <c r="CW184" s="184"/>
      <c r="CX184" s="184"/>
      <c r="CY184" s="184"/>
      <c r="CZ184" s="184"/>
      <c r="DA184" s="184"/>
      <c r="DB184" s="184"/>
      <c r="DC184" s="184"/>
      <c r="DD184" s="184"/>
      <c r="DE184" s="184"/>
      <c r="DF184" s="184"/>
      <c r="DG184" s="184"/>
      <c r="DH184" s="184"/>
      <c r="DI184" s="184"/>
      <c r="DJ184" s="185"/>
      <c r="DK184" s="183"/>
      <c r="DL184" s="184"/>
      <c r="DM184" s="184"/>
      <c r="DN184" s="184"/>
      <c r="DO184" s="184"/>
      <c r="DP184" s="184"/>
      <c r="DQ184" s="184"/>
      <c r="DR184" s="184"/>
      <c r="DS184" s="184"/>
      <c r="DT184" s="184"/>
      <c r="DU184" s="184"/>
      <c r="DV184" s="184"/>
      <c r="DW184" s="184"/>
      <c r="DX184" s="184"/>
      <c r="DY184" s="184"/>
      <c r="DZ184" s="184"/>
      <c r="EA184" s="184"/>
      <c r="EB184" s="184"/>
      <c r="EC184" s="185"/>
      <c r="ED184" s="183"/>
      <c r="EE184" s="184"/>
      <c r="EF184" s="184"/>
      <c r="EG184" s="184"/>
      <c r="EH184" s="184"/>
      <c r="EI184" s="184"/>
      <c r="EJ184" s="184"/>
      <c r="EK184" s="184"/>
      <c r="EL184" s="184"/>
      <c r="EM184" s="184"/>
      <c r="EN184" s="184"/>
      <c r="EO184" s="184"/>
      <c r="EP184" s="184"/>
      <c r="EQ184" s="184"/>
      <c r="ER184" s="184"/>
      <c r="ES184" s="184"/>
      <c r="ET184" s="184"/>
      <c r="EU184" s="184"/>
      <c r="EV184" s="185"/>
      <c r="EW184" s="183"/>
      <c r="EX184" s="184"/>
      <c r="EY184" s="184"/>
      <c r="EZ184" s="184"/>
      <c r="FA184" s="184"/>
      <c r="FB184" s="184"/>
      <c r="FC184" s="184"/>
      <c r="FD184" s="184"/>
      <c r="FE184" s="184"/>
      <c r="FF184" s="184"/>
      <c r="FG184" s="184"/>
      <c r="FH184" s="184"/>
      <c r="FI184" s="184"/>
      <c r="FJ184" s="184"/>
      <c r="FK184" s="184"/>
      <c r="FL184" s="184"/>
      <c r="FM184" s="184"/>
      <c r="FN184" s="184"/>
      <c r="FO184" s="185"/>
      <c r="FP184" s="183"/>
      <c r="FQ184" s="184"/>
      <c r="FR184" s="184"/>
      <c r="FS184" s="184"/>
      <c r="FT184" s="184"/>
      <c r="FU184" s="184"/>
      <c r="FV184" s="184"/>
      <c r="FW184" s="184"/>
      <c r="FX184" s="184"/>
      <c r="FY184" s="184"/>
      <c r="FZ184" s="184"/>
      <c r="GA184" s="184"/>
      <c r="GB184" s="184"/>
      <c r="GC184" s="184"/>
      <c r="GD184" s="184"/>
      <c r="GE184" s="184"/>
      <c r="GF184" s="184"/>
      <c r="GG184" s="184"/>
      <c r="GH184" s="185"/>
      <c r="GI184" s="183"/>
      <c r="GJ184" s="184"/>
      <c r="GK184" s="184"/>
      <c r="GL184" s="184"/>
      <c r="GM184" s="184"/>
      <c r="GN184" s="184"/>
      <c r="GO184" s="184"/>
      <c r="GP184" s="184"/>
      <c r="GQ184" s="184"/>
      <c r="GR184" s="184"/>
      <c r="GS184" s="184"/>
      <c r="GT184" s="184"/>
      <c r="GU184" s="184"/>
      <c r="GV184" s="184"/>
      <c r="GW184" s="184"/>
      <c r="GX184" s="184"/>
      <c r="GY184" s="184"/>
      <c r="GZ184" s="184"/>
      <c r="HA184" s="185"/>
      <c r="HB184" s="183"/>
      <c r="HC184" s="184"/>
      <c r="HD184" s="184"/>
      <c r="HE184" s="184"/>
      <c r="HF184" s="184"/>
      <c r="HG184" s="184"/>
      <c r="HH184" s="184"/>
      <c r="HI184" s="184"/>
      <c r="HJ184" s="184"/>
      <c r="HK184" s="184"/>
      <c r="HL184" s="184"/>
      <c r="HM184" s="184"/>
      <c r="HN184" s="184"/>
      <c r="HO184" s="184"/>
      <c r="HP184" s="184"/>
      <c r="HQ184" s="184"/>
      <c r="HR184" s="184"/>
      <c r="HS184" s="184"/>
      <c r="HT184" s="185"/>
    </row>
    <row r="185" spans="1:228" x14ac:dyDescent="0.2">
      <c r="A185" s="184"/>
      <c r="B185" s="184"/>
      <c r="C185" s="184"/>
      <c r="D185" s="184"/>
      <c r="E185" s="184"/>
      <c r="F185" s="184"/>
      <c r="G185" s="184"/>
      <c r="H185" s="184"/>
      <c r="I185" s="184"/>
      <c r="J185" s="184"/>
      <c r="K185" s="184"/>
      <c r="L185" s="184"/>
      <c r="M185" s="184"/>
      <c r="N185" s="184"/>
      <c r="O185" s="184"/>
      <c r="P185" s="184"/>
      <c r="Q185" s="184"/>
      <c r="R185" s="184"/>
      <c r="S185" s="185"/>
      <c r="T185" s="183"/>
      <c r="U185" s="184"/>
      <c r="V185" s="184"/>
      <c r="W185" s="184"/>
      <c r="X185" s="184"/>
      <c r="Y185" s="184"/>
      <c r="Z185" s="184"/>
      <c r="AA185" s="184"/>
      <c r="AB185" s="184"/>
      <c r="AC185" s="184"/>
      <c r="AD185" s="184"/>
      <c r="AE185" s="184"/>
      <c r="AF185" s="184"/>
      <c r="AG185" s="184"/>
      <c r="AH185" s="184"/>
      <c r="AI185" s="184"/>
      <c r="AJ185" s="184"/>
      <c r="AK185" s="184"/>
      <c r="AL185" s="185"/>
      <c r="AM185" s="183"/>
      <c r="AN185" s="184"/>
      <c r="AO185" s="184"/>
      <c r="AP185" s="184"/>
      <c r="AQ185" s="184"/>
      <c r="AR185" s="184"/>
      <c r="AS185" s="184"/>
      <c r="AT185" s="184"/>
      <c r="AU185" s="184"/>
      <c r="AV185" s="184"/>
      <c r="AW185" s="184"/>
      <c r="AX185" s="184"/>
      <c r="AY185" s="184"/>
      <c r="AZ185" s="184"/>
      <c r="BA185" s="184"/>
      <c r="BB185" s="184"/>
      <c r="BC185" s="184"/>
      <c r="BD185" s="184"/>
      <c r="BE185" s="185"/>
      <c r="BF185" s="183"/>
      <c r="BG185" s="184"/>
      <c r="BH185" s="184"/>
      <c r="BI185" s="184"/>
      <c r="BJ185" s="184"/>
      <c r="BK185" s="184"/>
      <c r="BL185" s="184"/>
      <c r="BM185" s="184"/>
      <c r="BN185" s="184"/>
      <c r="BO185" s="184"/>
      <c r="BP185" s="184"/>
      <c r="BQ185" s="184"/>
      <c r="BR185" s="184"/>
      <c r="BS185" s="184"/>
      <c r="BT185" s="184"/>
      <c r="BU185" s="184"/>
      <c r="BV185" s="184"/>
      <c r="BW185" s="184"/>
      <c r="BX185" s="185"/>
      <c r="BY185" s="183"/>
      <c r="BZ185" s="184"/>
      <c r="CA185" s="184"/>
      <c r="CB185" s="184"/>
      <c r="CC185" s="184"/>
      <c r="CD185" s="184"/>
      <c r="CE185" s="184"/>
      <c r="CF185" s="184"/>
      <c r="CG185" s="184"/>
      <c r="CH185" s="184"/>
      <c r="CI185" s="184"/>
      <c r="CJ185" s="184"/>
      <c r="CK185" s="184"/>
      <c r="CL185" s="184"/>
      <c r="CM185" s="184"/>
      <c r="CN185" s="184"/>
      <c r="CO185" s="184"/>
      <c r="CP185" s="184"/>
      <c r="CQ185" s="185"/>
      <c r="CR185" s="183"/>
      <c r="CS185" s="184"/>
      <c r="CT185" s="184"/>
      <c r="CU185" s="184"/>
      <c r="CV185" s="184"/>
      <c r="CW185" s="184"/>
      <c r="CX185" s="184"/>
      <c r="CY185" s="184"/>
      <c r="CZ185" s="184"/>
      <c r="DA185" s="184"/>
      <c r="DB185" s="184"/>
      <c r="DC185" s="184"/>
      <c r="DD185" s="184"/>
      <c r="DE185" s="184"/>
      <c r="DF185" s="184"/>
      <c r="DG185" s="184"/>
      <c r="DH185" s="184"/>
      <c r="DI185" s="184"/>
      <c r="DJ185" s="185"/>
      <c r="DK185" s="183"/>
      <c r="DL185" s="184"/>
      <c r="DM185" s="184"/>
      <c r="DN185" s="184"/>
      <c r="DO185" s="184"/>
      <c r="DP185" s="184"/>
      <c r="DQ185" s="184"/>
      <c r="DR185" s="184"/>
      <c r="DS185" s="184"/>
      <c r="DT185" s="184"/>
      <c r="DU185" s="184"/>
      <c r="DV185" s="184"/>
      <c r="DW185" s="184"/>
      <c r="DX185" s="184"/>
      <c r="DY185" s="184"/>
      <c r="DZ185" s="184"/>
      <c r="EA185" s="184"/>
      <c r="EB185" s="184"/>
      <c r="EC185" s="185"/>
      <c r="ED185" s="183"/>
      <c r="EE185" s="184"/>
      <c r="EF185" s="184"/>
      <c r="EG185" s="184"/>
      <c r="EH185" s="184"/>
      <c r="EI185" s="184"/>
      <c r="EJ185" s="184"/>
      <c r="EK185" s="184"/>
      <c r="EL185" s="184"/>
      <c r="EM185" s="184"/>
      <c r="EN185" s="184"/>
      <c r="EO185" s="184"/>
      <c r="EP185" s="184"/>
      <c r="EQ185" s="184"/>
      <c r="ER185" s="184"/>
      <c r="ES185" s="184"/>
      <c r="ET185" s="184"/>
      <c r="EU185" s="184"/>
      <c r="EV185" s="185"/>
      <c r="EW185" s="183"/>
      <c r="EX185" s="184"/>
      <c r="EY185" s="184"/>
      <c r="EZ185" s="184"/>
      <c r="FA185" s="184"/>
      <c r="FB185" s="184"/>
      <c r="FC185" s="184"/>
      <c r="FD185" s="184"/>
      <c r="FE185" s="184"/>
      <c r="FF185" s="184"/>
      <c r="FG185" s="184"/>
      <c r="FH185" s="184"/>
      <c r="FI185" s="184"/>
      <c r="FJ185" s="184"/>
      <c r="FK185" s="184"/>
      <c r="FL185" s="184"/>
      <c r="FM185" s="184"/>
      <c r="FN185" s="184"/>
      <c r="FO185" s="185"/>
      <c r="FP185" s="183"/>
      <c r="FQ185" s="184"/>
      <c r="FR185" s="184"/>
      <c r="FS185" s="184"/>
      <c r="FT185" s="184"/>
      <c r="FU185" s="184"/>
      <c r="FV185" s="184"/>
      <c r="FW185" s="184"/>
      <c r="FX185" s="184"/>
      <c r="FY185" s="184"/>
      <c r="FZ185" s="184"/>
      <c r="GA185" s="184"/>
      <c r="GB185" s="184"/>
      <c r="GC185" s="184"/>
      <c r="GD185" s="184"/>
      <c r="GE185" s="184"/>
      <c r="GF185" s="184"/>
      <c r="GG185" s="184"/>
      <c r="GH185" s="185"/>
      <c r="GI185" s="183"/>
      <c r="GJ185" s="184"/>
      <c r="GK185" s="184"/>
      <c r="GL185" s="184"/>
      <c r="GM185" s="184"/>
      <c r="GN185" s="184"/>
      <c r="GO185" s="184"/>
      <c r="GP185" s="184"/>
      <c r="GQ185" s="184"/>
      <c r="GR185" s="184"/>
      <c r="GS185" s="184"/>
      <c r="GT185" s="184"/>
      <c r="GU185" s="184"/>
      <c r="GV185" s="184"/>
      <c r="GW185" s="184"/>
      <c r="GX185" s="184"/>
      <c r="GY185" s="184"/>
      <c r="GZ185" s="184"/>
      <c r="HA185" s="185"/>
      <c r="HB185" s="183"/>
      <c r="HC185" s="184"/>
      <c r="HD185" s="184"/>
      <c r="HE185" s="184"/>
      <c r="HF185" s="184"/>
      <c r="HG185" s="184"/>
      <c r="HH185" s="184"/>
      <c r="HI185" s="184"/>
      <c r="HJ185" s="184"/>
      <c r="HK185" s="184"/>
      <c r="HL185" s="184"/>
      <c r="HM185" s="184"/>
      <c r="HN185" s="184"/>
      <c r="HO185" s="184"/>
      <c r="HP185" s="184"/>
      <c r="HQ185" s="184"/>
      <c r="HR185" s="184"/>
      <c r="HS185" s="184"/>
      <c r="HT185" s="185"/>
    </row>
    <row r="186" spans="1:228" x14ac:dyDescent="0.2">
      <c r="A186" s="184"/>
      <c r="B186" s="184"/>
      <c r="C186" s="184"/>
      <c r="D186" s="184"/>
      <c r="E186" s="184"/>
      <c r="F186" s="184"/>
      <c r="G186" s="184"/>
      <c r="H186" s="184"/>
      <c r="I186" s="184"/>
      <c r="J186" s="184"/>
      <c r="K186" s="184"/>
      <c r="L186" s="184"/>
      <c r="M186" s="184"/>
      <c r="N186" s="184"/>
      <c r="O186" s="184"/>
      <c r="P186" s="184"/>
      <c r="Q186" s="184"/>
      <c r="R186" s="184"/>
      <c r="S186" s="185"/>
      <c r="T186" s="183"/>
      <c r="U186" s="184"/>
      <c r="V186" s="184"/>
      <c r="W186" s="184"/>
      <c r="X186" s="184"/>
      <c r="Y186" s="184"/>
      <c r="Z186" s="184"/>
      <c r="AA186" s="184"/>
      <c r="AB186" s="184"/>
      <c r="AC186" s="184"/>
      <c r="AD186" s="184"/>
      <c r="AE186" s="184"/>
      <c r="AF186" s="184"/>
      <c r="AG186" s="184"/>
      <c r="AH186" s="184"/>
      <c r="AI186" s="184"/>
      <c r="AJ186" s="184"/>
      <c r="AK186" s="184"/>
      <c r="AL186" s="185"/>
      <c r="AM186" s="183"/>
      <c r="AN186" s="184"/>
      <c r="AO186" s="184"/>
      <c r="AP186" s="184"/>
      <c r="AQ186" s="184"/>
      <c r="AR186" s="184"/>
      <c r="AS186" s="184"/>
      <c r="AT186" s="184"/>
      <c r="AU186" s="184"/>
      <c r="AV186" s="184"/>
      <c r="AW186" s="184"/>
      <c r="AX186" s="184"/>
      <c r="AY186" s="184"/>
      <c r="AZ186" s="184"/>
      <c r="BA186" s="184"/>
      <c r="BB186" s="184"/>
      <c r="BC186" s="184"/>
      <c r="BD186" s="184"/>
      <c r="BE186" s="185"/>
      <c r="BF186" s="183"/>
      <c r="BG186" s="184"/>
      <c r="BH186" s="184"/>
      <c r="BI186" s="184"/>
      <c r="BJ186" s="184"/>
      <c r="BK186" s="184"/>
      <c r="BL186" s="184"/>
      <c r="BM186" s="184"/>
      <c r="BN186" s="184"/>
      <c r="BO186" s="184"/>
      <c r="BP186" s="184"/>
      <c r="BQ186" s="184"/>
      <c r="BR186" s="184"/>
      <c r="BS186" s="184"/>
      <c r="BT186" s="184"/>
      <c r="BU186" s="184"/>
      <c r="BV186" s="184"/>
      <c r="BW186" s="184"/>
      <c r="BX186" s="185"/>
      <c r="BY186" s="183"/>
      <c r="BZ186" s="184"/>
      <c r="CA186" s="184"/>
      <c r="CB186" s="184"/>
      <c r="CC186" s="184"/>
      <c r="CD186" s="184"/>
      <c r="CE186" s="184"/>
      <c r="CF186" s="184"/>
      <c r="CG186" s="184"/>
      <c r="CH186" s="184"/>
      <c r="CI186" s="184"/>
      <c r="CJ186" s="184"/>
      <c r="CK186" s="184"/>
      <c r="CL186" s="184"/>
      <c r="CM186" s="184"/>
      <c r="CN186" s="184"/>
      <c r="CO186" s="184"/>
      <c r="CP186" s="184"/>
      <c r="CQ186" s="185"/>
      <c r="CR186" s="183"/>
      <c r="CS186" s="184"/>
      <c r="CT186" s="184"/>
      <c r="CU186" s="184"/>
      <c r="CV186" s="184"/>
      <c r="CW186" s="184"/>
      <c r="CX186" s="184"/>
      <c r="CY186" s="184"/>
      <c r="CZ186" s="184"/>
      <c r="DA186" s="184"/>
      <c r="DB186" s="184"/>
      <c r="DC186" s="184"/>
      <c r="DD186" s="184"/>
      <c r="DE186" s="184"/>
      <c r="DF186" s="184"/>
      <c r="DG186" s="184"/>
      <c r="DH186" s="184"/>
      <c r="DI186" s="184"/>
      <c r="DJ186" s="185"/>
      <c r="DK186" s="183"/>
      <c r="DL186" s="184"/>
      <c r="DM186" s="184"/>
      <c r="DN186" s="184"/>
      <c r="DO186" s="184"/>
      <c r="DP186" s="184"/>
      <c r="DQ186" s="184"/>
      <c r="DR186" s="184"/>
      <c r="DS186" s="184"/>
      <c r="DT186" s="184"/>
      <c r="DU186" s="184"/>
      <c r="DV186" s="184"/>
      <c r="DW186" s="184"/>
      <c r="DX186" s="184"/>
      <c r="DY186" s="184"/>
      <c r="DZ186" s="184"/>
      <c r="EA186" s="184"/>
      <c r="EB186" s="184"/>
      <c r="EC186" s="185"/>
      <c r="ED186" s="183"/>
      <c r="EE186" s="184"/>
      <c r="EF186" s="184"/>
      <c r="EG186" s="184"/>
      <c r="EH186" s="184"/>
      <c r="EI186" s="184"/>
      <c r="EJ186" s="184"/>
      <c r="EK186" s="184"/>
      <c r="EL186" s="184"/>
      <c r="EM186" s="184"/>
      <c r="EN186" s="184"/>
      <c r="EO186" s="184"/>
      <c r="EP186" s="184"/>
      <c r="EQ186" s="184"/>
      <c r="ER186" s="184"/>
      <c r="ES186" s="184"/>
      <c r="ET186" s="184"/>
      <c r="EU186" s="184"/>
      <c r="EV186" s="185"/>
      <c r="EW186" s="183"/>
      <c r="EX186" s="184"/>
      <c r="EY186" s="184"/>
      <c r="EZ186" s="184"/>
      <c r="FA186" s="184"/>
      <c r="FB186" s="184"/>
      <c r="FC186" s="184"/>
      <c r="FD186" s="184"/>
      <c r="FE186" s="184"/>
      <c r="FF186" s="184"/>
      <c r="FG186" s="184"/>
      <c r="FH186" s="184"/>
      <c r="FI186" s="184"/>
      <c r="FJ186" s="184"/>
      <c r="FK186" s="184"/>
      <c r="FL186" s="184"/>
      <c r="FM186" s="184"/>
      <c r="FN186" s="184"/>
      <c r="FO186" s="185"/>
      <c r="FP186" s="183"/>
      <c r="FQ186" s="184"/>
      <c r="FR186" s="184"/>
      <c r="FS186" s="184"/>
      <c r="FT186" s="184"/>
      <c r="FU186" s="184"/>
      <c r="FV186" s="184"/>
      <c r="FW186" s="184"/>
      <c r="FX186" s="184"/>
      <c r="FY186" s="184"/>
      <c r="FZ186" s="184"/>
      <c r="GA186" s="184"/>
      <c r="GB186" s="184"/>
      <c r="GC186" s="184"/>
      <c r="GD186" s="184"/>
      <c r="GE186" s="184"/>
      <c r="GF186" s="184"/>
      <c r="GG186" s="184"/>
      <c r="GH186" s="185"/>
      <c r="GI186" s="183"/>
      <c r="GJ186" s="184"/>
      <c r="GK186" s="184"/>
      <c r="GL186" s="184"/>
      <c r="GM186" s="184"/>
      <c r="GN186" s="184"/>
      <c r="GO186" s="184"/>
      <c r="GP186" s="184"/>
      <c r="GQ186" s="184"/>
      <c r="GR186" s="184"/>
      <c r="GS186" s="184"/>
      <c r="GT186" s="184"/>
      <c r="GU186" s="184"/>
      <c r="GV186" s="184"/>
      <c r="GW186" s="184"/>
      <c r="GX186" s="184"/>
      <c r="GY186" s="184"/>
      <c r="GZ186" s="184"/>
      <c r="HA186" s="185"/>
      <c r="HB186" s="183"/>
      <c r="HC186" s="184"/>
      <c r="HD186" s="184"/>
      <c r="HE186" s="184"/>
      <c r="HF186" s="184"/>
      <c r="HG186" s="184"/>
      <c r="HH186" s="184"/>
      <c r="HI186" s="184"/>
      <c r="HJ186" s="184"/>
      <c r="HK186" s="184"/>
      <c r="HL186" s="184"/>
      <c r="HM186" s="184"/>
      <c r="HN186" s="184"/>
      <c r="HO186" s="184"/>
      <c r="HP186" s="184"/>
      <c r="HQ186" s="184"/>
      <c r="HR186" s="184"/>
      <c r="HS186" s="184"/>
      <c r="HT186" s="185"/>
    </row>
    <row r="187" spans="1:228" x14ac:dyDescent="0.2">
      <c r="A187" s="184"/>
      <c r="B187" s="184"/>
      <c r="C187" s="184"/>
      <c r="D187" s="184"/>
      <c r="E187" s="184"/>
      <c r="F187" s="184"/>
      <c r="G187" s="184"/>
      <c r="H187" s="184"/>
      <c r="I187" s="184"/>
      <c r="J187" s="184"/>
      <c r="K187" s="184"/>
      <c r="L187" s="184"/>
      <c r="M187" s="184"/>
      <c r="N187" s="184"/>
      <c r="O187" s="184"/>
      <c r="P187" s="184"/>
      <c r="Q187" s="184"/>
      <c r="R187" s="184"/>
      <c r="S187" s="185"/>
      <c r="T187" s="183"/>
      <c r="U187" s="184"/>
      <c r="V187" s="184"/>
      <c r="W187" s="184"/>
      <c r="X187" s="184"/>
      <c r="Y187" s="184"/>
      <c r="Z187" s="184"/>
      <c r="AA187" s="184"/>
      <c r="AB187" s="184"/>
      <c r="AC187" s="184"/>
      <c r="AD187" s="184"/>
      <c r="AE187" s="184"/>
      <c r="AF187" s="184"/>
      <c r="AG187" s="184"/>
      <c r="AH187" s="184"/>
      <c r="AI187" s="184"/>
      <c r="AJ187" s="184"/>
      <c r="AK187" s="184"/>
      <c r="AL187" s="185"/>
      <c r="AM187" s="183"/>
      <c r="AN187" s="184"/>
      <c r="AO187" s="184"/>
      <c r="AP187" s="184"/>
      <c r="AQ187" s="184"/>
      <c r="AR187" s="184"/>
      <c r="AS187" s="184"/>
      <c r="AT187" s="184"/>
      <c r="AU187" s="184"/>
      <c r="AV187" s="184"/>
      <c r="AW187" s="184"/>
      <c r="AX187" s="184"/>
      <c r="AY187" s="184"/>
      <c r="AZ187" s="184"/>
      <c r="BA187" s="184"/>
      <c r="BB187" s="184"/>
      <c r="BC187" s="184"/>
      <c r="BD187" s="184"/>
      <c r="BE187" s="185"/>
      <c r="BF187" s="183"/>
      <c r="BG187" s="184"/>
      <c r="BH187" s="184"/>
      <c r="BI187" s="184"/>
      <c r="BJ187" s="184"/>
      <c r="BK187" s="184"/>
      <c r="BL187" s="184"/>
      <c r="BM187" s="184"/>
      <c r="BN187" s="184"/>
      <c r="BO187" s="184"/>
      <c r="BP187" s="184"/>
      <c r="BQ187" s="184"/>
      <c r="BR187" s="184"/>
      <c r="BS187" s="184"/>
      <c r="BT187" s="184"/>
      <c r="BU187" s="184"/>
      <c r="BV187" s="184"/>
      <c r="BW187" s="184"/>
      <c r="BX187" s="185"/>
      <c r="BY187" s="183"/>
      <c r="BZ187" s="184"/>
      <c r="CA187" s="184"/>
      <c r="CB187" s="184"/>
      <c r="CC187" s="184"/>
      <c r="CD187" s="184"/>
      <c r="CE187" s="184"/>
      <c r="CF187" s="184"/>
      <c r="CG187" s="184"/>
      <c r="CH187" s="184"/>
      <c r="CI187" s="184"/>
      <c r="CJ187" s="184"/>
      <c r="CK187" s="184"/>
      <c r="CL187" s="184"/>
      <c r="CM187" s="184"/>
      <c r="CN187" s="184"/>
      <c r="CO187" s="184"/>
      <c r="CP187" s="184"/>
      <c r="CQ187" s="185"/>
      <c r="CR187" s="183"/>
      <c r="CS187" s="184"/>
      <c r="CT187" s="184"/>
      <c r="CU187" s="184"/>
      <c r="CV187" s="184"/>
      <c r="CW187" s="184"/>
      <c r="CX187" s="184"/>
      <c r="CY187" s="184"/>
      <c r="CZ187" s="184"/>
      <c r="DA187" s="184"/>
      <c r="DB187" s="184"/>
      <c r="DC187" s="184"/>
      <c r="DD187" s="184"/>
      <c r="DE187" s="184"/>
      <c r="DF187" s="184"/>
      <c r="DG187" s="184"/>
      <c r="DH187" s="184"/>
      <c r="DI187" s="184"/>
      <c r="DJ187" s="185"/>
      <c r="DK187" s="183"/>
      <c r="DL187" s="184"/>
      <c r="DM187" s="184"/>
      <c r="DN187" s="184"/>
      <c r="DO187" s="184"/>
      <c r="DP187" s="184"/>
      <c r="DQ187" s="184"/>
      <c r="DR187" s="184"/>
      <c r="DS187" s="184"/>
      <c r="DT187" s="184"/>
      <c r="DU187" s="184"/>
      <c r="DV187" s="184"/>
      <c r="DW187" s="184"/>
      <c r="DX187" s="184"/>
      <c r="DY187" s="184"/>
      <c r="DZ187" s="184"/>
      <c r="EA187" s="184"/>
      <c r="EB187" s="184"/>
      <c r="EC187" s="185"/>
      <c r="ED187" s="183"/>
      <c r="EE187" s="184"/>
      <c r="EF187" s="184"/>
      <c r="EG187" s="184"/>
      <c r="EH187" s="184"/>
      <c r="EI187" s="184"/>
      <c r="EJ187" s="184"/>
      <c r="EK187" s="184"/>
      <c r="EL187" s="184"/>
      <c r="EM187" s="184"/>
      <c r="EN187" s="184"/>
      <c r="EO187" s="184"/>
      <c r="EP187" s="184"/>
      <c r="EQ187" s="184"/>
      <c r="ER187" s="184"/>
      <c r="ES187" s="184"/>
      <c r="ET187" s="184"/>
      <c r="EU187" s="184"/>
      <c r="EV187" s="185"/>
      <c r="EW187" s="183"/>
      <c r="EX187" s="184"/>
      <c r="EY187" s="184"/>
      <c r="EZ187" s="184"/>
      <c r="FA187" s="184"/>
      <c r="FB187" s="184"/>
      <c r="FC187" s="184"/>
      <c r="FD187" s="184"/>
      <c r="FE187" s="184"/>
      <c r="FF187" s="184"/>
      <c r="FG187" s="184"/>
      <c r="FH187" s="184"/>
      <c r="FI187" s="184"/>
      <c r="FJ187" s="184"/>
      <c r="FK187" s="184"/>
      <c r="FL187" s="184"/>
      <c r="FM187" s="184"/>
      <c r="FN187" s="184"/>
      <c r="FO187" s="185"/>
      <c r="FP187" s="183"/>
      <c r="FQ187" s="184"/>
      <c r="FR187" s="184"/>
      <c r="FS187" s="184"/>
      <c r="FT187" s="184"/>
      <c r="FU187" s="184"/>
      <c r="FV187" s="184"/>
      <c r="FW187" s="184"/>
      <c r="FX187" s="184"/>
      <c r="FY187" s="184"/>
      <c r="FZ187" s="184"/>
      <c r="GA187" s="184"/>
      <c r="GB187" s="184"/>
      <c r="GC187" s="184"/>
      <c r="GD187" s="184"/>
      <c r="GE187" s="184"/>
      <c r="GF187" s="184"/>
      <c r="GG187" s="184"/>
      <c r="GH187" s="185"/>
      <c r="GI187" s="183"/>
      <c r="GJ187" s="184"/>
      <c r="GK187" s="184"/>
      <c r="GL187" s="184"/>
      <c r="GM187" s="184"/>
      <c r="GN187" s="184"/>
      <c r="GO187" s="184"/>
      <c r="GP187" s="184"/>
      <c r="GQ187" s="184"/>
      <c r="GR187" s="184"/>
      <c r="GS187" s="184"/>
      <c r="GT187" s="184"/>
      <c r="GU187" s="184"/>
      <c r="GV187" s="184"/>
      <c r="GW187" s="184"/>
      <c r="GX187" s="184"/>
      <c r="GY187" s="184"/>
      <c r="GZ187" s="184"/>
      <c r="HA187" s="185"/>
      <c r="HB187" s="183"/>
      <c r="HC187" s="184"/>
      <c r="HD187" s="184"/>
      <c r="HE187" s="184"/>
      <c r="HF187" s="184"/>
      <c r="HG187" s="184"/>
      <c r="HH187" s="184"/>
      <c r="HI187" s="184"/>
      <c r="HJ187" s="184"/>
      <c r="HK187" s="184"/>
      <c r="HL187" s="184"/>
      <c r="HM187" s="184"/>
      <c r="HN187" s="184"/>
      <c r="HO187" s="184"/>
      <c r="HP187" s="184"/>
      <c r="HQ187" s="184"/>
      <c r="HR187" s="184"/>
      <c r="HS187" s="184"/>
      <c r="HT187" s="185"/>
    </row>
    <row r="188" spans="1:228" x14ac:dyDescent="0.2">
      <c r="A188" s="184"/>
      <c r="B188" s="184"/>
      <c r="C188" s="184"/>
      <c r="D188" s="184"/>
      <c r="E188" s="184"/>
      <c r="F188" s="184"/>
      <c r="G188" s="184"/>
      <c r="H188" s="184"/>
      <c r="I188" s="184"/>
      <c r="J188" s="184"/>
      <c r="K188" s="184"/>
      <c r="L188" s="184"/>
      <c r="M188" s="184"/>
      <c r="N188" s="184"/>
      <c r="O188" s="184"/>
      <c r="P188" s="184"/>
      <c r="Q188" s="184"/>
      <c r="R188" s="184"/>
      <c r="S188" s="185"/>
      <c r="T188" s="183"/>
      <c r="U188" s="184"/>
      <c r="V188" s="184"/>
      <c r="W188" s="184"/>
      <c r="X188" s="184"/>
      <c r="Y188" s="184"/>
      <c r="Z188" s="184"/>
      <c r="AA188" s="184"/>
      <c r="AB188" s="184"/>
      <c r="AC188" s="184"/>
      <c r="AD188" s="184"/>
      <c r="AE188" s="184"/>
      <c r="AF188" s="184"/>
      <c r="AG188" s="184"/>
      <c r="AH188" s="184"/>
      <c r="AI188" s="184"/>
      <c r="AJ188" s="184"/>
      <c r="AK188" s="184"/>
      <c r="AL188" s="185"/>
      <c r="AM188" s="183"/>
      <c r="AN188" s="184"/>
      <c r="AO188" s="184"/>
      <c r="AP188" s="184"/>
      <c r="AQ188" s="184"/>
      <c r="AR188" s="184"/>
      <c r="AS188" s="184"/>
      <c r="AT188" s="184"/>
      <c r="AU188" s="184"/>
      <c r="AV188" s="184"/>
      <c r="AW188" s="184"/>
      <c r="AX188" s="184"/>
      <c r="AY188" s="184"/>
      <c r="AZ188" s="184"/>
      <c r="BA188" s="184"/>
      <c r="BB188" s="184"/>
      <c r="BC188" s="184"/>
      <c r="BD188" s="184"/>
      <c r="BE188" s="185"/>
      <c r="BF188" s="183"/>
      <c r="BG188" s="184"/>
      <c r="BH188" s="184"/>
      <c r="BI188" s="184"/>
      <c r="BJ188" s="184"/>
      <c r="BK188" s="184"/>
      <c r="BL188" s="184"/>
      <c r="BM188" s="184"/>
      <c r="BN188" s="184"/>
      <c r="BO188" s="184"/>
      <c r="BP188" s="184"/>
      <c r="BQ188" s="184"/>
      <c r="BR188" s="184"/>
      <c r="BS188" s="184"/>
      <c r="BT188" s="184"/>
      <c r="BU188" s="184"/>
      <c r="BV188" s="184"/>
      <c r="BW188" s="184"/>
      <c r="BX188" s="185"/>
      <c r="BY188" s="183"/>
      <c r="BZ188" s="184"/>
      <c r="CA188" s="184"/>
      <c r="CB188" s="184"/>
      <c r="CC188" s="184"/>
      <c r="CD188" s="184"/>
      <c r="CE188" s="184"/>
      <c r="CF188" s="184"/>
      <c r="CG188" s="184"/>
      <c r="CH188" s="184"/>
      <c r="CI188" s="184"/>
      <c r="CJ188" s="184"/>
      <c r="CK188" s="184"/>
      <c r="CL188" s="184"/>
      <c r="CM188" s="184"/>
      <c r="CN188" s="184"/>
      <c r="CO188" s="184"/>
      <c r="CP188" s="184"/>
      <c r="CQ188" s="185"/>
      <c r="CR188" s="183"/>
      <c r="CS188" s="184"/>
      <c r="CT188" s="184"/>
      <c r="CU188" s="184"/>
      <c r="CV188" s="184"/>
      <c r="CW188" s="184"/>
      <c r="CX188" s="184"/>
      <c r="CY188" s="184"/>
      <c r="CZ188" s="184"/>
      <c r="DA188" s="184"/>
      <c r="DB188" s="184"/>
      <c r="DC188" s="184"/>
      <c r="DD188" s="184"/>
      <c r="DE188" s="184"/>
      <c r="DF188" s="184"/>
      <c r="DG188" s="184"/>
      <c r="DH188" s="184"/>
      <c r="DI188" s="184"/>
      <c r="DJ188" s="185"/>
      <c r="DK188" s="183"/>
      <c r="DL188" s="184"/>
      <c r="DM188" s="184"/>
      <c r="DN188" s="184"/>
      <c r="DO188" s="184"/>
      <c r="DP188" s="184"/>
      <c r="DQ188" s="184"/>
      <c r="DR188" s="184"/>
      <c r="DS188" s="184"/>
      <c r="DT188" s="184"/>
      <c r="DU188" s="184"/>
      <c r="DV188" s="184"/>
      <c r="DW188" s="184"/>
      <c r="DX188" s="184"/>
      <c r="DY188" s="184"/>
      <c r="DZ188" s="184"/>
      <c r="EA188" s="184"/>
      <c r="EB188" s="184"/>
      <c r="EC188" s="185"/>
      <c r="ED188" s="183"/>
      <c r="EE188" s="184"/>
      <c r="EF188" s="184"/>
      <c r="EG188" s="184"/>
      <c r="EH188" s="184"/>
      <c r="EI188" s="184"/>
      <c r="EJ188" s="184"/>
      <c r="EK188" s="184"/>
      <c r="EL188" s="184"/>
      <c r="EM188" s="184"/>
      <c r="EN188" s="184"/>
      <c r="EO188" s="184"/>
      <c r="EP188" s="184"/>
      <c r="EQ188" s="184"/>
      <c r="ER188" s="184"/>
      <c r="ES188" s="184"/>
      <c r="ET188" s="184"/>
      <c r="EU188" s="184"/>
      <c r="EV188" s="185"/>
      <c r="EW188" s="183"/>
      <c r="EX188" s="184"/>
      <c r="EY188" s="184"/>
      <c r="EZ188" s="184"/>
      <c r="FA188" s="184"/>
      <c r="FB188" s="184"/>
      <c r="FC188" s="184"/>
      <c r="FD188" s="184"/>
      <c r="FE188" s="184"/>
      <c r="FF188" s="184"/>
      <c r="FG188" s="184"/>
      <c r="FH188" s="184"/>
      <c r="FI188" s="184"/>
      <c r="FJ188" s="184"/>
      <c r="FK188" s="184"/>
      <c r="FL188" s="184"/>
      <c r="FM188" s="184"/>
      <c r="FN188" s="184"/>
      <c r="FO188" s="185"/>
      <c r="FP188" s="183"/>
      <c r="FQ188" s="184"/>
      <c r="FR188" s="184"/>
      <c r="FS188" s="184"/>
      <c r="FT188" s="184"/>
      <c r="FU188" s="184"/>
      <c r="FV188" s="184"/>
      <c r="FW188" s="184"/>
      <c r="FX188" s="184"/>
      <c r="FY188" s="184"/>
      <c r="FZ188" s="184"/>
      <c r="GA188" s="184"/>
      <c r="GB188" s="184"/>
      <c r="GC188" s="184"/>
      <c r="GD188" s="184"/>
      <c r="GE188" s="184"/>
      <c r="GF188" s="184"/>
      <c r="GG188" s="184"/>
      <c r="GH188" s="185"/>
      <c r="GI188" s="183"/>
      <c r="GJ188" s="184"/>
      <c r="GK188" s="184"/>
      <c r="GL188" s="184"/>
      <c r="GM188" s="184"/>
      <c r="GN188" s="184"/>
      <c r="GO188" s="184"/>
      <c r="GP188" s="184"/>
      <c r="GQ188" s="184"/>
      <c r="GR188" s="184"/>
      <c r="GS188" s="184"/>
      <c r="GT188" s="184"/>
      <c r="GU188" s="184"/>
      <c r="GV188" s="184"/>
      <c r="GW188" s="184"/>
      <c r="GX188" s="184"/>
      <c r="GY188" s="184"/>
      <c r="GZ188" s="184"/>
      <c r="HA188" s="185"/>
      <c r="HB188" s="183"/>
      <c r="HC188" s="184"/>
      <c r="HD188" s="184"/>
      <c r="HE188" s="184"/>
      <c r="HF188" s="184"/>
      <c r="HG188" s="184"/>
      <c r="HH188" s="184"/>
      <c r="HI188" s="184"/>
      <c r="HJ188" s="184"/>
      <c r="HK188" s="184"/>
      <c r="HL188" s="184"/>
      <c r="HM188" s="184"/>
      <c r="HN188" s="184"/>
      <c r="HO188" s="184"/>
      <c r="HP188" s="184"/>
      <c r="HQ188" s="184"/>
      <c r="HR188" s="184"/>
      <c r="HS188" s="184"/>
      <c r="HT188" s="185"/>
    </row>
    <row r="189" spans="1:228" x14ac:dyDescent="0.2">
      <c r="A189" s="187"/>
      <c r="B189" s="187"/>
      <c r="C189" s="187"/>
      <c r="D189" s="187"/>
      <c r="E189" s="187"/>
      <c r="F189" s="187"/>
      <c r="G189" s="187"/>
      <c r="H189" s="187"/>
      <c r="I189" s="187"/>
      <c r="J189" s="187"/>
      <c r="K189" s="187"/>
      <c r="L189" s="187"/>
      <c r="M189" s="187"/>
      <c r="N189" s="187"/>
      <c r="O189" s="187"/>
      <c r="P189" s="187"/>
      <c r="Q189" s="187"/>
      <c r="R189" s="187"/>
      <c r="S189" s="188"/>
      <c r="T189" s="186"/>
      <c r="U189" s="187"/>
      <c r="V189" s="187"/>
      <c r="W189" s="187"/>
      <c r="X189" s="187"/>
      <c r="Y189" s="187"/>
      <c r="Z189" s="187"/>
      <c r="AA189" s="187"/>
      <c r="AB189" s="187"/>
      <c r="AC189" s="187"/>
      <c r="AD189" s="187"/>
      <c r="AE189" s="187"/>
      <c r="AF189" s="187"/>
      <c r="AG189" s="187"/>
      <c r="AH189" s="187"/>
      <c r="AI189" s="187"/>
      <c r="AJ189" s="187"/>
      <c r="AK189" s="187"/>
      <c r="AL189" s="188"/>
      <c r="AM189" s="186"/>
      <c r="AN189" s="187"/>
      <c r="AO189" s="187"/>
      <c r="AP189" s="187"/>
      <c r="AQ189" s="187"/>
      <c r="AR189" s="187"/>
      <c r="AS189" s="187"/>
      <c r="AT189" s="187"/>
      <c r="AU189" s="187"/>
      <c r="AV189" s="187"/>
      <c r="AW189" s="187"/>
      <c r="AX189" s="187"/>
      <c r="AY189" s="187"/>
      <c r="AZ189" s="187"/>
      <c r="BA189" s="187"/>
      <c r="BB189" s="187"/>
      <c r="BC189" s="187"/>
      <c r="BD189" s="187"/>
      <c r="BE189" s="188"/>
      <c r="BF189" s="186"/>
      <c r="BG189" s="187"/>
      <c r="BH189" s="187"/>
      <c r="BI189" s="187"/>
      <c r="BJ189" s="187"/>
      <c r="BK189" s="187"/>
      <c r="BL189" s="187"/>
      <c r="BM189" s="187"/>
      <c r="BN189" s="187"/>
      <c r="BO189" s="187"/>
      <c r="BP189" s="187"/>
      <c r="BQ189" s="187"/>
      <c r="BR189" s="187"/>
      <c r="BS189" s="187"/>
      <c r="BT189" s="187"/>
      <c r="BU189" s="187"/>
      <c r="BV189" s="187"/>
      <c r="BW189" s="187"/>
      <c r="BX189" s="188"/>
      <c r="BY189" s="186"/>
      <c r="BZ189" s="187"/>
      <c r="CA189" s="187"/>
      <c r="CB189" s="187"/>
      <c r="CC189" s="187"/>
      <c r="CD189" s="187"/>
      <c r="CE189" s="187"/>
      <c r="CF189" s="187"/>
      <c r="CG189" s="187"/>
      <c r="CH189" s="187"/>
      <c r="CI189" s="187"/>
      <c r="CJ189" s="187"/>
      <c r="CK189" s="187"/>
      <c r="CL189" s="187"/>
      <c r="CM189" s="187"/>
      <c r="CN189" s="187"/>
      <c r="CO189" s="187"/>
      <c r="CP189" s="187"/>
      <c r="CQ189" s="188"/>
      <c r="CR189" s="186"/>
      <c r="CS189" s="187"/>
      <c r="CT189" s="187"/>
      <c r="CU189" s="187"/>
      <c r="CV189" s="187"/>
      <c r="CW189" s="187"/>
      <c r="CX189" s="187"/>
      <c r="CY189" s="187"/>
      <c r="CZ189" s="187"/>
      <c r="DA189" s="187"/>
      <c r="DB189" s="187"/>
      <c r="DC189" s="187"/>
      <c r="DD189" s="187"/>
      <c r="DE189" s="187"/>
      <c r="DF189" s="187"/>
      <c r="DG189" s="187"/>
      <c r="DH189" s="187"/>
      <c r="DI189" s="187"/>
      <c r="DJ189" s="188"/>
      <c r="DK189" s="186"/>
      <c r="DL189" s="187"/>
      <c r="DM189" s="187"/>
      <c r="DN189" s="187"/>
      <c r="DO189" s="187"/>
      <c r="DP189" s="187"/>
      <c r="DQ189" s="187"/>
      <c r="DR189" s="187"/>
      <c r="DS189" s="187"/>
      <c r="DT189" s="187"/>
      <c r="DU189" s="187"/>
      <c r="DV189" s="187"/>
      <c r="DW189" s="187"/>
      <c r="DX189" s="187"/>
      <c r="DY189" s="187"/>
      <c r="DZ189" s="187"/>
      <c r="EA189" s="187"/>
      <c r="EB189" s="187"/>
      <c r="EC189" s="188"/>
      <c r="ED189" s="186"/>
      <c r="EE189" s="187"/>
      <c r="EF189" s="187"/>
      <c r="EG189" s="187"/>
      <c r="EH189" s="187"/>
      <c r="EI189" s="187"/>
      <c r="EJ189" s="187"/>
      <c r="EK189" s="187"/>
      <c r="EL189" s="187"/>
      <c r="EM189" s="187"/>
      <c r="EN189" s="187"/>
      <c r="EO189" s="187"/>
      <c r="EP189" s="187"/>
      <c r="EQ189" s="187"/>
      <c r="ER189" s="187"/>
      <c r="ES189" s="187"/>
      <c r="ET189" s="187"/>
      <c r="EU189" s="187"/>
      <c r="EV189" s="188"/>
      <c r="EW189" s="186"/>
      <c r="EX189" s="187"/>
      <c r="EY189" s="187"/>
      <c r="EZ189" s="187"/>
      <c r="FA189" s="187"/>
      <c r="FB189" s="187"/>
      <c r="FC189" s="187"/>
      <c r="FD189" s="187"/>
      <c r="FE189" s="187"/>
      <c r="FF189" s="187"/>
      <c r="FG189" s="187"/>
      <c r="FH189" s="187"/>
      <c r="FI189" s="187"/>
      <c r="FJ189" s="187"/>
      <c r="FK189" s="187"/>
      <c r="FL189" s="187"/>
      <c r="FM189" s="187"/>
      <c r="FN189" s="187"/>
      <c r="FO189" s="188"/>
      <c r="FP189" s="186"/>
      <c r="FQ189" s="187"/>
      <c r="FR189" s="187"/>
      <c r="FS189" s="187"/>
      <c r="FT189" s="187"/>
      <c r="FU189" s="187"/>
      <c r="FV189" s="187"/>
      <c r="FW189" s="187"/>
      <c r="FX189" s="187"/>
      <c r="FY189" s="187"/>
      <c r="FZ189" s="187"/>
      <c r="GA189" s="187"/>
      <c r="GB189" s="187"/>
      <c r="GC189" s="187"/>
      <c r="GD189" s="187"/>
      <c r="GE189" s="187"/>
      <c r="GF189" s="187"/>
      <c r="GG189" s="187"/>
      <c r="GH189" s="188"/>
      <c r="GI189" s="186"/>
      <c r="GJ189" s="187"/>
      <c r="GK189" s="187"/>
      <c r="GL189" s="187"/>
      <c r="GM189" s="187"/>
      <c r="GN189" s="187"/>
      <c r="GO189" s="187"/>
      <c r="GP189" s="187"/>
      <c r="GQ189" s="187"/>
      <c r="GR189" s="187"/>
      <c r="GS189" s="187"/>
      <c r="GT189" s="187"/>
      <c r="GU189" s="187"/>
      <c r="GV189" s="187"/>
      <c r="GW189" s="187"/>
      <c r="GX189" s="187"/>
      <c r="GY189" s="187"/>
      <c r="GZ189" s="187"/>
      <c r="HA189" s="188"/>
      <c r="HB189" s="186"/>
      <c r="HC189" s="187"/>
      <c r="HD189" s="187"/>
      <c r="HE189" s="187"/>
      <c r="HF189" s="187"/>
      <c r="HG189" s="187"/>
      <c r="HH189" s="187"/>
      <c r="HI189" s="187"/>
      <c r="HJ189" s="187"/>
      <c r="HK189" s="187"/>
      <c r="HL189" s="187"/>
      <c r="HM189" s="187"/>
      <c r="HN189" s="187"/>
      <c r="HO189" s="187"/>
      <c r="HP189" s="187"/>
      <c r="HQ189" s="187"/>
      <c r="HR189" s="187"/>
      <c r="HS189" s="187"/>
      <c r="HT189" s="188"/>
    </row>
  </sheetData>
  <sheetProtection algorithmName="SHA-512" hashValue="gfW0BFRDNZxnpHmkdUGA6EOcCbePvPbKg6lOH6b/U7gw/NWxWFqoQEK0vHigMx02v47ezWEoXEn3hXwv0PpvuA==" saltValue="uUb1rIZ1jj+xE22pCiHrVQ==" spinCount="100000" sheet="1" scenarios="1"/>
  <mergeCells count="332">
    <mergeCell ref="HB58:HC58"/>
    <mergeCell ref="HD58:HE58"/>
    <mergeCell ref="HB59:HC59"/>
    <mergeCell ref="HD59:HE59"/>
    <mergeCell ref="HB60:HC60"/>
    <mergeCell ref="HD60:HE60"/>
    <mergeCell ref="HD61:HE61"/>
    <mergeCell ref="HD62:HE62"/>
    <mergeCell ref="HD63:HE63"/>
    <mergeCell ref="HB46:HC46"/>
    <mergeCell ref="HD46:HE46"/>
    <mergeCell ref="HF46:HG46"/>
    <mergeCell ref="HH46:HI46"/>
    <mergeCell ref="HB49:HC49"/>
    <mergeCell ref="HD49:HE49"/>
    <mergeCell ref="HD56:HE56"/>
    <mergeCell ref="HB57:HC57"/>
    <mergeCell ref="HD57:HE57"/>
    <mergeCell ref="HB1:HT1"/>
    <mergeCell ref="HB2:HF3"/>
    <mergeCell ref="HG2:HT3"/>
    <mergeCell ref="HB4:HT4"/>
    <mergeCell ref="HB45:HC45"/>
    <mergeCell ref="HD45:HE45"/>
    <mergeCell ref="HF45:HG45"/>
    <mergeCell ref="HH45:HI45"/>
    <mergeCell ref="HO45:HP45"/>
    <mergeCell ref="HQ45:HS45"/>
    <mergeCell ref="T1:AL1"/>
    <mergeCell ref="Z46:AA46"/>
    <mergeCell ref="AG46:AH46"/>
    <mergeCell ref="T46:U46"/>
    <mergeCell ref="T59:U59"/>
    <mergeCell ref="T50:U50"/>
    <mergeCell ref="V50:W50"/>
    <mergeCell ref="T4:AL4"/>
    <mergeCell ref="X46:Y46"/>
    <mergeCell ref="AI46:AK46"/>
    <mergeCell ref="T47:U47"/>
    <mergeCell ref="V46:W46"/>
    <mergeCell ref="T58:U58"/>
    <mergeCell ref="T57:U57"/>
    <mergeCell ref="V57:W57"/>
    <mergeCell ref="V58:W58"/>
    <mergeCell ref="T2:X3"/>
    <mergeCell ref="Y2:AL3"/>
    <mergeCell ref="A1:S1"/>
    <mergeCell ref="A46:B46"/>
    <mergeCell ref="C46:D46"/>
    <mergeCell ref="E46:F46"/>
    <mergeCell ref="G46:H46"/>
    <mergeCell ref="N46:O46"/>
    <mergeCell ref="K58:R61"/>
    <mergeCell ref="C50:D50"/>
    <mergeCell ref="C56:D56"/>
    <mergeCell ref="N55:O55"/>
    <mergeCell ref="C54:D54"/>
    <mergeCell ref="C55:D55"/>
    <mergeCell ref="N54:O54"/>
    <mergeCell ref="N53:O53"/>
    <mergeCell ref="C53:D53"/>
    <mergeCell ref="N56:O56"/>
    <mergeCell ref="A2:S3"/>
    <mergeCell ref="V63:W63"/>
    <mergeCell ref="A47:B47"/>
    <mergeCell ref="V62:W62"/>
    <mergeCell ref="V56:W56"/>
    <mergeCell ref="V51:W51"/>
    <mergeCell ref="X47:Y47"/>
    <mergeCell ref="V47:W47"/>
    <mergeCell ref="Z47:AA47"/>
    <mergeCell ref="V61:W61"/>
    <mergeCell ref="V60:W60"/>
    <mergeCell ref="V59:W59"/>
    <mergeCell ref="V53:W53"/>
    <mergeCell ref="G47:H47"/>
    <mergeCell ref="C47:D47"/>
    <mergeCell ref="E47:F47"/>
    <mergeCell ref="T60:U60"/>
    <mergeCell ref="P55:R55"/>
    <mergeCell ref="AM1:BE1"/>
    <mergeCell ref="AM4:BE4"/>
    <mergeCell ref="AM45:AN45"/>
    <mergeCell ref="AO45:AP45"/>
    <mergeCell ref="AQ45:AR45"/>
    <mergeCell ref="AS45:AT45"/>
    <mergeCell ref="AZ45:BA45"/>
    <mergeCell ref="BB45:BD45"/>
    <mergeCell ref="AM46:AN46"/>
    <mergeCell ref="AO46:AP46"/>
    <mergeCell ref="AQ46:AR46"/>
    <mergeCell ref="AS46:AT46"/>
    <mergeCell ref="BF4:BX4"/>
    <mergeCell ref="AO61:AP61"/>
    <mergeCell ref="AO62:AP62"/>
    <mergeCell ref="AO63:AP63"/>
    <mergeCell ref="AM2:AQ3"/>
    <mergeCell ref="AR2:BE3"/>
    <mergeCell ref="AM58:AN58"/>
    <mergeCell ref="AO58:AP58"/>
    <mergeCell ref="AM59:AN59"/>
    <mergeCell ref="AO59:AP59"/>
    <mergeCell ref="AM60:AN60"/>
    <mergeCell ref="AO60:AP60"/>
    <mergeCell ref="AM49:AN49"/>
    <mergeCell ref="AO49:AP49"/>
    <mergeCell ref="AO56:AP56"/>
    <mergeCell ref="AM57:AN57"/>
    <mergeCell ref="AO57:AP57"/>
    <mergeCell ref="BF46:BG46"/>
    <mergeCell ref="BH46:BI46"/>
    <mergeCell ref="BJ46:BK46"/>
    <mergeCell ref="BL46:BM46"/>
    <mergeCell ref="BF45:BG45"/>
    <mergeCell ref="BH45:BI45"/>
    <mergeCell ref="BJ45:BK45"/>
    <mergeCell ref="BL45:BM45"/>
    <mergeCell ref="BS45:BT45"/>
    <mergeCell ref="BF58:BG58"/>
    <mergeCell ref="BH58:BI58"/>
    <mergeCell ref="BF59:BG59"/>
    <mergeCell ref="BH59:BI59"/>
    <mergeCell ref="BF60:BG60"/>
    <mergeCell ref="BH60:BI60"/>
    <mergeCell ref="BF49:BG49"/>
    <mergeCell ref="BH49:BI49"/>
    <mergeCell ref="BH56:BI56"/>
    <mergeCell ref="BF57:BG57"/>
    <mergeCell ref="BH57:BI57"/>
    <mergeCell ref="BY49:BZ49"/>
    <mergeCell ref="CA49:CB49"/>
    <mergeCell ref="CC46:CD46"/>
    <mergeCell ref="BF1:BX1"/>
    <mergeCell ref="BF2:BJ3"/>
    <mergeCell ref="BK2:BX3"/>
    <mergeCell ref="CR60:CS60"/>
    <mergeCell ref="CR49:CS49"/>
    <mergeCell ref="BY1:CQ1"/>
    <mergeCell ref="BY2:CC3"/>
    <mergeCell ref="CD2:CQ3"/>
    <mergeCell ref="BY4:CQ4"/>
    <mergeCell ref="BY45:BZ45"/>
    <mergeCell ref="CA45:CB45"/>
    <mergeCell ref="CC45:CD45"/>
    <mergeCell ref="CE45:CF45"/>
    <mergeCell ref="CL45:CM45"/>
    <mergeCell ref="CN45:CP45"/>
    <mergeCell ref="BY46:BZ46"/>
    <mergeCell ref="CA46:CB46"/>
    <mergeCell ref="BU45:BW45"/>
    <mergeCell ref="BY58:BZ58"/>
    <mergeCell ref="CA58:CB58"/>
    <mergeCell ref="BY59:BZ59"/>
    <mergeCell ref="BH63:BI63"/>
    <mergeCell ref="BH61:BI61"/>
    <mergeCell ref="BH62:BI62"/>
    <mergeCell ref="CA56:CB56"/>
    <mergeCell ref="BY57:BZ57"/>
    <mergeCell ref="CA57:CB57"/>
    <mergeCell ref="CA61:CB61"/>
    <mergeCell ref="CA62:CB62"/>
    <mergeCell ref="CT63:CU63"/>
    <mergeCell ref="CT61:CU61"/>
    <mergeCell ref="CT62:CU62"/>
    <mergeCell ref="CA59:CB59"/>
    <mergeCell ref="BY60:BZ60"/>
    <mergeCell ref="CA60:CB60"/>
    <mergeCell ref="CA63:CB63"/>
    <mergeCell ref="DK60:DL60"/>
    <mergeCell ref="DM60:DN60"/>
    <mergeCell ref="CR59:CS59"/>
    <mergeCell ref="CT59:CU59"/>
    <mergeCell ref="CT60:CU60"/>
    <mergeCell ref="CX46:CY46"/>
    <mergeCell ref="CT49:CU49"/>
    <mergeCell ref="CT56:CU56"/>
    <mergeCell ref="CR57:CS57"/>
    <mergeCell ref="CT57:CU57"/>
    <mergeCell ref="CR46:CS46"/>
    <mergeCell ref="CT46:CU46"/>
    <mergeCell ref="CV46:CW46"/>
    <mergeCell ref="CR58:CS58"/>
    <mergeCell ref="CT58:CU58"/>
    <mergeCell ref="CR1:DJ1"/>
    <mergeCell ref="CR2:CV3"/>
    <mergeCell ref="CW2:DJ3"/>
    <mergeCell ref="CR4:DJ4"/>
    <mergeCell ref="CR45:CS45"/>
    <mergeCell ref="CT45:CU45"/>
    <mergeCell ref="CV45:CW45"/>
    <mergeCell ref="CX45:CY45"/>
    <mergeCell ref="DE45:DF45"/>
    <mergeCell ref="DG45:DI45"/>
    <mergeCell ref="CE46:CF46"/>
    <mergeCell ref="DK4:EC4"/>
    <mergeCell ref="ED4:EV4"/>
    <mergeCell ref="DK46:DL46"/>
    <mergeCell ref="DM46:DN46"/>
    <mergeCell ref="DO46:DP46"/>
    <mergeCell ref="DQ46:DR46"/>
    <mergeCell ref="ED46:EE46"/>
    <mergeCell ref="EF46:EG46"/>
    <mergeCell ref="EH46:EI46"/>
    <mergeCell ref="EJ46:EK46"/>
    <mergeCell ref="EW1:FO1"/>
    <mergeCell ref="FP1:GH1"/>
    <mergeCell ref="DK2:DO3"/>
    <mergeCell ref="DP2:EC3"/>
    <mergeCell ref="ED2:EH3"/>
    <mergeCell ref="EI2:EV3"/>
    <mergeCell ref="EW2:FA3"/>
    <mergeCell ref="FB2:FO3"/>
    <mergeCell ref="FP2:FT3"/>
    <mergeCell ref="FU2:GH3"/>
    <mergeCell ref="ED1:EV1"/>
    <mergeCell ref="DK1:EC1"/>
    <mergeCell ref="EW4:FO4"/>
    <mergeCell ref="FP4:GH4"/>
    <mergeCell ref="DK45:DL45"/>
    <mergeCell ref="DM45:DN45"/>
    <mergeCell ref="DO45:DP45"/>
    <mergeCell ref="DQ45:DR45"/>
    <mergeCell ref="DX45:DY45"/>
    <mergeCell ref="DZ45:EB45"/>
    <mergeCell ref="ED45:EE45"/>
    <mergeCell ref="EF45:EG45"/>
    <mergeCell ref="EH45:EI45"/>
    <mergeCell ref="EJ45:EK45"/>
    <mergeCell ref="EQ45:ER45"/>
    <mergeCell ref="ES45:EU45"/>
    <mergeCell ref="EW45:EX45"/>
    <mergeCell ref="EY45:EZ45"/>
    <mergeCell ref="FR45:FS45"/>
    <mergeCell ref="FT45:FU45"/>
    <mergeCell ref="FV45:FW45"/>
    <mergeCell ref="GC45:GD45"/>
    <mergeCell ref="GE45:GG45"/>
    <mergeCell ref="FA45:FB45"/>
    <mergeCell ref="FC45:FD45"/>
    <mergeCell ref="FJ45:FK45"/>
    <mergeCell ref="FL45:FN45"/>
    <mergeCell ref="FP45:FQ45"/>
    <mergeCell ref="FR46:FS46"/>
    <mergeCell ref="FT46:FU46"/>
    <mergeCell ref="FV46:FW46"/>
    <mergeCell ref="DK49:DL49"/>
    <mergeCell ref="DM49:DN49"/>
    <mergeCell ref="ED49:EE49"/>
    <mergeCell ref="EF49:EG49"/>
    <mergeCell ref="EW49:EX49"/>
    <mergeCell ref="EY49:EZ49"/>
    <mergeCell ref="FP49:FQ49"/>
    <mergeCell ref="FR49:FS49"/>
    <mergeCell ref="EW46:EX46"/>
    <mergeCell ref="EY46:EZ46"/>
    <mergeCell ref="FA46:FB46"/>
    <mergeCell ref="FC46:FD46"/>
    <mergeCell ref="FP46:FQ46"/>
    <mergeCell ref="EY56:EZ56"/>
    <mergeCell ref="FR56:FS56"/>
    <mergeCell ref="DK57:DL57"/>
    <mergeCell ref="DM57:DN57"/>
    <mergeCell ref="ED57:EE57"/>
    <mergeCell ref="EF57:EG57"/>
    <mergeCell ref="EW57:EX57"/>
    <mergeCell ref="EY57:EZ57"/>
    <mergeCell ref="FP57:FQ57"/>
    <mergeCell ref="FR57:FS57"/>
    <mergeCell ref="EF56:EG56"/>
    <mergeCell ref="DM56:DN56"/>
    <mergeCell ref="EY58:EZ58"/>
    <mergeCell ref="FP58:FQ58"/>
    <mergeCell ref="FR58:FS58"/>
    <mergeCell ref="DK59:DL59"/>
    <mergeCell ref="DM59:DN59"/>
    <mergeCell ref="ED59:EE59"/>
    <mergeCell ref="EF59:EG59"/>
    <mergeCell ref="EW59:EX59"/>
    <mergeCell ref="EY59:EZ59"/>
    <mergeCell ref="FP59:FQ59"/>
    <mergeCell ref="FR59:FS59"/>
    <mergeCell ref="DK58:DL58"/>
    <mergeCell ref="DM58:DN58"/>
    <mergeCell ref="ED58:EE58"/>
    <mergeCell ref="EF58:EG58"/>
    <mergeCell ref="EW58:EX58"/>
    <mergeCell ref="EY62:EZ62"/>
    <mergeCell ref="FR62:FS62"/>
    <mergeCell ref="DM63:DN63"/>
    <mergeCell ref="EF63:EG63"/>
    <mergeCell ref="EY63:EZ63"/>
    <mergeCell ref="FR63:FS63"/>
    <mergeCell ref="EY60:EZ60"/>
    <mergeCell ref="FP60:FQ60"/>
    <mergeCell ref="FR60:FS60"/>
    <mergeCell ref="DM61:DN61"/>
    <mergeCell ref="EF61:EG61"/>
    <mergeCell ref="EY61:EZ61"/>
    <mergeCell ref="FR61:FS61"/>
    <mergeCell ref="EW60:EX60"/>
    <mergeCell ref="ED60:EE60"/>
    <mergeCell ref="EF60:EG60"/>
    <mergeCell ref="DM62:DN62"/>
    <mergeCell ref="EF62:EG62"/>
    <mergeCell ref="GI46:GJ46"/>
    <mergeCell ref="GK46:GL46"/>
    <mergeCell ref="GM46:GN46"/>
    <mergeCell ref="GO46:GP46"/>
    <mergeCell ref="GI49:GJ49"/>
    <mergeCell ref="GK49:GL49"/>
    <mergeCell ref="GI1:HA1"/>
    <mergeCell ref="GI2:GM3"/>
    <mergeCell ref="GN2:HA3"/>
    <mergeCell ref="GI4:HA4"/>
    <mergeCell ref="GI45:GJ45"/>
    <mergeCell ref="GK45:GL45"/>
    <mergeCell ref="GM45:GN45"/>
    <mergeCell ref="GO45:GP45"/>
    <mergeCell ref="GV45:GW45"/>
    <mergeCell ref="GX45:GZ45"/>
    <mergeCell ref="GK62:GL62"/>
    <mergeCell ref="GK63:GL63"/>
    <mergeCell ref="GI59:GJ59"/>
    <mergeCell ref="GK59:GL59"/>
    <mergeCell ref="GI60:GJ60"/>
    <mergeCell ref="GK60:GL60"/>
    <mergeCell ref="GK61:GL61"/>
    <mergeCell ref="GK56:GL56"/>
    <mergeCell ref="GI57:GJ57"/>
    <mergeCell ref="GK57:GL57"/>
    <mergeCell ref="GI58:GJ58"/>
    <mergeCell ref="GK58:GL58"/>
  </mergeCells>
  <phoneticPr fontId="2" type="noConversion"/>
  <conditionalFormatting sqref="AG46:AH46">
    <cfRule type="cellIs" dxfId="255" priority="12" stopIfTrue="1" operator="equal">
      <formula>0</formula>
    </cfRule>
    <cfRule type="cellIs" dxfId="254" priority="13" stopIfTrue="1" operator="greaterThanOrEqual">
      <formula>$AI$46</formula>
    </cfRule>
    <cfRule type="cellIs" dxfId="253" priority="14" stopIfTrue="1" operator="lessThan">
      <formula>$AI$46</formula>
    </cfRule>
  </conditionalFormatting>
  <conditionalFormatting sqref="V50:W50">
    <cfRule type="cellIs" dxfId="252" priority="15" stopIfTrue="1" operator="greaterThanOrEqual">
      <formula>$V$51</formula>
    </cfRule>
    <cfRule type="cellIs" dxfId="251" priority="16" stopIfTrue="1" operator="between">
      <formula>0.01</formula>
      <formula>$V$51</formula>
    </cfRule>
    <cfRule type="cellIs" dxfId="250" priority="17" stopIfTrue="1" operator="equal">
      <formula>0</formula>
    </cfRule>
  </conditionalFormatting>
  <conditionalFormatting sqref="V53:W53">
    <cfRule type="cellIs" dxfId="249" priority="201" stopIfTrue="1" operator="equal">
      <formula>0</formula>
    </cfRule>
    <cfRule type="cellIs" dxfId="248" priority="202" stopIfTrue="1" operator="greaterThanOrEqual">
      <formula>$C$50</formula>
    </cfRule>
    <cfRule type="cellIs" dxfId="247" priority="203" stopIfTrue="1" operator="lessThan">
      <formula>$C$50</formula>
    </cfRule>
  </conditionalFormatting>
  <conditionalFormatting sqref="BK2:BX3 CD2:CQ3 CW2:DJ3 DP2:EC3 EI2:EV3 FB2:FO3 FU2:GH3 GN2:HA3">
    <cfRule type="cellIs" dxfId="246" priority="2" operator="notEqual">
      <formula>"Enter name in tab"</formula>
    </cfRule>
  </conditionalFormatting>
  <printOptions horizontalCentered="1"/>
  <pageMargins left="0.39370078740157483" right="0.39370078740157483" top="0.39370078740157483" bottom="0.39370078740157483" header="0.51181102362204722" footer="0.51181102362204722"/>
  <pageSetup paperSize="9" orientation="portrait" r:id="rId1"/>
  <headerFooter alignWithMargins="0"/>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6">
    <tabColor theme="9" tint="0.39997558519241921"/>
  </sheetPr>
  <dimension ref="A1:HA180"/>
  <sheetViews>
    <sheetView showGridLines="0" zoomScale="55" zoomScaleNormal="55" zoomScaleSheetLayoutView="100" workbookViewId="0">
      <selection sqref="A1:S1"/>
    </sheetView>
  </sheetViews>
  <sheetFormatPr defaultRowHeight="12.75" x14ac:dyDescent="0.2"/>
  <cols>
    <col min="1" max="209" width="5" customWidth="1"/>
  </cols>
  <sheetData>
    <row r="1" spans="1:209" x14ac:dyDescent="0.2">
      <c r="A1" s="684" t="s">
        <v>530</v>
      </c>
      <c r="B1" s="684"/>
      <c r="C1" s="684"/>
      <c r="D1" s="684"/>
      <c r="E1" s="684"/>
      <c r="F1" s="684"/>
      <c r="G1" s="684"/>
      <c r="H1" s="684"/>
      <c r="I1" s="684"/>
      <c r="J1" s="684"/>
      <c r="K1" s="684"/>
      <c r="L1" s="684"/>
      <c r="M1" s="684"/>
      <c r="N1" s="684"/>
      <c r="O1" s="684"/>
      <c r="P1" s="684"/>
      <c r="Q1" s="684"/>
      <c r="R1" s="684"/>
      <c r="S1" s="684"/>
      <c r="T1" s="684" t="s">
        <v>530</v>
      </c>
      <c r="U1" s="684"/>
      <c r="V1" s="684"/>
      <c r="W1" s="684"/>
      <c r="X1" s="684"/>
      <c r="Y1" s="684"/>
      <c r="Z1" s="684"/>
      <c r="AA1" s="684"/>
      <c r="AB1" s="684"/>
      <c r="AC1" s="684"/>
      <c r="AD1" s="684"/>
      <c r="AE1" s="684"/>
      <c r="AF1" s="684"/>
      <c r="AG1" s="684"/>
      <c r="AH1" s="684"/>
      <c r="AI1" s="684"/>
      <c r="AJ1" s="684"/>
      <c r="AK1" s="684"/>
      <c r="AL1" s="684"/>
      <c r="AM1" s="684" t="s">
        <v>530</v>
      </c>
      <c r="AN1" s="684"/>
      <c r="AO1" s="684"/>
      <c r="AP1" s="684"/>
      <c r="AQ1" s="684"/>
      <c r="AR1" s="684"/>
      <c r="AS1" s="684"/>
      <c r="AT1" s="684"/>
      <c r="AU1" s="684"/>
      <c r="AV1" s="684"/>
      <c r="AW1" s="684"/>
      <c r="AX1" s="684"/>
      <c r="AY1" s="684"/>
      <c r="AZ1" s="684"/>
      <c r="BA1" s="684"/>
      <c r="BB1" s="684"/>
      <c r="BC1" s="684"/>
      <c r="BD1" s="684"/>
      <c r="BE1" s="684"/>
      <c r="BF1" s="684" t="s">
        <v>530</v>
      </c>
      <c r="BG1" s="684"/>
      <c r="BH1" s="684"/>
      <c r="BI1" s="684"/>
      <c r="BJ1" s="684"/>
      <c r="BK1" s="684"/>
      <c r="BL1" s="684"/>
      <c r="BM1" s="684"/>
      <c r="BN1" s="684"/>
      <c r="BO1" s="684"/>
      <c r="BP1" s="684"/>
      <c r="BQ1" s="684"/>
      <c r="BR1" s="684"/>
      <c r="BS1" s="684"/>
      <c r="BT1" s="684"/>
      <c r="BU1" s="684"/>
      <c r="BV1" s="684"/>
      <c r="BW1" s="684"/>
      <c r="BX1" s="684"/>
      <c r="BY1" s="684" t="s">
        <v>530</v>
      </c>
      <c r="BZ1" s="684"/>
      <c r="CA1" s="684"/>
      <c r="CB1" s="684"/>
      <c r="CC1" s="684"/>
      <c r="CD1" s="684"/>
      <c r="CE1" s="684"/>
      <c r="CF1" s="684"/>
      <c r="CG1" s="684"/>
      <c r="CH1" s="684"/>
      <c r="CI1" s="684"/>
      <c r="CJ1" s="684"/>
      <c r="CK1" s="684"/>
      <c r="CL1" s="684"/>
      <c r="CM1" s="684"/>
      <c r="CN1" s="684"/>
      <c r="CO1" s="684"/>
      <c r="CP1" s="684"/>
      <c r="CQ1" s="684"/>
      <c r="CR1" s="684" t="s">
        <v>530</v>
      </c>
      <c r="CS1" s="684"/>
      <c r="CT1" s="684"/>
      <c r="CU1" s="684"/>
      <c r="CV1" s="684"/>
      <c r="CW1" s="684"/>
      <c r="CX1" s="684"/>
      <c r="CY1" s="684"/>
      <c r="CZ1" s="684"/>
      <c r="DA1" s="684"/>
      <c r="DB1" s="684"/>
      <c r="DC1" s="684"/>
      <c r="DD1" s="684"/>
      <c r="DE1" s="684"/>
      <c r="DF1" s="684"/>
      <c r="DG1" s="684"/>
      <c r="DH1" s="684"/>
      <c r="DI1" s="684"/>
      <c r="DJ1" s="684"/>
      <c r="DK1" s="684" t="s">
        <v>530</v>
      </c>
      <c r="DL1" s="684"/>
      <c r="DM1" s="684"/>
      <c r="DN1" s="684"/>
      <c r="DO1" s="684"/>
      <c r="DP1" s="684"/>
      <c r="DQ1" s="684"/>
      <c r="DR1" s="684"/>
      <c r="DS1" s="684"/>
      <c r="DT1" s="684"/>
      <c r="DU1" s="684"/>
      <c r="DV1" s="684"/>
      <c r="DW1" s="684"/>
      <c r="DX1" s="684"/>
      <c r="DY1" s="684"/>
      <c r="DZ1" s="684"/>
      <c r="EA1" s="684"/>
      <c r="EB1" s="684"/>
      <c r="EC1" s="684"/>
      <c r="ED1" s="684" t="s">
        <v>530</v>
      </c>
      <c r="EE1" s="684"/>
      <c r="EF1" s="684"/>
      <c r="EG1" s="684"/>
      <c r="EH1" s="684"/>
      <c r="EI1" s="684"/>
      <c r="EJ1" s="684"/>
      <c r="EK1" s="684"/>
      <c r="EL1" s="684"/>
      <c r="EM1" s="684"/>
      <c r="EN1" s="684"/>
      <c r="EO1" s="684"/>
      <c r="EP1" s="684"/>
      <c r="EQ1" s="684"/>
      <c r="ER1" s="684"/>
      <c r="ES1" s="684"/>
      <c r="ET1" s="684"/>
      <c r="EU1" s="684"/>
      <c r="EV1" s="684"/>
      <c r="EW1" s="684" t="s">
        <v>530</v>
      </c>
      <c r="EX1" s="684"/>
      <c r="EY1" s="684"/>
      <c r="EZ1" s="684"/>
      <c r="FA1" s="684"/>
      <c r="FB1" s="684"/>
      <c r="FC1" s="684"/>
      <c r="FD1" s="684"/>
      <c r="FE1" s="684"/>
      <c r="FF1" s="684"/>
      <c r="FG1" s="684"/>
      <c r="FH1" s="684"/>
      <c r="FI1" s="684"/>
      <c r="FJ1" s="684"/>
      <c r="FK1" s="684"/>
      <c r="FL1" s="684"/>
      <c r="FM1" s="684"/>
      <c r="FN1" s="684"/>
      <c r="FO1" s="684"/>
      <c r="FP1" s="684" t="s">
        <v>530</v>
      </c>
      <c r="FQ1" s="684"/>
      <c r="FR1" s="684"/>
      <c r="FS1" s="684"/>
      <c r="FT1" s="684"/>
      <c r="FU1" s="684"/>
      <c r="FV1" s="684"/>
      <c r="FW1" s="684"/>
      <c r="FX1" s="684"/>
      <c r="FY1" s="684"/>
      <c r="FZ1" s="684"/>
      <c r="GA1" s="684"/>
      <c r="GB1" s="684"/>
      <c r="GC1" s="684"/>
      <c r="GD1" s="684"/>
      <c r="GE1" s="684"/>
      <c r="GF1" s="684"/>
      <c r="GG1" s="684"/>
      <c r="GH1" s="684"/>
      <c r="GI1" s="684" t="s">
        <v>530</v>
      </c>
      <c r="GJ1" s="684"/>
      <c r="GK1" s="684"/>
      <c r="GL1" s="684"/>
      <c r="GM1" s="684"/>
      <c r="GN1" s="684"/>
      <c r="GO1" s="684"/>
      <c r="GP1" s="684"/>
      <c r="GQ1" s="684"/>
      <c r="GR1" s="684"/>
      <c r="GS1" s="684"/>
      <c r="GT1" s="684"/>
      <c r="GU1" s="684"/>
      <c r="GV1" s="684"/>
      <c r="GW1" s="684"/>
      <c r="GX1" s="684"/>
      <c r="GY1" s="684"/>
      <c r="GZ1" s="684"/>
      <c r="HA1" s="684"/>
    </row>
    <row r="2" spans="1:209" x14ac:dyDescent="0.2">
      <c r="A2" s="787" t="s">
        <v>672</v>
      </c>
      <c r="B2" s="788"/>
      <c r="C2" s="788"/>
      <c r="D2" s="788"/>
      <c r="E2" s="788"/>
      <c r="F2" s="833" t="str">
        <f>'Laminate Tests'!Y2</f>
        <v>SIS Wall</v>
      </c>
      <c r="G2" s="833"/>
      <c r="H2" s="833"/>
      <c r="I2" s="833"/>
      <c r="J2" s="833"/>
      <c r="K2" s="833"/>
      <c r="L2" s="833"/>
      <c r="M2" s="833"/>
      <c r="N2" s="833"/>
      <c r="O2" s="833"/>
      <c r="P2" s="833"/>
      <c r="Q2" s="833"/>
      <c r="R2" s="833"/>
      <c r="S2" s="834"/>
      <c r="T2" s="787" t="str">
        <f>'Laminate Tests'!AM2</f>
        <v>Other 2 NAME:</v>
      </c>
      <c r="U2" s="788"/>
      <c r="V2" s="788"/>
      <c r="W2" s="788"/>
      <c r="X2" s="788"/>
      <c r="Y2" s="833" t="str">
        <f>'Laminate Tests'!AR2</f>
        <v>Front Bulkhead Support</v>
      </c>
      <c r="Z2" s="833"/>
      <c r="AA2" s="833"/>
      <c r="AB2" s="833"/>
      <c r="AC2" s="833"/>
      <c r="AD2" s="833"/>
      <c r="AE2" s="833"/>
      <c r="AF2" s="833"/>
      <c r="AG2" s="833"/>
      <c r="AH2" s="833"/>
      <c r="AI2" s="833"/>
      <c r="AJ2" s="833"/>
      <c r="AK2" s="833"/>
      <c r="AL2" s="834"/>
      <c r="AM2" s="787" t="str">
        <f>'Laminate Tests'!BF2</f>
        <v>Other 3 NAME:</v>
      </c>
      <c r="AN2" s="788"/>
      <c r="AO2" s="788"/>
      <c r="AP2" s="788"/>
      <c r="AQ2" s="788"/>
      <c r="AR2" s="833" t="str">
        <f>'Laminate Tests'!BK2</f>
        <v>Enter name in tab</v>
      </c>
      <c r="AS2" s="833"/>
      <c r="AT2" s="833"/>
      <c r="AU2" s="833"/>
      <c r="AV2" s="833"/>
      <c r="AW2" s="833"/>
      <c r="AX2" s="833"/>
      <c r="AY2" s="833"/>
      <c r="AZ2" s="833"/>
      <c r="BA2" s="833"/>
      <c r="BB2" s="833"/>
      <c r="BC2" s="833"/>
      <c r="BD2" s="833"/>
      <c r="BE2" s="834"/>
      <c r="BF2" s="787" t="str">
        <f>'Laminate Tests'!BY2</f>
        <v>Other 4 NAME:</v>
      </c>
      <c r="BG2" s="788"/>
      <c r="BH2" s="788"/>
      <c r="BI2" s="788"/>
      <c r="BJ2" s="788"/>
      <c r="BK2" s="833" t="str">
        <f>'Laminate Tests'!CD2</f>
        <v>Enter name in tab</v>
      </c>
      <c r="BL2" s="833"/>
      <c r="BM2" s="833"/>
      <c r="BN2" s="833"/>
      <c r="BO2" s="833"/>
      <c r="BP2" s="833"/>
      <c r="BQ2" s="833"/>
      <c r="BR2" s="833"/>
      <c r="BS2" s="833"/>
      <c r="BT2" s="833"/>
      <c r="BU2" s="833"/>
      <c r="BV2" s="833"/>
      <c r="BW2" s="833"/>
      <c r="BX2" s="834"/>
      <c r="BY2" s="787" t="str">
        <f>'Laminate Tests'!CR2</f>
        <v>Other 5 NAME:</v>
      </c>
      <c r="BZ2" s="788"/>
      <c r="CA2" s="788"/>
      <c r="CB2" s="788"/>
      <c r="CC2" s="788"/>
      <c r="CD2" s="833" t="str">
        <f>'Laminate Tests'!CW2</f>
        <v>Enter name in tab</v>
      </c>
      <c r="CE2" s="833"/>
      <c r="CF2" s="833"/>
      <c r="CG2" s="833"/>
      <c r="CH2" s="833"/>
      <c r="CI2" s="833"/>
      <c r="CJ2" s="833"/>
      <c r="CK2" s="833"/>
      <c r="CL2" s="833"/>
      <c r="CM2" s="833"/>
      <c r="CN2" s="833"/>
      <c r="CO2" s="833"/>
      <c r="CP2" s="833"/>
      <c r="CQ2" s="834"/>
      <c r="CR2" s="787" t="str">
        <f>'Laminate Tests'!DK2</f>
        <v>Other 6 NAME:</v>
      </c>
      <c r="CS2" s="788"/>
      <c r="CT2" s="788"/>
      <c r="CU2" s="788"/>
      <c r="CV2" s="788"/>
      <c r="CW2" s="833" t="str">
        <f>'Laminate Tests'!DP2</f>
        <v>Enter name in tab</v>
      </c>
      <c r="CX2" s="833"/>
      <c r="CY2" s="833"/>
      <c r="CZ2" s="833"/>
      <c r="DA2" s="833"/>
      <c r="DB2" s="833"/>
      <c r="DC2" s="833"/>
      <c r="DD2" s="833"/>
      <c r="DE2" s="833"/>
      <c r="DF2" s="833"/>
      <c r="DG2" s="833"/>
      <c r="DH2" s="833"/>
      <c r="DI2" s="833"/>
      <c r="DJ2" s="834"/>
      <c r="DK2" s="787" t="str">
        <f>'Laminate Tests'!ED2</f>
        <v>Other 7 NAME:</v>
      </c>
      <c r="DL2" s="788"/>
      <c r="DM2" s="788"/>
      <c r="DN2" s="788"/>
      <c r="DO2" s="788"/>
      <c r="DP2" s="833" t="str">
        <f>'Laminate Tests'!EI2</f>
        <v>Enter name in tab</v>
      </c>
      <c r="DQ2" s="833"/>
      <c r="DR2" s="833"/>
      <c r="DS2" s="833"/>
      <c r="DT2" s="833"/>
      <c r="DU2" s="833"/>
      <c r="DV2" s="833"/>
      <c r="DW2" s="833"/>
      <c r="DX2" s="833"/>
      <c r="DY2" s="833"/>
      <c r="DZ2" s="833"/>
      <c r="EA2" s="833"/>
      <c r="EB2" s="833"/>
      <c r="EC2" s="834"/>
      <c r="ED2" s="787" t="str">
        <f>'Laminate Tests'!EW2</f>
        <v>Other 8 NAME:</v>
      </c>
      <c r="EE2" s="788"/>
      <c r="EF2" s="788"/>
      <c r="EG2" s="788"/>
      <c r="EH2" s="788"/>
      <c r="EI2" s="833" t="str">
        <f>'Laminate Tests'!FB2</f>
        <v>Enter name in tab</v>
      </c>
      <c r="EJ2" s="833"/>
      <c r="EK2" s="833"/>
      <c r="EL2" s="833"/>
      <c r="EM2" s="833"/>
      <c r="EN2" s="833"/>
      <c r="EO2" s="833"/>
      <c r="EP2" s="833"/>
      <c r="EQ2" s="833"/>
      <c r="ER2" s="833"/>
      <c r="ES2" s="833"/>
      <c r="ET2" s="833"/>
      <c r="EU2" s="833"/>
      <c r="EV2" s="834"/>
      <c r="EW2" s="787" t="str">
        <f>'Laminate Tests'!FP2</f>
        <v>Other 9 NAME:</v>
      </c>
      <c r="EX2" s="788"/>
      <c r="EY2" s="788"/>
      <c r="EZ2" s="788"/>
      <c r="FA2" s="788"/>
      <c r="FB2" s="833" t="str">
        <f>'Laminate Tests'!FU2</f>
        <v>Enter name in tab</v>
      </c>
      <c r="FC2" s="833"/>
      <c r="FD2" s="833"/>
      <c r="FE2" s="833"/>
      <c r="FF2" s="833"/>
      <c r="FG2" s="833"/>
      <c r="FH2" s="833"/>
      <c r="FI2" s="833"/>
      <c r="FJ2" s="833"/>
      <c r="FK2" s="833"/>
      <c r="FL2" s="833"/>
      <c r="FM2" s="833"/>
      <c r="FN2" s="833"/>
      <c r="FO2" s="834"/>
      <c r="FP2" s="787" t="str">
        <f>'Laminate Tests'!GI2</f>
        <v>Other 10 NAME:</v>
      </c>
      <c r="FQ2" s="788"/>
      <c r="FR2" s="788"/>
      <c r="FS2" s="788"/>
      <c r="FT2" s="788"/>
      <c r="FU2" s="833" t="str">
        <f>'Laminate Tests'!GN2</f>
        <v>Enter name in tab</v>
      </c>
      <c r="FV2" s="833"/>
      <c r="FW2" s="833"/>
      <c r="FX2" s="833"/>
      <c r="FY2" s="833"/>
      <c r="FZ2" s="833"/>
      <c r="GA2" s="833"/>
      <c r="GB2" s="833"/>
      <c r="GC2" s="833"/>
      <c r="GD2" s="833"/>
      <c r="GE2" s="833"/>
      <c r="GF2" s="833"/>
      <c r="GG2" s="833"/>
      <c r="GH2" s="834"/>
      <c r="GI2" s="787" t="str">
        <f>'Laminate Tests'!HB2</f>
        <v>Composite AIP:</v>
      </c>
      <c r="GJ2" s="788"/>
      <c r="GK2" s="788"/>
      <c r="GL2" s="788"/>
      <c r="GM2" s="788"/>
      <c r="GN2" s="833" t="str">
        <f>'Laminate Tests'!HG2</f>
        <v>Composite AIP</v>
      </c>
      <c r="GO2" s="833"/>
      <c r="GP2" s="833"/>
      <c r="GQ2" s="833"/>
      <c r="GR2" s="833"/>
      <c r="GS2" s="833"/>
      <c r="GT2" s="833"/>
      <c r="GU2" s="833"/>
      <c r="GV2" s="833"/>
      <c r="GW2" s="833"/>
      <c r="GX2" s="833"/>
      <c r="GY2" s="833"/>
      <c r="GZ2" s="833"/>
      <c r="HA2" s="834"/>
    </row>
    <row r="3" spans="1:209" x14ac:dyDescent="0.2">
      <c r="A3" s="789"/>
      <c r="B3" s="790"/>
      <c r="C3" s="790"/>
      <c r="D3" s="790"/>
      <c r="E3" s="790"/>
      <c r="F3" s="835"/>
      <c r="G3" s="835"/>
      <c r="H3" s="835"/>
      <c r="I3" s="835"/>
      <c r="J3" s="835"/>
      <c r="K3" s="835"/>
      <c r="L3" s="835"/>
      <c r="M3" s="835"/>
      <c r="N3" s="835"/>
      <c r="O3" s="835"/>
      <c r="P3" s="835"/>
      <c r="Q3" s="835"/>
      <c r="R3" s="835"/>
      <c r="S3" s="836"/>
      <c r="T3" s="789"/>
      <c r="U3" s="790"/>
      <c r="V3" s="790"/>
      <c r="W3" s="790"/>
      <c r="X3" s="790"/>
      <c r="Y3" s="835"/>
      <c r="Z3" s="835"/>
      <c r="AA3" s="835"/>
      <c r="AB3" s="835"/>
      <c r="AC3" s="835"/>
      <c r="AD3" s="835"/>
      <c r="AE3" s="835"/>
      <c r="AF3" s="835"/>
      <c r="AG3" s="835"/>
      <c r="AH3" s="835"/>
      <c r="AI3" s="835"/>
      <c r="AJ3" s="835"/>
      <c r="AK3" s="835"/>
      <c r="AL3" s="836"/>
      <c r="AM3" s="789"/>
      <c r="AN3" s="790"/>
      <c r="AO3" s="790"/>
      <c r="AP3" s="790"/>
      <c r="AQ3" s="790"/>
      <c r="AR3" s="835"/>
      <c r="AS3" s="835"/>
      <c r="AT3" s="835"/>
      <c r="AU3" s="835"/>
      <c r="AV3" s="835"/>
      <c r="AW3" s="835"/>
      <c r="AX3" s="835"/>
      <c r="AY3" s="835"/>
      <c r="AZ3" s="835"/>
      <c r="BA3" s="835"/>
      <c r="BB3" s="835"/>
      <c r="BC3" s="835"/>
      <c r="BD3" s="835"/>
      <c r="BE3" s="836"/>
      <c r="BF3" s="789"/>
      <c r="BG3" s="790"/>
      <c r="BH3" s="790"/>
      <c r="BI3" s="790"/>
      <c r="BJ3" s="790"/>
      <c r="BK3" s="835"/>
      <c r="BL3" s="835"/>
      <c r="BM3" s="835"/>
      <c r="BN3" s="835"/>
      <c r="BO3" s="835"/>
      <c r="BP3" s="835"/>
      <c r="BQ3" s="835"/>
      <c r="BR3" s="835"/>
      <c r="BS3" s="835"/>
      <c r="BT3" s="835"/>
      <c r="BU3" s="835"/>
      <c r="BV3" s="835"/>
      <c r="BW3" s="835"/>
      <c r="BX3" s="836"/>
      <c r="BY3" s="789"/>
      <c r="BZ3" s="790"/>
      <c r="CA3" s="790"/>
      <c r="CB3" s="790"/>
      <c r="CC3" s="790"/>
      <c r="CD3" s="835"/>
      <c r="CE3" s="835"/>
      <c r="CF3" s="835"/>
      <c r="CG3" s="835"/>
      <c r="CH3" s="835"/>
      <c r="CI3" s="835"/>
      <c r="CJ3" s="835"/>
      <c r="CK3" s="835"/>
      <c r="CL3" s="835"/>
      <c r="CM3" s="835"/>
      <c r="CN3" s="835"/>
      <c r="CO3" s="835"/>
      <c r="CP3" s="835"/>
      <c r="CQ3" s="836"/>
      <c r="CR3" s="789"/>
      <c r="CS3" s="790"/>
      <c r="CT3" s="790"/>
      <c r="CU3" s="790"/>
      <c r="CV3" s="790"/>
      <c r="CW3" s="835"/>
      <c r="CX3" s="835"/>
      <c r="CY3" s="835"/>
      <c r="CZ3" s="835"/>
      <c r="DA3" s="835"/>
      <c r="DB3" s="835"/>
      <c r="DC3" s="835"/>
      <c r="DD3" s="835"/>
      <c r="DE3" s="835"/>
      <c r="DF3" s="835"/>
      <c r="DG3" s="835"/>
      <c r="DH3" s="835"/>
      <c r="DI3" s="835"/>
      <c r="DJ3" s="836"/>
      <c r="DK3" s="789"/>
      <c r="DL3" s="790"/>
      <c r="DM3" s="790"/>
      <c r="DN3" s="790"/>
      <c r="DO3" s="790"/>
      <c r="DP3" s="835"/>
      <c r="DQ3" s="835"/>
      <c r="DR3" s="835"/>
      <c r="DS3" s="835"/>
      <c r="DT3" s="835"/>
      <c r="DU3" s="835"/>
      <c r="DV3" s="835"/>
      <c r="DW3" s="835"/>
      <c r="DX3" s="835"/>
      <c r="DY3" s="835"/>
      <c r="DZ3" s="835"/>
      <c r="EA3" s="835"/>
      <c r="EB3" s="835"/>
      <c r="EC3" s="836"/>
      <c r="ED3" s="789"/>
      <c r="EE3" s="790"/>
      <c r="EF3" s="790"/>
      <c r="EG3" s="790"/>
      <c r="EH3" s="790"/>
      <c r="EI3" s="835"/>
      <c r="EJ3" s="835"/>
      <c r="EK3" s="835"/>
      <c r="EL3" s="835"/>
      <c r="EM3" s="835"/>
      <c r="EN3" s="835"/>
      <c r="EO3" s="835"/>
      <c r="EP3" s="835"/>
      <c r="EQ3" s="835"/>
      <c r="ER3" s="835"/>
      <c r="ES3" s="835"/>
      <c r="ET3" s="835"/>
      <c r="EU3" s="835"/>
      <c r="EV3" s="836"/>
      <c r="EW3" s="789"/>
      <c r="EX3" s="790"/>
      <c r="EY3" s="790"/>
      <c r="EZ3" s="790"/>
      <c r="FA3" s="790"/>
      <c r="FB3" s="835"/>
      <c r="FC3" s="835"/>
      <c r="FD3" s="835"/>
      <c r="FE3" s="835"/>
      <c r="FF3" s="835"/>
      <c r="FG3" s="835"/>
      <c r="FH3" s="835"/>
      <c r="FI3" s="835"/>
      <c r="FJ3" s="835"/>
      <c r="FK3" s="835"/>
      <c r="FL3" s="835"/>
      <c r="FM3" s="835"/>
      <c r="FN3" s="835"/>
      <c r="FO3" s="836"/>
      <c r="FP3" s="789"/>
      <c r="FQ3" s="790"/>
      <c r="FR3" s="790"/>
      <c r="FS3" s="790"/>
      <c r="FT3" s="790"/>
      <c r="FU3" s="835"/>
      <c r="FV3" s="835"/>
      <c r="FW3" s="835"/>
      <c r="FX3" s="835"/>
      <c r="FY3" s="835"/>
      <c r="FZ3" s="835"/>
      <c r="GA3" s="835"/>
      <c r="GB3" s="835"/>
      <c r="GC3" s="835"/>
      <c r="GD3" s="835"/>
      <c r="GE3" s="835"/>
      <c r="GF3" s="835"/>
      <c r="GG3" s="835"/>
      <c r="GH3" s="836"/>
      <c r="GI3" s="789"/>
      <c r="GJ3" s="790"/>
      <c r="GK3" s="790"/>
      <c r="GL3" s="790"/>
      <c r="GM3" s="790"/>
      <c r="GN3" s="835"/>
      <c r="GO3" s="835"/>
      <c r="GP3" s="835"/>
      <c r="GQ3" s="835"/>
      <c r="GR3" s="835"/>
      <c r="GS3" s="835"/>
      <c r="GT3" s="835"/>
      <c r="GU3" s="835"/>
      <c r="GV3" s="835"/>
      <c r="GW3" s="835"/>
      <c r="GX3" s="835"/>
      <c r="GY3" s="835"/>
      <c r="GZ3" s="835"/>
      <c r="HA3" s="836"/>
    </row>
    <row r="4" spans="1:209" ht="12.75" customHeight="1" thickBot="1" x14ac:dyDescent="0.25">
      <c r="A4" s="759"/>
      <c r="B4" s="830"/>
      <c r="C4" s="830"/>
      <c r="D4" s="830"/>
      <c r="E4" s="830"/>
      <c r="F4" s="830"/>
      <c r="G4" s="830"/>
      <c r="H4" s="830"/>
      <c r="I4" s="830"/>
      <c r="J4" s="830"/>
      <c r="K4" s="830"/>
      <c r="L4" s="830"/>
      <c r="M4" s="830"/>
      <c r="N4" s="830"/>
      <c r="O4" s="830"/>
      <c r="P4" s="830"/>
      <c r="Q4" s="830"/>
      <c r="R4" s="830"/>
      <c r="S4" s="760"/>
      <c r="T4" s="38"/>
      <c r="U4" s="39"/>
      <c r="V4" s="39"/>
      <c r="W4" s="39"/>
      <c r="X4" s="39"/>
      <c r="Y4" s="39"/>
      <c r="Z4" s="39"/>
      <c r="AA4" s="39"/>
      <c r="AB4" s="39"/>
      <c r="AC4" s="39"/>
      <c r="AD4" s="39"/>
      <c r="AE4" s="39"/>
      <c r="AF4" s="39"/>
      <c r="AG4" s="39"/>
      <c r="AH4" s="39"/>
      <c r="AI4" s="39"/>
      <c r="AJ4" s="39"/>
      <c r="AK4" s="39"/>
      <c r="AL4" s="40"/>
      <c r="AM4" s="38"/>
      <c r="AN4" s="39"/>
      <c r="AO4" s="39"/>
      <c r="AP4" s="39"/>
      <c r="AQ4" s="39"/>
      <c r="AR4" s="39"/>
      <c r="AS4" s="39"/>
      <c r="AT4" s="39"/>
      <c r="AU4" s="39"/>
      <c r="AV4" s="39"/>
      <c r="AW4" s="39"/>
      <c r="AX4" s="39"/>
      <c r="AY4" s="39"/>
      <c r="AZ4" s="39"/>
      <c r="BA4" s="39"/>
      <c r="BB4" s="39"/>
      <c r="BC4" s="39"/>
      <c r="BD4" s="39"/>
      <c r="BE4" s="40"/>
      <c r="BF4" s="38"/>
      <c r="BG4" s="39"/>
      <c r="BH4" s="39"/>
      <c r="BI4" s="39"/>
      <c r="BJ4" s="39"/>
      <c r="BK4" s="39"/>
      <c r="BL4" s="39"/>
      <c r="BM4" s="39"/>
      <c r="BN4" s="39"/>
      <c r="BO4" s="39"/>
      <c r="BP4" s="39"/>
      <c r="BQ4" s="39"/>
      <c r="BR4" s="39"/>
      <c r="BS4" s="39"/>
      <c r="BT4" s="39"/>
      <c r="BU4" s="39"/>
      <c r="BV4" s="39"/>
      <c r="BW4" s="39"/>
      <c r="BX4" s="40"/>
      <c r="BY4" s="38"/>
      <c r="BZ4" s="39"/>
      <c r="CA4" s="39"/>
      <c r="CB4" s="39"/>
      <c r="CC4" s="39"/>
      <c r="CD4" s="39"/>
      <c r="CE4" s="39"/>
      <c r="CF4" s="39"/>
      <c r="CG4" s="39"/>
      <c r="CH4" s="39"/>
      <c r="CI4" s="39"/>
      <c r="CJ4" s="39"/>
      <c r="CK4" s="39"/>
      <c r="CL4" s="39"/>
      <c r="CM4" s="39"/>
      <c r="CN4" s="39"/>
      <c r="CO4" s="39"/>
      <c r="CP4" s="39"/>
      <c r="CQ4" s="40"/>
      <c r="CR4" s="38"/>
      <c r="CS4" s="39"/>
      <c r="CT4" s="39"/>
      <c r="CU4" s="39"/>
      <c r="CV4" s="39"/>
      <c r="CW4" s="39"/>
      <c r="CX4" s="39"/>
      <c r="CY4" s="39"/>
      <c r="CZ4" s="39"/>
      <c r="DA4" s="39"/>
      <c r="DB4" s="39"/>
      <c r="DC4" s="39"/>
      <c r="DD4" s="39"/>
      <c r="DE4" s="39"/>
      <c r="DF4" s="39"/>
      <c r="DG4" s="39"/>
      <c r="DH4" s="39"/>
      <c r="DI4" s="39"/>
      <c r="DJ4" s="40"/>
      <c r="DK4" s="38"/>
      <c r="DL4" s="39"/>
      <c r="DM4" s="39"/>
      <c r="DN4" s="39"/>
      <c r="DO4" s="39"/>
      <c r="DP4" s="39"/>
      <c r="DQ4" s="39"/>
      <c r="DR4" s="39"/>
      <c r="DS4" s="39"/>
      <c r="DT4" s="39"/>
      <c r="DU4" s="39"/>
      <c r="DV4" s="39"/>
      <c r="DW4" s="39"/>
      <c r="DX4" s="39"/>
      <c r="DY4" s="39"/>
      <c r="DZ4" s="39"/>
      <c r="EA4" s="39"/>
      <c r="EB4" s="39"/>
      <c r="EC4" s="40"/>
      <c r="ED4" s="38"/>
      <c r="EE4" s="39"/>
      <c r="EF4" s="39"/>
      <c r="EG4" s="39"/>
      <c r="EH4" s="39"/>
      <c r="EI4" s="39"/>
      <c r="EJ4" s="39"/>
      <c r="EK4" s="39"/>
      <c r="EL4" s="39"/>
      <c r="EM4" s="39"/>
      <c r="EN4" s="39"/>
      <c r="EO4" s="39"/>
      <c r="EP4" s="39"/>
      <c r="EQ4" s="39"/>
      <c r="ER4" s="39"/>
      <c r="ES4" s="39"/>
      <c r="ET4" s="39"/>
      <c r="EU4" s="39"/>
      <c r="EV4" s="40"/>
      <c r="EW4" s="38"/>
      <c r="EX4" s="39"/>
      <c r="EY4" s="39"/>
      <c r="EZ4" s="39"/>
      <c r="FA4" s="39"/>
      <c r="FB4" s="39"/>
      <c r="FC4" s="39"/>
      <c r="FD4" s="39"/>
      <c r="FE4" s="39"/>
      <c r="FF4" s="39"/>
      <c r="FG4" s="39"/>
      <c r="FH4" s="39"/>
      <c r="FI4" s="39"/>
      <c r="FJ4" s="39"/>
      <c r="FK4" s="39"/>
      <c r="FL4" s="39"/>
      <c r="FM4" s="39"/>
      <c r="FN4" s="39"/>
      <c r="FO4" s="40"/>
      <c r="FP4" s="38"/>
      <c r="FQ4" s="39"/>
      <c r="FR4" s="39"/>
      <c r="FS4" s="39"/>
      <c r="FT4" s="39"/>
      <c r="FU4" s="39"/>
      <c r="FV4" s="39"/>
      <c r="FW4" s="39"/>
      <c r="FX4" s="39"/>
      <c r="FY4" s="39"/>
      <c r="FZ4" s="39"/>
      <c r="GA4" s="39"/>
      <c r="GB4" s="39"/>
      <c r="GC4" s="39"/>
      <c r="GD4" s="39"/>
      <c r="GE4" s="39"/>
      <c r="GF4" s="39"/>
      <c r="GG4" s="39"/>
      <c r="GH4" s="40"/>
      <c r="GI4" s="38"/>
      <c r="GJ4" s="39"/>
      <c r="GK4" s="39"/>
      <c r="GL4" s="39"/>
      <c r="GM4" s="39"/>
      <c r="GN4" s="39"/>
      <c r="GO4" s="39"/>
      <c r="GP4" s="39"/>
      <c r="GQ4" s="39"/>
      <c r="GR4" s="39"/>
      <c r="GS4" s="39"/>
      <c r="GT4" s="39"/>
      <c r="GU4" s="39"/>
      <c r="GV4" s="39"/>
      <c r="GW4" s="39"/>
      <c r="GX4" s="39"/>
      <c r="GY4" s="39"/>
      <c r="GZ4" s="39"/>
      <c r="HA4" s="40"/>
    </row>
    <row r="5" spans="1:209" ht="12.75" customHeight="1" x14ac:dyDescent="0.2">
      <c r="A5" s="25"/>
      <c r="B5" s="845" t="s">
        <v>445</v>
      </c>
      <c r="C5" s="846"/>
      <c r="D5" s="846"/>
      <c r="E5" s="846"/>
      <c r="F5" s="846"/>
      <c r="G5" s="846"/>
      <c r="H5" s="846"/>
      <c r="I5" s="846"/>
      <c r="J5" s="846"/>
      <c r="K5" s="846"/>
      <c r="L5" s="846"/>
      <c r="M5" s="846"/>
      <c r="N5" s="846"/>
      <c r="O5" s="846"/>
      <c r="P5" s="846"/>
      <c r="Q5" s="846"/>
      <c r="R5" s="847"/>
      <c r="S5" s="27"/>
      <c r="T5" s="25"/>
      <c r="U5" s="842"/>
      <c r="V5" s="842"/>
      <c r="W5" s="842"/>
      <c r="X5" s="842"/>
      <c r="Y5" s="842"/>
      <c r="Z5" s="842"/>
      <c r="AA5" s="842"/>
      <c r="AB5" s="842"/>
      <c r="AC5" s="842"/>
      <c r="AD5" s="842"/>
      <c r="AE5" s="842"/>
      <c r="AF5" s="842"/>
      <c r="AG5" s="842"/>
      <c r="AH5" s="842"/>
      <c r="AI5" s="842"/>
      <c r="AJ5" s="842"/>
      <c r="AK5" s="842"/>
      <c r="AL5" s="27"/>
      <c r="AM5" s="25"/>
      <c r="AN5" s="842"/>
      <c r="AO5" s="842"/>
      <c r="AP5" s="842"/>
      <c r="AQ5" s="842"/>
      <c r="AR5" s="842"/>
      <c r="AS5" s="842"/>
      <c r="AT5" s="842"/>
      <c r="AU5" s="842"/>
      <c r="AV5" s="842"/>
      <c r="AW5" s="842"/>
      <c r="AX5" s="842"/>
      <c r="AY5" s="842"/>
      <c r="AZ5" s="842"/>
      <c r="BA5" s="842"/>
      <c r="BB5" s="842"/>
      <c r="BC5" s="842"/>
      <c r="BD5" s="842"/>
      <c r="BE5" s="27"/>
      <c r="BF5" s="25"/>
      <c r="BG5" s="842"/>
      <c r="BH5" s="842"/>
      <c r="BI5" s="842"/>
      <c r="BJ5" s="842"/>
      <c r="BK5" s="842"/>
      <c r="BL5" s="842"/>
      <c r="BM5" s="842"/>
      <c r="BN5" s="842"/>
      <c r="BO5" s="842"/>
      <c r="BP5" s="842"/>
      <c r="BQ5" s="842"/>
      <c r="BR5" s="842"/>
      <c r="BS5" s="842"/>
      <c r="BT5" s="842"/>
      <c r="BU5" s="842"/>
      <c r="BV5" s="842"/>
      <c r="BW5" s="842"/>
      <c r="BX5" s="27"/>
      <c r="BY5" s="25"/>
      <c r="BZ5" s="842"/>
      <c r="CA5" s="842"/>
      <c r="CB5" s="842"/>
      <c r="CC5" s="842"/>
      <c r="CD5" s="842"/>
      <c r="CE5" s="842"/>
      <c r="CF5" s="842"/>
      <c r="CG5" s="842"/>
      <c r="CH5" s="842"/>
      <c r="CI5" s="842"/>
      <c r="CJ5" s="842"/>
      <c r="CK5" s="842"/>
      <c r="CL5" s="842"/>
      <c r="CM5" s="842"/>
      <c r="CN5" s="842"/>
      <c r="CO5" s="842"/>
      <c r="CP5" s="842"/>
      <c r="CQ5" s="27"/>
      <c r="CR5" s="25"/>
      <c r="CS5" s="842"/>
      <c r="CT5" s="842"/>
      <c r="CU5" s="842"/>
      <c r="CV5" s="842"/>
      <c r="CW5" s="842"/>
      <c r="CX5" s="842"/>
      <c r="CY5" s="842"/>
      <c r="CZ5" s="842"/>
      <c r="DA5" s="842"/>
      <c r="DB5" s="842"/>
      <c r="DC5" s="842"/>
      <c r="DD5" s="842"/>
      <c r="DE5" s="842"/>
      <c r="DF5" s="842"/>
      <c r="DG5" s="842"/>
      <c r="DH5" s="842"/>
      <c r="DI5" s="842"/>
      <c r="DJ5" s="27"/>
      <c r="DK5" s="25"/>
      <c r="DL5" s="842"/>
      <c r="DM5" s="842"/>
      <c r="DN5" s="842"/>
      <c r="DO5" s="842"/>
      <c r="DP5" s="842"/>
      <c r="DQ5" s="842"/>
      <c r="DR5" s="842"/>
      <c r="DS5" s="842"/>
      <c r="DT5" s="842"/>
      <c r="DU5" s="842"/>
      <c r="DV5" s="842"/>
      <c r="DW5" s="842"/>
      <c r="DX5" s="842"/>
      <c r="DY5" s="842"/>
      <c r="DZ5" s="842"/>
      <c r="EA5" s="842"/>
      <c r="EB5" s="842"/>
      <c r="EC5" s="27"/>
      <c r="ED5" s="25"/>
      <c r="EE5" s="842"/>
      <c r="EF5" s="842"/>
      <c r="EG5" s="842"/>
      <c r="EH5" s="842"/>
      <c r="EI5" s="842"/>
      <c r="EJ5" s="842"/>
      <c r="EK5" s="842"/>
      <c r="EL5" s="842"/>
      <c r="EM5" s="842"/>
      <c r="EN5" s="842"/>
      <c r="EO5" s="842"/>
      <c r="EP5" s="842"/>
      <c r="EQ5" s="842"/>
      <c r="ER5" s="842"/>
      <c r="ES5" s="842"/>
      <c r="ET5" s="842"/>
      <c r="EU5" s="842"/>
      <c r="EV5" s="27"/>
      <c r="EW5" s="25"/>
      <c r="EX5" s="842"/>
      <c r="EY5" s="842"/>
      <c r="EZ5" s="842"/>
      <c r="FA5" s="842"/>
      <c r="FB5" s="842"/>
      <c r="FC5" s="842"/>
      <c r="FD5" s="842"/>
      <c r="FE5" s="842"/>
      <c r="FF5" s="842"/>
      <c r="FG5" s="842"/>
      <c r="FH5" s="842"/>
      <c r="FI5" s="842"/>
      <c r="FJ5" s="842"/>
      <c r="FK5" s="842"/>
      <c r="FL5" s="842"/>
      <c r="FM5" s="842"/>
      <c r="FN5" s="842"/>
      <c r="FO5" s="27"/>
      <c r="FP5" s="25"/>
      <c r="FQ5" s="842"/>
      <c r="FR5" s="842"/>
      <c r="FS5" s="842"/>
      <c r="FT5" s="842"/>
      <c r="FU5" s="842"/>
      <c r="FV5" s="842"/>
      <c r="FW5" s="842"/>
      <c r="FX5" s="842"/>
      <c r="FY5" s="842"/>
      <c r="FZ5" s="842"/>
      <c r="GA5" s="842"/>
      <c r="GB5" s="842"/>
      <c r="GC5" s="842"/>
      <c r="GD5" s="842"/>
      <c r="GE5" s="842"/>
      <c r="GF5" s="842"/>
      <c r="GG5" s="842"/>
      <c r="GH5" s="27"/>
      <c r="GI5" s="25"/>
      <c r="GJ5" s="842"/>
      <c r="GK5" s="842"/>
      <c r="GL5" s="842"/>
      <c r="GM5" s="842"/>
      <c r="GN5" s="842"/>
      <c r="GO5" s="842"/>
      <c r="GP5" s="842"/>
      <c r="GQ5" s="842"/>
      <c r="GR5" s="842"/>
      <c r="GS5" s="842"/>
      <c r="GT5" s="842"/>
      <c r="GU5" s="842"/>
      <c r="GV5" s="842"/>
      <c r="GW5" s="842"/>
      <c r="GX5" s="842"/>
      <c r="GY5" s="842"/>
      <c r="GZ5" s="842"/>
      <c r="HA5" s="27"/>
    </row>
    <row r="6" spans="1:209" x14ac:dyDescent="0.2">
      <c r="A6" s="25"/>
      <c r="B6" s="848"/>
      <c r="C6" s="849"/>
      <c r="D6" s="849"/>
      <c r="E6" s="849"/>
      <c r="F6" s="849"/>
      <c r="G6" s="849"/>
      <c r="H6" s="849"/>
      <c r="I6" s="849"/>
      <c r="J6" s="849"/>
      <c r="K6" s="849"/>
      <c r="L6" s="849"/>
      <c r="M6" s="849"/>
      <c r="N6" s="849"/>
      <c r="O6" s="849"/>
      <c r="P6" s="849"/>
      <c r="Q6" s="849"/>
      <c r="R6" s="850"/>
      <c r="S6" s="27"/>
      <c r="T6" s="25"/>
      <c r="U6" s="842"/>
      <c r="V6" s="842"/>
      <c r="W6" s="842"/>
      <c r="X6" s="842"/>
      <c r="Y6" s="842"/>
      <c r="Z6" s="842"/>
      <c r="AA6" s="842"/>
      <c r="AB6" s="842"/>
      <c r="AC6" s="842"/>
      <c r="AD6" s="842"/>
      <c r="AE6" s="842"/>
      <c r="AF6" s="842"/>
      <c r="AG6" s="842"/>
      <c r="AH6" s="842"/>
      <c r="AI6" s="842"/>
      <c r="AJ6" s="842"/>
      <c r="AK6" s="842"/>
      <c r="AL6" s="27"/>
      <c r="AM6" s="25"/>
      <c r="AN6" s="842"/>
      <c r="AO6" s="842"/>
      <c r="AP6" s="842"/>
      <c r="AQ6" s="842"/>
      <c r="AR6" s="842"/>
      <c r="AS6" s="842"/>
      <c r="AT6" s="842"/>
      <c r="AU6" s="842"/>
      <c r="AV6" s="842"/>
      <c r="AW6" s="842"/>
      <c r="AX6" s="842"/>
      <c r="AY6" s="842"/>
      <c r="AZ6" s="842"/>
      <c r="BA6" s="842"/>
      <c r="BB6" s="842"/>
      <c r="BC6" s="842"/>
      <c r="BD6" s="842"/>
      <c r="BE6" s="27"/>
      <c r="BF6" s="25"/>
      <c r="BG6" s="842"/>
      <c r="BH6" s="842"/>
      <c r="BI6" s="842"/>
      <c r="BJ6" s="842"/>
      <c r="BK6" s="842"/>
      <c r="BL6" s="842"/>
      <c r="BM6" s="842"/>
      <c r="BN6" s="842"/>
      <c r="BO6" s="842"/>
      <c r="BP6" s="842"/>
      <c r="BQ6" s="842"/>
      <c r="BR6" s="842"/>
      <c r="BS6" s="842"/>
      <c r="BT6" s="842"/>
      <c r="BU6" s="842"/>
      <c r="BV6" s="842"/>
      <c r="BW6" s="842"/>
      <c r="BX6" s="27"/>
      <c r="BY6" s="25"/>
      <c r="BZ6" s="842"/>
      <c r="CA6" s="842"/>
      <c r="CB6" s="842"/>
      <c r="CC6" s="842"/>
      <c r="CD6" s="842"/>
      <c r="CE6" s="842"/>
      <c r="CF6" s="842"/>
      <c r="CG6" s="842"/>
      <c r="CH6" s="842"/>
      <c r="CI6" s="842"/>
      <c r="CJ6" s="842"/>
      <c r="CK6" s="842"/>
      <c r="CL6" s="842"/>
      <c r="CM6" s="842"/>
      <c r="CN6" s="842"/>
      <c r="CO6" s="842"/>
      <c r="CP6" s="842"/>
      <c r="CQ6" s="27"/>
      <c r="CR6" s="25"/>
      <c r="CS6" s="842"/>
      <c r="CT6" s="842"/>
      <c r="CU6" s="842"/>
      <c r="CV6" s="842"/>
      <c r="CW6" s="842"/>
      <c r="CX6" s="842"/>
      <c r="CY6" s="842"/>
      <c r="CZ6" s="842"/>
      <c r="DA6" s="842"/>
      <c r="DB6" s="842"/>
      <c r="DC6" s="842"/>
      <c r="DD6" s="842"/>
      <c r="DE6" s="842"/>
      <c r="DF6" s="842"/>
      <c r="DG6" s="842"/>
      <c r="DH6" s="842"/>
      <c r="DI6" s="842"/>
      <c r="DJ6" s="27"/>
      <c r="DK6" s="25"/>
      <c r="DL6" s="842"/>
      <c r="DM6" s="842"/>
      <c r="DN6" s="842"/>
      <c r="DO6" s="842"/>
      <c r="DP6" s="842"/>
      <c r="DQ6" s="842"/>
      <c r="DR6" s="842"/>
      <c r="DS6" s="842"/>
      <c r="DT6" s="842"/>
      <c r="DU6" s="842"/>
      <c r="DV6" s="842"/>
      <c r="DW6" s="842"/>
      <c r="DX6" s="842"/>
      <c r="DY6" s="842"/>
      <c r="DZ6" s="842"/>
      <c r="EA6" s="842"/>
      <c r="EB6" s="842"/>
      <c r="EC6" s="27"/>
      <c r="ED6" s="25"/>
      <c r="EE6" s="842"/>
      <c r="EF6" s="842"/>
      <c r="EG6" s="842"/>
      <c r="EH6" s="842"/>
      <c r="EI6" s="842"/>
      <c r="EJ6" s="842"/>
      <c r="EK6" s="842"/>
      <c r="EL6" s="842"/>
      <c r="EM6" s="842"/>
      <c r="EN6" s="842"/>
      <c r="EO6" s="842"/>
      <c r="EP6" s="842"/>
      <c r="EQ6" s="842"/>
      <c r="ER6" s="842"/>
      <c r="ES6" s="842"/>
      <c r="ET6" s="842"/>
      <c r="EU6" s="842"/>
      <c r="EV6" s="27"/>
      <c r="EW6" s="25"/>
      <c r="EX6" s="842"/>
      <c r="EY6" s="842"/>
      <c r="EZ6" s="842"/>
      <c r="FA6" s="842"/>
      <c r="FB6" s="842"/>
      <c r="FC6" s="842"/>
      <c r="FD6" s="842"/>
      <c r="FE6" s="842"/>
      <c r="FF6" s="842"/>
      <c r="FG6" s="842"/>
      <c r="FH6" s="842"/>
      <c r="FI6" s="842"/>
      <c r="FJ6" s="842"/>
      <c r="FK6" s="842"/>
      <c r="FL6" s="842"/>
      <c r="FM6" s="842"/>
      <c r="FN6" s="842"/>
      <c r="FO6" s="27"/>
      <c r="FP6" s="25"/>
      <c r="FQ6" s="842"/>
      <c r="FR6" s="842"/>
      <c r="FS6" s="842"/>
      <c r="FT6" s="842"/>
      <c r="FU6" s="842"/>
      <c r="FV6" s="842"/>
      <c r="FW6" s="842"/>
      <c r="FX6" s="842"/>
      <c r="FY6" s="842"/>
      <c r="FZ6" s="842"/>
      <c r="GA6" s="842"/>
      <c r="GB6" s="842"/>
      <c r="GC6" s="842"/>
      <c r="GD6" s="842"/>
      <c r="GE6" s="842"/>
      <c r="GF6" s="842"/>
      <c r="GG6" s="842"/>
      <c r="GH6" s="27"/>
      <c r="GI6" s="25"/>
      <c r="GJ6" s="842"/>
      <c r="GK6" s="842"/>
      <c r="GL6" s="842"/>
      <c r="GM6" s="842"/>
      <c r="GN6" s="842"/>
      <c r="GO6" s="842"/>
      <c r="GP6" s="842"/>
      <c r="GQ6" s="842"/>
      <c r="GR6" s="842"/>
      <c r="GS6" s="842"/>
      <c r="GT6" s="842"/>
      <c r="GU6" s="842"/>
      <c r="GV6" s="842"/>
      <c r="GW6" s="842"/>
      <c r="GX6" s="842"/>
      <c r="GY6" s="842"/>
      <c r="GZ6" s="842"/>
      <c r="HA6" s="27"/>
    </row>
    <row r="7" spans="1:209" x14ac:dyDescent="0.2">
      <c r="A7" s="25"/>
      <c r="B7" s="848"/>
      <c r="C7" s="849"/>
      <c r="D7" s="849"/>
      <c r="E7" s="849"/>
      <c r="F7" s="849"/>
      <c r="G7" s="849"/>
      <c r="H7" s="849"/>
      <c r="I7" s="849"/>
      <c r="J7" s="849"/>
      <c r="K7" s="849"/>
      <c r="L7" s="849"/>
      <c r="M7" s="849"/>
      <c r="N7" s="849"/>
      <c r="O7" s="849"/>
      <c r="P7" s="849"/>
      <c r="Q7" s="849"/>
      <c r="R7" s="850"/>
      <c r="S7" s="27"/>
      <c r="T7" s="25"/>
      <c r="U7" s="842"/>
      <c r="V7" s="842"/>
      <c r="W7" s="842"/>
      <c r="X7" s="842"/>
      <c r="Y7" s="842"/>
      <c r="Z7" s="842"/>
      <c r="AA7" s="842"/>
      <c r="AB7" s="842"/>
      <c r="AC7" s="842"/>
      <c r="AD7" s="842"/>
      <c r="AE7" s="842"/>
      <c r="AF7" s="842"/>
      <c r="AG7" s="842"/>
      <c r="AH7" s="842"/>
      <c r="AI7" s="842"/>
      <c r="AJ7" s="842"/>
      <c r="AK7" s="842"/>
      <c r="AL7" s="27"/>
      <c r="AM7" s="25"/>
      <c r="AN7" s="842"/>
      <c r="AO7" s="842"/>
      <c r="AP7" s="842"/>
      <c r="AQ7" s="842"/>
      <c r="AR7" s="842"/>
      <c r="AS7" s="842"/>
      <c r="AT7" s="842"/>
      <c r="AU7" s="842"/>
      <c r="AV7" s="842"/>
      <c r="AW7" s="842"/>
      <c r="AX7" s="842"/>
      <c r="AY7" s="842"/>
      <c r="AZ7" s="842"/>
      <c r="BA7" s="842"/>
      <c r="BB7" s="842"/>
      <c r="BC7" s="842"/>
      <c r="BD7" s="842"/>
      <c r="BE7" s="27"/>
      <c r="BF7" s="25"/>
      <c r="BG7" s="842"/>
      <c r="BH7" s="842"/>
      <c r="BI7" s="842"/>
      <c r="BJ7" s="842"/>
      <c r="BK7" s="842"/>
      <c r="BL7" s="842"/>
      <c r="BM7" s="842"/>
      <c r="BN7" s="842"/>
      <c r="BO7" s="842"/>
      <c r="BP7" s="842"/>
      <c r="BQ7" s="842"/>
      <c r="BR7" s="842"/>
      <c r="BS7" s="842"/>
      <c r="BT7" s="842"/>
      <c r="BU7" s="842"/>
      <c r="BV7" s="842"/>
      <c r="BW7" s="842"/>
      <c r="BX7" s="27"/>
      <c r="BY7" s="25"/>
      <c r="BZ7" s="842"/>
      <c r="CA7" s="842"/>
      <c r="CB7" s="842"/>
      <c r="CC7" s="842"/>
      <c r="CD7" s="842"/>
      <c r="CE7" s="842"/>
      <c r="CF7" s="842"/>
      <c r="CG7" s="842"/>
      <c r="CH7" s="842"/>
      <c r="CI7" s="842"/>
      <c r="CJ7" s="842"/>
      <c r="CK7" s="842"/>
      <c r="CL7" s="842"/>
      <c r="CM7" s="842"/>
      <c r="CN7" s="842"/>
      <c r="CO7" s="842"/>
      <c r="CP7" s="842"/>
      <c r="CQ7" s="27"/>
      <c r="CR7" s="25"/>
      <c r="CS7" s="842"/>
      <c r="CT7" s="842"/>
      <c r="CU7" s="842"/>
      <c r="CV7" s="842"/>
      <c r="CW7" s="842"/>
      <c r="CX7" s="842"/>
      <c r="CY7" s="842"/>
      <c r="CZ7" s="842"/>
      <c r="DA7" s="842"/>
      <c r="DB7" s="842"/>
      <c r="DC7" s="842"/>
      <c r="DD7" s="842"/>
      <c r="DE7" s="842"/>
      <c r="DF7" s="842"/>
      <c r="DG7" s="842"/>
      <c r="DH7" s="842"/>
      <c r="DI7" s="842"/>
      <c r="DJ7" s="27"/>
      <c r="DK7" s="25"/>
      <c r="DL7" s="842"/>
      <c r="DM7" s="842"/>
      <c r="DN7" s="842"/>
      <c r="DO7" s="842"/>
      <c r="DP7" s="842"/>
      <c r="DQ7" s="842"/>
      <c r="DR7" s="842"/>
      <c r="DS7" s="842"/>
      <c r="DT7" s="842"/>
      <c r="DU7" s="842"/>
      <c r="DV7" s="842"/>
      <c r="DW7" s="842"/>
      <c r="DX7" s="842"/>
      <c r="DY7" s="842"/>
      <c r="DZ7" s="842"/>
      <c r="EA7" s="842"/>
      <c r="EB7" s="842"/>
      <c r="EC7" s="27"/>
      <c r="ED7" s="25"/>
      <c r="EE7" s="842"/>
      <c r="EF7" s="842"/>
      <c r="EG7" s="842"/>
      <c r="EH7" s="842"/>
      <c r="EI7" s="842"/>
      <c r="EJ7" s="842"/>
      <c r="EK7" s="842"/>
      <c r="EL7" s="842"/>
      <c r="EM7" s="842"/>
      <c r="EN7" s="842"/>
      <c r="EO7" s="842"/>
      <c r="EP7" s="842"/>
      <c r="EQ7" s="842"/>
      <c r="ER7" s="842"/>
      <c r="ES7" s="842"/>
      <c r="ET7" s="842"/>
      <c r="EU7" s="842"/>
      <c r="EV7" s="27"/>
      <c r="EW7" s="25"/>
      <c r="EX7" s="842"/>
      <c r="EY7" s="842"/>
      <c r="EZ7" s="842"/>
      <c r="FA7" s="842"/>
      <c r="FB7" s="842"/>
      <c r="FC7" s="842"/>
      <c r="FD7" s="842"/>
      <c r="FE7" s="842"/>
      <c r="FF7" s="842"/>
      <c r="FG7" s="842"/>
      <c r="FH7" s="842"/>
      <c r="FI7" s="842"/>
      <c r="FJ7" s="842"/>
      <c r="FK7" s="842"/>
      <c r="FL7" s="842"/>
      <c r="FM7" s="842"/>
      <c r="FN7" s="842"/>
      <c r="FO7" s="27"/>
      <c r="FP7" s="25"/>
      <c r="FQ7" s="842"/>
      <c r="FR7" s="842"/>
      <c r="FS7" s="842"/>
      <c r="FT7" s="842"/>
      <c r="FU7" s="842"/>
      <c r="FV7" s="842"/>
      <c r="FW7" s="842"/>
      <c r="FX7" s="842"/>
      <c r="FY7" s="842"/>
      <c r="FZ7" s="842"/>
      <c r="GA7" s="842"/>
      <c r="GB7" s="842"/>
      <c r="GC7" s="842"/>
      <c r="GD7" s="842"/>
      <c r="GE7" s="842"/>
      <c r="GF7" s="842"/>
      <c r="GG7" s="842"/>
      <c r="GH7" s="27"/>
      <c r="GI7" s="25"/>
      <c r="GJ7" s="842"/>
      <c r="GK7" s="842"/>
      <c r="GL7" s="842"/>
      <c r="GM7" s="842"/>
      <c r="GN7" s="842"/>
      <c r="GO7" s="842"/>
      <c r="GP7" s="842"/>
      <c r="GQ7" s="842"/>
      <c r="GR7" s="842"/>
      <c r="GS7" s="842"/>
      <c r="GT7" s="842"/>
      <c r="GU7" s="842"/>
      <c r="GV7" s="842"/>
      <c r="GW7" s="842"/>
      <c r="GX7" s="842"/>
      <c r="GY7" s="842"/>
      <c r="GZ7" s="842"/>
      <c r="HA7" s="27"/>
    </row>
    <row r="8" spans="1:209" ht="13.5" thickBot="1" x14ac:dyDescent="0.25">
      <c r="A8" s="25"/>
      <c r="B8" s="851"/>
      <c r="C8" s="852"/>
      <c r="D8" s="852"/>
      <c r="E8" s="852"/>
      <c r="F8" s="852"/>
      <c r="G8" s="852"/>
      <c r="H8" s="852"/>
      <c r="I8" s="852"/>
      <c r="J8" s="852"/>
      <c r="K8" s="852"/>
      <c r="L8" s="852"/>
      <c r="M8" s="852"/>
      <c r="N8" s="852"/>
      <c r="O8" s="852"/>
      <c r="P8" s="852"/>
      <c r="Q8" s="852"/>
      <c r="R8" s="853"/>
      <c r="S8" s="27"/>
      <c r="T8" s="25"/>
      <c r="U8" s="842"/>
      <c r="V8" s="842"/>
      <c r="W8" s="842"/>
      <c r="X8" s="842"/>
      <c r="Y8" s="842"/>
      <c r="Z8" s="842"/>
      <c r="AA8" s="842"/>
      <c r="AB8" s="842"/>
      <c r="AC8" s="842"/>
      <c r="AD8" s="842"/>
      <c r="AE8" s="842"/>
      <c r="AF8" s="842"/>
      <c r="AG8" s="842"/>
      <c r="AH8" s="842"/>
      <c r="AI8" s="842"/>
      <c r="AJ8" s="842"/>
      <c r="AK8" s="842"/>
      <c r="AL8" s="27"/>
      <c r="AM8" s="25"/>
      <c r="AN8" s="842"/>
      <c r="AO8" s="842"/>
      <c r="AP8" s="842"/>
      <c r="AQ8" s="842"/>
      <c r="AR8" s="842"/>
      <c r="AS8" s="842"/>
      <c r="AT8" s="842"/>
      <c r="AU8" s="842"/>
      <c r="AV8" s="842"/>
      <c r="AW8" s="842"/>
      <c r="AX8" s="842"/>
      <c r="AY8" s="842"/>
      <c r="AZ8" s="842"/>
      <c r="BA8" s="842"/>
      <c r="BB8" s="842"/>
      <c r="BC8" s="842"/>
      <c r="BD8" s="842"/>
      <c r="BE8" s="27"/>
      <c r="BF8" s="25"/>
      <c r="BG8" s="842"/>
      <c r="BH8" s="842"/>
      <c r="BI8" s="842"/>
      <c r="BJ8" s="842"/>
      <c r="BK8" s="842"/>
      <c r="BL8" s="842"/>
      <c r="BM8" s="842"/>
      <c r="BN8" s="842"/>
      <c r="BO8" s="842"/>
      <c r="BP8" s="842"/>
      <c r="BQ8" s="842"/>
      <c r="BR8" s="842"/>
      <c r="BS8" s="842"/>
      <c r="BT8" s="842"/>
      <c r="BU8" s="842"/>
      <c r="BV8" s="842"/>
      <c r="BW8" s="842"/>
      <c r="BX8" s="27"/>
      <c r="BY8" s="25"/>
      <c r="BZ8" s="842"/>
      <c r="CA8" s="842"/>
      <c r="CB8" s="842"/>
      <c r="CC8" s="842"/>
      <c r="CD8" s="842"/>
      <c r="CE8" s="842"/>
      <c r="CF8" s="842"/>
      <c r="CG8" s="842"/>
      <c r="CH8" s="842"/>
      <c r="CI8" s="842"/>
      <c r="CJ8" s="842"/>
      <c r="CK8" s="842"/>
      <c r="CL8" s="842"/>
      <c r="CM8" s="842"/>
      <c r="CN8" s="842"/>
      <c r="CO8" s="842"/>
      <c r="CP8" s="842"/>
      <c r="CQ8" s="27"/>
      <c r="CR8" s="25"/>
      <c r="CS8" s="842"/>
      <c r="CT8" s="842"/>
      <c r="CU8" s="842"/>
      <c r="CV8" s="842"/>
      <c r="CW8" s="842"/>
      <c r="CX8" s="842"/>
      <c r="CY8" s="842"/>
      <c r="CZ8" s="842"/>
      <c r="DA8" s="842"/>
      <c r="DB8" s="842"/>
      <c r="DC8" s="842"/>
      <c r="DD8" s="842"/>
      <c r="DE8" s="842"/>
      <c r="DF8" s="842"/>
      <c r="DG8" s="842"/>
      <c r="DH8" s="842"/>
      <c r="DI8" s="842"/>
      <c r="DJ8" s="27"/>
      <c r="DK8" s="25"/>
      <c r="DL8" s="842"/>
      <c r="DM8" s="842"/>
      <c r="DN8" s="842"/>
      <c r="DO8" s="842"/>
      <c r="DP8" s="842"/>
      <c r="DQ8" s="842"/>
      <c r="DR8" s="842"/>
      <c r="DS8" s="842"/>
      <c r="DT8" s="842"/>
      <c r="DU8" s="842"/>
      <c r="DV8" s="842"/>
      <c r="DW8" s="842"/>
      <c r="DX8" s="842"/>
      <c r="DY8" s="842"/>
      <c r="DZ8" s="842"/>
      <c r="EA8" s="842"/>
      <c r="EB8" s="842"/>
      <c r="EC8" s="27"/>
      <c r="ED8" s="25"/>
      <c r="EE8" s="842"/>
      <c r="EF8" s="842"/>
      <c r="EG8" s="842"/>
      <c r="EH8" s="842"/>
      <c r="EI8" s="842"/>
      <c r="EJ8" s="842"/>
      <c r="EK8" s="842"/>
      <c r="EL8" s="842"/>
      <c r="EM8" s="842"/>
      <c r="EN8" s="842"/>
      <c r="EO8" s="842"/>
      <c r="EP8" s="842"/>
      <c r="EQ8" s="842"/>
      <c r="ER8" s="842"/>
      <c r="ES8" s="842"/>
      <c r="ET8" s="842"/>
      <c r="EU8" s="842"/>
      <c r="EV8" s="27"/>
      <c r="EW8" s="25"/>
      <c r="EX8" s="842"/>
      <c r="EY8" s="842"/>
      <c r="EZ8" s="842"/>
      <c r="FA8" s="842"/>
      <c r="FB8" s="842"/>
      <c r="FC8" s="842"/>
      <c r="FD8" s="842"/>
      <c r="FE8" s="842"/>
      <c r="FF8" s="842"/>
      <c r="FG8" s="842"/>
      <c r="FH8" s="842"/>
      <c r="FI8" s="842"/>
      <c r="FJ8" s="842"/>
      <c r="FK8" s="842"/>
      <c r="FL8" s="842"/>
      <c r="FM8" s="842"/>
      <c r="FN8" s="842"/>
      <c r="FO8" s="27"/>
      <c r="FP8" s="25"/>
      <c r="FQ8" s="842"/>
      <c r="FR8" s="842"/>
      <c r="FS8" s="842"/>
      <c r="FT8" s="842"/>
      <c r="FU8" s="842"/>
      <c r="FV8" s="842"/>
      <c r="FW8" s="842"/>
      <c r="FX8" s="842"/>
      <c r="FY8" s="842"/>
      <c r="FZ8" s="842"/>
      <c r="GA8" s="842"/>
      <c r="GB8" s="842"/>
      <c r="GC8" s="842"/>
      <c r="GD8" s="842"/>
      <c r="GE8" s="842"/>
      <c r="GF8" s="842"/>
      <c r="GG8" s="842"/>
      <c r="GH8" s="27"/>
      <c r="GI8" s="25"/>
      <c r="GJ8" s="842"/>
      <c r="GK8" s="842"/>
      <c r="GL8" s="842"/>
      <c r="GM8" s="842"/>
      <c r="GN8" s="842"/>
      <c r="GO8" s="842"/>
      <c r="GP8" s="842"/>
      <c r="GQ8" s="842"/>
      <c r="GR8" s="842"/>
      <c r="GS8" s="842"/>
      <c r="GT8" s="842"/>
      <c r="GU8" s="842"/>
      <c r="GV8" s="842"/>
      <c r="GW8" s="842"/>
      <c r="GX8" s="842"/>
      <c r="GY8" s="842"/>
      <c r="GZ8" s="842"/>
      <c r="HA8" s="27"/>
    </row>
    <row r="9" spans="1:209" x14ac:dyDescent="0.2">
      <c r="A9" s="25"/>
      <c r="B9" s="26"/>
      <c r="C9" s="26"/>
      <c r="D9" s="26"/>
      <c r="E9" s="26"/>
      <c r="F9" s="26"/>
      <c r="G9" s="26"/>
      <c r="H9" s="26"/>
      <c r="I9" s="26"/>
      <c r="J9" s="26"/>
      <c r="K9" s="26"/>
      <c r="L9" s="26"/>
      <c r="M9" s="26"/>
      <c r="N9" s="26"/>
      <c r="O9" s="26"/>
      <c r="P9" s="26"/>
      <c r="Q9" s="26"/>
      <c r="R9" s="26"/>
      <c r="S9" s="27"/>
      <c r="T9" s="25"/>
      <c r="U9" s="26"/>
      <c r="V9" s="26"/>
      <c r="W9" s="26"/>
      <c r="X9" s="26"/>
      <c r="Y9" s="26"/>
      <c r="Z9" s="26"/>
      <c r="AA9" s="26"/>
      <c r="AB9" s="26"/>
      <c r="AC9" s="26"/>
      <c r="AD9" s="26"/>
      <c r="AE9" s="26"/>
      <c r="AF9" s="26"/>
      <c r="AG9" s="26"/>
      <c r="AH9" s="26"/>
      <c r="AI9" s="26"/>
      <c r="AJ9" s="26"/>
      <c r="AK9" s="26"/>
      <c r="AL9" s="27"/>
      <c r="AM9" s="25"/>
      <c r="AN9" s="26"/>
      <c r="AO9" s="26"/>
      <c r="AP9" s="26"/>
      <c r="AQ9" s="26"/>
      <c r="AR9" s="26"/>
      <c r="AS9" s="26"/>
      <c r="AT9" s="26"/>
      <c r="AU9" s="26"/>
      <c r="AV9" s="26"/>
      <c r="AW9" s="26"/>
      <c r="AX9" s="26"/>
      <c r="AY9" s="26"/>
      <c r="AZ9" s="26"/>
      <c r="BA9" s="26"/>
      <c r="BB9" s="26"/>
      <c r="BC9" s="26"/>
      <c r="BD9" s="26"/>
      <c r="BE9" s="27"/>
      <c r="BF9" s="25"/>
      <c r="BG9" s="26"/>
      <c r="BH9" s="26"/>
      <c r="BI9" s="26"/>
      <c r="BJ9" s="26"/>
      <c r="BK9" s="26"/>
      <c r="BL9" s="26"/>
      <c r="BM9" s="26"/>
      <c r="BN9" s="26"/>
      <c r="BO9" s="26"/>
      <c r="BP9" s="26"/>
      <c r="BQ9" s="26"/>
      <c r="BR9" s="26"/>
      <c r="BS9" s="26"/>
      <c r="BT9" s="26"/>
      <c r="BU9" s="26"/>
      <c r="BV9" s="26"/>
      <c r="BW9" s="26"/>
      <c r="BX9" s="27"/>
      <c r="BY9" s="25"/>
      <c r="BZ9" s="26"/>
      <c r="CA9" s="26"/>
      <c r="CB9" s="26"/>
      <c r="CC9" s="26"/>
      <c r="CD9" s="26"/>
      <c r="CE9" s="26"/>
      <c r="CF9" s="26"/>
      <c r="CG9" s="26"/>
      <c r="CH9" s="26"/>
      <c r="CI9" s="26"/>
      <c r="CJ9" s="26"/>
      <c r="CK9" s="26"/>
      <c r="CL9" s="26"/>
      <c r="CM9" s="26"/>
      <c r="CN9" s="26"/>
      <c r="CO9" s="26"/>
      <c r="CP9" s="26"/>
      <c r="CQ9" s="27"/>
      <c r="CR9" s="25"/>
      <c r="CS9" s="26"/>
      <c r="CT9" s="26"/>
      <c r="CU9" s="26"/>
      <c r="CV9" s="26"/>
      <c r="CW9" s="26"/>
      <c r="CX9" s="26"/>
      <c r="CY9" s="26"/>
      <c r="CZ9" s="26"/>
      <c r="DA9" s="26"/>
      <c r="DB9" s="26"/>
      <c r="DC9" s="26"/>
      <c r="DD9" s="26"/>
      <c r="DE9" s="26"/>
      <c r="DF9" s="26"/>
      <c r="DG9" s="26"/>
      <c r="DH9" s="26"/>
      <c r="DI9" s="26"/>
      <c r="DJ9" s="27"/>
      <c r="DK9" s="25"/>
      <c r="DL9" s="26"/>
      <c r="DM9" s="26"/>
      <c r="DN9" s="26"/>
      <c r="DO9" s="26"/>
      <c r="DP9" s="26"/>
      <c r="DQ9" s="26"/>
      <c r="DR9" s="26"/>
      <c r="DS9" s="26"/>
      <c r="DT9" s="26"/>
      <c r="DU9" s="26"/>
      <c r="DV9" s="26"/>
      <c r="DW9" s="26"/>
      <c r="DX9" s="26"/>
      <c r="DY9" s="26"/>
      <c r="DZ9" s="26"/>
      <c r="EA9" s="26"/>
      <c r="EB9" s="26"/>
      <c r="EC9" s="27"/>
      <c r="ED9" s="25"/>
      <c r="EE9" s="26"/>
      <c r="EF9" s="26"/>
      <c r="EG9" s="26"/>
      <c r="EH9" s="26"/>
      <c r="EI9" s="26"/>
      <c r="EJ9" s="26"/>
      <c r="EK9" s="26"/>
      <c r="EL9" s="26"/>
      <c r="EM9" s="26"/>
      <c r="EN9" s="26"/>
      <c r="EO9" s="26"/>
      <c r="EP9" s="26"/>
      <c r="EQ9" s="26"/>
      <c r="ER9" s="26"/>
      <c r="ES9" s="26"/>
      <c r="ET9" s="26"/>
      <c r="EU9" s="26"/>
      <c r="EV9" s="27"/>
      <c r="EW9" s="25"/>
      <c r="EX9" s="26"/>
      <c r="EY9" s="26"/>
      <c r="EZ9" s="26"/>
      <c r="FA9" s="26"/>
      <c r="FB9" s="26"/>
      <c r="FC9" s="26"/>
      <c r="FD9" s="26"/>
      <c r="FE9" s="26"/>
      <c r="FF9" s="26"/>
      <c r="FG9" s="26"/>
      <c r="FH9" s="26"/>
      <c r="FI9" s="26"/>
      <c r="FJ9" s="26"/>
      <c r="FK9" s="26"/>
      <c r="FL9" s="26"/>
      <c r="FM9" s="26"/>
      <c r="FN9" s="26"/>
      <c r="FO9" s="27"/>
      <c r="FP9" s="25"/>
      <c r="FQ9" s="26"/>
      <c r="FR9" s="26"/>
      <c r="FS9" s="26"/>
      <c r="FT9" s="26"/>
      <c r="FU9" s="26"/>
      <c r="FV9" s="26"/>
      <c r="FW9" s="26"/>
      <c r="FX9" s="26"/>
      <c r="FY9" s="26"/>
      <c r="FZ9" s="26"/>
      <c r="GA9" s="26"/>
      <c r="GB9" s="26"/>
      <c r="GC9" s="26"/>
      <c r="GD9" s="26"/>
      <c r="GE9" s="26"/>
      <c r="GF9" s="26"/>
      <c r="GG9" s="26"/>
      <c r="GH9" s="27"/>
      <c r="GI9" s="25"/>
      <c r="GJ9" s="26"/>
      <c r="GK9" s="26"/>
      <c r="GL9" s="26"/>
      <c r="GM9" s="26"/>
      <c r="GN9" s="26"/>
      <c r="GO9" s="26"/>
      <c r="GP9" s="26"/>
      <c r="GQ9" s="26"/>
      <c r="GR9" s="26"/>
      <c r="GS9" s="26"/>
      <c r="GT9" s="26"/>
      <c r="GU9" s="26"/>
      <c r="GV9" s="26"/>
      <c r="GW9" s="26"/>
      <c r="GX9" s="26"/>
      <c r="GY9" s="26"/>
      <c r="GZ9" s="26"/>
      <c r="HA9" s="27"/>
    </row>
    <row r="10" spans="1:209" x14ac:dyDescent="0.2">
      <c r="A10" s="25"/>
      <c r="B10" s="26"/>
      <c r="C10" s="26"/>
      <c r="D10" s="26"/>
      <c r="E10" s="26"/>
      <c r="F10" s="26"/>
      <c r="G10" s="31" t="s">
        <v>96</v>
      </c>
      <c r="H10" s="26"/>
      <c r="I10" s="26"/>
      <c r="J10" s="26"/>
      <c r="K10" s="26"/>
      <c r="L10" s="26"/>
      <c r="M10" s="26"/>
      <c r="N10" s="26"/>
      <c r="O10" s="26"/>
      <c r="P10" s="26"/>
      <c r="Q10" s="26"/>
      <c r="R10" s="26"/>
      <c r="S10" s="27"/>
      <c r="T10" s="25"/>
      <c r="U10" s="26"/>
      <c r="V10" s="26"/>
      <c r="W10" s="26"/>
      <c r="X10" s="26"/>
      <c r="Y10" s="26"/>
      <c r="Z10" s="31" t="s">
        <v>96</v>
      </c>
      <c r="AA10" s="26"/>
      <c r="AB10" s="26"/>
      <c r="AC10" s="26"/>
      <c r="AD10" s="26"/>
      <c r="AE10" s="26"/>
      <c r="AF10" s="26"/>
      <c r="AG10" s="26"/>
      <c r="AH10" s="26"/>
      <c r="AI10" s="26"/>
      <c r="AJ10" s="26"/>
      <c r="AK10" s="26"/>
      <c r="AL10" s="27"/>
      <c r="AM10" s="25"/>
      <c r="AN10" s="26"/>
      <c r="AO10" s="26"/>
      <c r="AP10" s="26"/>
      <c r="AQ10" s="26"/>
      <c r="AR10" s="26"/>
      <c r="AS10" s="31" t="s">
        <v>96</v>
      </c>
      <c r="AT10" s="26"/>
      <c r="AU10" s="26"/>
      <c r="AV10" s="26"/>
      <c r="AW10" s="26"/>
      <c r="AX10" s="26"/>
      <c r="AY10" s="26"/>
      <c r="AZ10" s="26"/>
      <c r="BA10" s="26"/>
      <c r="BB10" s="26"/>
      <c r="BC10" s="26"/>
      <c r="BD10" s="26"/>
      <c r="BE10" s="27"/>
      <c r="BF10" s="25"/>
      <c r="BG10" s="26"/>
      <c r="BH10" s="26"/>
      <c r="BI10" s="26"/>
      <c r="BJ10" s="26"/>
      <c r="BK10" s="26"/>
      <c r="BL10" s="31" t="s">
        <v>96</v>
      </c>
      <c r="BM10" s="26"/>
      <c r="BN10" s="26"/>
      <c r="BO10" s="26"/>
      <c r="BP10" s="26"/>
      <c r="BQ10" s="26"/>
      <c r="BR10" s="26"/>
      <c r="BS10" s="26"/>
      <c r="BT10" s="26"/>
      <c r="BU10" s="26"/>
      <c r="BV10" s="26"/>
      <c r="BW10" s="26"/>
      <c r="BX10" s="27"/>
      <c r="BY10" s="25"/>
      <c r="BZ10" s="26"/>
      <c r="CA10" s="26"/>
      <c r="CB10" s="26"/>
      <c r="CC10" s="26"/>
      <c r="CD10" s="26"/>
      <c r="CE10" s="31" t="s">
        <v>96</v>
      </c>
      <c r="CF10" s="26"/>
      <c r="CG10" s="26"/>
      <c r="CH10" s="26"/>
      <c r="CI10" s="26"/>
      <c r="CJ10" s="26"/>
      <c r="CK10" s="26"/>
      <c r="CL10" s="26"/>
      <c r="CM10" s="26"/>
      <c r="CN10" s="26"/>
      <c r="CO10" s="26"/>
      <c r="CP10" s="26"/>
      <c r="CQ10" s="27"/>
      <c r="CR10" s="25"/>
      <c r="CS10" s="26"/>
      <c r="CT10" s="26"/>
      <c r="CU10" s="26"/>
      <c r="CV10" s="26"/>
      <c r="CW10" s="26"/>
      <c r="CX10" s="31" t="s">
        <v>96</v>
      </c>
      <c r="CY10" s="26"/>
      <c r="CZ10" s="26"/>
      <c r="DA10" s="26"/>
      <c r="DB10" s="26"/>
      <c r="DC10" s="26"/>
      <c r="DD10" s="26"/>
      <c r="DE10" s="26"/>
      <c r="DF10" s="26"/>
      <c r="DG10" s="26"/>
      <c r="DH10" s="26"/>
      <c r="DI10" s="26"/>
      <c r="DJ10" s="27"/>
      <c r="DK10" s="25"/>
      <c r="DL10" s="26"/>
      <c r="DM10" s="26"/>
      <c r="DN10" s="26"/>
      <c r="DO10" s="26"/>
      <c r="DP10" s="26"/>
      <c r="DQ10" s="31" t="s">
        <v>96</v>
      </c>
      <c r="DR10" s="26"/>
      <c r="DS10" s="26"/>
      <c r="DT10" s="26"/>
      <c r="DU10" s="26"/>
      <c r="DV10" s="26"/>
      <c r="DW10" s="26"/>
      <c r="DX10" s="26"/>
      <c r="DY10" s="26"/>
      <c r="DZ10" s="26"/>
      <c r="EA10" s="26"/>
      <c r="EB10" s="26"/>
      <c r="EC10" s="27"/>
      <c r="ED10" s="25"/>
      <c r="EE10" s="26"/>
      <c r="EF10" s="26"/>
      <c r="EG10" s="26"/>
      <c r="EH10" s="26"/>
      <c r="EI10" s="26"/>
      <c r="EJ10" s="31" t="s">
        <v>96</v>
      </c>
      <c r="EK10" s="26"/>
      <c r="EL10" s="26"/>
      <c r="EM10" s="26"/>
      <c r="EN10" s="26"/>
      <c r="EO10" s="26"/>
      <c r="EP10" s="26"/>
      <c r="EQ10" s="26"/>
      <c r="ER10" s="26"/>
      <c r="ES10" s="26"/>
      <c r="ET10" s="26"/>
      <c r="EU10" s="26"/>
      <c r="EV10" s="27"/>
      <c r="EW10" s="25"/>
      <c r="EX10" s="26"/>
      <c r="EY10" s="26"/>
      <c r="EZ10" s="26"/>
      <c r="FA10" s="26"/>
      <c r="FB10" s="26"/>
      <c r="FC10" s="31" t="s">
        <v>96</v>
      </c>
      <c r="FD10" s="26"/>
      <c r="FE10" s="26"/>
      <c r="FF10" s="26"/>
      <c r="FG10" s="26"/>
      <c r="FH10" s="26"/>
      <c r="FI10" s="26"/>
      <c r="FJ10" s="26"/>
      <c r="FK10" s="26"/>
      <c r="FL10" s="26"/>
      <c r="FM10" s="26"/>
      <c r="FN10" s="26"/>
      <c r="FO10" s="27"/>
      <c r="FP10" s="25"/>
      <c r="FQ10" s="26"/>
      <c r="FR10" s="26"/>
      <c r="FS10" s="26"/>
      <c r="FT10" s="26"/>
      <c r="FU10" s="26"/>
      <c r="FV10" s="31" t="s">
        <v>96</v>
      </c>
      <c r="FW10" s="26"/>
      <c r="FX10" s="26"/>
      <c r="FY10" s="26"/>
      <c r="FZ10" s="26"/>
      <c r="GA10" s="26"/>
      <c r="GB10" s="26"/>
      <c r="GC10" s="26"/>
      <c r="GD10" s="26"/>
      <c r="GE10" s="26"/>
      <c r="GF10" s="26"/>
      <c r="GG10" s="26"/>
      <c r="GH10" s="27"/>
      <c r="GI10" s="25"/>
      <c r="GJ10" s="26"/>
      <c r="GK10" s="26"/>
      <c r="GL10" s="26"/>
      <c r="GM10" s="26"/>
      <c r="GN10" s="26"/>
      <c r="GO10" s="31" t="s">
        <v>96</v>
      </c>
      <c r="GP10" s="26"/>
      <c r="GQ10" s="26"/>
      <c r="GR10" s="26"/>
      <c r="GS10" s="26"/>
      <c r="GT10" s="26"/>
      <c r="GU10" s="26"/>
      <c r="GV10" s="26"/>
      <c r="GW10" s="26"/>
      <c r="GX10" s="26"/>
      <c r="GY10" s="26"/>
      <c r="GZ10" s="26"/>
      <c r="HA10" s="27"/>
    </row>
    <row r="11" spans="1:209" x14ac:dyDescent="0.2">
      <c r="A11" s="25"/>
      <c r="B11" s="26"/>
      <c r="C11" s="26"/>
      <c r="D11" s="26"/>
      <c r="E11" s="26"/>
      <c r="F11" s="26"/>
      <c r="G11" s="26"/>
      <c r="H11" s="26"/>
      <c r="I11" s="26"/>
      <c r="J11" s="26"/>
      <c r="K11" s="26"/>
      <c r="L11" s="26"/>
      <c r="M11" s="26"/>
      <c r="N11" s="26"/>
      <c r="O11" s="26"/>
      <c r="P11" s="26"/>
      <c r="Q11" s="26"/>
      <c r="R11" s="26"/>
      <c r="S11" s="27"/>
      <c r="T11" s="25"/>
      <c r="U11" s="26"/>
      <c r="V11" s="26"/>
      <c r="W11" s="26"/>
      <c r="X11" s="26"/>
      <c r="Y11" s="26"/>
      <c r="Z11" s="26"/>
      <c r="AA11" s="26"/>
      <c r="AB11" s="26"/>
      <c r="AC11" s="26"/>
      <c r="AD11" s="26"/>
      <c r="AE11" s="26"/>
      <c r="AF11" s="26"/>
      <c r="AG11" s="26"/>
      <c r="AH11" s="26"/>
      <c r="AI11" s="26"/>
      <c r="AJ11" s="26"/>
      <c r="AK11" s="26"/>
      <c r="AL11" s="27"/>
      <c r="AM11" s="25"/>
      <c r="AN11" s="26"/>
      <c r="AO11" s="26"/>
      <c r="AP11" s="26"/>
      <c r="AQ11" s="26"/>
      <c r="AR11" s="26"/>
      <c r="AS11" s="26"/>
      <c r="AT11" s="26"/>
      <c r="AU11" s="26"/>
      <c r="AV11" s="26"/>
      <c r="AW11" s="26"/>
      <c r="AX11" s="26"/>
      <c r="AY11" s="26"/>
      <c r="AZ11" s="26"/>
      <c r="BA11" s="26"/>
      <c r="BB11" s="26"/>
      <c r="BC11" s="26"/>
      <c r="BD11" s="26"/>
      <c r="BE11" s="27"/>
      <c r="BF11" s="25"/>
      <c r="BG11" s="26"/>
      <c r="BH11" s="26"/>
      <c r="BI11" s="26"/>
      <c r="BJ11" s="26"/>
      <c r="BK11" s="26"/>
      <c r="BL11" s="26"/>
      <c r="BM11" s="26"/>
      <c r="BN11" s="26"/>
      <c r="BO11" s="26"/>
      <c r="BP11" s="26"/>
      <c r="BQ11" s="26"/>
      <c r="BR11" s="26"/>
      <c r="BS11" s="26"/>
      <c r="BT11" s="26"/>
      <c r="BU11" s="26"/>
      <c r="BV11" s="26"/>
      <c r="BW11" s="26"/>
      <c r="BX11" s="27"/>
      <c r="BY11" s="25"/>
      <c r="BZ11" s="26"/>
      <c r="CA11" s="26"/>
      <c r="CB11" s="26"/>
      <c r="CC11" s="26"/>
      <c r="CD11" s="26"/>
      <c r="CE11" s="26"/>
      <c r="CF11" s="26"/>
      <c r="CG11" s="26"/>
      <c r="CH11" s="26"/>
      <c r="CI11" s="26"/>
      <c r="CJ11" s="26"/>
      <c r="CK11" s="26"/>
      <c r="CL11" s="26"/>
      <c r="CM11" s="26"/>
      <c r="CN11" s="26"/>
      <c r="CO11" s="26"/>
      <c r="CP11" s="26"/>
      <c r="CQ11" s="27"/>
      <c r="CR11" s="25"/>
      <c r="CS11" s="26"/>
      <c r="CT11" s="26"/>
      <c r="CU11" s="26"/>
      <c r="CV11" s="26"/>
      <c r="CW11" s="26"/>
      <c r="CX11" s="26"/>
      <c r="CY11" s="26"/>
      <c r="CZ11" s="26"/>
      <c r="DA11" s="26"/>
      <c r="DB11" s="26"/>
      <c r="DC11" s="26"/>
      <c r="DD11" s="26"/>
      <c r="DE11" s="26"/>
      <c r="DF11" s="26"/>
      <c r="DG11" s="26"/>
      <c r="DH11" s="26"/>
      <c r="DI11" s="26"/>
      <c r="DJ11" s="27"/>
      <c r="DK11" s="25"/>
      <c r="DL11" s="26"/>
      <c r="DM11" s="26"/>
      <c r="DN11" s="26"/>
      <c r="DO11" s="26"/>
      <c r="DP11" s="26"/>
      <c r="DQ11" s="26"/>
      <c r="DR11" s="26"/>
      <c r="DS11" s="26"/>
      <c r="DT11" s="26"/>
      <c r="DU11" s="26"/>
      <c r="DV11" s="26"/>
      <c r="DW11" s="26"/>
      <c r="DX11" s="26"/>
      <c r="DY11" s="26"/>
      <c r="DZ11" s="26"/>
      <c r="EA11" s="26"/>
      <c r="EB11" s="26"/>
      <c r="EC11" s="27"/>
      <c r="ED11" s="25"/>
      <c r="EE11" s="26"/>
      <c r="EF11" s="26"/>
      <c r="EG11" s="26"/>
      <c r="EH11" s="26"/>
      <c r="EI11" s="26"/>
      <c r="EJ11" s="26"/>
      <c r="EK11" s="26"/>
      <c r="EL11" s="26"/>
      <c r="EM11" s="26"/>
      <c r="EN11" s="26"/>
      <c r="EO11" s="26"/>
      <c r="EP11" s="26"/>
      <c r="EQ11" s="26"/>
      <c r="ER11" s="26"/>
      <c r="ES11" s="26"/>
      <c r="ET11" s="26"/>
      <c r="EU11" s="26"/>
      <c r="EV11" s="27"/>
      <c r="EW11" s="25"/>
      <c r="EX11" s="26"/>
      <c r="EY11" s="26"/>
      <c r="EZ11" s="26"/>
      <c r="FA11" s="26"/>
      <c r="FB11" s="26"/>
      <c r="FC11" s="26"/>
      <c r="FD11" s="26"/>
      <c r="FE11" s="26"/>
      <c r="FF11" s="26"/>
      <c r="FG11" s="26"/>
      <c r="FH11" s="26"/>
      <c r="FI11" s="26"/>
      <c r="FJ11" s="26"/>
      <c r="FK11" s="26"/>
      <c r="FL11" s="26"/>
      <c r="FM11" s="26"/>
      <c r="FN11" s="26"/>
      <c r="FO11" s="27"/>
      <c r="FP11" s="25"/>
      <c r="FQ11" s="26"/>
      <c r="FR11" s="26"/>
      <c r="FS11" s="26"/>
      <c r="FT11" s="26"/>
      <c r="FU11" s="26"/>
      <c r="FV11" s="26"/>
      <c r="FW11" s="26"/>
      <c r="FX11" s="26"/>
      <c r="FY11" s="26"/>
      <c r="FZ11" s="26"/>
      <c r="GA11" s="26"/>
      <c r="GB11" s="26"/>
      <c r="GC11" s="26"/>
      <c r="GD11" s="26"/>
      <c r="GE11" s="26"/>
      <c r="GF11" s="26"/>
      <c r="GG11" s="26"/>
      <c r="GH11" s="27"/>
      <c r="GI11" s="25"/>
      <c r="GJ11" s="26"/>
      <c r="GK11" s="26"/>
      <c r="GL11" s="26"/>
      <c r="GM11" s="26"/>
      <c r="GN11" s="26"/>
      <c r="GO11" s="26"/>
      <c r="GP11" s="26"/>
      <c r="GQ11" s="26"/>
      <c r="GR11" s="26"/>
      <c r="GS11" s="26"/>
      <c r="GT11" s="26"/>
      <c r="GU11" s="26"/>
      <c r="GV11" s="26"/>
      <c r="GW11" s="26"/>
      <c r="GX11" s="26"/>
      <c r="GY11" s="26"/>
      <c r="GZ11" s="26"/>
      <c r="HA11" s="27"/>
    </row>
    <row r="12" spans="1:209" x14ac:dyDescent="0.2">
      <c r="A12" s="25"/>
      <c r="B12" s="26"/>
      <c r="C12" s="26"/>
      <c r="D12" s="26"/>
      <c r="E12" s="26"/>
      <c r="F12" s="26"/>
      <c r="G12" s="31" t="s">
        <v>265</v>
      </c>
      <c r="H12" s="26"/>
      <c r="I12" s="26"/>
      <c r="J12" s="26"/>
      <c r="K12" s="26"/>
      <c r="L12" s="26"/>
      <c r="M12" s="26"/>
      <c r="N12" s="26"/>
      <c r="O12" s="26"/>
      <c r="P12" s="26"/>
      <c r="Q12" s="26"/>
      <c r="R12" s="26"/>
      <c r="S12" s="27"/>
      <c r="T12" s="25"/>
      <c r="U12" s="26"/>
      <c r="V12" s="26"/>
      <c r="W12" s="26"/>
      <c r="X12" s="26"/>
      <c r="Y12" s="26"/>
      <c r="Z12" s="31" t="s">
        <v>265</v>
      </c>
      <c r="AA12" s="26"/>
      <c r="AB12" s="26"/>
      <c r="AC12" s="26"/>
      <c r="AD12" s="26"/>
      <c r="AE12" s="26"/>
      <c r="AF12" s="26"/>
      <c r="AG12" s="26"/>
      <c r="AH12" s="26"/>
      <c r="AI12" s="26"/>
      <c r="AJ12" s="26"/>
      <c r="AK12" s="26"/>
      <c r="AL12" s="27"/>
      <c r="AM12" s="25"/>
      <c r="AN12" s="26"/>
      <c r="AO12" s="26"/>
      <c r="AP12" s="26"/>
      <c r="AQ12" s="26"/>
      <c r="AR12" s="26"/>
      <c r="AS12" s="31" t="s">
        <v>265</v>
      </c>
      <c r="AT12" s="26"/>
      <c r="AU12" s="26"/>
      <c r="AV12" s="26"/>
      <c r="AW12" s="26"/>
      <c r="AX12" s="26"/>
      <c r="AY12" s="26"/>
      <c r="AZ12" s="26"/>
      <c r="BA12" s="26"/>
      <c r="BB12" s="26"/>
      <c r="BC12" s="26"/>
      <c r="BD12" s="26"/>
      <c r="BE12" s="27"/>
      <c r="BF12" s="25"/>
      <c r="BG12" s="26"/>
      <c r="BH12" s="26"/>
      <c r="BI12" s="26"/>
      <c r="BJ12" s="26"/>
      <c r="BK12" s="26"/>
      <c r="BL12" s="31" t="s">
        <v>265</v>
      </c>
      <c r="BM12" s="26"/>
      <c r="BN12" s="26"/>
      <c r="BO12" s="26"/>
      <c r="BP12" s="26"/>
      <c r="BQ12" s="26"/>
      <c r="BR12" s="26"/>
      <c r="BS12" s="26"/>
      <c r="BT12" s="26"/>
      <c r="BU12" s="26"/>
      <c r="BV12" s="26"/>
      <c r="BW12" s="26"/>
      <c r="BX12" s="27"/>
      <c r="BY12" s="25"/>
      <c r="BZ12" s="26"/>
      <c r="CA12" s="26"/>
      <c r="CB12" s="26"/>
      <c r="CC12" s="26"/>
      <c r="CD12" s="26"/>
      <c r="CE12" s="31" t="s">
        <v>265</v>
      </c>
      <c r="CF12" s="26"/>
      <c r="CG12" s="26"/>
      <c r="CH12" s="26"/>
      <c r="CI12" s="26"/>
      <c r="CJ12" s="26"/>
      <c r="CK12" s="26"/>
      <c r="CL12" s="26"/>
      <c r="CM12" s="26"/>
      <c r="CN12" s="26"/>
      <c r="CO12" s="26"/>
      <c r="CP12" s="26"/>
      <c r="CQ12" s="27"/>
      <c r="CR12" s="25"/>
      <c r="CS12" s="26"/>
      <c r="CT12" s="26"/>
      <c r="CU12" s="26"/>
      <c r="CV12" s="26"/>
      <c r="CW12" s="26"/>
      <c r="CX12" s="31" t="s">
        <v>265</v>
      </c>
      <c r="CY12" s="26"/>
      <c r="CZ12" s="26"/>
      <c r="DA12" s="26"/>
      <c r="DB12" s="26"/>
      <c r="DC12" s="26"/>
      <c r="DD12" s="26"/>
      <c r="DE12" s="26"/>
      <c r="DF12" s="26"/>
      <c r="DG12" s="26"/>
      <c r="DH12" s="26"/>
      <c r="DI12" s="26"/>
      <c r="DJ12" s="27"/>
      <c r="DK12" s="25"/>
      <c r="DL12" s="26"/>
      <c r="DM12" s="26"/>
      <c r="DN12" s="26"/>
      <c r="DO12" s="26"/>
      <c r="DP12" s="26"/>
      <c r="DQ12" s="31" t="s">
        <v>265</v>
      </c>
      <c r="DR12" s="26"/>
      <c r="DS12" s="26"/>
      <c r="DT12" s="26"/>
      <c r="DU12" s="26"/>
      <c r="DV12" s="26"/>
      <c r="DW12" s="26"/>
      <c r="DX12" s="26"/>
      <c r="DY12" s="26"/>
      <c r="DZ12" s="26"/>
      <c r="EA12" s="26"/>
      <c r="EB12" s="26"/>
      <c r="EC12" s="27"/>
      <c r="ED12" s="25"/>
      <c r="EE12" s="26"/>
      <c r="EF12" s="26"/>
      <c r="EG12" s="26"/>
      <c r="EH12" s="26"/>
      <c r="EI12" s="26"/>
      <c r="EJ12" s="31" t="s">
        <v>265</v>
      </c>
      <c r="EK12" s="26"/>
      <c r="EL12" s="26"/>
      <c r="EM12" s="26"/>
      <c r="EN12" s="26"/>
      <c r="EO12" s="26"/>
      <c r="EP12" s="26"/>
      <c r="EQ12" s="26"/>
      <c r="ER12" s="26"/>
      <c r="ES12" s="26"/>
      <c r="ET12" s="26"/>
      <c r="EU12" s="26"/>
      <c r="EV12" s="27"/>
      <c r="EW12" s="25"/>
      <c r="EX12" s="26"/>
      <c r="EY12" s="26"/>
      <c r="EZ12" s="26"/>
      <c r="FA12" s="26"/>
      <c r="FB12" s="26"/>
      <c r="FC12" s="31" t="s">
        <v>265</v>
      </c>
      <c r="FD12" s="26"/>
      <c r="FE12" s="26"/>
      <c r="FF12" s="26"/>
      <c r="FG12" s="26"/>
      <c r="FH12" s="26"/>
      <c r="FI12" s="26"/>
      <c r="FJ12" s="26"/>
      <c r="FK12" s="26"/>
      <c r="FL12" s="26"/>
      <c r="FM12" s="26"/>
      <c r="FN12" s="26"/>
      <c r="FO12" s="27"/>
      <c r="FP12" s="25"/>
      <c r="FQ12" s="26"/>
      <c r="FR12" s="26"/>
      <c r="FS12" s="26"/>
      <c r="FT12" s="26"/>
      <c r="FU12" s="26"/>
      <c r="FV12" s="31" t="s">
        <v>265</v>
      </c>
      <c r="FW12" s="26"/>
      <c r="FX12" s="26"/>
      <c r="FY12" s="26"/>
      <c r="FZ12" s="26"/>
      <c r="GA12" s="26"/>
      <c r="GB12" s="26"/>
      <c r="GC12" s="26"/>
      <c r="GD12" s="26"/>
      <c r="GE12" s="26"/>
      <c r="GF12" s="26"/>
      <c r="GG12" s="26"/>
      <c r="GH12" s="27"/>
      <c r="GI12" s="25"/>
      <c r="GJ12" s="26"/>
      <c r="GK12" s="26"/>
      <c r="GL12" s="26"/>
      <c r="GM12" s="26"/>
      <c r="GN12" s="26"/>
      <c r="GO12" s="31" t="s">
        <v>265</v>
      </c>
      <c r="GP12" s="26"/>
      <c r="GQ12" s="26"/>
      <c r="GR12" s="26"/>
      <c r="GS12" s="26"/>
      <c r="GT12" s="26"/>
      <c r="GU12" s="26"/>
      <c r="GV12" s="26"/>
      <c r="GW12" s="26"/>
      <c r="GX12" s="26"/>
      <c r="GY12" s="26"/>
      <c r="GZ12" s="26"/>
      <c r="HA12" s="27"/>
    </row>
    <row r="13" spans="1:209" x14ac:dyDescent="0.2">
      <c r="A13" s="25"/>
      <c r="B13" s="26"/>
      <c r="C13" s="26"/>
      <c r="D13" s="26"/>
      <c r="E13" s="26"/>
      <c r="F13" s="26"/>
      <c r="G13" s="26"/>
      <c r="H13" s="26"/>
      <c r="I13" s="26"/>
      <c r="J13" s="26"/>
      <c r="K13" s="26"/>
      <c r="L13" s="26"/>
      <c r="M13" s="26"/>
      <c r="N13" s="26"/>
      <c r="O13" s="26"/>
      <c r="P13" s="26"/>
      <c r="Q13" s="26"/>
      <c r="R13" s="26"/>
      <c r="S13" s="27"/>
      <c r="T13" s="25"/>
      <c r="U13" s="26"/>
      <c r="V13" s="26"/>
      <c r="W13" s="26"/>
      <c r="X13" s="26"/>
      <c r="Y13" s="26"/>
      <c r="Z13" s="26"/>
      <c r="AA13" s="26"/>
      <c r="AB13" s="26"/>
      <c r="AC13" s="26"/>
      <c r="AD13" s="26"/>
      <c r="AE13" s="26"/>
      <c r="AF13" s="26"/>
      <c r="AG13" s="26"/>
      <c r="AH13" s="26"/>
      <c r="AI13" s="26"/>
      <c r="AJ13" s="26"/>
      <c r="AK13" s="26"/>
      <c r="AL13" s="27"/>
      <c r="AM13" s="25"/>
      <c r="AN13" s="26"/>
      <c r="AO13" s="26"/>
      <c r="AP13" s="26"/>
      <c r="AQ13" s="26"/>
      <c r="AR13" s="26"/>
      <c r="AS13" s="26"/>
      <c r="AT13" s="26"/>
      <c r="AU13" s="26"/>
      <c r="AV13" s="26"/>
      <c r="AW13" s="26"/>
      <c r="AX13" s="26"/>
      <c r="AY13" s="26"/>
      <c r="AZ13" s="26"/>
      <c r="BA13" s="26"/>
      <c r="BB13" s="26"/>
      <c r="BC13" s="26"/>
      <c r="BD13" s="26"/>
      <c r="BE13" s="27"/>
      <c r="BF13" s="25"/>
      <c r="BG13" s="26"/>
      <c r="BH13" s="26"/>
      <c r="BI13" s="26"/>
      <c r="BJ13" s="26"/>
      <c r="BK13" s="26"/>
      <c r="BL13" s="26"/>
      <c r="BM13" s="26"/>
      <c r="BN13" s="26"/>
      <c r="BO13" s="26"/>
      <c r="BP13" s="26"/>
      <c r="BQ13" s="26"/>
      <c r="BR13" s="26"/>
      <c r="BS13" s="26"/>
      <c r="BT13" s="26"/>
      <c r="BU13" s="26"/>
      <c r="BV13" s="26"/>
      <c r="BW13" s="26"/>
      <c r="BX13" s="27"/>
      <c r="BY13" s="25"/>
      <c r="BZ13" s="26"/>
      <c r="CA13" s="26"/>
      <c r="CB13" s="26"/>
      <c r="CC13" s="26"/>
      <c r="CD13" s="26"/>
      <c r="CE13" s="26"/>
      <c r="CF13" s="26"/>
      <c r="CG13" s="26"/>
      <c r="CH13" s="26"/>
      <c r="CI13" s="26"/>
      <c r="CJ13" s="26"/>
      <c r="CK13" s="26"/>
      <c r="CL13" s="26"/>
      <c r="CM13" s="26"/>
      <c r="CN13" s="26"/>
      <c r="CO13" s="26"/>
      <c r="CP13" s="26"/>
      <c r="CQ13" s="27"/>
      <c r="CR13" s="25"/>
      <c r="CS13" s="26"/>
      <c r="CT13" s="26"/>
      <c r="CU13" s="26"/>
      <c r="CV13" s="26"/>
      <c r="CW13" s="26"/>
      <c r="CX13" s="26"/>
      <c r="CY13" s="26"/>
      <c r="CZ13" s="26"/>
      <c r="DA13" s="26"/>
      <c r="DB13" s="26"/>
      <c r="DC13" s="26"/>
      <c r="DD13" s="26"/>
      <c r="DE13" s="26"/>
      <c r="DF13" s="26"/>
      <c r="DG13" s="26"/>
      <c r="DH13" s="26"/>
      <c r="DI13" s="26"/>
      <c r="DJ13" s="27"/>
      <c r="DK13" s="25"/>
      <c r="DL13" s="26"/>
      <c r="DM13" s="26"/>
      <c r="DN13" s="26"/>
      <c r="DO13" s="26"/>
      <c r="DP13" s="26"/>
      <c r="DQ13" s="26"/>
      <c r="DR13" s="26"/>
      <c r="DS13" s="26"/>
      <c r="DT13" s="26"/>
      <c r="DU13" s="26"/>
      <c r="DV13" s="26"/>
      <c r="DW13" s="26"/>
      <c r="DX13" s="26"/>
      <c r="DY13" s="26"/>
      <c r="DZ13" s="26"/>
      <c r="EA13" s="26"/>
      <c r="EB13" s="26"/>
      <c r="EC13" s="27"/>
      <c r="ED13" s="25"/>
      <c r="EE13" s="26"/>
      <c r="EF13" s="26"/>
      <c r="EG13" s="26"/>
      <c r="EH13" s="26"/>
      <c r="EI13" s="26"/>
      <c r="EJ13" s="26"/>
      <c r="EK13" s="26"/>
      <c r="EL13" s="26"/>
      <c r="EM13" s="26"/>
      <c r="EN13" s="26"/>
      <c r="EO13" s="26"/>
      <c r="EP13" s="26"/>
      <c r="EQ13" s="26"/>
      <c r="ER13" s="26"/>
      <c r="ES13" s="26"/>
      <c r="ET13" s="26"/>
      <c r="EU13" s="26"/>
      <c r="EV13" s="27"/>
      <c r="EW13" s="25"/>
      <c r="EX13" s="26"/>
      <c r="EY13" s="26"/>
      <c r="EZ13" s="26"/>
      <c r="FA13" s="26"/>
      <c r="FB13" s="26"/>
      <c r="FC13" s="26"/>
      <c r="FD13" s="26"/>
      <c r="FE13" s="26"/>
      <c r="FF13" s="26"/>
      <c r="FG13" s="26"/>
      <c r="FH13" s="26"/>
      <c r="FI13" s="26"/>
      <c r="FJ13" s="26"/>
      <c r="FK13" s="26"/>
      <c r="FL13" s="26"/>
      <c r="FM13" s="26"/>
      <c r="FN13" s="26"/>
      <c r="FO13" s="27"/>
      <c r="FP13" s="25"/>
      <c r="FQ13" s="26"/>
      <c r="FR13" s="26"/>
      <c r="FS13" s="26"/>
      <c r="FT13" s="26"/>
      <c r="FU13" s="26"/>
      <c r="FV13" s="26"/>
      <c r="FW13" s="26"/>
      <c r="FX13" s="26"/>
      <c r="FY13" s="26"/>
      <c r="FZ13" s="26"/>
      <c r="GA13" s="26"/>
      <c r="GB13" s="26"/>
      <c r="GC13" s="26"/>
      <c r="GD13" s="26"/>
      <c r="GE13" s="26"/>
      <c r="GF13" s="26"/>
      <c r="GG13" s="26"/>
      <c r="GH13" s="27"/>
      <c r="GI13" s="25"/>
      <c r="GJ13" s="26"/>
      <c r="GK13" s="26"/>
      <c r="GL13" s="26"/>
      <c r="GM13" s="26"/>
      <c r="GN13" s="26"/>
      <c r="GO13" s="26"/>
      <c r="GP13" s="26"/>
      <c r="GQ13" s="26"/>
      <c r="GR13" s="26"/>
      <c r="GS13" s="26"/>
      <c r="GT13" s="26"/>
      <c r="GU13" s="26"/>
      <c r="GV13" s="26"/>
      <c r="GW13" s="26"/>
      <c r="GX13" s="26"/>
      <c r="GY13" s="26"/>
      <c r="GZ13" s="26"/>
      <c r="HA13" s="27"/>
    </row>
    <row r="14" spans="1:209" x14ac:dyDescent="0.2">
      <c r="A14" s="25"/>
      <c r="B14" s="26"/>
      <c r="C14" s="26"/>
      <c r="D14" s="26"/>
      <c r="E14" s="26"/>
      <c r="F14" s="26"/>
      <c r="G14" s="31"/>
      <c r="H14" s="26"/>
      <c r="I14" s="26"/>
      <c r="J14" s="26"/>
      <c r="K14" s="26"/>
      <c r="L14" s="26"/>
      <c r="M14" s="26"/>
      <c r="N14" s="26"/>
      <c r="O14" s="26"/>
      <c r="P14" s="26"/>
      <c r="Q14" s="26"/>
      <c r="R14" s="26"/>
      <c r="S14" s="27"/>
      <c r="T14" s="25"/>
      <c r="U14" s="26"/>
      <c r="V14" s="26"/>
      <c r="W14" s="26"/>
      <c r="X14" s="26"/>
      <c r="Y14" s="26"/>
      <c r="Z14" s="31"/>
      <c r="AA14" s="26"/>
      <c r="AB14" s="26"/>
      <c r="AC14" s="26"/>
      <c r="AD14" s="26"/>
      <c r="AE14" s="26"/>
      <c r="AF14" s="26"/>
      <c r="AG14" s="26"/>
      <c r="AH14" s="26"/>
      <c r="AI14" s="26"/>
      <c r="AJ14" s="26"/>
      <c r="AK14" s="26"/>
      <c r="AL14" s="27"/>
      <c r="AM14" s="25"/>
      <c r="AN14" s="26"/>
      <c r="AO14" s="26"/>
      <c r="AP14" s="26"/>
      <c r="AQ14" s="26"/>
      <c r="AR14" s="26"/>
      <c r="AS14" s="31"/>
      <c r="AT14" s="26"/>
      <c r="AU14" s="26"/>
      <c r="AV14" s="26"/>
      <c r="AW14" s="26"/>
      <c r="AX14" s="26"/>
      <c r="AY14" s="26"/>
      <c r="AZ14" s="26"/>
      <c r="BA14" s="26"/>
      <c r="BB14" s="26"/>
      <c r="BC14" s="26"/>
      <c r="BD14" s="26"/>
      <c r="BE14" s="27"/>
      <c r="BF14" s="25"/>
      <c r="BG14" s="26"/>
      <c r="BH14" s="26"/>
      <c r="BI14" s="26"/>
      <c r="BJ14" s="26"/>
      <c r="BK14" s="26"/>
      <c r="BL14" s="31"/>
      <c r="BM14" s="26"/>
      <c r="BN14" s="26"/>
      <c r="BO14" s="26"/>
      <c r="BP14" s="26"/>
      <c r="BQ14" s="26"/>
      <c r="BR14" s="26"/>
      <c r="BS14" s="26"/>
      <c r="BT14" s="26"/>
      <c r="BU14" s="26"/>
      <c r="BV14" s="26"/>
      <c r="BW14" s="26"/>
      <c r="BX14" s="27"/>
      <c r="BY14" s="25"/>
      <c r="BZ14" s="26"/>
      <c r="CA14" s="26"/>
      <c r="CB14" s="26"/>
      <c r="CC14" s="26"/>
      <c r="CD14" s="26"/>
      <c r="CE14" s="31"/>
      <c r="CF14" s="26"/>
      <c r="CG14" s="26"/>
      <c r="CH14" s="26"/>
      <c r="CI14" s="26"/>
      <c r="CJ14" s="26"/>
      <c r="CK14" s="26"/>
      <c r="CL14" s="26"/>
      <c r="CM14" s="26"/>
      <c r="CN14" s="26"/>
      <c r="CO14" s="26"/>
      <c r="CP14" s="26"/>
      <c r="CQ14" s="27"/>
      <c r="CR14" s="25"/>
      <c r="CS14" s="26"/>
      <c r="CT14" s="26"/>
      <c r="CU14" s="26"/>
      <c r="CV14" s="26"/>
      <c r="CW14" s="26"/>
      <c r="CX14" s="31"/>
      <c r="CY14" s="26"/>
      <c r="CZ14" s="26"/>
      <c r="DA14" s="26"/>
      <c r="DB14" s="26"/>
      <c r="DC14" s="26"/>
      <c r="DD14" s="26"/>
      <c r="DE14" s="26"/>
      <c r="DF14" s="26"/>
      <c r="DG14" s="26"/>
      <c r="DH14" s="26"/>
      <c r="DI14" s="26"/>
      <c r="DJ14" s="27"/>
      <c r="DK14" s="25"/>
      <c r="DL14" s="26"/>
      <c r="DM14" s="26"/>
      <c r="DN14" s="26"/>
      <c r="DO14" s="26"/>
      <c r="DP14" s="26"/>
      <c r="DQ14" s="31"/>
      <c r="DR14" s="26"/>
      <c r="DS14" s="26"/>
      <c r="DT14" s="26"/>
      <c r="DU14" s="26"/>
      <c r="DV14" s="26"/>
      <c r="DW14" s="26"/>
      <c r="DX14" s="26"/>
      <c r="DY14" s="26"/>
      <c r="DZ14" s="26"/>
      <c r="EA14" s="26"/>
      <c r="EB14" s="26"/>
      <c r="EC14" s="27"/>
      <c r="ED14" s="25"/>
      <c r="EE14" s="26"/>
      <c r="EF14" s="26"/>
      <c r="EG14" s="26"/>
      <c r="EH14" s="26"/>
      <c r="EI14" s="26"/>
      <c r="EJ14" s="31"/>
      <c r="EK14" s="26"/>
      <c r="EL14" s="26"/>
      <c r="EM14" s="26"/>
      <c r="EN14" s="26"/>
      <c r="EO14" s="26"/>
      <c r="EP14" s="26"/>
      <c r="EQ14" s="26"/>
      <c r="ER14" s="26"/>
      <c r="ES14" s="26"/>
      <c r="ET14" s="26"/>
      <c r="EU14" s="26"/>
      <c r="EV14" s="27"/>
      <c r="EW14" s="25"/>
      <c r="EX14" s="26"/>
      <c r="EY14" s="26"/>
      <c r="EZ14" s="26"/>
      <c r="FA14" s="26"/>
      <c r="FB14" s="26"/>
      <c r="FC14" s="31"/>
      <c r="FD14" s="26"/>
      <c r="FE14" s="26"/>
      <c r="FF14" s="26"/>
      <c r="FG14" s="26"/>
      <c r="FH14" s="26"/>
      <c r="FI14" s="26"/>
      <c r="FJ14" s="26"/>
      <c r="FK14" s="26"/>
      <c r="FL14" s="26"/>
      <c r="FM14" s="26"/>
      <c r="FN14" s="26"/>
      <c r="FO14" s="27"/>
      <c r="FP14" s="25"/>
      <c r="FQ14" s="26"/>
      <c r="FR14" s="26"/>
      <c r="FS14" s="26"/>
      <c r="FT14" s="26"/>
      <c r="FU14" s="26"/>
      <c r="FV14" s="31"/>
      <c r="FW14" s="26"/>
      <c r="FX14" s="26"/>
      <c r="FY14" s="26"/>
      <c r="FZ14" s="26"/>
      <c r="GA14" s="26"/>
      <c r="GB14" s="26"/>
      <c r="GC14" s="26"/>
      <c r="GD14" s="26"/>
      <c r="GE14" s="26"/>
      <c r="GF14" s="26"/>
      <c r="GG14" s="26"/>
      <c r="GH14" s="27"/>
      <c r="GI14" s="25"/>
      <c r="GJ14" s="26"/>
      <c r="GK14" s="26"/>
      <c r="GL14" s="26"/>
      <c r="GM14" s="26"/>
      <c r="GN14" s="26"/>
      <c r="GO14" s="31"/>
      <c r="GP14" s="26"/>
      <c r="GQ14" s="26"/>
      <c r="GR14" s="26"/>
      <c r="GS14" s="26"/>
      <c r="GT14" s="26"/>
      <c r="GU14" s="26"/>
      <c r="GV14" s="26"/>
      <c r="GW14" s="26"/>
      <c r="GX14" s="26"/>
      <c r="GY14" s="26"/>
      <c r="GZ14" s="26"/>
      <c r="HA14" s="27"/>
    </row>
    <row r="15" spans="1:209" x14ac:dyDescent="0.2">
      <c r="A15" s="25"/>
      <c r="B15" s="26"/>
      <c r="C15" s="26"/>
      <c r="D15" s="26"/>
      <c r="E15" s="26"/>
      <c r="F15" s="26"/>
      <c r="G15" s="26"/>
      <c r="H15" s="26"/>
      <c r="I15" s="26"/>
      <c r="J15" s="26"/>
      <c r="K15" s="26"/>
      <c r="L15" s="26"/>
      <c r="M15" s="26"/>
      <c r="N15" s="26"/>
      <c r="O15" s="26"/>
      <c r="P15" s="26"/>
      <c r="Q15" s="26"/>
      <c r="R15" s="26"/>
      <c r="S15" s="27"/>
      <c r="T15" s="25"/>
      <c r="U15" s="26"/>
      <c r="V15" s="26"/>
      <c r="W15" s="26"/>
      <c r="X15" s="26"/>
      <c r="Y15" s="26"/>
      <c r="Z15" s="29"/>
      <c r="AA15" s="26"/>
      <c r="AB15" s="26"/>
      <c r="AC15" s="26"/>
      <c r="AD15" s="26"/>
      <c r="AE15" s="26"/>
      <c r="AF15" s="26"/>
      <c r="AG15" s="26"/>
      <c r="AH15" s="26"/>
      <c r="AI15" s="26"/>
      <c r="AJ15" s="26"/>
      <c r="AK15" s="26"/>
      <c r="AL15" s="27"/>
      <c r="AM15" s="25"/>
      <c r="AN15" s="26"/>
      <c r="AO15" s="26"/>
      <c r="AP15" s="26"/>
      <c r="AQ15" s="26"/>
      <c r="AR15" s="26"/>
      <c r="AS15" s="29"/>
      <c r="AT15" s="26"/>
      <c r="AU15" s="26"/>
      <c r="AV15" s="26"/>
      <c r="AW15" s="26"/>
      <c r="AX15" s="26"/>
      <c r="AY15" s="26"/>
      <c r="AZ15" s="26"/>
      <c r="BA15" s="26"/>
      <c r="BB15" s="26"/>
      <c r="BC15" s="26"/>
      <c r="BD15" s="26"/>
      <c r="BE15" s="27"/>
      <c r="BF15" s="25"/>
      <c r="BG15" s="26"/>
      <c r="BH15" s="26"/>
      <c r="BI15" s="26"/>
      <c r="BJ15" s="26"/>
      <c r="BK15" s="26"/>
      <c r="BL15" s="29"/>
      <c r="BM15" s="26"/>
      <c r="BN15" s="26"/>
      <c r="BO15" s="26"/>
      <c r="BP15" s="26"/>
      <c r="BQ15" s="26"/>
      <c r="BR15" s="26"/>
      <c r="BS15" s="26"/>
      <c r="BT15" s="26"/>
      <c r="BU15" s="26"/>
      <c r="BV15" s="26"/>
      <c r="BW15" s="26"/>
      <c r="BX15" s="27"/>
      <c r="BY15" s="25"/>
      <c r="BZ15" s="26"/>
      <c r="CA15" s="26"/>
      <c r="CB15" s="26"/>
      <c r="CC15" s="26"/>
      <c r="CD15" s="26"/>
      <c r="CE15" s="29"/>
      <c r="CF15" s="26"/>
      <c r="CG15" s="26"/>
      <c r="CH15" s="26"/>
      <c r="CI15" s="26"/>
      <c r="CJ15" s="26"/>
      <c r="CK15" s="26"/>
      <c r="CL15" s="26"/>
      <c r="CM15" s="26"/>
      <c r="CN15" s="26"/>
      <c r="CO15" s="26"/>
      <c r="CP15" s="26"/>
      <c r="CQ15" s="27"/>
      <c r="CR15" s="25"/>
      <c r="CS15" s="26"/>
      <c r="CT15" s="26"/>
      <c r="CU15" s="26"/>
      <c r="CV15" s="26"/>
      <c r="CW15" s="26"/>
      <c r="CX15" s="29"/>
      <c r="CY15" s="26"/>
      <c r="CZ15" s="26"/>
      <c r="DA15" s="26"/>
      <c r="DB15" s="26"/>
      <c r="DC15" s="26"/>
      <c r="DD15" s="26"/>
      <c r="DE15" s="26"/>
      <c r="DF15" s="26"/>
      <c r="DG15" s="26"/>
      <c r="DH15" s="26"/>
      <c r="DI15" s="26"/>
      <c r="DJ15" s="27"/>
      <c r="DK15" s="25"/>
      <c r="DL15" s="26"/>
      <c r="DM15" s="26"/>
      <c r="DN15" s="26"/>
      <c r="DO15" s="26"/>
      <c r="DP15" s="26"/>
      <c r="DQ15" s="29"/>
      <c r="DR15" s="26"/>
      <c r="DS15" s="26"/>
      <c r="DT15" s="26"/>
      <c r="DU15" s="26"/>
      <c r="DV15" s="26"/>
      <c r="DW15" s="26"/>
      <c r="DX15" s="26"/>
      <c r="DY15" s="26"/>
      <c r="DZ15" s="26"/>
      <c r="EA15" s="26"/>
      <c r="EB15" s="26"/>
      <c r="EC15" s="27"/>
      <c r="ED15" s="25"/>
      <c r="EE15" s="26"/>
      <c r="EF15" s="26"/>
      <c r="EG15" s="26"/>
      <c r="EH15" s="26"/>
      <c r="EI15" s="26"/>
      <c r="EJ15" s="29"/>
      <c r="EK15" s="26"/>
      <c r="EL15" s="26"/>
      <c r="EM15" s="26"/>
      <c r="EN15" s="26"/>
      <c r="EO15" s="26"/>
      <c r="EP15" s="26"/>
      <c r="EQ15" s="26"/>
      <c r="ER15" s="26"/>
      <c r="ES15" s="26"/>
      <c r="ET15" s="26"/>
      <c r="EU15" s="26"/>
      <c r="EV15" s="27"/>
      <c r="EW15" s="25"/>
      <c r="EX15" s="26"/>
      <c r="EY15" s="26"/>
      <c r="EZ15" s="26"/>
      <c r="FA15" s="26"/>
      <c r="FB15" s="26"/>
      <c r="FC15" s="29"/>
      <c r="FD15" s="26"/>
      <c r="FE15" s="26"/>
      <c r="FF15" s="26"/>
      <c r="FG15" s="26"/>
      <c r="FH15" s="26"/>
      <c r="FI15" s="26"/>
      <c r="FJ15" s="26"/>
      <c r="FK15" s="26"/>
      <c r="FL15" s="26"/>
      <c r="FM15" s="26"/>
      <c r="FN15" s="26"/>
      <c r="FO15" s="27"/>
      <c r="FP15" s="25"/>
      <c r="FQ15" s="26"/>
      <c r="FR15" s="26"/>
      <c r="FS15" s="26"/>
      <c r="FT15" s="26"/>
      <c r="FU15" s="26"/>
      <c r="FV15" s="29"/>
      <c r="FW15" s="26"/>
      <c r="FX15" s="26"/>
      <c r="FY15" s="26"/>
      <c r="FZ15" s="26"/>
      <c r="GA15" s="26"/>
      <c r="GB15" s="26"/>
      <c r="GC15" s="26"/>
      <c r="GD15" s="26"/>
      <c r="GE15" s="26"/>
      <c r="GF15" s="26"/>
      <c r="GG15" s="26"/>
      <c r="GH15" s="27"/>
      <c r="GI15" s="25"/>
      <c r="GJ15" s="26"/>
      <c r="GK15" s="26"/>
      <c r="GL15" s="26"/>
      <c r="GM15" s="26"/>
      <c r="GN15" s="26"/>
      <c r="GO15" s="29"/>
      <c r="GP15" s="26"/>
      <c r="GQ15" s="26"/>
      <c r="GR15" s="26"/>
      <c r="GS15" s="26"/>
      <c r="GT15" s="26"/>
      <c r="GU15" s="26"/>
      <c r="GV15" s="26"/>
      <c r="GW15" s="26"/>
      <c r="GX15" s="26"/>
      <c r="GY15" s="26"/>
      <c r="GZ15" s="26"/>
      <c r="HA15" s="27"/>
    </row>
    <row r="16" spans="1:209" x14ac:dyDescent="0.2">
      <c r="A16" s="25"/>
      <c r="B16" s="26"/>
      <c r="C16" s="26"/>
      <c r="D16" s="26"/>
      <c r="E16" s="26"/>
      <c r="F16" s="26"/>
      <c r="G16" s="26"/>
      <c r="H16" s="26"/>
      <c r="I16" s="26"/>
      <c r="J16" s="26"/>
      <c r="K16" s="26"/>
      <c r="L16" s="26"/>
      <c r="M16" s="26"/>
      <c r="N16" s="26"/>
      <c r="O16" s="26"/>
      <c r="P16" s="26"/>
      <c r="Q16" s="26"/>
      <c r="R16" s="26"/>
      <c r="S16" s="27"/>
      <c r="T16" s="25"/>
      <c r="U16" s="26"/>
      <c r="V16" s="26"/>
      <c r="W16" s="26"/>
      <c r="X16" s="26"/>
      <c r="Y16" s="26"/>
      <c r="Z16" s="26"/>
      <c r="AA16" s="26"/>
      <c r="AB16" s="26"/>
      <c r="AC16" s="26"/>
      <c r="AD16" s="26"/>
      <c r="AE16" s="26"/>
      <c r="AF16" s="26"/>
      <c r="AG16" s="26"/>
      <c r="AH16" s="26"/>
      <c r="AI16" s="26"/>
      <c r="AJ16" s="26"/>
      <c r="AK16" s="26"/>
      <c r="AL16" s="27"/>
      <c r="AM16" s="25"/>
      <c r="AN16" s="26"/>
      <c r="AO16" s="26"/>
      <c r="AP16" s="26"/>
      <c r="AQ16" s="26"/>
      <c r="AR16" s="26"/>
      <c r="AS16" s="26"/>
      <c r="AT16" s="26"/>
      <c r="AU16" s="26"/>
      <c r="AV16" s="26"/>
      <c r="AW16" s="26"/>
      <c r="AX16" s="26"/>
      <c r="AY16" s="26"/>
      <c r="AZ16" s="26"/>
      <c r="BA16" s="26"/>
      <c r="BB16" s="26"/>
      <c r="BC16" s="26"/>
      <c r="BD16" s="26"/>
      <c r="BE16" s="27"/>
      <c r="BF16" s="25"/>
      <c r="BG16" s="26"/>
      <c r="BH16" s="26"/>
      <c r="BI16" s="26"/>
      <c r="BJ16" s="26"/>
      <c r="BK16" s="26"/>
      <c r="BL16" s="26"/>
      <c r="BM16" s="26"/>
      <c r="BN16" s="26"/>
      <c r="BO16" s="26"/>
      <c r="BP16" s="26"/>
      <c r="BQ16" s="26"/>
      <c r="BR16" s="26"/>
      <c r="BS16" s="26"/>
      <c r="BT16" s="26"/>
      <c r="BU16" s="26"/>
      <c r="BV16" s="26"/>
      <c r="BW16" s="26"/>
      <c r="BX16" s="27"/>
      <c r="BY16" s="25"/>
      <c r="BZ16" s="26"/>
      <c r="CA16" s="26"/>
      <c r="CB16" s="26"/>
      <c r="CC16" s="26"/>
      <c r="CD16" s="26"/>
      <c r="CE16" s="26"/>
      <c r="CF16" s="26"/>
      <c r="CG16" s="26"/>
      <c r="CH16" s="26"/>
      <c r="CI16" s="26"/>
      <c r="CJ16" s="26"/>
      <c r="CK16" s="26"/>
      <c r="CL16" s="26"/>
      <c r="CM16" s="26"/>
      <c r="CN16" s="26"/>
      <c r="CO16" s="26"/>
      <c r="CP16" s="26"/>
      <c r="CQ16" s="27"/>
      <c r="CR16" s="25"/>
      <c r="CS16" s="26"/>
      <c r="CT16" s="26"/>
      <c r="CU16" s="26"/>
      <c r="CV16" s="26"/>
      <c r="CW16" s="26"/>
      <c r="CX16" s="26"/>
      <c r="CY16" s="26"/>
      <c r="CZ16" s="26"/>
      <c r="DA16" s="26"/>
      <c r="DB16" s="26"/>
      <c r="DC16" s="26"/>
      <c r="DD16" s="26"/>
      <c r="DE16" s="26"/>
      <c r="DF16" s="26"/>
      <c r="DG16" s="26"/>
      <c r="DH16" s="26"/>
      <c r="DI16" s="26"/>
      <c r="DJ16" s="27"/>
      <c r="DK16" s="25"/>
      <c r="DL16" s="26"/>
      <c r="DM16" s="26"/>
      <c r="DN16" s="26"/>
      <c r="DO16" s="26"/>
      <c r="DP16" s="26"/>
      <c r="DQ16" s="26"/>
      <c r="DR16" s="26"/>
      <c r="DS16" s="26"/>
      <c r="DT16" s="26"/>
      <c r="DU16" s="26"/>
      <c r="DV16" s="26"/>
      <c r="DW16" s="26"/>
      <c r="DX16" s="26"/>
      <c r="DY16" s="26"/>
      <c r="DZ16" s="26"/>
      <c r="EA16" s="26"/>
      <c r="EB16" s="26"/>
      <c r="EC16" s="27"/>
      <c r="ED16" s="25"/>
      <c r="EE16" s="26"/>
      <c r="EF16" s="26"/>
      <c r="EG16" s="26"/>
      <c r="EH16" s="26"/>
      <c r="EI16" s="26"/>
      <c r="EJ16" s="26"/>
      <c r="EK16" s="26"/>
      <c r="EL16" s="26"/>
      <c r="EM16" s="26"/>
      <c r="EN16" s="26"/>
      <c r="EO16" s="26"/>
      <c r="EP16" s="26"/>
      <c r="EQ16" s="26"/>
      <c r="ER16" s="26"/>
      <c r="ES16" s="26"/>
      <c r="ET16" s="26"/>
      <c r="EU16" s="26"/>
      <c r="EV16" s="27"/>
      <c r="EW16" s="25"/>
      <c r="EX16" s="26"/>
      <c r="EY16" s="26"/>
      <c r="EZ16" s="26"/>
      <c r="FA16" s="26"/>
      <c r="FB16" s="26"/>
      <c r="FC16" s="26"/>
      <c r="FD16" s="26"/>
      <c r="FE16" s="26"/>
      <c r="FF16" s="26"/>
      <c r="FG16" s="26"/>
      <c r="FH16" s="26"/>
      <c r="FI16" s="26"/>
      <c r="FJ16" s="26"/>
      <c r="FK16" s="26"/>
      <c r="FL16" s="26"/>
      <c r="FM16" s="26"/>
      <c r="FN16" s="26"/>
      <c r="FO16" s="27"/>
      <c r="FP16" s="25"/>
      <c r="FQ16" s="26"/>
      <c r="FR16" s="26"/>
      <c r="FS16" s="26"/>
      <c r="FT16" s="26"/>
      <c r="FU16" s="26"/>
      <c r="FV16" s="26"/>
      <c r="FW16" s="26"/>
      <c r="FX16" s="26"/>
      <c r="FY16" s="26"/>
      <c r="FZ16" s="26"/>
      <c r="GA16" s="26"/>
      <c r="GB16" s="26"/>
      <c r="GC16" s="26"/>
      <c r="GD16" s="26"/>
      <c r="GE16" s="26"/>
      <c r="GF16" s="26"/>
      <c r="GG16" s="26"/>
      <c r="GH16" s="27"/>
      <c r="GI16" s="25"/>
      <c r="GJ16" s="26"/>
      <c r="GK16" s="26"/>
      <c r="GL16" s="26"/>
      <c r="GM16" s="26"/>
      <c r="GN16" s="26"/>
      <c r="GO16" s="26"/>
      <c r="GP16" s="26"/>
      <c r="GQ16" s="26"/>
      <c r="GR16" s="26"/>
      <c r="GS16" s="26"/>
      <c r="GT16" s="26"/>
      <c r="GU16" s="26"/>
      <c r="GV16" s="26"/>
      <c r="GW16" s="26"/>
      <c r="GX16" s="26"/>
      <c r="GY16" s="26"/>
      <c r="GZ16" s="26"/>
      <c r="HA16" s="27"/>
    </row>
    <row r="17" spans="1:209" x14ac:dyDescent="0.2">
      <c r="A17" s="32"/>
      <c r="B17" s="33"/>
      <c r="C17" s="33"/>
      <c r="D17" s="33"/>
      <c r="E17" s="34"/>
      <c r="F17" s="34"/>
      <c r="G17" s="33"/>
      <c r="H17" s="34"/>
      <c r="I17" s="33"/>
      <c r="J17" s="33"/>
      <c r="K17" s="33"/>
      <c r="L17" s="33"/>
      <c r="M17" s="33"/>
      <c r="N17" s="33"/>
      <c r="O17" s="33"/>
      <c r="P17" s="33"/>
      <c r="Q17" s="33"/>
      <c r="R17" s="33"/>
      <c r="S17" s="35"/>
      <c r="T17" s="32"/>
      <c r="U17" s="33"/>
      <c r="V17" s="33"/>
      <c r="W17" s="33"/>
      <c r="X17" s="34"/>
      <c r="Y17" s="34"/>
      <c r="Z17" s="33"/>
      <c r="AA17" s="34"/>
      <c r="AB17" s="33"/>
      <c r="AC17" s="33"/>
      <c r="AD17" s="33"/>
      <c r="AE17" s="33"/>
      <c r="AF17" s="33"/>
      <c r="AG17" s="33"/>
      <c r="AH17" s="33"/>
      <c r="AI17" s="33"/>
      <c r="AJ17" s="33"/>
      <c r="AK17" s="33"/>
      <c r="AL17" s="35"/>
      <c r="AM17" s="32"/>
      <c r="AN17" s="33"/>
      <c r="AO17" s="33"/>
      <c r="AP17" s="33"/>
      <c r="AQ17" s="34"/>
      <c r="AR17" s="34"/>
      <c r="AS17" s="33"/>
      <c r="AT17" s="34"/>
      <c r="AU17" s="33"/>
      <c r="AV17" s="33"/>
      <c r="AW17" s="33"/>
      <c r="AX17" s="33"/>
      <c r="AY17" s="33"/>
      <c r="AZ17" s="33"/>
      <c r="BA17" s="33"/>
      <c r="BB17" s="33"/>
      <c r="BC17" s="33"/>
      <c r="BD17" s="33"/>
      <c r="BE17" s="35"/>
      <c r="BF17" s="32"/>
      <c r="BG17" s="33"/>
      <c r="BH17" s="33"/>
      <c r="BI17" s="33"/>
      <c r="BJ17" s="34"/>
      <c r="BK17" s="34"/>
      <c r="BL17" s="33"/>
      <c r="BM17" s="34"/>
      <c r="BN17" s="33"/>
      <c r="BO17" s="33"/>
      <c r="BP17" s="33"/>
      <c r="BQ17" s="33"/>
      <c r="BR17" s="33"/>
      <c r="BS17" s="33"/>
      <c r="BT17" s="33"/>
      <c r="BU17" s="33"/>
      <c r="BV17" s="33"/>
      <c r="BW17" s="33"/>
      <c r="BX17" s="35"/>
      <c r="BY17" s="32"/>
      <c r="BZ17" s="33"/>
      <c r="CA17" s="33"/>
      <c r="CB17" s="33"/>
      <c r="CC17" s="34"/>
      <c r="CD17" s="34"/>
      <c r="CE17" s="33"/>
      <c r="CF17" s="34"/>
      <c r="CG17" s="33"/>
      <c r="CH17" s="33"/>
      <c r="CI17" s="33"/>
      <c r="CJ17" s="33"/>
      <c r="CK17" s="33"/>
      <c r="CL17" s="33"/>
      <c r="CM17" s="33"/>
      <c r="CN17" s="33"/>
      <c r="CO17" s="33"/>
      <c r="CP17" s="33"/>
      <c r="CQ17" s="35"/>
      <c r="CR17" s="32"/>
      <c r="CS17" s="33"/>
      <c r="CT17" s="33"/>
      <c r="CU17" s="33"/>
      <c r="CV17" s="34"/>
      <c r="CW17" s="34"/>
      <c r="CX17" s="33"/>
      <c r="CY17" s="34"/>
      <c r="CZ17" s="33"/>
      <c r="DA17" s="33"/>
      <c r="DB17" s="33"/>
      <c r="DC17" s="33"/>
      <c r="DD17" s="33"/>
      <c r="DE17" s="33"/>
      <c r="DF17" s="33"/>
      <c r="DG17" s="33"/>
      <c r="DH17" s="33"/>
      <c r="DI17" s="33"/>
      <c r="DJ17" s="35"/>
      <c r="DK17" s="32"/>
      <c r="DL17" s="33"/>
      <c r="DM17" s="33"/>
      <c r="DN17" s="33"/>
      <c r="DO17" s="34"/>
      <c r="DP17" s="34"/>
      <c r="DQ17" s="33"/>
      <c r="DR17" s="34"/>
      <c r="DS17" s="33"/>
      <c r="DT17" s="33"/>
      <c r="DU17" s="33"/>
      <c r="DV17" s="33"/>
      <c r="DW17" s="33"/>
      <c r="DX17" s="33"/>
      <c r="DY17" s="33"/>
      <c r="DZ17" s="33"/>
      <c r="EA17" s="33"/>
      <c r="EB17" s="33"/>
      <c r="EC17" s="35"/>
      <c r="ED17" s="32"/>
      <c r="EE17" s="33"/>
      <c r="EF17" s="33"/>
      <c r="EG17" s="33"/>
      <c r="EH17" s="34"/>
      <c r="EI17" s="34"/>
      <c r="EJ17" s="33"/>
      <c r="EK17" s="34"/>
      <c r="EL17" s="33"/>
      <c r="EM17" s="33"/>
      <c r="EN17" s="33"/>
      <c r="EO17" s="33"/>
      <c r="EP17" s="33"/>
      <c r="EQ17" s="33"/>
      <c r="ER17" s="33"/>
      <c r="ES17" s="33"/>
      <c r="ET17" s="33"/>
      <c r="EU17" s="33"/>
      <c r="EV17" s="35"/>
      <c r="EW17" s="32"/>
      <c r="EX17" s="33"/>
      <c r="EY17" s="33"/>
      <c r="EZ17" s="33"/>
      <c r="FA17" s="34"/>
      <c r="FB17" s="34"/>
      <c r="FC17" s="33"/>
      <c r="FD17" s="34"/>
      <c r="FE17" s="33"/>
      <c r="FF17" s="33"/>
      <c r="FG17" s="33"/>
      <c r="FH17" s="33"/>
      <c r="FI17" s="33"/>
      <c r="FJ17" s="33"/>
      <c r="FK17" s="33"/>
      <c r="FL17" s="33"/>
      <c r="FM17" s="33"/>
      <c r="FN17" s="33"/>
      <c r="FO17" s="35"/>
      <c r="FP17" s="32"/>
      <c r="FQ17" s="33"/>
      <c r="FR17" s="33"/>
      <c r="FS17" s="33"/>
      <c r="FT17" s="34"/>
      <c r="FU17" s="34"/>
      <c r="FV17" s="33"/>
      <c r="FW17" s="34"/>
      <c r="FX17" s="33"/>
      <c r="FY17" s="33"/>
      <c r="FZ17" s="33"/>
      <c r="GA17" s="33"/>
      <c r="GB17" s="33"/>
      <c r="GC17" s="33"/>
      <c r="GD17" s="33"/>
      <c r="GE17" s="33"/>
      <c r="GF17" s="33"/>
      <c r="GG17" s="33"/>
      <c r="GH17" s="35"/>
      <c r="GI17" s="32"/>
      <c r="GJ17" s="33"/>
      <c r="GK17" s="33"/>
      <c r="GL17" s="33"/>
      <c r="GM17" s="34"/>
      <c r="GN17" s="34"/>
      <c r="GO17" s="33"/>
      <c r="GP17" s="34"/>
      <c r="GQ17" s="33"/>
      <c r="GR17" s="33"/>
      <c r="GS17" s="33"/>
      <c r="GT17" s="33"/>
      <c r="GU17" s="33"/>
      <c r="GV17" s="33"/>
      <c r="GW17" s="33"/>
      <c r="GX17" s="33"/>
      <c r="GY17" s="33"/>
      <c r="GZ17" s="33"/>
      <c r="HA17" s="35"/>
    </row>
    <row r="18" spans="1:209" x14ac:dyDescent="0.2">
      <c r="A18" s="12" t="s">
        <v>97</v>
      </c>
      <c r="B18" s="9"/>
      <c r="C18" s="9"/>
      <c r="D18" s="9"/>
      <c r="E18" s="9"/>
      <c r="F18" s="9"/>
      <c r="G18" s="9"/>
      <c r="H18" s="9"/>
      <c r="I18" s="9"/>
      <c r="J18" s="9"/>
      <c r="K18" s="9"/>
      <c r="L18" s="9"/>
      <c r="M18" s="9"/>
      <c r="N18" s="9"/>
      <c r="O18" s="9"/>
      <c r="P18" s="9"/>
      <c r="Q18" s="9"/>
      <c r="R18" s="9"/>
      <c r="S18" s="10"/>
      <c r="T18" s="12" t="s">
        <v>97</v>
      </c>
      <c r="U18" s="9"/>
      <c r="V18" s="9"/>
      <c r="W18" s="9"/>
      <c r="X18" s="9"/>
      <c r="Y18" s="9"/>
      <c r="Z18" s="9"/>
      <c r="AA18" s="9"/>
      <c r="AB18" s="9"/>
      <c r="AC18" s="9"/>
      <c r="AD18" s="9"/>
      <c r="AE18" s="9"/>
      <c r="AF18" s="9"/>
      <c r="AG18" s="9"/>
      <c r="AH18" s="9"/>
      <c r="AI18" s="9"/>
      <c r="AJ18" s="9"/>
      <c r="AK18" s="9"/>
      <c r="AL18" s="10"/>
      <c r="AM18" s="12" t="s">
        <v>97</v>
      </c>
      <c r="AN18" s="9"/>
      <c r="AO18" s="9"/>
      <c r="AP18" s="9"/>
      <c r="AQ18" s="9"/>
      <c r="AR18" s="9"/>
      <c r="AS18" s="9"/>
      <c r="AT18" s="9"/>
      <c r="AU18" s="9"/>
      <c r="AV18" s="9"/>
      <c r="AW18" s="9"/>
      <c r="AX18" s="9"/>
      <c r="AY18" s="9"/>
      <c r="AZ18" s="9"/>
      <c r="BA18" s="9"/>
      <c r="BB18" s="9"/>
      <c r="BC18" s="9"/>
      <c r="BD18" s="9"/>
      <c r="BE18" s="10"/>
      <c r="BF18" s="12" t="s">
        <v>97</v>
      </c>
      <c r="BG18" s="9"/>
      <c r="BH18" s="9"/>
      <c r="BI18" s="9"/>
      <c r="BJ18" s="9"/>
      <c r="BK18" s="9"/>
      <c r="BL18" s="9"/>
      <c r="BM18" s="9"/>
      <c r="BN18" s="9"/>
      <c r="BO18" s="9"/>
      <c r="BP18" s="9"/>
      <c r="BQ18" s="9"/>
      <c r="BR18" s="9"/>
      <c r="BS18" s="9"/>
      <c r="BT18" s="9"/>
      <c r="BU18" s="9"/>
      <c r="BV18" s="9"/>
      <c r="BW18" s="9"/>
      <c r="BX18" s="10"/>
      <c r="BY18" s="12" t="s">
        <v>97</v>
      </c>
      <c r="BZ18" s="9"/>
      <c r="CA18" s="9"/>
      <c r="CB18" s="9"/>
      <c r="CC18" s="9"/>
      <c r="CD18" s="9"/>
      <c r="CE18" s="9"/>
      <c r="CF18" s="9"/>
      <c r="CG18" s="9"/>
      <c r="CH18" s="9"/>
      <c r="CI18" s="9"/>
      <c r="CJ18" s="9"/>
      <c r="CK18" s="9"/>
      <c r="CL18" s="9"/>
      <c r="CM18" s="9"/>
      <c r="CN18" s="9"/>
      <c r="CO18" s="9"/>
      <c r="CP18" s="9"/>
      <c r="CQ18" s="10"/>
      <c r="CR18" s="12" t="s">
        <v>97</v>
      </c>
      <c r="CS18" s="9"/>
      <c r="CT18" s="9"/>
      <c r="CU18" s="9"/>
      <c r="CV18" s="9"/>
      <c r="CW18" s="9"/>
      <c r="CX18" s="9"/>
      <c r="CY18" s="9"/>
      <c r="CZ18" s="9"/>
      <c r="DA18" s="9"/>
      <c r="DB18" s="9"/>
      <c r="DC18" s="9"/>
      <c r="DD18" s="9"/>
      <c r="DE18" s="9"/>
      <c r="DF18" s="9"/>
      <c r="DG18" s="9"/>
      <c r="DH18" s="9"/>
      <c r="DI18" s="9"/>
      <c r="DJ18" s="10"/>
      <c r="DK18" s="12" t="s">
        <v>97</v>
      </c>
      <c r="DL18" s="9"/>
      <c r="DM18" s="9"/>
      <c r="DN18" s="9"/>
      <c r="DO18" s="9"/>
      <c r="DP18" s="9"/>
      <c r="DQ18" s="9"/>
      <c r="DR18" s="9"/>
      <c r="DS18" s="9"/>
      <c r="DT18" s="9"/>
      <c r="DU18" s="9"/>
      <c r="DV18" s="9"/>
      <c r="DW18" s="9"/>
      <c r="DX18" s="9"/>
      <c r="DY18" s="9"/>
      <c r="DZ18" s="9"/>
      <c r="EA18" s="9"/>
      <c r="EB18" s="9"/>
      <c r="EC18" s="10"/>
      <c r="ED18" s="12" t="s">
        <v>97</v>
      </c>
      <c r="EE18" s="9"/>
      <c r="EF18" s="9"/>
      <c r="EG18" s="9"/>
      <c r="EH18" s="9"/>
      <c r="EI18" s="9"/>
      <c r="EJ18" s="9"/>
      <c r="EK18" s="9"/>
      <c r="EL18" s="9"/>
      <c r="EM18" s="9"/>
      <c r="EN18" s="9"/>
      <c r="EO18" s="9"/>
      <c r="EP18" s="9"/>
      <c r="EQ18" s="9"/>
      <c r="ER18" s="9"/>
      <c r="ES18" s="9"/>
      <c r="ET18" s="9"/>
      <c r="EU18" s="9"/>
      <c r="EV18" s="10"/>
      <c r="EW18" s="12" t="s">
        <v>97</v>
      </c>
      <c r="EX18" s="9"/>
      <c r="EY18" s="9"/>
      <c r="EZ18" s="9"/>
      <c r="FA18" s="9"/>
      <c r="FB18" s="9"/>
      <c r="FC18" s="9"/>
      <c r="FD18" s="9"/>
      <c r="FE18" s="9"/>
      <c r="FF18" s="9"/>
      <c r="FG18" s="9"/>
      <c r="FH18" s="9"/>
      <c r="FI18" s="9"/>
      <c r="FJ18" s="9"/>
      <c r="FK18" s="9"/>
      <c r="FL18" s="9"/>
      <c r="FM18" s="9"/>
      <c r="FN18" s="9"/>
      <c r="FO18" s="10"/>
      <c r="FP18" s="12" t="s">
        <v>97</v>
      </c>
      <c r="FQ18" s="9"/>
      <c r="FR18" s="9"/>
      <c r="FS18" s="9"/>
      <c r="FT18" s="9"/>
      <c r="FU18" s="9"/>
      <c r="FV18" s="9"/>
      <c r="FW18" s="9"/>
      <c r="FX18" s="9"/>
      <c r="FY18" s="9"/>
      <c r="FZ18" s="9"/>
      <c r="GA18" s="9"/>
      <c r="GB18" s="9"/>
      <c r="GC18" s="9"/>
      <c r="GD18" s="9"/>
      <c r="GE18" s="9"/>
      <c r="GF18" s="9"/>
      <c r="GG18" s="9"/>
      <c r="GH18" s="10"/>
      <c r="GI18" s="12" t="s">
        <v>97</v>
      </c>
      <c r="GJ18" s="9"/>
      <c r="GK18" s="9"/>
      <c r="GL18" s="9"/>
      <c r="GM18" s="9"/>
      <c r="GN18" s="9"/>
      <c r="GO18" s="9"/>
      <c r="GP18" s="9"/>
      <c r="GQ18" s="9"/>
      <c r="GR18" s="9"/>
      <c r="GS18" s="9"/>
      <c r="GT18" s="9"/>
      <c r="GU18" s="9"/>
      <c r="GV18" s="9"/>
      <c r="GW18" s="9"/>
      <c r="GX18" s="9"/>
      <c r="GY18" s="9"/>
      <c r="GZ18" s="9"/>
      <c r="HA18" s="10"/>
    </row>
    <row r="19" spans="1:209" x14ac:dyDescent="0.2">
      <c r="A19" s="8"/>
      <c r="B19" s="9"/>
      <c r="C19" s="9"/>
      <c r="D19" s="9"/>
      <c r="E19" s="9"/>
      <c r="F19" s="9"/>
      <c r="G19" s="9"/>
      <c r="H19" s="9"/>
      <c r="I19" s="9"/>
      <c r="J19" s="9"/>
      <c r="K19" s="9"/>
      <c r="L19" s="9"/>
      <c r="M19" s="9"/>
      <c r="N19" s="9"/>
      <c r="O19" s="9"/>
      <c r="P19" s="9"/>
      <c r="Q19" s="9"/>
      <c r="R19" s="9"/>
      <c r="S19" s="10"/>
      <c r="T19" s="8"/>
      <c r="U19" s="9"/>
      <c r="V19" s="9"/>
      <c r="W19" s="9"/>
      <c r="X19" s="9"/>
      <c r="Y19" s="9"/>
      <c r="Z19" s="9"/>
      <c r="AA19" s="9"/>
      <c r="AB19" s="9"/>
      <c r="AC19" s="9"/>
      <c r="AD19" s="9"/>
      <c r="AE19" s="9"/>
      <c r="AF19" s="9"/>
      <c r="AG19" s="9"/>
      <c r="AH19" s="9"/>
      <c r="AI19" s="9"/>
      <c r="AJ19" s="9"/>
      <c r="AK19" s="9"/>
      <c r="AL19" s="10"/>
      <c r="AM19" s="8"/>
      <c r="AN19" s="9"/>
      <c r="AO19" s="9"/>
      <c r="AP19" s="9"/>
      <c r="AQ19" s="9"/>
      <c r="AR19" s="9"/>
      <c r="AS19" s="9"/>
      <c r="AT19" s="9"/>
      <c r="AU19" s="9"/>
      <c r="AV19" s="9"/>
      <c r="AW19" s="9"/>
      <c r="AX19" s="9"/>
      <c r="AY19" s="9"/>
      <c r="AZ19" s="9"/>
      <c r="BA19" s="9"/>
      <c r="BB19" s="9"/>
      <c r="BC19" s="9"/>
      <c r="BD19" s="9"/>
      <c r="BE19" s="10"/>
      <c r="BF19" s="8"/>
      <c r="BG19" s="9"/>
      <c r="BH19" s="9"/>
      <c r="BI19" s="9"/>
      <c r="BJ19" s="9"/>
      <c r="BK19" s="9"/>
      <c r="BL19" s="9"/>
      <c r="BM19" s="9"/>
      <c r="BN19" s="9"/>
      <c r="BO19" s="9"/>
      <c r="BP19" s="9"/>
      <c r="BQ19" s="9"/>
      <c r="BR19" s="9"/>
      <c r="BS19" s="9"/>
      <c r="BT19" s="9"/>
      <c r="BU19" s="9"/>
      <c r="BV19" s="9"/>
      <c r="BW19" s="9"/>
      <c r="BX19" s="10"/>
      <c r="BY19" s="8"/>
      <c r="BZ19" s="9"/>
      <c r="CA19" s="9"/>
      <c r="CB19" s="9"/>
      <c r="CC19" s="9"/>
      <c r="CD19" s="9"/>
      <c r="CE19" s="9"/>
      <c r="CF19" s="9"/>
      <c r="CG19" s="9"/>
      <c r="CH19" s="9"/>
      <c r="CI19" s="9"/>
      <c r="CJ19" s="9"/>
      <c r="CK19" s="9"/>
      <c r="CL19" s="9"/>
      <c r="CM19" s="9"/>
      <c r="CN19" s="9"/>
      <c r="CO19" s="9"/>
      <c r="CP19" s="9"/>
      <c r="CQ19" s="10"/>
      <c r="CR19" s="8"/>
      <c r="CS19" s="9"/>
      <c r="CT19" s="9"/>
      <c r="CU19" s="9"/>
      <c r="CV19" s="9"/>
      <c r="CW19" s="9"/>
      <c r="CX19" s="9"/>
      <c r="CY19" s="9"/>
      <c r="CZ19" s="9"/>
      <c r="DA19" s="9"/>
      <c r="DB19" s="9"/>
      <c r="DC19" s="9"/>
      <c r="DD19" s="9"/>
      <c r="DE19" s="9"/>
      <c r="DF19" s="9"/>
      <c r="DG19" s="9"/>
      <c r="DH19" s="9"/>
      <c r="DI19" s="9"/>
      <c r="DJ19" s="10"/>
      <c r="DK19" s="8"/>
      <c r="DL19" s="9"/>
      <c r="DM19" s="9"/>
      <c r="DN19" s="9"/>
      <c r="DO19" s="9"/>
      <c r="DP19" s="9"/>
      <c r="DQ19" s="9"/>
      <c r="DR19" s="9"/>
      <c r="DS19" s="9"/>
      <c r="DT19" s="9"/>
      <c r="DU19" s="9"/>
      <c r="DV19" s="9"/>
      <c r="DW19" s="9"/>
      <c r="DX19" s="9"/>
      <c r="DY19" s="9"/>
      <c r="DZ19" s="9"/>
      <c r="EA19" s="9"/>
      <c r="EB19" s="9"/>
      <c r="EC19" s="10"/>
      <c r="ED19" s="8"/>
      <c r="EE19" s="9"/>
      <c r="EF19" s="9"/>
      <c r="EG19" s="9"/>
      <c r="EH19" s="9"/>
      <c r="EI19" s="9"/>
      <c r="EJ19" s="9"/>
      <c r="EK19" s="9"/>
      <c r="EL19" s="9"/>
      <c r="EM19" s="9"/>
      <c r="EN19" s="9"/>
      <c r="EO19" s="9"/>
      <c r="EP19" s="9"/>
      <c r="EQ19" s="9"/>
      <c r="ER19" s="9"/>
      <c r="ES19" s="9"/>
      <c r="ET19" s="9"/>
      <c r="EU19" s="9"/>
      <c r="EV19" s="10"/>
      <c r="EW19" s="8"/>
      <c r="EX19" s="9"/>
      <c r="EY19" s="9"/>
      <c r="EZ19" s="9"/>
      <c r="FA19" s="9"/>
      <c r="FB19" s="9"/>
      <c r="FC19" s="9"/>
      <c r="FD19" s="9"/>
      <c r="FE19" s="9"/>
      <c r="FF19" s="9"/>
      <c r="FG19" s="9"/>
      <c r="FH19" s="9"/>
      <c r="FI19" s="9"/>
      <c r="FJ19" s="9"/>
      <c r="FK19" s="9"/>
      <c r="FL19" s="9"/>
      <c r="FM19" s="9"/>
      <c r="FN19" s="9"/>
      <c r="FO19" s="10"/>
      <c r="FP19" s="8"/>
      <c r="FQ19" s="9"/>
      <c r="FR19" s="9"/>
      <c r="FS19" s="9"/>
      <c r="FT19" s="9"/>
      <c r="FU19" s="9"/>
      <c r="FV19" s="9"/>
      <c r="FW19" s="9"/>
      <c r="FX19" s="9"/>
      <c r="FY19" s="9"/>
      <c r="FZ19" s="9"/>
      <c r="GA19" s="9"/>
      <c r="GB19" s="9"/>
      <c r="GC19" s="9"/>
      <c r="GD19" s="9"/>
      <c r="GE19" s="9"/>
      <c r="GF19" s="9"/>
      <c r="GG19" s="9"/>
      <c r="GH19" s="10"/>
      <c r="GI19" s="8"/>
      <c r="GJ19" s="9"/>
      <c r="GK19" s="9"/>
      <c r="GL19" s="9"/>
      <c r="GM19" s="9"/>
      <c r="GN19" s="9"/>
      <c r="GO19" s="9"/>
      <c r="GP19" s="9"/>
      <c r="GQ19" s="9"/>
      <c r="GR19" s="9"/>
      <c r="GS19" s="9"/>
      <c r="GT19" s="9"/>
      <c r="GU19" s="9"/>
      <c r="GV19" s="9"/>
      <c r="GW19" s="9"/>
      <c r="GX19" s="9"/>
      <c r="GY19" s="9"/>
      <c r="GZ19" s="9"/>
      <c r="HA19" s="10"/>
    </row>
    <row r="20" spans="1:209" x14ac:dyDescent="0.2">
      <c r="A20" s="38"/>
      <c r="B20" s="39"/>
      <c r="C20" s="39"/>
      <c r="D20" s="39"/>
      <c r="E20" s="39"/>
      <c r="F20" s="39"/>
      <c r="G20" s="39"/>
      <c r="H20" s="39"/>
      <c r="I20" s="39"/>
      <c r="J20" s="39"/>
      <c r="K20" s="39"/>
      <c r="L20" s="39"/>
      <c r="M20" s="39"/>
      <c r="N20" s="39"/>
      <c r="O20" s="39"/>
      <c r="P20" s="39"/>
      <c r="Q20" s="39"/>
      <c r="R20" s="39"/>
      <c r="S20" s="40"/>
      <c r="T20" s="38"/>
      <c r="U20" s="39"/>
      <c r="V20" s="39"/>
      <c r="W20" s="39"/>
      <c r="X20" s="39"/>
      <c r="Y20" s="39"/>
      <c r="Z20" s="39"/>
      <c r="AA20" s="39"/>
      <c r="AB20" s="39"/>
      <c r="AC20" s="39"/>
      <c r="AD20" s="39"/>
      <c r="AE20" s="39"/>
      <c r="AF20" s="39"/>
      <c r="AG20" s="39"/>
      <c r="AH20" s="39"/>
      <c r="AI20" s="39"/>
      <c r="AJ20" s="39"/>
      <c r="AK20" s="39"/>
      <c r="AL20" s="40"/>
      <c r="AM20" s="38"/>
      <c r="AN20" s="39"/>
      <c r="AO20" s="39"/>
      <c r="AP20" s="39"/>
      <c r="AQ20" s="39"/>
      <c r="AR20" s="39"/>
      <c r="AS20" s="39"/>
      <c r="AT20" s="39"/>
      <c r="AU20" s="39"/>
      <c r="AV20" s="39"/>
      <c r="AW20" s="39"/>
      <c r="AX20" s="39"/>
      <c r="AY20" s="39"/>
      <c r="AZ20" s="39"/>
      <c r="BA20" s="39"/>
      <c r="BB20" s="39"/>
      <c r="BC20" s="39"/>
      <c r="BD20" s="39"/>
      <c r="BE20" s="40"/>
      <c r="BF20" s="38"/>
      <c r="BG20" s="39"/>
      <c r="BH20" s="39"/>
      <c r="BI20" s="39"/>
      <c r="BJ20" s="39"/>
      <c r="BK20" s="39"/>
      <c r="BL20" s="39"/>
      <c r="BM20" s="39"/>
      <c r="BN20" s="39"/>
      <c r="BO20" s="39"/>
      <c r="BP20" s="39"/>
      <c r="BQ20" s="39"/>
      <c r="BR20" s="39"/>
      <c r="BS20" s="39"/>
      <c r="BT20" s="39"/>
      <c r="BU20" s="39"/>
      <c r="BV20" s="39"/>
      <c r="BW20" s="39"/>
      <c r="BX20" s="40"/>
      <c r="BY20" s="38"/>
      <c r="BZ20" s="39"/>
      <c r="CA20" s="39"/>
      <c r="CB20" s="39"/>
      <c r="CC20" s="39"/>
      <c r="CD20" s="39"/>
      <c r="CE20" s="39"/>
      <c r="CF20" s="39"/>
      <c r="CG20" s="39"/>
      <c r="CH20" s="39"/>
      <c r="CI20" s="39"/>
      <c r="CJ20" s="39"/>
      <c r="CK20" s="39"/>
      <c r="CL20" s="39"/>
      <c r="CM20" s="39"/>
      <c r="CN20" s="39"/>
      <c r="CO20" s="39"/>
      <c r="CP20" s="39"/>
      <c r="CQ20" s="40"/>
      <c r="CR20" s="38"/>
      <c r="CS20" s="39"/>
      <c r="CT20" s="39"/>
      <c r="CU20" s="39"/>
      <c r="CV20" s="39"/>
      <c r="CW20" s="39"/>
      <c r="CX20" s="39"/>
      <c r="CY20" s="39"/>
      <c r="CZ20" s="39"/>
      <c r="DA20" s="39"/>
      <c r="DB20" s="39"/>
      <c r="DC20" s="39"/>
      <c r="DD20" s="39"/>
      <c r="DE20" s="39"/>
      <c r="DF20" s="39"/>
      <c r="DG20" s="39"/>
      <c r="DH20" s="39"/>
      <c r="DI20" s="39"/>
      <c r="DJ20" s="40"/>
      <c r="DK20" s="38"/>
      <c r="DL20" s="39"/>
      <c r="DM20" s="39"/>
      <c r="DN20" s="39"/>
      <c r="DO20" s="39"/>
      <c r="DP20" s="39"/>
      <c r="DQ20" s="39"/>
      <c r="DR20" s="39"/>
      <c r="DS20" s="39"/>
      <c r="DT20" s="39"/>
      <c r="DU20" s="39"/>
      <c r="DV20" s="39"/>
      <c r="DW20" s="39"/>
      <c r="DX20" s="39"/>
      <c r="DY20" s="39"/>
      <c r="DZ20" s="39"/>
      <c r="EA20" s="39"/>
      <c r="EB20" s="39"/>
      <c r="EC20" s="40"/>
      <c r="ED20" s="38"/>
      <c r="EE20" s="39"/>
      <c r="EF20" s="39"/>
      <c r="EG20" s="39"/>
      <c r="EH20" s="39"/>
      <c r="EI20" s="39"/>
      <c r="EJ20" s="39"/>
      <c r="EK20" s="39"/>
      <c r="EL20" s="39"/>
      <c r="EM20" s="39"/>
      <c r="EN20" s="39"/>
      <c r="EO20" s="39"/>
      <c r="EP20" s="39"/>
      <c r="EQ20" s="39"/>
      <c r="ER20" s="39"/>
      <c r="ES20" s="39"/>
      <c r="ET20" s="39"/>
      <c r="EU20" s="39"/>
      <c r="EV20" s="40"/>
      <c r="EW20" s="38"/>
      <c r="EX20" s="39"/>
      <c r="EY20" s="39"/>
      <c r="EZ20" s="39"/>
      <c r="FA20" s="39"/>
      <c r="FB20" s="39"/>
      <c r="FC20" s="39"/>
      <c r="FD20" s="39"/>
      <c r="FE20" s="39"/>
      <c r="FF20" s="39"/>
      <c r="FG20" s="39"/>
      <c r="FH20" s="39"/>
      <c r="FI20" s="39"/>
      <c r="FJ20" s="39"/>
      <c r="FK20" s="39"/>
      <c r="FL20" s="39"/>
      <c r="FM20" s="39"/>
      <c r="FN20" s="39"/>
      <c r="FO20" s="40"/>
      <c r="FP20" s="38"/>
      <c r="FQ20" s="39"/>
      <c r="FR20" s="39"/>
      <c r="FS20" s="39"/>
      <c r="FT20" s="39"/>
      <c r="FU20" s="39"/>
      <c r="FV20" s="39"/>
      <c r="FW20" s="39"/>
      <c r="FX20" s="39"/>
      <c r="FY20" s="39"/>
      <c r="FZ20" s="39"/>
      <c r="GA20" s="39"/>
      <c r="GB20" s="39"/>
      <c r="GC20" s="39"/>
      <c r="GD20" s="39"/>
      <c r="GE20" s="39"/>
      <c r="GF20" s="39"/>
      <c r="GG20" s="39"/>
      <c r="GH20" s="40"/>
      <c r="GI20" s="38"/>
      <c r="GJ20" s="39"/>
      <c r="GK20" s="39"/>
      <c r="GL20" s="39"/>
      <c r="GM20" s="39"/>
      <c r="GN20" s="39"/>
      <c r="GO20" s="39"/>
      <c r="GP20" s="39"/>
      <c r="GQ20" s="39"/>
      <c r="GR20" s="39"/>
      <c r="GS20" s="39"/>
      <c r="GT20" s="39"/>
      <c r="GU20" s="39"/>
      <c r="GV20" s="39"/>
      <c r="GW20" s="39"/>
      <c r="GX20" s="39"/>
      <c r="GY20" s="39"/>
      <c r="GZ20" s="39"/>
      <c r="HA20" s="40"/>
    </row>
    <row r="21" spans="1:209" x14ac:dyDescent="0.2">
      <c r="A21" s="25"/>
      <c r="B21" s="26"/>
      <c r="C21" s="26"/>
      <c r="D21" s="26"/>
      <c r="E21" s="26"/>
      <c r="F21" s="26"/>
      <c r="G21" s="26"/>
      <c r="H21" s="26"/>
      <c r="I21" s="26"/>
      <c r="J21" s="26"/>
      <c r="K21" s="26"/>
      <c r="L21" s="26"/>
      <c r="M21" s="26"/>
      <c r="N21" s="26"/>
      <c r="O21" s="26"/>
      <c r="P21" s="26"/>
      <c r="Q21" s="26"/>
      <c r="R21" s="26"/>
      <c r="S21" s="27"/>
      <c r="T21" s="25"/>
      <c r="U21" s="26"/>
      <c r="V21" s="26"/>
      <c r="W21" s="26"/>
      <c r="X21" s="26"/>
      <c r="Y21" s="26"/>
      <c r="Z21" s="26"/>
      <c r="AA21" s="26"/>
      <c r="AB21" s="26"/>
      <c r="AC21" s="26"/>
      <c r="AD21" s="26"/>
      <c r="AE21" s="26"/>
      <c r="AF21" s="26"/>
      <c r="AG21" s="26"/>
      <c r="AH21" s="26"/>
      <c r="AI21" s="26"/>
      <c r="AJ21" s="26"/>
      <c r="AK21" s="26"/>
      <c r="AL21" s="27"/>
      <c r="AM21" s="25"/>
      <c r="AN21" s="26"/>
      <c r="AO21" s="26"/>
      <c r="AP21" s="26"/>
      <c r="AQ21" s="26"/>
      <c r="AR21" s="26"/>
      <c r="AS21" s="26"/>
      <c r="AT21" s="26"/>
      <c r="AU21" s="26"/>
      <c r="AV21" s="26"/>
      <c r="AW21" s="26"/>
      <c r="AX21" s="26"/>
      <c r="AY21" s="26"/>
      <c r="AZ21" s="26"/>
      <c r="BA21" s="26"/>
      <c r="BB21" s="26"/>
      <c r="BC21" s="26"/>
      <c r="BD21" s="26"/>
      <c r="BE21" s="27"/>
      <c r="BF21" s="25"/>
      <c r="BG21" s="26"/>
      <c r="BH21" s="26"/>
      <c r="BI21" s="26"/>
      <c r="BJ21" s="26"/>
      <c r="BK21" s="26"/>
      <c r="BL21" s="26"/>
      <c r="BM21" s="26"/>
      <c r="BN21" s="26"/>
      <c r="BO21" s="26"/>
      <c r="BP21" s="26"/>
      <c r="BQ21" s="26"/>
      <c r="BR21" s="26"/>
      <c r="BS21" s="26"/>
      <c r="BT21" s="26"/>
      <c r="BU21" s="26"/>
      <c r="BV21" s="26"/>
      <c r="BW21" s="26"/>
      <c r="BX21" s="27"/>
      <c r="BY21" s="25"/>
      <c r="BZ21" s="26"/>
      <c r="CA21" s="26"/>
      <c r="CB21" s="26"/>
      <c r="CC21" s="26"/>
      <c r="CD21" s="26"/>
      <c r="CE21" s="26"/>
      <c r="CF21" s="26"/>
      <c r="CG21" s="26"/>
      <c r="CH21" s="26"/>
      <c r="CI21" s="26"/>
      <c r="CJ21" s="26"/>
      <c r="CK21" s="26"/>
      <c r="CL21" s="26"/>
      <c r="CM21" s="26"/>
      <c r="CN21" s="26"/>
      <c r="CO21" s="26"/>
      <c r="CP21" s="26"/>
      <c r="CQ21" s="27"/>
      <c r="CR21" s="25"/>
      <c r="CS21" s="26"/>
      <c r="CT21" s="26"/>
      <c r="CU21" s="26"/>
      <c r="CV21" s="26"/>
      <c r="CW21" s="26"/>
      <c r="CX21" s="26"/>
      <c r="CY21" s="26"/>
      <c r="CZ21" s="26"/>
      <c r="DA21" s="26"/>
      <c r="DB21" s="26"/>
      <c r="DC21" s="26"/>
      <c r="DD21" s="26"/>
      <c r="DE21" s="26"/>
      <c r="DF21" s="26"/>
      <c r="DG21" s="26"/>
      <c r="DH21" s="26"/>
      <c r="DI21" s="26"/>
      <c r="DJ21" s="27"/>
      <c r="DK21" s="25"/>
      <c r="DL21" s="26"/>
      <c r="DM21" s="26"/>
      <c r="DN21" s="26"/>
      <c r="DO21" s="26"/>
      <c r="DP21" s="26"/>
      <c r="DQ21" s="26"/>
      <c r="DR21" s="26"/>
      <c r="DS21" s="26"/>
      <c r="DT21" s="26"/>
      <c r="DU21" s="26"/>
      <c r="DV21" s="26"/>
      <c r="DW21" s="26"/>
      <c r="DX21" s="26"/>
      <c r="DY21" s="26"/>
      <c r="DZ21" s="26"/>
      <c r="EA21" s="26"/>
      <c r="EB21" s="26"/>
      <c r="EC21" s="27"/>
      <c r="ED21" s="25"/>
      <c r="EE21" s="26"/>
      <c r="EF21" s="26"/>
      <c r="EG21" s="26"/>
      <c r="EH21" s="26"/>
      <c r="EI21" s="26"/>
      <c r="EJ21" s="26"/>
      <c r="EK21" s="26"/>
      <c r="EL21" s="26"/>
      <c r="EM21" s="26"/>
      <c r="EN21" s="26"/>
      <c r="EO21" s="26"/>
      <c r="EP21" s="26"/>
      <c r="EQ21" s="26"/>
      <c r="ER21" s="26"/>
      <c r="ES21" s="26"/>
      <c r="ET21" s="26"/>
      <c r="EU21" s="26"/>
      <c r="EV21" s="27"/>
      <c r="EW21" s="25"/>
      <c r="EX21" s="26"/>
      <c r="EY21" s="26"/>
      <c r="EZ21" s="26"/>
      <c r="FA21" s="26"/>
      <c r="FB21" s="26"/>
      <c r="FC21" s="26"/>
      <c r="FD21" s="26"/>
      <c r="FE21" s="26"/>
      <c r="FF21" s="26"/>
      <c r="FG21" s="26"/>
      <c r="FH21" s="26"/>
      <c r="FI21" s="26"/>
      <c r="FJ21" s="26"/>
      <c r="FK21" s="26"/>
      <c r="FL21" s="26"/>
      <c r="FM21" s="26"/>
      <c r="FN21" s="26"/>
      <c r="FO21" s="27"/>
      <c r="FP21" s="25"/>
      <c r="FQ21" s="26"/>
      <c r="FR21" s="26"/>
      <c r="FS21" s="26"/>
      <c r="FT21" s="26"/>
      <c r="FU21" s="26"/>
      <c r="FV21" s="26"/>
      <c r="FW21" s="26"/>
      <c r="FX21" s="26"/>
      <c r="FY21" s="26"/>
      <c r="FZ21" s="26"/>
      <c r="GA21" s="26"/>
      <c r="GB21" s="26"/>
      <c r="GC21" s="26"/>
      <c r="GD21" s="26"/>
      <c r="GE21" s="26"/>
      <c r="GF21" s="26"/>
      <c r="GG21" s="26"/>
      <c r="GH21" s="27"/>
      <c r="GI21" s="25"/>
      <c r="GJ21" s="26"/>
      <c r="GK21" s="26"/>
      <c r="GL21" s="26"/>
      <c r="GM21" s="26"/>
      <c r="GN21" s="26"/>
      <c r="GO21" s="26"/>
      <c r="GP21" s="26"/>
      <c r="GQ21" s="26"/>
      <c r="GR21" s="26"/>
      <c r="GS21" s="26"/>
      <c r="GT21" s="26"/>
      <c r="GU21" s="26"/>
      <c r="GV21" s="26"/>
      <c r="GW21" s="26"/>
      <c r="GX21" s="26"/>
      <c r="GY21" s="26"/>
      <c r="GZ21" s="26"/>
      <c r="HA21" s="27"/>
    </row>
    <row r="22" spans="1:209" x14ac:dyDescent="0.2">
      <c r="A22" s="25"/>
      <c r="B22" s="26"/>
      <c r="C22" s="26"/>
      <c r="D22" s="26"/>
      <c r="E22" s="26"/>
      <c r="F22" s="26"/>
      <c r="G22" s="26"/>
      <c r="H22" s="26"/>
      <c r="I22" s="26"/>
      <c r="J22" s="26"/>
      <c r="K22" s="26"/>
      <c r="L22" s="26"/>
      <c r="M22" s="26"/>
      <c r="N22" s="26"/>
      <c r="O22" s="26"/>
      <c r="P22" s="26"/>
      <c r="Q22" s="26"/>
      <c r="R22" s="26"/>
      <c r="S22" s="27"/>
      <c r="T22" s="25"/>
      <c r="U22" s="26"/>
      <c r="V22" s="26"/>
      <c r="W22" s="26"/>
      <c r="X22" s="26"/>
      <c r="Y22" s="26"/>
      <c r="Z22" s="26"/>
      <c r="AA22" s="26"/>
      <c r="AB22" s="26"/>
      <c r="AC22" s="26"/>
      <c r="AD22" s="26"/>
      <c r="AE22" s="26"/>
      <c r="AF22" s="26"/>
      <c r="AG22" s="26"/>
      <c r="AH22" s="26"/>
      <c r="AI22" s="26"/>
      <c r="AJ22" s="26"/>
      <c r="AK22" s="26"/>
      <c r="AL22" s="27"/>
      <c r="AM22" s="25"/>
      <c r="AN22" s="26"/>
      <c r="AO22" s="26"/>
      <c r="AP22" s="26"/>
      <c r="AQ22" s="26"/>
      <c r="AR22" s="26"/>
      <c r="AS22" s="26"/>
      <c r="AT22" s="26"/>
      <c r="AU22" s="26"/>
      <c r="AV22" s="26"/>
      <c r="AW22" s="26"/>
      <c r="AX22" s="26"/>
      <c r="AY22" s="26"/>
      <c r="AZ22" s="26"/>
      <c r="BA22" s="26"/>
      <c r="BB22" s="26"/>
      <c r="BC22" s="26"/>
      <c r="BD22" s="26"/>
      <c r="BE22" s="27"/>
      <c r="BF22" s="25"/>
      <c r="BG22" s="26"/>
      <c r="BH22" s="26"/>
      <c r="BI22" s="26"/>
      <c r="BJ22" s="26"/>
      <c r="BK22" s="26"/>
      <c r="BL22" s="26"/>
      <c r="BM22" s="26"/>
      <c r="BN22" s="26"/>
      <c r="BO22" s="26"/>
      <c r="BP22" s="26"/>
      <c r="BQ22" s="26"/>
      <c r="BR22" s="26"/>
      <c r="BS22" s="26"/>
      <c r="BT22" s="26"/>
      <c r="BU22" s="26"/>
      <c r="BV22" s="26"/>
      <c r="BW22" s="26"/>
      <c r="BX22" s="27"/>
      <c r="BY22" s="25"/>
      <c r="BZ22" s="26"/>
      <c r="CA22" s="26"/>
      <c r="CB22" s="26"/>
      <c r="CC22" s="26"/>
      <c r="CD22" s="26"/>
      <c r="CE22" s="26"/>
      <c r="CF22" s="26"/>
      <c r="CG22" s="26"/>
      <c r="CH22" s="26"/>
      <c r="CI22" s="26"/>
      <c r="CJ22" s="26"/>
      <c r="CK22" s="26"/>
      <c r="CL22" s="26"/>
      <c r="CM22" s="26"/>
      <c r="CN22" s="26"/>
      <c r="CO22" s="26"/>
      <c r="CP22" s="26"/>
      <c r="CQ22" s="27"/>
      <c r="CR22" s="25"/>
      <c r="CS22" s="26"/>
      <c r="CT22" s="26"/>
      <c r="CU22" s="26"/>
      <c r="CV22" s="26"/>
      <c r="CW22" s="26"/>
      <c r="CX22" s="26"/>
      <c r="CY22" s="26"/>
      <c r="CZ22" s="26"/>
      <c r="DA22" s="26"/>
      <c r="DB22" s="26"/>
      <c r="DC22" s="26"/>
      <c r="DD22" s="26"/>
      <c r="DE22" s="26"/>
      <c r="DF22" s="26"/>
      <c r="DG22" s="26"/>
      <c r="DH22" s="26"/>
      <c r="DI22" s="26"/>
      <c r="DJ22" s="27"/>
      <c r="DK22" s="25"/>
      <c r="DL22" s="26"/>
      <c r="DM22" s="26"/>
      <c r="DN22" s="26"/>
      <c r="DO22" s="26"/>
      <c r="DP22" s="26"/>
      <c r="DQ22" s="26"/>
      <c r="DR22" s="26"/>
      <c r="DS22" s="26"/>
      <c r="DT22" s="26"/>
      <c r="DU22" s="26"/>
      <c r="DV22" s="26"/>
      <c r="DW22" s="26"/>
      <c r="DX22" s="26"/>
      <c r="DY22" s="26"/>
      <c r="DZ22" s="26"/>
      <c r="EA22" s="26"/>
      <c r="EB22" s="26"/>
      <c r="EC22" s="27"/>
      <c r="ED22" s="25"/>
      <c r="EE22" s="26"/>
      <c r="EF22" s="26"/>
      <c r="EG22" s="26"/>
      <c r="EH22" s="26"/>
      <c r="EI22" s="26"/>
      <c r="EJ22" s="26"/>
      <c r="EK22" s="26"/>
      <c r="EL22" s="26"/>
      <c r="EM22" s="26"/>
      <c r="EN22" s="26"/>
      <c r="EO22" s="26"/>
      <c r="EP22" s="26"/>
      <c r="EQ22" s="26"/>
      <c r="ER22" s="26"/>
      <c r="ES22" s="26"/>
      <c r="ET22" s="26"/>
      <c r="EU22" s="26"/>
      <c r="EV22" s="27"/>
      <c r="EW22" s="25"/>
      <c r="EX22" s="26"/>
      <c r="EY22" s="26"/>
      <c r="EZ22" s="26"/>
      <c r="FA22" s="26"/>
      <c r="FB22" s="26"/>
      <c r="FC22" s="26"/>
      <c r="FD22" s="26"/>
      <c r="FE22" s="26"/>
      <c r="FF22" s="26"/>
      <c r="FG22" s="26"/>
      <c r="FH22" s="26"/>
      <c r="FI22" s="26"/>
      <c r="FJ22" s="26"/>
      <c r="FK22" s="26"/>
      <c r="FL22" s="26"/>
      <c r="FM22" s="26"/>
      <c r="FN22" s="26"/>
      <c r="FO22" s="27"/>
      <c r="FP22" s="25"/>
      <c r="FQ22" s="26"/>
      <c r="FR22" s="26"/>
      <c r="FS22" s="26"/>
      <c r="FT22" s="26"/>
      <c r="FU22" s="26"/>
      <c r="FV22" s="26"/>
      <c r="FW22" s="26"/>
      <c r="FX22" s="26"/>
      <c r="FY22" s="26"/>
      <c r="FZ22" s="26"/>
      <c r="GA22" s="26"/>
      <c r="GB22" s="26"/>
      <c r="GC22" s="26"/>
      <c r="GD22" s="26"/>
      <c r="GE22" s="26"/>
      <c r="GF22" s="26"/>
      <c r="GG22" s="26"/>
      <c r="GH22" s="27"/>
      <c r="GI22" s="25"/>
      <c r="GJ22" s="26"/>
      <c r="GK22" s="26"/>
      <c r="GL22" s="26"/>
      <c r="GM22" s="26"/>
      <c r="GN22" s="26"/>
      <c r="GO22" s="26"/>
      <c r="GP22" s="26"/>
      <c r="GQ22" s="26"/>
      <c r="GR22" s="26"/>
      <c r="GS22" s="26"/>
      <c r="GT22" s="26"/>
      <c r="GU22" s="26"/>
      <c r="GV22" s="26"/>
      <c r="GW22" s="26"/>
      <c r="GX22" s="26"/>
      <c r="GY22" s="26"/>
      <c r="GZ22" s="26"/>
      <c r="HA22" s="27"/>
    </row>
    <row r="23" spans="1:209" x14ac:dyDescent="0.2">
      <c r="A23" s="25"/>
      <c r="B23" s="26"/>
      <c r="C23" s="26"/>
      <c r="D23" s="26"/>
      <c r="E23" s="26"/>
      <c r="F23" s="26"/>
      <c r="G23" s="26"/>
      <c r="H23" s="26"/>
      <c r="I23" s="26"/>
      <c r="J23" s="26"/>
      <c r="K23" s="26"/>
      <c r="L23" s="26"/>
      <c r="M23" s="26"/>
      <c r="N23" s="26"/>
      <c r="O23" s="26"/>
      <c r="P23" s="26"/>
      <c r="Q23" s="26"/>
      <c r="R23" s="26"/>
      <c r="S23" s="27"/>
      <c r="T23" s="25"/>
      <c r="U23" s="26"/>
      <c r="V23" s="26"/>
      <c r="W23" s="26"/>
      <c r="X23" s="26"/>
      <c r="Y23" s="26"/>
      <c r="Z23" s="26"/>
      <c r="AA23" s="26"/>
      <c r="AB23" s="26"/>
      <c r="AC23" s="26"/>
      <c r="AD23" s="26"/>
      <c r="AE23" s="26"/>
      <c r="AF23" s="26"/>
      <c r="AG23" s="26"/>
      <c r="AH23" s="26"/>
      <c r="AI23" s="26"/>
      <c r="AJ23" s="26"/>
      <c r="AK23" s="26"/>
      <c r="AL23" s="27"/>
      <c r="AM23" s="25"/>
      <c r="AN23" s="26"/>
      <c r="AO23" s="26"/>
      <c r="AP23" s="26"/>
      <c r="AQ23" s="26"/>
      <c r="AR23" s="26"/>
      <c r="AS23" s="26"/>
      <c r="AT23" s="26"/>
      <c r="AU23" s="26"/>
      <c r="AV23" s="26"/>
      <c r="AW23" s="26"/>
      <c r="AX23" s="26"/>
      <c r="AY23" s="26"/>
      <c r="AZ23" s="26"/>
      <c r="BA23" s="26"/>
      <c r="BB23" s="26"/>
      <c r="BC23" s="26"/>
      <c r="BD23" s="26"/>
      <c r="BE23" s="27"/>
      <c r="BF23" s="25"/>
      <c r="BG23" s="26"/>
      <c r="BH23" s="26"/>
      <c r="BI23" s="26"/>
      <c r="BJ23" s="26"/>
      <c r="BK23" s="26"/>
      <c r="BL23" s="26"/>
      <c r="BM23" s="26"/>
      <c r="BN23" s="26"/>
      <c r="BO23" s="26"/>
      <c r="BP23" s="26"/>
      <c r="BQ23" s="26"/>
      <c r="BR23" s="26"/>
      <c r="BS23" s="26"/>
      <c r="BT23" s="26"/>
      <c r="BU23" s="26"/>
      <c r="BV23" s="26"/>
      <c r="BW23" s="26"/>
      <c r="BX23" s="27"/>
      <c r="BY23" s="25"/>
      <c r="BZ23" s="26"/>
      <c r="CA23" s="26"/>
      <c r="CB23" s="26"/>
      <c r="CC23" s="26"/>
      <c r="CD23" s="26"/>
      <c r="CE23" s="26"/>
      <c r="CF23" s="26"/>
      <c r="CG23" s="26"/>
      <c r="CH23" s="26"/>
      <c r="CI23" s="26"/>
      <c r="CJ23" s="26"/>
      <c r="CK23" s="26"/>
      <c r="CL23" s="26"/>
      <c r="CM23" s="26"/>
      <c r="CN23" s="26"/>
      <c r="CO23" s="26"/>
      <c r="CP23" s="26"/>
      <c r="CQ23" s="27"/>
      <c r="CR23" s="25"/>
      <c r="CS23" s="26"/>
      <c r="CT23" s="26"/>
      <c r="CU23" s="26"/>
      <c r="CV23" s="26"/>
      <c r="CW23" s="26"/>
      <c r="CX23" s="26"/>
      <c r="CY23" s="26"/>
      <c r="CZ23" s="26"/>
      <c r="DA23" s="26"/>
      <c r="DB23" s="26"/>
      <c r="DC23" s="26"/>
      <c r="DD23" s="26"/>
      <c r="DE23" s="26"/>
      <c r="DF23" s="26"/>
      <c r="DG23" s="26"/>
      <c r="DH23" s="26"/>
      <c r="DI23" s="26"/>
      <c r="DJ23" s="27"/>
      <c r="DK23" s="25"/>
      <c r="DL23" s="26"/>
      <c r="DM23" s="26"/>
      <c r="DN23" s="26"/>
      <c r="DO23" s="26"/>
      <c r="DP23" s="26"/>
      <c r="DQ23" s="26"/>
      <c r="DR23" s="26"/>
      <c r="DS23" s="26"/>
      <c r="DT23" s="26"/>
      <c r="DU23" s="26"/>
      <c r="DV23" s="26"/>
      <c r="DW23" s="26"/>
      <c r="DX23" s="26"/>
      <c r="DY23" s="26"/>
      <c r="DZ23" s="26"/>
      <c r="EA23" s="26"/>
      <c r="EB23" s="26"/>
      <c r="EC23" s="27"/>
      <c r="ED23" s="25"/>
      <c r="EE23" s="26"/>
      <c r="EF23" s="26"/>
      <c r="EG23" s="26"/>
      <c r="EH23" s="26"/>
      <c r="EI23" s="26"/>
      <c r="EJ23" s="26"/>
      <c r="EK23" s="26"/>
      <c r="EL23" s="26"/>
      <c r="EM23" s="26"/>
      <c r="EN23" s="26"/>
      <c r="EO23" s="26"/>
      <c r="EP23" s="26"/>
      <c r="EQ23" s="26"/>
      <c r="ER23" s="26"/>
      <c r="ES23" s="26"/>
      <c r="ET23" s="26"/>
      <c r="EU23" s="26"/>
      <c r="EV23" s="27"/>
      <c r="EW23" s="25"/>
      <c r="EX23" s="26"/>
      <c r="EY23" s="26"/>
      <c r="EZ23" s="26"/>
      <c r="FA23" s="26"/>
      <c r="FB23" s="26"/>
      <c r="FC23" s="26"/>
      <c r="FD23" s="26"/>
      <c r="FE23" s="26"/>
      <c r="FF23" s="26"/>
      <c r="FG23" s="26"/>
      <c r="FH23" s="26"/>
      <c r="FI23" s="26"/>
      <c r="FJ23" s="26"/>
      <c r="FK23" s="26"/>
      <c r="FL23" s="26"/>
      <c r="FM23" s="26"/>
      <c r="FN23" s="26"/>
      <c r="FO23" s="27"/>
      <c r="FP23" s="25"/>
      <c r="FQ23" s="26"/>
      <c r="FR23" s="26"/>
      <c r="FS23" s="26"/>
      <c r="FT23" s="26"/>
      <c r="FU23" s="26"/>
      <c r="FV23" s="26"/>
      <c r="FW23" s="26"/>
      <c r="FX23" s="26"/>
      <c r="FY23" s="26"/>
      <c r="FZ23" s="26"/>
      <c r="GA23" s="26"/>
      <c r="GB23" s="26"/>
      <c r="GC23" s="26"/>
      <c r="GD23" s="26"/>
      <c r="GE23" s="26"/>
      <c r="GF23" s="26"/>
      <c r="GG23" s="26"/>
      <c r="GH23" s="27"/>
      <c r="GI23" s="25"/>
      <c r="GJ23" s="26"/>
      <c r="GK23" s="26"/>
      <c r="GL23" s="26"/>
      <c r="GM23" s="26"/>
      <c r="GN23" s="26"/>
      <c r="GO23" s="26"/>
      <c r="GP23" s="26"/>
      <c r="GQ23" s="26"/>
      <c r="GR23" s="26"/>
      <c r="GS23" s="26"/>
      <c r="GT23" s="26"/>
      <c r="GU23" s="26"/>
      <c r="GV23" s="26"/>
      <c r="GW23" s="26"/>
      <c r="GX23" s="26"/>
      <c r="GY23" s="26"/>
      <c r="GZ23" s="26"/>
      <c r="HA23" s="27"/>
    </row>
    <row r="24" spans="1:209" x14ac:dyDescent="0.2">
      <c r="A24" s="25"/>
      <c r="B24" s="26"/>
      <c r="C24" s="26"/>
      <c r="D24" s="26"/>
      <c r="E24" s="26"/>
      <c r="F24" s="26"/>
      <c r="G24" s="26"/>
      <c r="H24" s="26"/>
      <c r="I24" s="26"/>
      <c r="J24" s="26"/>
      <c r="K24" s="26"/>
      <c r="L24" s="26"/>
      <c r="M24" s="26"/>
      <c r="N24" s="26"/>
      <c r="O24" s="26"/>
      <c r="P24" s="26"/>
      <c r="Q24" s="26"/>
      <c r="R24" s="26"/>
      <c r="S24" s="27"/>
      <c r="T24" s="25"/>
      <c r="U24" s="26"/>
      <c r="V24" s="26"/>
      <c r="W24" s="26"/>
      <c r="X24" s="26"/>
      <c r="Y24" s="26"/>
      <c r="Z24" s="26"/>
      <c r="AA24" s="26"/>
      <c r="AB24" s="26"/>
      <c r="AC24" s="26"/>
      <c r="AD24" s="26"/>
      <c r="AE24" s="26"/>
      <c r="AF24" s="26"/>
      <c r="AG24" s="26"/>
      <c r="AH24" s="26"/>
      <c r="AI24" s="26"/>
      <c r="AJ24" s="26"/>
      <c r="AK24" s="26"/>
      <c r="AL24" s="27"/>
      <c r="AM24" s="25"/>
      <c r="AN24" s="26"/>
      <c r="AO24" s="26"/>
      <c r="AP24" s="26"/>
      <c r="AQ24" s="26"/>
      <c r="AR24" s="26"/>
      <c r="AS24" s="26"/>
      <c r="AT24" s="26"/>
      <c r="AU24" s="26"/>
      <c r="AV24" s="26"/>
      <c r="AW24" s="26"/>
      <c r="AX24" s="26"/>
      <c r="AY24" s="26"/>
      <c r="AZ24" s="26"/>
      <c r="BA24" s="26"/>
      <c r="BB24" s="26"/>
      <c r="BC24" s="26"/>
      <c r="BD24" s="26"/>
      <c r="BE24" s="27"/>
      <c r="BF24" s="25"/>
      <c r="BG24" s="26"/>
      <c r="BH24" s="26"/>
      <c r="BI24" s="26"/>
      <c r="BJ24" s="26"/>
      <c r="BK24" s="26"/>
      <c r="BL24" s="26"/>
      <c r="BM24" s="26"/>
      <c r="BN24" s="26"/>
      <c r="BO24" s="26"/>
      <c r="BP24" s="26"/>
      <c r="BQ24" s="26"/>
      <c r="BR24" s="26"/>
      <c r="BS24" s="26"/>
      <c r="BT24" s="26"/>
      <c r="BU24" s="26"/>
      <c r="BV24" s="26"/>
      <c r="BW24" s="26"/>
      <c r="BX24" s="27"/>
      <c r="BY24" s="25"/>
      <c r="BZ24" s="26"/>
      <c r="CA24" s="26"/>
      <c r="CB24" s="26"/>
      <c r="CC24" s="26"/>
      <c r="CD24" s="26"/>
      <c r="CE24" s="26"/>
      <c r="CF24" s="26"/>
      <c r="CG24" s="26"/>
      <c r="CH24" s="26"/>
      <c r="CI24" s="26"/>
      <c r="CJ24" s="26"/>
      <c r="CK24" s="26"/>
      <c r="CL24" s="26"/>
      <c r="CM24" s="26"/>
      <c r="CN24" s="26"/>
      <c r="CO24" s="26"/>
      <c r="CP24" s="26"/>
      <c r="CQ24" s="27"/>
      <c r="CR24" s="25"/>
      <c r="CS24" s="26"/>
      <c r="CT24" s="26"/>
      <c r="CU24" s="26"/>
      <c r="CV24" s="26"/>
      <c r="CW24" s="26"/>
      <c r="CX24" s="26"/>
      <c r="CY24" s="26"/>
      <c r="CZ24" s="26"/>
      <c r="DA24" s="26"/>
      <c r="DB24" s="26"/>
      <c r="DC24" s="26"/>
      <c r="DD24" s="26"/>
      <c r="DE24" s="26"/>
      <c r="DF24" s="26"/>
      <c r="DG24" s="26"/>
      <c r="DH24" s="26"/>
      <c r="DI24" s="26"/>
      <c r="DJ24" s="27"/>
      <c r="DK24" s="25"/>
      <c r="DL24" s="26"/>
      <c r="DM24" s="26"/>
      <c r="DN24" s="26"/>
      <c r="DO24" s="26"/>
      <c r="DP24" s="26"/>
      <c r="DQ24" s="26"/>
      <c r="DR24" s="26"/>
      <c r="DS24" s="26"/>
      <c r="DT24" s="26"/>
      <c r="DU24" s="26"/>
      <c r="DV24" s="26"/>
      <c r="DW24" s="26"/>
      <c r="DX24" s="26"/>
      <c r="DY24" s="26"/>
      <c r="DZ24" s="26"/>
      <c r="EA24" s="26"/>
      <c r="EB24" s="26"/>
      <c r="EC24" s="27"/>
      <c r="ED24" s="25"/>
      <c r="EE24" s="26"/>
      <c r="EF24" s="26"/>
      <c r="EG24" s="26"/>
      <c r="EH24" s="26"/>
      <c r="EI24" s="26"/>
      <c r="EJ24" s="26"/>
      <c r="EK24" s="26"/>
      <c r="EL24" s="26"/>
      <c r="EM24" s="26"/>
      <c r="EN24" s="26"/>
      <c r="EO24" s="26"/>
      <c r="EP24" s="26"/>
      <c r="EQ24" s="26"/>
      <c r="ER24" s="26"/>
      <c r="ES24" s="26"/>
      <c r="ET24" s="26"/>
      <c r="EU24" s="26"/>
      <c r="EV24" s="27"/>
      <c r="EW24" s="25"/>
      <c r="EX24" s="26"/>
      <c r="EY24" s="26"/>
      <c r="EZ24" s="26"/>
      <c r="FA24" s="26"/>
      <c r="FB24" s="26"/>
      <c r="FC24" s="26"/>
      <c r="FD24" s="26"/>
      <c r="FE24" s="26"/>
      <c r="FF24" s="26"/>
      <c r="FG24" s="26"/>
      <c r="FH24" s="26"/>
      <c r="FI24" s="26"/>
      <c r="FJ24" s="26"/>
      <c r="FK24" s="26"/>
      <c r="FL24" s="26"/>
      <c r="FM24" s="26"/>
      <c r="FN24" s="26"/>
      <c r="FO24" s="27"/>
      <c r="FP24" s="25"/>
      <c r="FQ24" s="26"/>
      <c r="FR24" s="26"/>
      <c r="FS24" s="26"/>
      <c r="FT24" s="26"/>
      <c r="FU24" s="26"/>
      <c r="FV24" s="26"/>
      <c r="FW24" s="26"/>
      <c r="FX24" s="26"/>
      <c r="FY24" s="26"/>
      <c r="FZ24" s="26"/>
      <c r="GA24" s="26"/>
      <c r="GB24" s="26"/>
      <c r="GC24" s="26"/>
      <c r="GD24" s="26"/>
      <c r="GE24" s="26"/>
      <c r="GF24" s="26"/>
      <c r="GG24" s="26"/>
      <c r="GH24" s="27"/>
      <c r="GI24" s="25"/>
      <c r="GJ24" s="26"/>
      <c r="GK24" s="26"/>
      <c r="GL24" s="26"/>
      <c r="GM24" s="26"/>
      <c r="GN24" s="26"/>
      <c r="GO24" s="26"/>
      <c r="GP24" s="26"/>
      <c r="GQ24" s="26"/>
      <c r="GR24" s="26"/>
      <c r="GS24" s="26"/>
      <c r="GT24" s="26"/>
      <c r="GU24" s="26"/>
      <c r="GV24" s="26"/>
      <c r="GW24" s="26"/>
      <c r="GX24" s="26"/>
      <c r="GY24" s="26"/>
      <c r="GZ24" s="26"/>
      <c r="HA24" s="27"/>
    </row>
    <row r="25" spans="1:209" x14ac:dyDescent="0.2">
      <c r="A25" s="25"/>
      <c r="B25" s="26"/>
      <c r="C25" s="26"/>
      <c r="D25" s="26"/>
      <c r="E25" s="26"/>
      <c r="F25" s="26"/>
      <c r="G25" s="26"/>
      <c r="H25" s="26"/>
      <c r="I25" s="26"/>
      <c r="J25" s="26"/>
      <c r="K25" s="26"/>
      <c r="L25" s="26"/>
      <c r="M25" s="26"/>
      <c r="N25" s="26"/>
      <c r="O25" s="26"/>
      <c r="P25" s="26"/>
      <c r="Q25" s="26"/>
      <c r="R25" s="26"/>
      <c r="S25" s="27"/>
      <c r="T25" s="25"/>
      <c r="U25" s="26"/>
      <c r="V25" s="26"/>
      <c r="W25" s="26"/>
      <c r="X25" s="26"/>
      <c r="Y25" s="26"/>
      <c r="Z25" s="26"/>
      <c r="AA25" s="26"/>
      <c r="AB25" s="26"/>
      <c r="AC25" s="26"/>
      <c r="AD25" s="26"/>
      <c r="AE25" s="26"/>
      <c r="AF25" s="26"/>
      <c r="AG25" s="26"/>
      <c r="AH25" s="26"/>
      <c r="AI25" s="26"/>
      <c r="AJ25" s="26"/>
      <c r="AK25" s="26"/>
      <c r="AL25" s="27"/>
      <c r="AM25" s="25"/>
      <c r="AN25" s="26"/>
      <c r="AO25" s="26"/>
      <c r="AP25" s="26"/>
      <c r="AQ25" s="26"/>
      <c r="AR25" s="26"/>
      <c r="AS25" s="26"/>
      <c r="AT25" s="26"/>
      <c r="AU25" s="26"/>
      <c r="AV25" s="26"/>
      <c r="AW25" s="26"/>
      <c r="AX25" s="26"/>
      <c r="AY25" s="26"/>
      <c r="AZ25" s="26"/>
      <c r="BA25" s="26"/>
      <c r="BB25" s="26"/>
      <c r="BC25" s="26"/>
      <c r="BD25" s="26"/>
      <c r="BE25" s="27"/>
      <c r="BF25" s="25"/>
      <c r="BG25" s="26"/>
      <c r="BH25" s="26"/>
      <c r="BI25" s="26"/>
      <c r="BJ25" s="26"/>
      <c r="BK25" s="26"/>
      <c r="BL25" s="26"/>
      <c r="BM25" s="26"/>
      <c r="BN25" s="26"/>
      <c r="BO25" s="26"/>
      <c r="BP25" s="26"/>
      <c r="BQ25" s="26"/>
      <c r="BR25" s="26"/>
      <c r="BS25" s="26"/>
      <c r="BT25" s="26"/>
      <c r="BU25" s="26"/>
      <c r="BV25" s="26"/>
      <c r="BW25" s="26"/>
      <c r="BX25" s="27"/>
      <c r="BY25" s="25"/>
      <c r="BZ25" s="26"/>
      <c r="CA25" s="26"/>
      <c r="CB25" s="26"/>
      <c r="CC25" s="26"/>
      <c r="CD25" s="26"/>
      <c r="CE25" s="26"/>
      <c r="CF25" s="26"/>
      <c r="CG25" s="26"/>
      <c r="CH25" s="26"/>
      <c r="CI25" s="26"/>
      <c r="CJ25" s="26"/>
      <c r="CK25" s="26"/>
      <c r="CL25" s="26"/>
      <c r="CM25" s="26"/>
      <c r="CN25" s="26"/>
      <c r="CO25" s="26"/>
      <c r="CP25" s="26"/>
      <c r="CQ25" s="27"/>
      <c r="CR25" s="25"/>
      <c r="CS25" s="26"/>
      <c r="CT25" s="26"/>
      <c r="CU25" s="26"/>
      <c r="CV25" s="26"/>
      <c r="CW25" s="26"/>
      <c r="CX25" s="26"/>
      <c r="CY25" s="26"/>
      <c r="CZ25" s="26"/>
      <c r="DA25" s="26"/>
      <c r="DB25" s="26"/>
      <c r="DC25" s="26"/>
      <c r="DD25" s="26"/>
      <c r="DE25" s="26"/>
      <c r="DF25" s="26"/>
      <c r="DG25" s="26"/>
      <c r="DH25" s="26"/>
      <c r="DI25" s="26"/>
      <c r="DJ25" s="27"/>
      <c r="DK25" s="25"/>
      <c r="DL25" s="26"/>
      <c r="DM25" s="26"/>
      <c r="DN25" s="26"/>
      <c r="DO25" s="26"/>
      <c r="DP25" s="26"/>
      <c r="DQ25" s="26"/>
      <c r="DR25" s="26"/>
      <c r="DS25" s="26"/>
      <c r="DT25" s="26"/>
      <c r="DU25" s="26"/>
      <c r="DV25" s="26"/>
      <c r="DW25" s="26"/>
      <c r="DX25" s="26"/>
      <c r="DY25" s="26"/>
      <c r="DZ25" s="26"/>
      <c r="EA25" s="26"/>
      <c r="EB25" s="26"/>
      <c r="EC25" s="27"/>
      <c r="ED25" s="25"/>
      <c r="EE25" s="26"/>
      <c r="EF25" s="26"/>
      <c r="EG25" s="26"/>
      <c r="EH25" s="26"/>
      <c r="EI25" s="26"/>
      <c r="EJ25" s="26"/>
      <c r="EK25" s="26"/>
      <c r="EL25" s="26"/>
      <c r="EM25" s="26"/>
      <c r="EN25" s="26"/>
      <c r="EO25" s="26"/>
      <c r="EP25" s="26"/>
      <c r="EQ25" s="26"/>
      <c r="ER25" s="26"/>
      <c r="ES25" s="26"/>
      <c r="ET25" s="26"/>
      <c r="EU25" s="26"/>
      <c r="EV25" s="27"/>
      <c r="EW25" s="25"/>
      <c r="EX25" s="26"/>
      <c r="EY25" s="26"/>
      <c r="EZ25" s="26"/>
      <c r="FA25" s="26"/>
      <c r="FB25" s="26"/>
      <c r="FC25" s="26"/>
      <c r="FD25" s="26"/>
      <c r="FE25" s="26"/>
      <c r="FF25" s="26"/>
      <c r="FG25" s="26"/>
      <c r="FH25" s="26"/>
      <c r="FI25" s="26"/>
      <c r="FJ25" s="26"/>
      <c r="FK25" s="26"/>
      <c r="FL25" s="26"/>
      <c r="FM25" s="26"/>
      <c r="FN25" s="26"/>
      <c r="FO25" s="27"/>
      <c r="FP25" s="25"/>
      <c r="FQ25" s="26"/>
      <c r="FR25" s="26"/>
      <c r="FS25" s="26"/>
      <c r="FT25" s="26"/>
      <c r="FU25" s="26"/>
      <c r="FV25" s="26"/>
      <c r="FW25" s="26"/>
      <c r="FX25" s="26"/>
      <c r="FY25" s="26"/>
      <c r="FZ25" s="26"/>
      <c r="GA25" s="26"/>
      <c r="GB25" s="26"/>
      <c r="GC25" s="26"/>
      <c r="GD25" s="26"/>
      <c r="GE25" s="26"/>
      <c r="GF25" s="26"/>
      <c r="GG25" s="26"/>
      <c r="GH25" s="27"/>
      <c r="GI25" s="25"/>
      <c r="GJ25" s="26"/>
      <c r="GK25" s="26"/>
      <c r="GL25" s="26"/>
      <c r="GM25" s="26"/>
      <c r="GN25" s="26"/>
      <c r="GO25" s="26"/>
      <c r="GP25" s="26"/>
      <c r="GQ25" s="26"/>
      <c r="GR25" s="26"/>
      <c r="GS25" s="26"/>
      <c r="GT25" s="26"/>
      <c r="GU25" s="26"/>
      <c r="GV25" s="26"/>
      <c r="GW25" s="26"/>
      <c r="GX25" s="26"/>
      <c r="GY25" s="26"/>
      <c r="GZ25" s="26"/>
      <c r="HA25" s="27"/>
    </row>
    <row r="26" spans="1:209" x14ac:dyDescent="0.2">
      <c r="A26" s="25"/>
      <c r="B26" s="26"/>
      <c r="C26" s="26"/>
      <c r="D26" s="26"/>
      <c r="E26" s="26"/>
      <c r="F26" s="26"/>
      <c r="G26" s="26"/>
      <c r="H26" s="26"/>
      <c r="I26" s="26"/>
      <c r="J26" s="26"/>
      <c r="K26" s="26"/>
      <c r="L26" s="26"/>
      <c r="M26" s="26"/>
      <c r="N26" s="26"/>
      <c r="O26" s="26"/>
      <c r="P26" s="26"/>
      <c r="Q26" s="26"/>
      <c r="R26" s="26"/>
      <c r="S26" s="27"/>
      <c r="T26" s="25"/>
      <c r="U26" s="26"/>
      <c r="V26" s="26"/>
      <c r="W26" s="26"/>
      <c r="X26" s="26"/>
      <c r="Y26" s="26"/>
      <c r="Z26" s="26"/>
      <c r="AA26" s="26"/>
      <c r="AB26" s="26"/>
      <c r="AC26" s="26"/>
      <c r="AD26" s="26"/>
      <c r="AE26" s="26"/>
      <c r="AF26" s="26"/>
      <c r="AG26" s="26"/>
      <c r="AH26" s="26"/>
      <c r="AI26" s="26"/>
      <c r="AJ26" s="26"/>
      <c r="AK26" s="26"/>
      <c r="AL26" s="27"/>
      <c r="AM26" s="25"/>
      <c r="AN26" s="26"/>
      <c r="AO26" s="26"/>
      <c r="AP26" s="26"/>
      <c r="AQ26" s="26"/>
      <c r="AR26" s="26"/>
      <c r="AS26" s="26"/>
      <c r="AT26" s="26"/>
      <c r="AU26" s="26"/>
      <c r="AV26" s="26"/>
      <c r="AW26" s="26"/>
      <c r="AX26" s="26"/>
      <c r="AY26" s="26"/>
      <c r="AZ26" s="26"/>
      <c r="BA26" s="26"/>
      <c r="BB26" s="26"/>
      <c r="BC26" s="26"/>
      <c r="BD26" s="26"/>
      <c r="BE26" s="27"/>
      <c r="BF26" s="25"/>
      <c r="BG26" s="26"/>
      <c r="BH26" s="26"/>
      <c r="BI26" s="26"/>
      <c r="BJ26" s="26"/>
      <c r="BK26" s="26"/>
      <c r="BL26" s="26"/>
      <c r="BM26" s="26"/>
      <c r="BN26" s="26"/>
      <c r="BO26" s="26"/>
      <c r="BP26" s="26"/>
      <c r="BQ26" s="26"/>
      <c r="BR26" s="26"/>
      <c r="BS26" s="26"/>
      <c r="BT26" s="26"/>
      <c r="BU26" s="26"/>
      <c r="BV26" s="26"/>
      <c r="BW26" s="26"/>
      <c r="BX26" s="27"/>
      <c r="BY26" s="25"/>
      <c r="BZ26" s="26"/>
      <c r="CA26" s="26"/>
      <c r="CB26" s="26"/>
      <c r="CC26" s="26"/>
      <c r="CD26" s="26"/>
      <c r="CE26" s="26"/>
      <c r="CF26" s="26"/>
      <c r="CG26" s="26"/>
      <c r="CH26" s="26"/>
      <c r="CI26" s="26"/>
      <c r="CJ26" s="26"/>
      <c r="CK26" s="26"/>
      <c r="CL26" s="26"/>
      <c r="CM26" s="26"/>
      <c r="CN26" s="26"/>
      <c r="CO26" s="26"/>
      <c r="CP26" s="26"/>
      <c r="CQ26" s="27"/>
      <c r="CR26" s="25"/>
      <c r="CS26" s="26"/>
      <c r="CT26" s="26"/>
      <c r="CU26" s="26"/>
      <c r="CV26" s="26"/>
      <c r="CW26" s="26"/>
      <c r="CX26" s="26"/>
      <c r="CY26" s="26"/>
      <c r="CZ26" s="26"/>
      <c r="DA26" s="26"/>
      <c r="DB26" s="26"/>
      <c r="DC26" s="26"/>
      <c r="DD26" s="26"/>
      <c r="DE26" s="26"/>
      <c r="DF26" s="26"/>
      <c r="DG26" s="26"/>
      <c r="DH26" s="26"/>
      <c r="DI26" s="26"/>
      <c r="DJ26" s="27"/>
      <c r="DK26" s="25"/>
      <c r="DL26" s="26"/>
      <c r="DM26" s="26"/>
      <c r="DN26" s="26"/>
      <c r="DO26" s="26"/>
      <c r="DP26" s="26"/>
      <c r="DQ26" s="26"/>
      <c r="DR26" s="26"/>
      <c r="DS26" s="26"/>
      <c r="DT26" s="26"/>
      <c r="DU26" s="26"/>
      <c r="DV26" s="26"/>
      <c r="DW26" s="26"/>
      <c r="DX26" s="26"/>
      <c r="DY26" s="26"/>
      <c r="DZ26" s="26"/>
      <c r="EA26" s="26"/>
      <c r="EB26" s="26"/>
      <c r="EC26" s="27"/>
      <c r="ED26" s="25"/>
      <c r="EE26" s="26"/>
      <c r="EF26" s="26"/>
      <c r="EG26" s="26"/>
      <c r="EH26" s="26"/>
      <c r="EI26" s="26"/>
      <c r="EJ26" s="26"/>
      <c r="EK26" s="26"/>
      <c r="EL26" s="26"/>
      <c r="EM26" s="26"/>
      <c r="EN26" s="26"/>
      <c r="EO26" s="26"/>
      <c r="EP26" s="26"/>
      <c r="EQ26" s="26"/>
      <c r="ER26" s="26"/>
      <c r="ES26" s="26"/>
      <c r="ET26" s="26"/>
      <c r="EU26" s="26"/>
      <c r="EV26" s="27"/>
      <c r="EW26" s="25"/>
      <c r="EX26" s="26"/>
      <c r="EY26" s="26"/>
      <c r="EZ26" s="26"/>
      <c r="FA26" s="26"/>
      <c r="FB26" s="26"/>
      <c r="FC26" s="26"/>
      <c r="FD26" s="26"/>
      <c r="FE26" s="26"/>
      <c r="FF26" s="26"/>
      <c r="FG26" s="26"/>
      <c r="FH26" s="26"/>
      <c r="FI26" s="26"/>
      <c r="FJ26" s="26"/>
      <c r="FK26" s="26"/>
      <c r="FL26" s="26"/>
      <c r="FM26" s="26"/>
      <c r="FN26" s="26"/>
      <c r="FO26" s="27"/>
      <c r="FP26" s="25"/>
      <c r="FQ26" s="26"/>
      <c r="FR26" s="26"/>
      <c r="FS26" s="26"/>
      <c r="FT26" s="26"/>
      <c r="FU26" s="26"/>
      <c r="FV26" s="26"/>
      <c r="FW26" s="26"/>
      <c r="FX26" s="26"/>
      <c r="FY26" s="26"/>
      <c r="FZ26" s="26"/>
      <c r="GA26" s="26"/>
      <c r="GB26" s="26"/>
      <c r="GC26" s="26"/>
      <c r="GD26" s="26"/>
      <c r="GE26" s="26"/>
      <c r="GF26" s="26"/>
      <c r="GG26" s="26"/>
      <c r="GH26" s="27"/>
      <c r="GI26" s="25"/>
      <c r="GJ26" s="26"/>
      <c r="GK26" s="26"/>
      <c r="GL26" s="26"/>
      <c r="GM26" s="26"/>
      <c r="GN26" s="26"/>
      <c r="GO26" s="26"/>
      <c r="GP26" s="26"/>
      <c r="GQ26" s="26"/>
      <c r="GR26" s="26"/>
      <c r="GS26" s="26"/>
      <c r="GT26" s="26"/>
      <c r="GU26" s="26"/>
      <c r="GV26" s="26"/>
      <c r="GW26" s="26"/>
      <c r="GX26" s="26"/>
      <c r="GY26" s="26"/>
      <c r="GZ26" s="26"/>
      <c r="HA26" s="27"/>
    </row>
    <row r="27" spans="1:209" x14ac:dyDescent="0.2">
      <c r="A27" s="25"/>
      <c r="B27" s="26"/>
      <c r="C27" s="26"/>
      <c r="D27" s="26"/>
      <c r="E27" s="26"/>
      <c r="F27" s="26"/>
      <c r="G27" s="26"/>
      <c r="H27" s="26"/>
      <c r="I27" s="26"/>
      <c r="J27" s="26"/>
      <c r="K27" s="26"/>
      <c r="L27" s="26"/>
      <c r="M27" s="26"/>
      <c r="N27" s="26"/>
      <c r="O27" s="26"/>
      <c r="P27" s="26"/>
      <c r="Q27" s="26"/>
      <c r="R27" s="26"/>
      <c r="S27" s="27"/>
      <c r="T27" s="25"/>
      <c r="U27" s="26"/>
      <c r="V27" s="26"/>
      <c r="W27" s="26"/>
      <c r="X27" s="26"/>
      <c r="Y27" s="26"/>
      <c r="Z27" s="26"/>
      <c r="AA27" s="26"/>
      <c r="AB27" s="26"/>
      <c r="AC27" s="26"/>
      <c r="AD27" s="26"/>
      <c r="AE27" s="26"/>
      <c r="AF27" s="26"/>
      <c r="AG27" s="26"/>
      <c r="AH27" s="26"/>
      <c r="AI27" s="26"/>
      <c r="AJ27" s="26"/>
      <c r="AK27" s="26"/>
      <c r="AL27" s="27"/>
      <c r="AM27" s="25"/>
      <c r="AN27" s="26"/>
      <c r="AO27" s="26"/>
      <c r="AP27" s="26"/>
      <c r="AQ27" s="26"/>
      <c r="AR27" s="26"/>
      <c r="AS27" s="26"/>
      <c r="AT27" s="26"/>
      <c r="AU27" s="26"/>
      <c r="AV27" s="26"/>
      <c r="AW27" s="26"/>
      <c r="AX27" s="26"/>
      <c r="AY27" s="26"/>
      <c r="AZ27" s="26"/>
      <c r="BA27" s="26"/>
      <c r="BB27" s="26"/>
      <c r="BC27" s="26"/>
      <c r="BD27" s="26"/>
      <c r="BE27" s="27"/>
      <c r="BF27" s="25"/>
      <c r="BG27" s="26"/>
      <c r="BH27" s="26"/>
      <c r="BI27" s="26"/>
      <c r="BJ27" s="26"/>
      <c r="BK27" s="26"/>
      <c r="BL27" s="26"/>
      <c r="BM27" s="26"/>
      <c r="BN27" s="26"/>
      <c r="BO27" s="26"/>
      <c r="BP27" s="26"/>
      <c r="BQ27" s="26"/>
      <c r="BR27" s="26"/>
      <c r="BS27" s="26"/>
      <c r="BT27" s="26"/>
      <c r="BU27" s="26"/>
      <c r="BV27" s="26"/>
      <c r="BW27" s="26"/>
      <c r="BX27" s="27"/>
      <c r="BY27" s="25"/>
      <c r="BZ27" s="26"/>
      <c r="CA27" s="26"/>
      <c r="CB27" s="26"/>
      <c r="CC27" s="26"/>
      <c r="CD27" s="26"/>
      <c r="CE27" s="26"/>
      <c r="CF27" s="26"/>
      <c r="CG27" s="26"/>
      <c r="CH27" s="26"/>
      <c r="CI27" s="26"/>
      <c r="CJ27" s="26"/>
      <c r="CK27" s="26"/>
      <c r="CL27" s="26"/>
      <c r="CM27" s="26"/>
      <c r="CN27" s="26"/>
      <c r="CO27" s="26"/>
      <c r="CP27" s="26"/>
      <c r="CQ27" s="27"/>
      <c r="CR27" s="25"/>
      <c r="CS27" s="26"/>
      <c r="CT27" s="26"/>
      <c r="CU27" s="26"/>
      <c r="CV27" s="26"/>
      <c r="CW27" s="26"/>
      <c r="CX27" s="26"/>
      <c r="CY27" s="26"/>
      <c r="CZ27" s="26"/>
      <c r="DA27" s="26"/>
      <c r="DB27" s="26"/>
      <c r="DC27" s="26"/>
      <c r="DD27" s="26"/>
      <c r="DE27" s="26"/>
      <c r="DF27" s="26"/>
      <c r="DG27" s="26"/>
      <c r="DH27" s="26"/>
      <c r="DI27" s="26"/>
      <c r="DJ27" s="27"/>
      <c r="DK27" s="25"/>
      <c r="DL27" s="26"/>
      <c r="DM27" s="26"/>
      <c r="DN27" s="26"/>
      <c r="DO27" s="26"/>
      <c r="DP27" s="26"/>
      <c r="DQ27" s="26"/>
      <c r="DR27" s="26"/>
      <c r="DS27" s="26"/>
      <c r="DT27" s="26"/>
      <c r="DU27" s="26"/>
      <c r="DV27" s="26"/>
      <c r="DW27" s="26"/>
      <c r="DX27" s="26"/>
      <c r="DY27" s="26"/>
      <c r="DZ27" s="26"/>
      <c r="EA27" s="26"/>
      <c r="EB27" s="26"/>
      <c r="EC27" s="27"/>
      <c r="ED27" s="25"/>
      <c r="EE27" s="26"/>
      <c r="EF27" s="26"/>
      <c r="EG27" s="26"/>
      <c r="EH27" s="26"/>
      <c r="EI27" s="26"/>
      <c r="EJ27" s="26"/>
      <c r="EK27" s="26"/>
      <c r="EL27" s="26"/>
      <c r="EM27" s="26"/>
      <c r="EN27" s="26"/>
      <c r="EO27" s="26"/>
      <c r="EP27" s="26"/>
      <c r="EQ27" s="26"/>
      <c r="ER27" s="26"/>
      <c r="ES27" s="26"/>
      <c r="ET27" s="26"/>
      <c r="EU27" s="26"/>
      <c r="EV27" s="27"/>
      <c r="EW27" s="25"/>
      <c r="EX27" s="26"/>
      <c r="EY27" s="26"/>
      <c r="EZ27" s="26"/>
      <c r="FA27" s="26"/>
      <c r="FB27" s="26"/>
      <c r="FC27" s="26"/>
      <c r="FD27" s="26"/>
      <c r="FE27" s="26"/>
      <c r="FF27" s="26"/>
      <c r="FG27" s="26"/>
      <c r="FH27" s="26"/>
      <c r="FI27" s="26"/>
      <c r="FJ27" s="26"/>
      <c r="FK27" s="26"/>
      <c r="FL27" s="26"/>
      <c r="FM27" s="26"/>
      <c r="FN27" s="26"/>
      <c r="FO27" s="27"/>
      <c r="FP27" s="25"/>
      <c r="FQ27" s="26"/>
      <c r="FR27" s="26"/>
      <c r="FS27" s="26"/>
      <c r="FT27" s="26"/>
      <c r="FU27" s="26"/>
      <c r="FV27" s="26"/>
      <c r="FW27" s="26"/>
      <c r="FX27" s="26"/>
      <c r="FY27" s="26"/>
      <c r="FZ27" s="26"/>
      <c r="GA27" s="26"/>
      <c r="GB27" s="26"/>
      <c r="GC27" s="26"/>
      <c r="GD27" s="26"/>
      <c r="GE27" s="26"/>
      <c r="GF27" s="26"/>
      <c r="GG27" s="26"/>
      <c r="GH27" s="27"/>
      <c r="GI27" s="25"/>
      <c r="GJ27" s="26"/>
      <c r="GK27" s="26"/>
      <c r="GL27" s="26"/>
      <c r="GM27" s="26"/>
      <c r="GN27" s="26"/>
      <c r="GO27" s="26"/>
      <c r="GP27" s="26"/>
      <c r="GQ27" s="26"/>
      <c r="GR27" s="26"/>
      <c r="GS27" s="26"/>
      <c r="GT27" s="26"/>
      <c r="GU27" s="26"/>
      <c r="GV27" s="26"/>
      <c r="GW27" s="26"/>
      <c r="GX27" s="26"/>
      <c r="GY27" s="26"/>
      <c r="GZ27" s="26"/>
      <c r="HA27" s="27"/>
    </row>
    <row r="28" spans="1:209" x14ac:dyDescent="0.2">
      <c r="A28" s="25"/>
      <c r="B28" s="26"/>
      <c r="C28" s="26"/>
      <c r="D28" s="26"/>
      <c r="E28" s="26"/>
      <c r="F28" s="26"/>
      <c r="G28" s="26"/>
      <c r="H28" s="26"/>
      <c r="I28" s="26"/>
      <c r="J28" s="26"/>
      <c r="K28" s="26"/>
      <c r="L28" s="26"/>
      <c r="M28" s="26"/>
      <c r="N28" s="26"/>
      <c r="O28" s="26"/>
      <c r="P28" s="26"/>
      <c r="Q28" s="26"/>
      <c r="R28" s="26"/>
      <c r="S28" s="27"/>
      <c r="T28" s="25"/>
      <c r="U28" s="26"/>
      <c r="V28" s="26"/>
      <c r="W28" s="26"/>
      <c r="X28" s="26"/>
      <c r="Y28" s="26"/>
      <c r="Z28" s="26"/>
      <c r="AA28" s="26"/>
      <c r="AB28" s="26"/>
      <c r="AC28" s="26"/>
      <c r="AD28" s="26"/>
      <c r="AE28" s="26"/>
      <c r="AF28" s="26"/>
      <c r="AG28" s="26"/>
      <c r="AH28" s="26"/>
      <c r="AI28" s="26"/>
      <c r="AJ28" s="26"/>
      <c r="AK28" s="26"/>
      <c r="AL28" s="27"/>
      <c r="AM28" s="25"/>
      <c r="AN28" s="26"/>
      <c r="AO28" s="26"/>
      <c r="AP28" s="26"/>
      <c r="AQ28" s="26"/>
      <c r="AR28" s="26"/>
      <c r="AS28" s="26"/>
      <c r="AT28" s="26"/>
      <c r="AU28" s="26"/>
      <c r="AV28" s="26"/>
      <c r="AW28" s="26"/>
      <c r="AX28" s="26"/>
      <c r="AY28" s="26"/>
      <c r="AZ28" s="26"/>
      <c r="BA28" s="26"/>
      <c r="BB28" s="26"/>
      <c r="BC28" s="26"/>
      <c r="BD28" s="26"/>
      <c r="BE28" s="27"/>
      <c r="BF28" s="25"/>
      <c r="BG28" s="26"/>
      <c r="BH28" s="26"/>
      <c r="BI28" s="26"/>
      <c r="BJ28" s="26"/>
      <c r="BK28" s="26"/>
      <c r="BL28" s="26"/>
      <c r="BM28" s="26"/>
      <c r="BN28" s="26"/>
      <c r="BO28" s="26"/>
      <c r="BP28" s="26"/>
      <c r="BQ28" s="26"/>
      <c r="BR28" s="26"/>
      <c r="BS28" s="26"/>
      <c r="BT28" s="26"/>
      <c r="BU28" s="26"/>
      <c r="BV28" s="26"/>
      <c r="BW28" s="26"/>
      <c r="BX28" s="27"/>
      <c r="BY28" s="25"/>
      <c r="BZ28" s="26"/>
      <c r="CA28" s="26"/>
      <c r="CB28" s="26"/>
      <c r="CC28" s="26"/>
      <c r="CD28" s="26"/>
      <c r="CE28" s="26"/>
      <c r="CF28" s="26"/>
      <c r="CG28" s="26"/>
      <c r="CH28" s="26"/>
      <c r="CI28" s="26"/>
      <c r="CJ28" s="26"/>
      <c r="CK28" s="26"/>
      <c r="CL28" s="26"/>
      <c r="CM28" s="26"/>
      <c r="CN28" s="26"/>
      <c r="CO28" s="26"/>
      <c r="CP28" s="26"/>
      <c r="CQ28" s="27"/>
      <c r="CR28" s="25"/>
      <c r="CS28" s="26"/>
      <c r="CT28" s="26"/>
      <c r="CU28" s="26"/>
      <c r="CV28" s="26"/>
      <c r="CW28" s="26"/>
      <c r="CX28" s="26"/>
      <c r="CY28" s="26"/>
      <c r="CZ28" s="26"/>
      <c r="DA28" s="26"/>
      <c r="DB28" s="26"/>
      <c r="DC28" s="26"/>
      <c r="DD28" s="26"/>
      <c r="DE28" s="26"/>
      <c r="DF28" s="26"/>
      <c r="DG28" s="26"/>
      <c r="DH28" s="26"/>
      <c r="DI28" s="26"/>
      <c r="DJ28" s="27"/>
      <c r="DK28" s="25"/>
      <c r="DL28" s="26"/>
      <c r="DM28" s="26"/>
      <c r="DN28" s="26"/>
      <c r="DO28" s="26"/>
      <c r="DP28" s="26"/>
      <c r="DQ28" s="26"/>
      <c r="DR28" s="26"/>
      <c r="DS28" s="26"/>
      <c r="DT28" s="26"/>
      <c r="DU28" s="26"/>
      <c r="DV28" s="26"/>
      <c r="DW28" s="26"/>
      <c r="DX28" s="26"/>
      <c r="DY28" s="26"/>
      <c r="DZ28" s="26"/>
      <c r="EA28" s="26"/>
      <c r="EB28" s="26"/>
      <c r="EC28" s="27"/>
      <c r="ED28" s="25"/>
      <c r="EE28" s="26"/>
      <c r="EF28" s="26"/>
      <c r="EG28" s="26"/>
      <c r="EH28" s="26"/>
      <c r="EI28" s="26"/>
      <c r="EJ28" s="26"/>
      <c r="EK28" s="26"/>
      <c r="EL28" s="26"/>
      <c r="EM28" s="26"/>
      <c r="EN28" s="26"/>
      <c r="EO28" s="26"/>
      <c r="EP28" s="26"/>
      <c r="EQ28" s="26"/>
      <c r="ER28" s="26"/>
      <c r="ES28" s="26"/>
      <c r="ET28" s="26"/>
      <c r="EU28" s="26"/>
      <c r="EV28" s="27"/>
      <c r="EW28" s="25"/>
      <c r="EX28" s="26"/>
      <c r="EY28" s="26"/>
      <c r="EZ28" s="26"/>
      <c r="FA28" s="26"/>
      <c r="FB28" s="26"/>
      <c r="FC28" s="26"/>
      <c r="FD28" s="26"/>
      <c r="FE28" s="26"/>
      <c r="FF28" s="26"/>
      <c r="FG28" s="26"/>
      <c r="FH28" s="26"/>
      <c r="FI28" s="26"/>
      <c r="FJ28" s="26"/>
      <c r="FK28" s="26"/>
      <c r="FL28" s="26"/>
      <c r="FM28" s="26"/>
      <c r="FN28" s="26"/>
      <c r="FO28" s="27"/>
      <c r="FP28" s="25"/>
      <c r="FQ28" s="26"/>
      <c r="FR28" s="26"/>
      <c r="FS28" s="26"/>
      <c r="FT28" s="26"/>
      <c r="FU28" s="26"/>
      <c r="FV28" s="26"/>
      <c r="FW28" s="26"/>
      <c r="FX28" s="26"/>
      <c r="FY28" s="26"/>
      <c r="FZ28" s="26"/>
      <c r="GA28" s="26"/>
      <c r="GB28" s="26"/>
      <c r="GC28" s="26"/>
      <c r="GD28" s="26"/>
      <c r="GE28" s="26"/>
      <c r="GF28" s="26"/>
      <c r="GG28" s="26"/>
      <c r="GH28" s="27"/>
      <c r="GI28" s="25"/>
      <c r="GJ28" s="26"/>
      <c r="GK28" s="26"/>
      <c r="GL28" s="26"/>
      <c r="GM28" s="26"/>
      <c r="GN28" s="26"/>
      <c r="GO28" s="26"/>
      <c r="GP28" s="26"/>
      <c r="GQ28" s="26"/>
      <c r="GR28" s="26"/>
      <c r="GS28" s="26"/>
      <c r="GT28" s="26"/>
      <c r="GU28" s="26"/>
      <c r="GV28" s="26"/>
      <c r="GW28" s="26"/>
      <c r="GX28" s="26"/>
      <c r="GY28" s="26"/>
      <c r="GZ28" s="26"/>
      <c r="HA28" s="27"/>
    </row>
    <row r="29" spans="1:209" x14ac:dyDescent="0.2">
      <c r="A29" s="25"/>
      <c r="B29" s="26"/>
      <c r="C29" s="26"/>
      <c r="D29" s="26"/>
      <c r="E29" s="26"/>
      <c r="F29" s="26"/>
      <c r="G29" s="26"/>
      <c r="H29" s="26"/>
      <c r="I29" s="26"/>
      <c r="J29" s="26"/>
      <c r="K29" s="26"/>
      <c r="L29" s="26"/>
      <c r="M29" s="26"/>
      <c r="N29" s="26"/>
      <c r="O29" s="26"/>
      <c r="P29" s="26"/>
      <c r="Q29" s="26"/>
      <c r="R29" s="26"/>
      <c r="S29" s="27"/>
      <c r="T29" s="25"/>
      <c r="U29" s="26"/>
      <c r="V29" s="26"/>
      <c r="W29" s="26"/>
      <c r="X29" s="26"/>
      <c r="Y29" s="26"/>
      <c r="Z29" s="26"/>
      <c r="AA29" s="26"/>
      <c r="AB29" s="26"/>
      <c r="AC29" s="26"/>
      <c r="AD29" s="26"/>
      <c r="AE29" s="26"/>
      <c r="AF29" s="26"/>
      <c r="AG29" s="26"/>
      <c r="AH29" s="26"/>
      <c r="AI29" s="26"/>
      <c r="AJ29" s="26"/>
      <c r="AK29" s="26"/>
      <c r="AL29" s="27"/>
      <c r="AM29" s="25"/>
      <c r="AN29" s="26"/>
      <c r="AO29" s="26"/>
      <c r="AP29" s="26"/>
      <c r="AQ29" s="26"/>
      <c r="AR29" s="26"/>
      <c r="AS29" s="26"/>
      <c r="AT29" s="26"/>
      <c r="AU29" s="26"/>
      <c r="AV29" s="26"/>
      <c r="AW29" s="26"/>
      <c r="AX29" s="26"/>
      <c r="AY29" s="26"/>
      <c r="AZ29" s="26"/>
      <c r="BA29" s="26"/>
      <c r="BB29" s="26"/>
      <c r="BC29" s="26"/>
      <c r="BD29" s="26"/>
      <c r="BE29" s="27"/>
      <c r="BF29" s="25"/>
      <c r="BG29" s="26"/>
      <c r="BH29" s="26"/>
      <c r="BI29" s="26"/>
      <c r="BJ29" s="26"/>
      <c r="BK29" s="26"/>
      <c r="BL29" s="26"/>
      <c r="BM29" s="26"/>
      <c r="BN29" s="26"/>
      <c r="BO29" s="26"/>
      <c r="BP29" s="26"/>
      <c r="BQ29" s="26"/>
      <c r="BR29" s="26"/>
      <c r="BS29" s="26"/>
      <c r="BT29" s="26"/>
      <c r="BU29" s="26"/>
      <c r="BV29" s="26"/>
      <c r="BW29" s="26"/>
      <c r="BX29" s="27"/>
      <c r="BY29" s="25"/>
      <c r="BZ29" s="26"/>
      <c r="CA29" s="26"/>
      <c r="CB29" s="26"/>
      <c r="CC29" s="26"/>
      <c r="CD29" s="26"/>
      <c r="CE29" s="26"/>
      <c r="CF29" s="26"/>
      <c r="CG29" s="26"/>
      <c r="CH29" s="26"/>
      <c r="CI29" s="26"/>
      <c r="CJ29" s="26"/>
      <c r="CK29" s="26"/>
      <c r="CL29" s="26"/>
      <c r="CM29" s="26"/>
      <c r="CN29" s="26"/>
      <c r="CO29" s="26"/>
      <c r="CP29" s="26"/>
      <c r="CQ29" s="27"/>
      <c r="CR29" s="25"/>
      <c r="CS29" s="26"/>
      <c r="CT29" s="26"/>
      <c r="CU29" s="26"/>
      <c r="CV29" s="26"/>
      <c r="CW29" s="26"/>
      <c r="CX29" s="26"/>
      <c r="CY29" s="26"/>
      <c r="CZ29" s="26"/>
      <c r="DA29" s="26"/>
      <c r="DB29" s="26"/>
      <c r="DC29" s="26"/>
      <c r="DD29" s="26"/>
      <c r="DE29" s="26"/>
      <c r="DF29" s="26"/>
      <c r="DG29" s="26"/>
      <c r="DH29" s="26"/>
      <c r="DI29" s="26"/>
      <c r="DJ29" s="27"/>
      <c r="DK29" s="25"/>
      <c r="DL29" s="26"/>
      <c r="DM29" s="26"/>
      <c r="DN29" s="26"/>
      <c r="DO29" s="26"/>
      <c r="DP29" s="26"/>
      <c r="DQ29" s="26"/>
      <c r="DR29" s="26"/>
      <c r="DS29" s="26"/>
      <c r="DT29" s="26"/>
      <c r="DU29" s="26"/>
      <c r="DV29" s="26"/>
      <c r="DW29" s="26"/>
      <c r="DX29" s="26"/>
      <c r="DY29" s="26"/>
      <c r="DZ29" s="26"/>
      <c r="EA29" s="26"/>
      <c r="EB29" s="26"/>
      <c r="EC29" s="27"/>
      <c r="ED29" s="25"/>
      <c r="EE29" s="26"/>
      <c r="EF29" s="26"/>
      <c r="EG29" s="26"/>
      <c r="EH29" s="26"/>
      <c r="EI29" s="26"/>
      <c r="EJ29" s="26"/>
      <c r="EK29" s="26"/>
      <c r="EL29" s="26"/>
      <c r="EM29" s="26"/>
      <c r="EN29" s="26"/>
      <c r="EO29" s="26"/>
      <c r="EP29" s="26"/>
      <c r="EQ29" s="26"/>
      <c r="ER29" s="26"/>
      <c r="ES29" s="26"/>
      <c r="ET29" s="26"/>
      <c r="EU29" s="26"/>
      <c r="EV29" s="27"/>
      <c r="EW29" s="25"/>
      <c r="EX29" s="26"/>
      <c r="EY29" s="26"/>
      <c r="EZ29" s="26"/>
      <c r="FA29" s="26"/>
      <c r="FB29" s="26"/>
      <c r="FC29" s="26"/>
      <c r="FD29" s="26"/>
      <c r="FE29" s="26"/>
      <c r="FF29" s="26"/>
      <c r="FG29" s="26"/>
      <c r="FH29" s="26"/>
      <c r="FI29" s="26"/>
      <c r="FJ29" s="26"/>
      <c r="FK29" s="26"/>
      <c r="FL29" s="26"/>
      <c r="FM29" s="26"/>
      <c r="FN29" s="26"/>
      <c r="FO29" s="27"/>
      <c r="FP29" s="25"/>
      <c r="FQ29" s="26"/>
      <c r="FR29" s="26"/>
      <c r="FS29" s="26"/>
      <c r="FT29" s="26"/>
      <c r="FU29" s="26"/>
      <c r="FV29" s="26"/>
      <c r="FW29" s="26"/>
      <c r="FX29" s="26"/>
      <c r="FY29" s="26"/>
      <c r="FZ29" s="26"/>
      <c r="GA29" s="26"/>
      <c r="GB29" s="26"/>
      <c r="GC29" s="26"/>
      <c r="GD29" s="26"/>
      <c r="GE29" s="26"/>
      <c r="GF29" s="26"/>
      <c r="GG29" s="26"/>
      <c r="GH29" s="27"/>
      <c r="GI29" s="25"/>
      <c r="GJ29" s="26"/>
      <c r="GK29" s="26"/>
      <c r="GL29" s="26"/>
      <c r="GM29" s="26"/>
      <c r="GN29" s="26"/>
      <c r="GO29" s="26"/>
      <c r="GP29" s="26"/>
      <c r="GQ29" s="26"/>
      <c r="GR29" s="26"/>
      <c r="GS29" s="26"/>
      <c r="GT29" s="26"/>
      <c r="GU29" s="26"/>
      <c r="GV29" s="26"/>
      <c r="GW29" s="26"/>
      <c r="GX29" s="26"/>
      <c r="GY29" s="26"/>
      <c r="GZ29" s="26"/>
      <c r="HA29" s="27"/>
    </row>
    <row r="30" spans="1:209" x14ac:dyDescent="0.2">
      <c r="A30" s="25"/>
      <c r="B30" s="26"/>
      <c r="C30" s="26"/>
      <c r="D30" s="26"/>
      <c r="E30" s="26"/>
      <c r="F30" s="26"/>
      <c r="G30" s="26"/>
      <c r="H30" s="26"/>
      <c r="I30" s="26"/>
      <c r="J30" s="26"/>
      <c r="K30" s="26"/>
      <c r="L30" s="26"/>
      <c r="M30" s="26"/>
      <c r="N30" s="26"/>
      <c r="O30" s="26"/>
      <c r="P30" s="26"/>
      <c r="Q30" s="26"/>
      <c r="R30" s="26"/>
      <c r="S30" s="27"/>
      <c r="T30" s="25"/>
      <c r="U30" s="26"/>
      <c r="V30" s="26"/>
      <c r="W30" s="26"/>
      <c r="X30" s="26"/>
      <c r="Y30" s="26"/>
      <c r="Z30" s="26"/>
      <c r="AA30" s="26"/>
      <c r="AB30" s="26"/>
      <c r="AC30" s="26"/>
      <c r="AD30" s="26"/>
      <c r="AE30" s="26"/>
      <c r="AF30" s="26"/>
      <c r="AG30" s="26"/>
      <c r="AH30" s="26"/>
      <c r="AI30" s="26"/>
      <c r="AJ30" s="26"/>
      <c r="AK30" s="26"/>
      <c r="AL30" s="27"/>
      <c r="AM30" s="25"/>
      <c r="AN30" s="26"/>
      <c r="AO30" s="26"/>
      <c r="AP30" s="26"/>
      <c r="AQ30" s="26"/>
      <c r="AR30" s="26"/>
      <c r="AS30" s="26"/>
      <c r="AT30" s="26"/>
      <c r="AU30" s="26"/>
      <c r="AV30" s="26"/>
      <c r="AW30" s="26"/>
      <c r="AX30" s="26"/>
      <c r="AY30" s="26"/>
      <c r="AZ30" s="26"/>
      <c r="BA30" s="26"/>
      <c r="BB30" s="26"/>
      <c r="BC30" s="26"/>
      <c r="BD30" s="26"/>
      <c r="BE30" s="27"/>
      <c r="BF30" s="25"/>
      <c r="BG30" s="26"/>
      <c r="BH30" s="26"/>
      <c r="BI30" s="26"/>
      <c r="BJ30" s="26"/>
      <c r="BK30" s="26"/>
      <c r="BL30" s="26"/>
      <c r="BM30" s="26"/>
      <c r="BN30" s="26"/>
      <c r="BO30" s="26"/>
      <c r="BP30" s="26"/>
      <c r="BQ30" s="26"/>
      <c r="BR30" s="26"/>
      <c r="BS30" s="26"/>
      <c r="BT30" s="26"/>
      <c r="BU30" s="26"/>
      <c r="BV30" s="26"/>
      <c r="BW30" s="26"/>
      <c r="BX30" s="27"/>
      <c r="BY30" s="25"/>
      <c r="BZ30" s="26"/>
      <c r="CA30" s="26"/>
      <c r="CB30" s="26"/>
      <c r="CC30" s="26"/>
      <c r="CD30" s="26"/>
      <c r="CE30" s="26"/>
      <c r="CF30" s="26"/>
      <c r="CG30" s="26"/>
      <c r="CH30" s="26"/>
      <c r="CI30" s="26"/>
      <c r="CJ30" s="26"/>
      <c r="CK30" s="26"/>
      <c r="CL30" s="26"/>
      <c r="CM30" s="26"/>
      <c r="CN30" s="26"/>
      <c r="CO30" s="26"/>
      <c r="CP30" s="26"/>
      <c r="CQ30" s="27"/>
      <c r="CR30" s="25"/>
      <c r="CS30" s="26"/>
      <c r="CT30" s="26"/>
      <c r="CU30" s="26"/>
      <c r="CV30" s="26"/>
      <c r="CW30" s="26"/>
      <c r="CX30" s="26"/>
      <c r="CY30" s="26"/>
      <c r="CZ30" s="26"/>
      <c r="DA30" s="26"/>
      <c r="DB30" s="26"/>
      <c r="DC30" s="26"/>
      <c r="DD30" s="26"/>
      <c r="DE30" s="26"/>
      <c r="DF30" s="26"/>
      <c r="DG30" s="26"/>
      <c r="DH30" s="26"/>
      <c r="DI30" s="26"/>
      <c r="DJ30" s="27"/>
      <c r="DK30" s="25"/>
      <c r="DL30" s="26"/>
      <c r="DM30" s="26"/>
      <c r="DN30" s="26"/>
      <c r="DO30" s="26"/>
      <c r="DP30" s="26"/>
      <c r="DQ30" s="26"/>
      <c r="DR30" s="26"/>
      <c r="DS30" s="26"/>
      <c r="DT30" s="26"/>
      <c r="DU30" s="26"/>
      <c r="DV30" s="26"/>
      <c r="DW30" s="26"/>
      <c r="DX30" s="26"/>
      <c r="DY30" s="26"/>
      <c r="DZ30" s="26"/>
      <c r="EA30" s="26"/>
      <c r="EB30" s="26"/>
      <c r="EC30" s="27"/>
      <c r="ED30" s="25"/>
      <c r="EE30" s="26"/>
      <c r="EF30" s="26"/>
      <c r="EG30" s="26"/>
      <c r="EH30" s="26"/>
      <c r="EI30" s="26"/>
      <c r="EJ30" s="26"/>
      <c r="EK30" s="26"/>
      <c r="EL30" s="26"/>
      <c r="EM30" s="26"/>
      <c r="EN30" s="26"/>
      <c r="EO30" s="26"/>
      <c r="EP30" s="26"/>
      <c r="EQ30" s="26"/>
      <c r="ER30" s="26"/>
      <c r="ES30" s="26"/>
      <c r="ET30" s="26"/>
      <c r="EU30" s="26"/>
      <c r="EV30" s="27"/>
      <c r="EW30" s="25"/>
      <c r="EX30" s="26"/>
      <c r="EY30" s="26"/>
      <c r="EZ30" s="26"/>
      <c r="FA30" s="26"/>
      <c r="FB30" s="26"/>
      <c r="FC30" s="26"/>
      <c r="FD30" s="26"/>
      <c r="FE30" s="26"/>
      <c r="FF30" s="26"/>
      <c r="FG30" s="26"/>
      <c r="FH30" s="26"/>
      <c r="FI30" s="26"/>
      <c r="FJ30" s="26"/>
      <c r="FK30" s="26"/>
      <c r="FL30" s="26"/>
      <c r="FM30" s="26"/>
      <c r="FN30" s="26"/>
      <c r="FO30" s="27"/>
      <c r="FP30" s="25"/>
      <c r="FQ30" s="26"/>
      <c r="FR30" s="26"/>
      <c r="FS30" s="26"/>
      <c r="FT30" s="26"/>
      <c r="FU30" s="26"/>
      <c r="FV30" s="26"/>
      <c r="FW30" s="26"/>
      <c r="FX30" s="26"/>
      <c r="FY30" s="26"/>
      <c r="FZ30" s="26"/>
      <c r="GA30" s="26"/>
      <c r="GB30" s="26"/>
      <c r="GC30" s="26"/>
      <c r="GD30" s="26"/>
      <c r="GE30" s="26"/>
      <c r="GF30" s="26"/>
      <c r="GG30" s="26"/>
      <c r="GH30" s="27"/>
      <c r="GI30" s="25"/>
      <c r="GJ30" s="26"/>
      <c r="GK30" s="26"/>
      <c r="GL30" s="26"/>
      <c r="GM30" s="26"/>
      <c r="GN30" s="26"/>
      <c r="GO30" s="26"/>
      <c r="GP30" s="26"/>
      <c r="GQ30" s="26"/>
      <c r="GR30" s="26"/>
      <c r="GS30" s="26"/>
      <c r="GT30" s="26"/>
      <c r="GU30" s="26"/>
      <c r="GV30" s="26"/>
      <c r="GW30" s="26"/>
      <c r="GX30" s="26"/>
      <c r="GY30" s="26"/>
      <c r="GZ30" s="26"/>
      <c r="HA30" s="27"/>
    </row>
    <row r="31" spans="1:209" x14ac:dyDescent="0.2">
      <c r="A31" s="25"/>
      <c r="B31" s="26"/>
      <c r="C31" s="26"/>
      <c r="D31" s="26"/>
      <c r="E31" s="29"/>
      <c r="F31" s="29"/>
      <c r="G31" s="31" t="s">
        <v>98</v>
      </c>
      <c r="H31" s="26"/>
      <c r="I31" s="26"/>
      <c r="J31" s="26"/>
      <c r="K31" s="26"/>
      <c r="L31" s="26"/>
      <c r="M31" s="26"/>
      <c r="N31" s="26"/>
      <c r="O31" s="26"/>
      <c r="P31" s="26"/>
      <c r="Q31" s="26"/>
      <c r="R31" s="26"/>
      <c r="S31" s="27"/>
      <c r="T31" s="25"/>
      <c r="U31" s="26"/>
      <c r="V31" s="26"/>
      <c r="W31" s="26"/>
      <c r="X31" s="29"/>
      <c r="Y31" s="29"/>
      <c r="Z31" s="31" t="s">
        <v>98</v>
      </c>
      <c r="AA31" s="26"/>
      <c r="AB31" s="26"/>
      <c r="AC31" s="26"/>
      <c r="AD31" s="26"/>
      <c r="AE31" s="26"/>
      <c r="AF31" s="26"/>
      <c r="AG31" s="26"/>
      <c r="AH31" s="26"/>
      <c r="AI31" s="26"/>
      <c r="AJ31" s="26"/>
      <c r="AK31" s="26"/>
      <c r="AL31" s="27"/>
      <c r="AM31" s="25"/>
      <c r="AN31" s="26"/>
      <c r="AO31" s="26"/>
      <c r="AP31" s="26"/>
      <c r="AQ31" s="29"/>
      <c r="AR31" s="29"/>
      <c r="AS31" s="31" t="s">
        <v>98</v>
      </c>
      <c r="AT31" s="26"/>
      <c r="AU31" s="26"/>
      <c r="AV31" s="26"/>
      <c r="AW31" s="26"/>
      <c r="AX31" s="26"/>
      <c r="AY31" s="26"/>
      <c r="AZ31" s="26"/>
      <c r="BA31" s="26"/>
      <c r="BB31" s="26"/>
      <c r="BC31" s="26"/>
      <c r="BD31" s="26"/>
      <c r="BE31" s="27"/>
      <c r="BF31" s="25"/>
      <c r="BG31" s="26"/>
      <c r="BH31" s="26"/>
      <c r="BI31" s="26"/>
      <c r="BJ31" s="29"/>
      <c r="BK31" s="29"/>
      <c r="BL31" s="31" t="s">
        <v>98</v>
      </c>
      <c r="BM31" s="26"/>
      <c r="BN31" s="26"/>
      <c r="BO31" s="26"/>
      <c r="BP31" s="26"/>
      <c r="BQ31" s="26"/>
      <c r="BR31" s="26"/>
      <c r="BS31" s="26"/>
      <c r="BT31" s="26"/>
      <c r="BU31" s="26"/>
      <c r="BV31" s="26"/>
      <c r="BW31" s="26"/>
      <c r="BX31" s="27"/>
      <c r="BY31" s="25"/>
      <c r="BZ31" s="26"/>
      <c r="CA31" s="26"/>
      <c r="CB31" s="26"/>
      <c r="CC31" s="29"/>
      <c r="CD31" s="29"/>
      <c r="CE31" s="31" t="s">
        <v>98</v>
      </c>
      <c r="CF31" s="26"/>
      <c r="CG31" s="26"/>
      <c r="CH31" s="26"/>
      <c r="CI31" s="26"/>
      <c r="CJ31" s="26"/>
      <c r="CK31" s="26"/>
      <c r="CL31" s="26"/>
      <c r="CM31" s="26"/>
      <c r="CN31" s="26"/>
      <c r="CO31" s="26"/>
      <c r="CP31" s="26"/>
      <c r="CQ31" s="27"/>
      <c r="CR31" s="25"/>
      <c r="CS31" s="26"/>
      <c r="CT31" s="26"/>
      <c r="CU31" s="26"/>
      <c r="CV31" s="29"/>
      <c r="CW31" s="29"/>
      <c r="CX31" s="31" t="s">
        <v>98</v>
      </c>
      <c r="CY31" s="26"/>
      <c r="CZ31" s="26"/>
      <c r="DA31" s="26"/>
      <c r="DB31" s="26"/>
      <c r="DC31" s="26"/>
      <c r="DD31" s="26"/>
      <c r="DE31" s="26"/>
      <c r="DF31" s="26"/>
      <c r="DG31" s="26"/>
      <c r="DH31" s="26"/>
      <c r="DI31" s="26"/>
      <c r="DJ31" s="27"/>
      <c r="DK31" s="25"/>
      <c r="DL31" s="26"/>
      <c r="DM31" s="26"/>
      <c r="DN31" s="26"/>
      <c r="DO31" s="29"/>
      <c r="DP31" s="29"/>
      <c r="DQ31" s="31" t="s">
        <v>98</v>
      </c>
      <c r="DR31" s="26"/>
      <c r="DS31" s="26"/>
      <c r="DT31" s="26"/>
      <c r="DU31" s="26"/>
      <c r="DV31" s="26"/>
      <c r="DW31" s="26"/>
      <c r="DX31" s="26"/>
      <c r="DY31" s="26"/>
      <c r="DZ31" s="26"/>
      <c r="EA31" s="26"/>
      <c r="EB31" s="26"/>
      <c r="EC31" s="27"/>
      <c r="ED31" s="25"/>
      <c r="EE31" s="26"/>
      <c r="EF31" s="26"/>
      <c r="EG31" s="26"/>
      <c r="EH31" s="29"/>
      <c r="EI31" s="29"/>
      <c r="EJ31" s="31" t="s">
        <v>98</v>
      </c>
      <c r="EK31" s="26"/>
      <c r="EL31" s="26"/>
      <c r="EM31" s="26"/>
      <c r="EN31" s="26"/>
      <c r="EO31" s="26"/>
      <c r="EP31" s="26"/>
      <c r="EQ31" s="26"/>
      <c r="ER31" s="26"/>
      <c r="ES31" s="26"/>
      <c r="ET31" s="26"/>
      <c r="EU31" s="26"/>
      <c r="EV31" s="27"/>
      <c r="EW31" s="25"/>
      <c r="EX31" s="26"/>
      <c r="EY31" s="26"/>
      <c r="EZ31" s="26"/>
      <c r="FA31" s="29"/>
      <c r="FB31" s="29"/>
      <c r="FC31" s="31" t="s">
        <v>98</v>
      </c>
      <c r="FD31" s="26"/>
      <c r="FE31" s="26"/>
      <c r="FF31" s="26"/>
      <c r="FG31" s="26"/>
      <c r="FH31" s="26"/>
      <c r="FI31" s="26"/>
      <c r="FJ31" s="26"/>
      <c r="FK31" s="26"/>
      <c r="FL31" s="26"/>
      <c r="FM31" s="26"/>
      <c r="FN31" s="26"/>
      <c r="FO31" s="27"/>
      <c r="FP31" s="25"/>
      <c r="FQ31" s="26"/>
      <c r="FR31" s="26"/>
      <c r="FS31" s="26"/>
      <c r="FT31" s="29"/>
      <c r="FU31" s="29"/>
      <c r="FV31" s="31" t="s">
        <v>98</v>
      </c>
      <c r="FW31" s="26"/>
      <c r="FX31" s="26"/>
      <c r="FY31" s="26"/>
      <c r="FZ31" s="26"/>
      <c r="GA31" s="26"/>
      <c r="GB31" s="26"/>
      <c r="GC31" s="26"/>
      <c r="GD31" s="26"/>
      <c r="GE31" s="26"/>
      <c r="GF31" s="26"/>
      <c r="GG31" s="26"/>
      <c r="GH31" s="27"/>
      <c r="GI31" s="25"/>
      <c r="GJ31" s="26"/>
      <c r="GK31" s="26"/>
      <c r="GL31" s="26"/>
      <c r="GM31" s="29"/>
      <c r="GN31" s="29"/>
      <c r="GO31" s="31" t="s">
        <v>98</v>
      </c>
      <c r="GP31" s="26"/>
      <c r="GQ31" s="26"/>
      <c r="GR31" s="26"/>
      <c r="GS31" s="26"/>
      <c r="GT31" s="26"/>
      <c r="GU31" s="26"/>
      <c r="GV31" s="26"/>
      <c r="GW31" s="26"/>
      <c r="GX31" s="26"/>
      <c r="GY31" s="26"/>
      <c r="GZ31" s="26"/>
      <c r="HA31" s="27"/>
    </row>
    <row r="32" spans="1:209" x14ac:dyDescent="0.2">
      <c r="A32" s="25"/>
      <c r="B32" s="26"/>
      <c r="C32" s="26"/>
      <c r="D32" s="31"/>
      <c r="E32" s="29"/>
      <c r="F32" s="26"/>
      <c r="G32" s="29"/>
      <c r="H32" s="26"/>
      <c r="I32" s="26"/>
      <c r="J32" s="26"/>
      <c r="K32" s="26"/>
      <c r="L32" s="26"/>
      <c r="M32" s="26"/>
      <c r="N32" s="26"/>
      <c r="O32" s="26"/>
      <c r="P32" s="26"/>
      <c r="Q32" s="26"/>
      <c r="R32" s="26"/>
      <c r="S32" s="27"/>
      <c r="T32" s="25"/>
      <c r="U32" s="26"/>
      <c r="V32" s="26"/>
      <c r="W32" s="31"/>
      <c r="X32" s="29"/>
      <c r="Y32" s="26"/>
      <c r="Z32" s="29"/>
      <c r="AA32" s="26"/>
      <c r="AB32" s="26"/>
      <c r="AC32" s="26"/>
      <c r="AD32" s="26"/>
      <c r="AE32" s="26"/>
      <c r="AF32" s="26"/>
      <c r="AG32" s="26"/>
      <c r="AH32" s="26"/>
      <c r="AI32" s="26"/>
      <c r="AJ32" s="26"/>
      <c r="AK32" s="26"/>
      <c r="AL32" s="27"/>
      <c r="AM32" s="25"/>
      <c r="AN32" s="26"/>
      <c r="AO32" s="26"/>
      <c r="AP32" s="31"/>
      <c r="AQ32" s="29"/>
      <c r="AR32" s="26"/>
      <c r="AS32" s="29"/>
      <c r="AT32" s="26"/>
      <c r="AU32" s="26"/>
      <c r="AV32" s="26"/>
      <c r="AW32" s="26"/>
      <c r="AX32" s="26"/>
      <c r="AY32" s="26"/>
      <c r="AZ32" s="26"/>
      <c r="BA32" s="26"/>
      <c r="BB32" s="26"/>
      <c r="BC32" s="26"/>
      <c r="BD32" s="26"/>
      <c r="BE32" s="27"/>
      <c r="BF32" s="25"/>
      <c r="BG32" s="26"/>
      <c r="BH32" s="26"/>
      <c r="BI32" s="31"/>
      <c r="BJ32" s="29"/>
      <c r="BK32" s="26"/>
      <c r="BL32" s="29"/>
      <c r="BM32" s="26"/>
      <c r="BN32" s="26"/>
      <c r="BO32" s="26"/>
      <c r="BP32" s="26"/>
      <c r="BQ32" s="26"/>
      <c r="BR32" s="26"/>
      <c r="BS32" s="26"/>
      <c r="BT32" s="26"/>
      <c r="BU32" s="26"/>
      <c r="BV32" s="26"/>
      <c r="BW32" s="26"/>
      <c r="BX32" s="27"/>
      <c r="BY32" s="25"/>
      <c r="BZ32" s="26"/>
      <c r="CA32" s="26"/>
      <c r="CB32" s="31"/>
      <c r="CC32" s="29"/>
      <c r="CD32" s="26"/>
      <c r="CE32" s="29"/>
      <c r="CF32" s="26"/>
      <c r="CG32" s="26"/>
      <c r="CH32" s="26"/>
      <c r="CI32" s="26"/>
      <c r="CJ32" s="26"/>
      <c r="CK32" s="26"/>
      <c r="CL32" s="26"/>
      <c r="CM32" s="26"/>
      <c r="CN32" s="26"/>
      <c r="CO32" s="26"/>
      <c r="CP32" s="26"/>
      <c r="CQ32" s="27"/>
      <c r="CR32" s="25"/>
      <c r="CS32" s="26"/>
      <c r="CT32" s="26"/>
      <c r="CU32" s="31"/>
      <c r="CV32" s="29"/>
      <c r="CW32" s="26"/>
      <c r="CX32" s="29"/>
      <c r="CY32" s="26"/>
      <c r="CZ32" s="26"/>
      <c r="DA32" s="26"/>
      <c r="DB32" s="26"/>
      <c r="DC32" s="26"/>
      <c r="DD32" s="26"/>
      <c r="DE32" s="26"/>
      <c r="DF32" s="26"/>
      <c r="DG32" s="26"/>
      <c r="DH32" s="26"/>
      <c r="DI32" s="26"/>
      <c r="DJ32" s="27"/>
      <c r="DK32" s="25"/>
      <c r="DL32" s="26"/>
      <c r="DM32" s="26"/>
      <c r="DN32" s="31"/>
      <c r="DO32" s="29"/>
      <c r="DP32" s="26"/>
      <c r="DQ32" s="29"/>
      <c r="DR32" s="26"/>
      <c r="DS32" s="26"/>
      <c r="DT32" s="26"/>
      <c r="DU32" s="26"/>
      <c r="DV32" s="26"/>
      <c r="DW32" s="26"/>
      <c r="DX32" s="26"/>
      <c r="DY32" s="26"/>
      <c r="DZ32" s="26"/>
      <c r="EA32" s="26"/>
      <c r="EB32" s="26"/>
      <c r="EC32" s="27"/>
      <c r="ED32" s="25"/>
      <c r="EE32" s="26"/>
      <c r="EF32" s="26"/>
      <c r="EG32" s="31"/>
      <c r="EH32" s="29"/>
      <c r="EI32" s="26"/>
      <c r="EJ32" s="29"/>
      <c r="EK32" s="26"/>
      <c r="EL32" s="26"/>
      <c r="EM32" s="26"/>
      <c r="EN32" s="26"/>
      <c r="EO32" s="26"/>
      <c r="EP32" s="26"/>
      <c r="EQ32" s="26"/>
      <c r="ER32" s="26"/>
      <c r="ES32" s="26"/>
      <c r="ET32" s="26"/>
      <c r="EU32" s="26"/>
      <c r="EV32" s="27"/>
      <c r="EW32" s="25"/>
      <c r="EX32" s="26"/>
      <c r="EY32" s="26"/>
      <c r="EZ32" s="31"/>
      <c r="FA32" s="29"/>
      <c r="FB32" s="26"/>
      <c r="FC32" s="29"/>
      <c r="FD32" s="26"/>
      <c r="FE32" s="26"/>
      <c r="FF32" s="26"/>
      <c r="FG32" s="26"/>
      <c r="FH32" s="26"/>
      <c r="FI32" s="26"/>
      <c r="FJ32" s="26"/>
      <c r="FK32" s="26"/>
      <c r="FL32" s="26"/>
      <c r="FM32" s="26"/>
      <c r="FN32" s="26"/>
      <c r="FO32" s="27"/>
      <c r="FP32" s="25"/>
      <c r="FQ32" s="26"/>
      <c r="FR32" s="26"/>
      <c r="FS32" s="31"/>
      <c r="FT32" s="29"/>
      <c r="FU32" s="26"/>
      <c r="FV32" s="29"/>
      <c r="FW32" s="26"/>
      <c r="FX32" s="26"/>
      <c r="FY32" s="26"/>
      <c r="FZ32" s="26"/>
      <c r="GA32" s="26"/>
      <c r="GB32" s="26"/>
      <c r="GC32" s="26"/>
      <c r="GD32" s="26"/>
      <c r="GE32" s="26"/>
      <c r="GF32" s="26"/>
      <c r="GG32" s="26"/>
      <c r="GH32" s="27"/>
      <c r="GI32" s="25"/>
      <c r="GJ32" s="26"/>
      <c r="GK32" s="26"/>
      <c r="GL32" s="31"/>
      <c r="GM32" s="29"/>
      <c r="GN32" s="26"/>
      <c r="GO32" s="29"/>
      <c r="GP32" s="26"/>
      <c r="GQ32" s="26"/>
      <c r="GR32" s="26"/>
      <c r="GS32" s="26"/>
      <c r="GT32" s="26"/>
      <c r="GU32" s="26"/>
      <c r="GV32" s="26"/>
      <c r="GW32" s="26"/>
      <c r="GX32" s="26"/>
      <c r="GY32" s="26"/>
      <c r="GZ32" s="26"/>
      <c r="HA32" s="27"/>
    </row>
    <row r="33" spans="1:209" x14ac:dyDescent="0.2">
      <c r="A33" s="25"/>
      <c r="B33" s="26"/>
      <c r="C33" s="26"/>
      <c r="D33" s="26"/>
      <c r="E33" s="26"/>
      <c r="F33" s="26"/>
      <c r="G33" s="31" t="s">
        <v>358</v>
      </c>
      <c r="H33" s="26"/>
      <c r="I33" s="26"/>
      <c r="J33" s="26"/>
      <c r="K33" s="26"/>
      <c r="L33" s="26"/>
      <c r="M33" s="26"/>
      <c r="N33" s="26"/>
      <c r="O33" s="26"/>
      <c r="P33" s="26"/>
      <c r="Q33" s="26"/>
      <c r="R33" s="26"/>
      <c r="S33" s="27"/>
      <c r="T33" s="25"/>
      <c r="U33" s="26"/>
      <c r="V33" s="26"/>
      <c r="W33" s="26"/>
      <c r="X33" s="26"/>
      <c r="Y33" s="26"/>
      <c r="Z33" s="31" t="s">
        <v>358</v>
      </c>
      <c r="AA33" s="31"/>
      <c r="AB33" s="26"/>
      <c r="AC33" s="26"/>
      <c r="AD33" s="26"/>
      <c r="AE33" s="26"/>
      <c r="AF33" s="26"/>
      <c r="AG33" s="26"/>
      <c r="AH33" s="26"/>
      <c r="AI33" s="26"/>
      <c r="AJ33" s="26"/>
      <c r="AK33" s="26"/>
      <c r="AL33" s="27"/>
      <c r="AM33" s="25"/>
      <c r="AN33" s="26"/>
      <c r="AO33" s="26"/>
      <c r="AP33" s="26"/>
      <c r="AQ33" s="26"/>
      <c r="AR33" s="26"/>
      <c r="AS33" s="31" t="s">
        <v>358</v>
      </c>
      <c r="AT33" s="31"/>
      <c r="AU33" s="26"/>
      <c r="AV33" s="26"/>
      <c r="AW33" s="26"/>
      <c r="AX33" s="26"/>
      <c r="AY33" s="26"/>
      <c r="AZ33" s="26"/>
      <c r="BA33" s="26"/>
      <c r="BB33" s="26"/>
      <c r="BC33" s="26"/>
      <c r="BD33" s="26"/>
      <c r="BE33" s="27"/>
      <c r="BF33" s="25"/>
      <c r="BG33" s="26"/>
      <c r="BH33" s="26"/>
      <c r="BI33" s="26"/>
      <c r="BJ33" s="26"/>
      <c r="BK33" s="26"/>
      <c r="BL33" s="31" t="s">
        <v>358</v>
      </c>
      <c r="BM33" s="31"/>
      <c r="BN33" s="26"/>
      <c r="BO33" s="26"/>
      <c r="BP33" s="26"/>
      <c r="BQ33" s="26"/>
      <c r="BR33" s="26"/>
      <c r="BS33" s="26"/>
      <c r="BT33" s="26"/>
      <c r="BU33" s="26"/>
      <c r="BV33" s="26"/>
      <c r="BW33" s="26"/>
      <c r="BX33" s="27"/>
      <c r="BY33" s="25"/>
      <c r="BZ33" s="26"/>
      <c r="CA33" s="26"/>
      <c r="CB33" s="26"/>
      <c r="CC33" s="26"/>
      <c r="CD33" s="26"/>
      <c r="CE33" s="31" t="s">
        <v>358</v>
      </c>
      <c r="CF33" s="31"/>
      <c r="CG33" s="26"/>
      <c r="CH33" s="26"/>
      <c r="CI33" s="26"/>
      <c r="CJ33" s="26"/>
      <c r="CK33" s="26"/>
      <c r="CL33" s="26"/>
      <c r="CM33" s="26"/>
      <c r="CN33" s="26"/>
      <c r="CO33" s="26"/>
      <c r="CP33" s="26"/>
      <c r="CQ33" s="27"/>
      <c r="CR33" s="25"/>
      <c r="CS33" s="26"/>
      <c r="CT33" s="26"/>
      <c r="CU33" s="26"/>
      <c r="CV33" s="26"/>
      <c r="CW33" s="26"/>
      <c r="CX33" s="31" t="s">
        <v>358</v>
      </c>
      <c r="CY33" s="31"/>
      <c r="CZ33" s="26"/>
      <c r="DA33" s="26"/>
      <c r="DB33" s="26"/>
      <c r="DC33" s="26"/>
      <c r="DD33" s="26"/>
      <c r="DE33" s="26"/>
      <c r="DF33" s="26"/>
      <c r="DG33" s="26"/>
      <c r="DH33" s="26"/>
      <c r="DI33" s="26"/>
      <c r="DJ33" s="27"/>
      <c r="DK33" s="25"/>
      <c r="DL33" s="26"/>
      <c r="DM33" s="26"/>
      <c r="DN33" s="26"/>
      <c r="DO33" s="26"/>
      <c r="DP33" s="26"/>
      <c r="DQ33" s="31" t="s">
        <v>358</v>
      </c>
      <c r="DR33" s="31"/>
      <c r="DS33" s="26"/>
      <c r="DT33" s="26"/>
      <c r="DU33" s="26"/>
      <c r="DV33" s="26"/>
      <c r="DW33" s="26"/>
      <c r="DX33" s="26"/>
      <c r="DY33" s="26"/>
      <c r="DZ33" s="26"/>
      <c r="EA33" s="26"/>
      <c r="EB33" s="26"/>
      <c r="EC33" s="27"/>
      <c r="ED33" s="25"/>
      <c r="EE33" s="26"/>
      <c r="EF33" s="26"/>
      <c r="EG33" s="26"/>
      <c r="EH33" s="26"/>
      <c r="EI33" s="26"/>
      <c r="EJ33" s="31" t="s">
        <v>358</v>
      </c>
      <c r="EK33" s="31"/>
      <c r="EL33" s="26"/>
      <c r="EM33" s="26"/>
      <c r="EN33" s="26"/>
      <c r="EO33" s="26"/>
      <c r="EP33" s="26"/>
      <c r="EQ33" s="26"/>
      <c r="ER33" s="26"/>
      <c r="ES33" s="26"/>
      <c r="ET33" s="26"/>
      <c r="EU33" s="26"/>
      <c r="EV33" s="27"/>
      <c r="EW33" s="25"/>
      <c r="EX33" s="26"/>
      <c r="EY33" s="26"/>
      <c r="EZ33" s="26"/>
      <c r="FA33" s="26"/>
      <c r="FB33" s="26"/>
      <c r="FC33" s="31" t="s">
        <v>358</v>
      </c>
      <c r="FD33" s="31"/>
      <c r="FE33" s="26"/>
      <c r="FF33" s="26"/>
      <c r="FG33" s="26"/>
      <c r="FH33" s="26"/>
      <c r="FI33" s="26"/>
      <c r="FJ33" s="26"/>
      <c r="FK33" s="26"/>
      <c r="FL33" s="26"/>
      <c r="FM33" s="26"/>
      <c r="FN33" s="26"/>
      <c r="FO33" s="27"/>
      <c r="FP33" s="25"/>
      <c r="FQ33" s="26"/>
      <c r="FR33" s="26"/>
      <c r="FS33" s="26"/>
      <c r="FT33" s="26"/>
      <c r="FU33" s="26"/>
      <c r="FV33" s="31" t="s">
        <v>358</v>
      </c>
      <c r="FW33" s="31"/>
      <c r="FX33" s="26"/>
      <c r="FY33" s="26"/>
      <c r="FZ33" s="26"/>
      <c r="GA33" s="26"/>
      <c r="GB33" s="26"/>
      <c r="GC33" s="26"/>
      <c r="GD33" s="26"/>
      <c r="GE33" s="26"/>
      <c r="GF33" s="26"/>
      <c r="GG33" s="26"/>
      <c r="GH33" s="27"/>
      <c r="GI33" s="25"/>
      <c r="GJ33" s="26"/>
      <c r="GK33" s="26"/>
      <c r="GL33" s="26"/>
      <c r="GM33" s="26"/>
      <c r="GN33" s="26"/>
      <c r="GO33" s="31" t="s">
        <v>358</v>
      </c>
      <c r="GP33" s="31"/>
      <c r="GQ33" s="26"/>
      <c r="GR33" s="26"/>
      <c r="GS33" s="26"/>
      <c r="GT33" s="26"/>
      <c r="GU33" s="26"/>
      <c r="GV33" s="26"/>
      <c r="GW33" s="26"/>
      <c r="GX33" s="26"/>
      <c r="GY33" s="26"/>
      <c r="GZ33" s="26"/>
      <c r="HA33" s="27"/>
    </row>
    <row r="34" spans="1:209" x14ac:dyDescent="0.2">
      <c r="A34" s="28"/>
      <c r="B34" s="26"/>
      <c r="C34" s="26"/>
      <c r="D34" s="26"/>
      <c r="E34" s="26"/>
      <c r="F34" s="26"/>
      <c r="G34" s="26"/>
      <c r="H34" s="26"/>
      <c r="I34" s="26"/>
      <c r="J34" s="26"/>
      <c r="K34" s="26"/>
      <c r="L34" s="26"/>
      <c r="M34" s="26"/>
      <c r="N34" s="26"/>
      <c r="O34" s="26"/>
      <c r="P34" s="26"/>
      <c r="Q34" s="26"/>
      <c r="R34" s="26"/>
      <c r="S34" s="27"/>
      <c r="T34" s="28"/>
      <c r="U34" s="26"/>
      <c r="V34" s="26"/>
      <c r="W34" s="26"/>
      <c r="X34" s="26"/>
      <c r="Y34" s="26"/>
      <c r="Z34" s="26"/>
      <c r="AA34" s="26"/>
      <c r="AB34" s="26"/>
      <c r="AC34" s="26"/>
      <c r="AD34" s="26"/>
      <c r="AE34" s="26"/>
      <c r="AF34" s="26"/>
      <c r="AG34" s="26"/>
      <c r="AH34" s="26"/>
      <c r="AI34" s="26"/>
      <c r="AJ34" s="26"/>
      <c r="AK34" s="26"/>
      <c r="AL34" s="27"/>
      <c r="AM34" s="28"/>
      <c r="AN34" s="26"/>
      <c r="AO34" s="26"/>
      <c r="AP34" s="26"/>
      <c r="AQ34" s="26"/>
      <c r="AR34" s="26"/>
      <c r="AS34" s="26"/>
      <c r="AT34" s="26"/>
      <c r="AU34" s="26"/>
      <c r="AV34" s="26"/>
      <c r="AW34" s="26"/>
      <c r="AX34" s="26"/>
      <c r="AY34" s="26"/>
      <c r="AZ34" s="26"/>
      <c r="BA34" s="26"/>
      <c r="BB34" s="26"/>
      <c r="BC34" s="26"/>
      <c r="BD34" s="26"/>
      <c r="BE34" s="27"/>
      <c r="BF34" s="28"/>
      <c r="BG34" s="26"/>
      <c r="BH34" s="26"/>
      <c r="BI34" s="26"/>
      <c r="BJ34" s="26"/>
      <c r="BK34" s="26"/>
      <c r="BL34" s="26"/>
      <c r="BM34" s="26"/>
      <c r="BN34" s="26"/>
      <c r="BO34" s="26"/>
      <c r="BP34" s="26"/>
      <c r="BQ34" s="26"/>
      <c r="BR34" s="26"/>
      <c r="BS34" s="26"/>
      <c r="BT34" s="26"/>
      <c r="BU34" s="26"/>
      <c r="BV34" s="26"/>
      <c r="BW34" s="26"/>
      <c r="BX34" s="27"/>
      <c r="BY34" s="28"/>
      <c r="BZ34" s="26"/>
      <c r="CA34" s="26"/>
      <c r="CB34" s="26"/>
      <c r="CC34" s="26"/>
      <c r="CD34" s="26"/>
      <c r="CE34" s="26"/>
      <c r="CF34" s="26"/>
      <c r="CG34" s="26"/>
      <c r="CH34" s="26"/>
      <c r="CI34" s="26"/>
      <c r="CJ34" s="26"/>
      <c r="CK34" s="26"/>
      <c r="CL34" s="26"/>
      <c r="CM34" s="26"/>
      <c r="CN34" s="26"/>
      <c r="CO34" s="26"/>
      <c r="CP34" s="26"/>
      <c r="CQ34" s="27"/>
      <c r="CR34" s="28"/>
      <c r="CS34" s="26"/>
      <c r="CT34" s="26"/>
      <c r="CU34" s="26"/>
      <c r="CV34" s="26"/>
      <c r="CW34" s="26"/>
      <c r="CX34" s="26"/>
      <c r="CY34" s="26"/>
      <c r="CZ34" s="26"/>
      <c r="DA34" s="26"/>
      <c r="DB34" s="26"/>
      <c r="DC34" s="26"/>
      <c r="DD34" s="26"/>
      <c r="DE34" s="26"/>
      <c r="DF34" s="26"/>
      <c r="DG34" s="26"/>
      <c r="DH34" s="26"/>
      <c r="DI34" s="26"/>
      <c r="DJ34" s="27"/>
      <c r="DK34" s="28"/>
      <c r="DL34" s="26"/>
      <c r="DM34" s="26"/>
      <c r="DN34" s="26"/>
      <c r="DO34" s="26"/>
      <c r="DP34" s="26"/>
      <c r="DQ34" s="26"/>
      <c r="DR34" s="26"/>
      <c r="DS34" s="26"/>
      <c r="DT34" s="26"/>
      <c r="DU34" s="26"/>
      <c r="DV34" s="26"/>
      <c r="DW34" s="26"/>
      <c r="DX34" s="26"/>
      <c r="DY34" s="26"/>
      <c r="DZ34" s="26"/>
      <c r="EA34" s="26"/>
      <c r="EB34" s="26"/>
      <c r="EC34" s="27"/>
      <c r="ED34" s="28"/>
      <c r="EE34" s="26"/>
      <c r="EF34" s="26"/>
      <c r="EG34" s="26"/>
      <c r="EH34" s="26"/>
      <c r="EI34" s="26"/>
      <c r="EJ34" s="26"/>
      <c r="EK34" s="26"/>
      <c r="EL34" s="26"/>
      <c r="EM34" s="26"/>
      <c r="EN34" s="26"/>
      <c r="EO34" s="26"/>
      <c r="EP34" s="26"/>
      <c r="EQ34" s="26"/>
      <c r="ER34" s="26"/>
      <c r="ES34" s="26"/>
      <c r="ET34" s="26"/>
      <c r="EU34" s="26"/>
      <c r="EV34" s="27"/>
      <c r="EW34" s="28"/>
      <c r="EX34" s="26"/>
      <c r="EY34" s="26"/>
      <c r="EZ34" s="26"/>
      <c r="FA34" s="26"/>
      <c r="FB34" s="26"/>
      <c r="FC34" s="26"/>
      <c r="FD34" s="26"/>
      <c r="FE34" s="26"/>
      <c r="FF34" s="26"/>
      <c r="FG34" s="26"/>
      <c r="FH34" s="26"/>
      <c r="FI34" s="26"/>
      <c r="FJ34" s="26"/>
      <c r="FK34" s="26"/>
      <c r="FL34" s="26"/>
      <c r="FM34" s="26"/>
      <c r="FN34" s="26"/>
      <c r="FO34" s="27"/>
      <c r="FP34" s="28"/>
      <c r="FQ34" s="26"/>
      <c r="FR34" s="26"/>
      <c r="FS34" s="26"/>
      <c r="FT34" s="26"/>
      <c r="FU34" s="26"/>
      <c r="FV34" s="26"/>
      <c r="FW34" s="26"/>
      <c r="FX34" s="26"/>
      <c r="FY34" s="26"/>
      <c r="FZ34" s="26"/>
      <c r="GA34" s="26"/>
      <c r="GB34" s="26"/>
      <c r="GC34" s="26"/>
      <c r="GD34" s="26"/>
      <c r="GE34" s="26"/>
      <c r="GF34" s="26"/>
      <c r="GG34" s="26"/>
      <c r="GH34" s="27"/>
      <c r="GI34" s="28"/>
      <c r="GJ34" s="26"/>
      <c r="GK34" s="26"/>
      <c r="GL34" s="26"/>
      <c r="GM34" s="26"/>
      <c r="GN34" s="26"/>
      <c r="GO34" s="26"/>
      <c r="GP34" s="26"/>
      <c r="GQ34" s="26"/>
      <c r="GR34" s="26"/>
      <c r="GS34" s="26"/>
      <c r="GT34" s="26"/>
      <c r="GU34" s="26"/>
      <c r="GV34" s="26"/>
      <c r="GW34" s="26"/>
      <c r="GX34" s="26"/>
      <c r="GY34" s="26"/>
      <c r="GZ34" s="26"/>
      <c r="HA34" s="27"/>
    </row>
    <row r="35" spans="1:209" x14ac:dyDescent="0.2">
      <c r="A35" s="28"/>
      <c r="B35" s="26"/>
      <c r="C35" s="26"/>
      <c r="D35" s="26"/>
      <c r="E35" s="26"/>
      <c r="F35" s="26"/>
      <c r="G35" s="26"/>
      <c r="H35" s="26"/>
      <c r="I35" s="26"/>
      <c r="J35" s="26"/>
      <c r="K35" s="26"/>
      <c r="L35" s="26"/>
      <c r="M35" s="26"/>
      <c r="N35" s="26"/>
      <c r="O35" s="26"/>
      <c r="P35" s="26"/>
      <c r="Q35" s="26"/>
      <c r="R35" s="26"/>
      <c r="S35" s="27"/>
      <c r="T35" s="28"/>
      <c r="U35" s="26"/>
      <c r="V35" s="26"/>
      <c r="W35" s="26"/>
      <c r="X35" s="26"/>
      <c r="Y35" s="26"/>
      <c r="Z35" s="26"/>
      <c r="AA35" s="26"/>
      <c r="AB35" s="26"/>
      <c r="AC35" s="26"/>
      <c r="AD35" s="26"/>
      <c r="AE35" s="26"/>
      <c r="AF35" s="26"/>
      <c r="AG35" s="26"/>
      <c r="AH35" s="26"/>
      <c r="AI35" s="26"/>
      <c r="AJ35" s="26"/>
      <c r="AK35" s="26"/>
      <c r="AL35" s="27"/>
      <c r="AM35" s="28"/>
      <c r="AN35" s="26"/>
      <c r="AO35" s="26"/>
      <c r="AP35" s="26"/>
      <c r="AQ35" s="26"/>
      <c r="AR35" s="26"/>
      <c r="AS35" s="26"/>
      <c r="AT35" s="26"/>
      <c r="AU35" s="26"/>
      <c r="AV35" s="26"/>
      <c r="AW35" s="26"/>
      <c r="AX35" s="26"/>
      <c r="AY35" s="26"/>
      <c r="AZ35" s="26"/>
      <c r="BA35" s="26"/>
      <c r="BB35" s="26"/>
      <c r="BC35" s="26"/>
      <c r="BD35" s="26"/>
      <c r="BE35" s="27"/>
      <c r="BF35" s="28"/>
      <c r="BG35" s="26"/>
      <c r="BH35" s="26"/>
      <c r="BI35" s="26"/>
      <c r="BJ35" s="26"/>
      <c r="BK35" s="26"/>
      <c r="BL35" s="26"/>
      <c r="BM35" s="26"/>
      <c r="BN35" s="26"/>
      <c r="BO35" s="26"/>
      <c r="BP35" s="26"/>
      <c r="BQ35" s="26"/>
      <c r="BR35" s="26"/>
      <c r="BS35" s="26"/>
      <c r="BT35" s="26"/>
      <c r="BU35" s="26"/>
      <c r="BV35" s="26"/>
      <c r="BW35" s="26"/>
      <c r="BX35" s="27"/>
      <c r="BY35" s="28"/>
      <c r="BZ35" s="26"/>
      <c r="CA35" s="26"/>
      <c r="CB35" s="26"/>
      <c r="CC35" s="26"/>
      <c r="CD35" s="26"/>
      <c r="CE35" s="26"/>
      <c r="CF35" s="26"/>
      <c r="CG35" s="26"/>
      <c r="CH35" s="26"/>
      <c r="CI35" s="26"/>
      <c r="CJ35" s="26"/>
      <c r="CK35" s="26"/>
      <c r="CL35" s="26"/>
      <c r="CM35" s="26"/>
      <c r="CN35" s="26"/>
      <c r="CO35" s="26"/>
      <c r="CP35" s="26"/>
      <c r="CQ35" s="27"/>
      <c r="CR35" s="28"/>
      <c r="CS35" s="26"/>
      <c r="CT35" s="26"/>
      <c r="CU35" s="26"/>
      <c r="CV35" s="26"/>
      <c r="CW35" s="26"/>
      <c r="CX35" s="26"/>
      <c r="CY35" s="26"/>
      <c r="CZ35" s="26"/>
      <c r="DA35" s="26"/>
      <c r="DB35" s="26"/>
      <c r="DC35" s="26"/>
      <c r="DD35" s="26"/>
      <c r="DE35" s="26"/>
      <c r="DF35" s="26"/>
      <c r="DG35" s="26"/>
      <c r="DH35" s="26"/>
      <c r="DI35" s="26"/>
      <c r="DJ35" s="27"/>
      <c r="DK35" s="28"/>
      <c r="DL35" s="26"/>
      <c r="DM35" s="26"/>
      <c r="DN35" s="26"/>
      <c r="DO35" s="26"/>
      <c r="DP35" s="26"/>
      <c r="DQ35" s="26"/>
      <c r="DR35" s="26"/>
      <c r="DS35" s="26"/>
      <c r="DT35" s="26"/>
      <c r="DU35" s="26"/>
      <c r="DV35" s="26"/>
      <c r="DW35" s="26"/>
      <c r="DX35" s="26"/>
      <c r="DY35" s="26"/>
      <c r="DZ35" s="26"/>
      <c r="EA35" s="26"/>
      <c r="EB35" s="26"/>
      <c r="EC35" s="27"/>
      <c r="ED35" s="28"/>
      <c r="EE35" s="26"/>
      <c r="EF35" s="26"/>
      <c r="EG35" s="26"/>
      <c r="EH35" s="26"/>
      <c r="EI35" s="26"/>
      <c r="EJ35" s="26"/>
      <c r="EK35" s="26"/>
      <c r="EL35" s="26"/>
      <c r="EM35" s="26"/>
      <c r="EN35" s="26"/>
      <c r="EO35" s="26"/>
      <c r="EP35" s="26"/>
      <c r="EQ35" s="26"/>
      <c r="ER35" s="26"/>
      <c r="ES35" s="26"/>
      <c r="ET35" s="26"/>
      <c r="EU35" s="26"/>
      <c r="EV35" s="27"/>
      <c r="EW35" s="28"/>
      <c r="EX35" s="26"/>
      <c r="EY35" s="26"/>
      <c r="EZ35" s="26"/>
      <c r="FA35" s="26"/>
      <c r="FB35" s="26"/>
      <c r="FC35" s="26"/>
      <c r="FD35" s="26"/>
      <c r="FE35" s="26"/>
      <c r="FF35" s="26"/>
      <c r="FG35" s="26"/>
      <c r="FH35" s="26"/>
      <c r="FI35" s="26"/>
      <c r="FJ35" s="26"/>
      <c r="FK35" s="26"/>
      <c r="FL35" s="26"/>
      <c r="FM35" s="26"/>
      <c r="FN35" s="26"/>
      <c r="FO35" s="27"/>
      <c r="FP35" s="28"/>
      <c r="FQ35" s="26"/>
      <c r="FR35" s="26"/>
      <c r="FS35" s="26"/>
      <c r="FT35" s="26"/>
      <c r="FU35" s="26"/>
      <c r="FV35" s="26"/>
      <c r="FW35" s="26"/>
      <c r="FX35" s="26"/>
      <c r="FY35" s="26"/>
      <c r="FZ35" s="26"/>
      <c r="GA35" s="26"/>
      <c r="GB35" s="26"/>
      <c r="GC35" s="26"/>
      <c r="GD35" s="26"/>
      <c r="GE35" s="26"/>
      <c r="GF35" s="26"/>
      <c r="GG35" s="26"/>
      <c r="GH35" s="27"/>
      <c r="GI35" s="28"/>
      <c r="GJ35" s="26"/>
      <c r="GK35" s="26"/>
      <c r="GL35" s="26"/>
      <c r="GM35" s="26"/>
      <c r="GN35" s="26"/>
      <c r="GO35" s="26"/>
      <c r="GP35" s="26"/>
      <c r="GQ35" s="26"/>
      <c r="GR35" s="26"/>
      <c r="GS35" s="26"/>
      <c r="GT35" s="26"/>
      <c r="GU35" s="26"/>
      <c r="GV35" s="26"/>
      <c r="GW35" s="26"/>
      <c r="GX35" s="26"/>
      <c r="GY35" s="26"/>
      <c r="GZ35" s="26"/>
      <c r="HA35" s="27"/>
    </row>
    <row r="36" spans="1:209" x14ac:dyDescent="0.2">
      <c r="A36" s="28"/>
      <c r="B36" s="26"/>
      <c r="C36" s="26"/>
      <c r="D36" s="26"/>
      <c r="E36" s="26"/>
      <c r="F36" s="26"/>
      <c r="G36" s="26"/>
      <c r="H36" s="26"/>
      <c r="I36" s="26"/>
      <c r="J36" s="26"/>
      <c r="K36" s="26"/>
      <c r="L36" s="26"/>
      <c r="M36" s="26"/>
      <c r="N36" s="26"/>
      <c r="O36" s="26"/>
      <c r="P36" s="26"/>
      <c r="Q36" s="26"/>
      <c r="R36" s="26"/>
      <c r="S36" s="27"/>
      <c r="T36" s="28"/>
      <c r="U36" s="26"/>
      <c r="V36" s="26"/>
      <c r="W36" s="26"/>
      <c r="X36" s="26"/>
      <c r="Y36" s="26"/>
      <c r="Z36" s="26"/>
      <c r="AA36" s="26"/>
      <c r="AB36" s="26"/>
      <c r="AC36" s="26"/>
      <c r="AD36" s="26"/>
      <c r="AE36" s="26"/>
      <c r="AF36" s="26"/>
      <c r="AG36" s="26"/>
      <c r="AH36" s="26"/>
      <c r="AI36" s="26"/>
      <c r="AJ36" s="26"/>
      <c r="AK36" s="26"/>
      <c r="AL36" s="27"/>
      <c r="AM36" s="28"/>
      <c r="AN36" s="26"/>
      <c r="AO36" s="26"/>
      <c r="AP36" s="26"/>
      <c r="AQ36" s="26"/>
      <c r="AR36" s="26"/>
      <c r="AS36" s="26"/>
      <c r="AT36" s="26"/>
      <c r="AU36" s="26"/>
      <c r="AV36" s="26"/>
      <c r="AW36" s="26"/>
      <c r="AX36" s="26"/>
      <c r="AY36" s="26"/>
      <c r="AZ36" s="26"/>
      <c r="BA36" s="26"/>
      <c r="BB36" s="26"/>
      <c r="BC36" s="26"/>
      <c r="BD36" s="26"/>
      <c r="BE36" s="27"/>
      <c r="BF36" s="28"/>
      <c r="BG36" s="26"/>
      <c r="BH36" s="26"/>
      <c r="BI36" s="26"/>
      <c r="BJ36" s="26"/>
      <c r="BK36" s="26"/>
      <c r="BL36" s="26"/>
      <c r="BM36" s="26"/>
      <c r="BN36" s="26"/>
      <c r="BO36" s="26"/>
      <c r="BP36" s="26"/>
      <c r="BQ36" s="26"/>
      <c r="BR36" s="26"/>
      <c r="BS36" s="26"/>
      <c r="BT36" s="26"/>
      <c r="BU36" s="26"/>
      <c r="BV36" s="26"/>
      <c r="BW36" s="26"/>
      <c r="BX36" s="27"/>
      <c r="BY36" s="28"/>
      <c r="BZ36" s="26"/>
      <c r="CA36" s="26"/>
      <c r="CB36" s="26"/>
      <c r="CC36" s="26"/>
      <c r="CD36" s="26"/>
      <c r="CE36" s="26"/>
      <c r="CF36" s="26"/>
      <c r="CG36" s="26"/>
      <c r="CH36" s="26"/>
      <c r="CI36" s="26"/>
      <c r="CJ36" s="26"/>
      <c r="CK36" s="26"/>
      <c r="CL36" s="26"/>
      <c r="CM36" s="26"/>
      <c r="CN36" s="26"/>
      <c r="CO36" s="26"/>
      <c r="CP36" s="26"/>
      <c r="CQ36" s="27"/>
      <c r="CR36" s="28"/>
      <c r="CS36" s="26"/>
      <c r="CT36" s="26"/>
      <c r="CU36" s="26"/>
      <c r="CV36" s="26"/>
      <c r="CW36" s="26"/>
      <c r="CX36" s="26"/>
      <c r="CY36" s="26"/>
      <c r="CZ36" s="26"/>
      <c r="DA36" s="26"/>
      <c r="DB36" s="26"/>
      <c r="DC36" s="26"/>
      <c r="DD36" s="26"/>
      <c r="DE36" s="26"/>
      <c r="DF36" s="26"/>
      <c r="DG36" s="26"/>
      <c r="DH36" s="26"/>
      <c r="DI36" s="26"/>
      <c r="DJ36" s="27"/>
      <c r="DK36" s="28"/>
      <c r="DL36" s="26"/>
      <c r="DM36" s="26"/>
      <c r="DN36" s="26"/>
      <c r="DO36" s="26"/>
      <c r="DP36" s="26"/>
      <c r="DQ36" s="26"/>
      <c r="DR36" s="26"/>
      <c r="DS36" s="26"/>
      <c r="DT36" s="26"/>
      <c r="DU36" s="26"/>
      <c r="DV36" s="26"/>
      <c r="DW36" s="26"/>
      <c r="DX36" s="26"/>
      <c r="DY36" s="26"/>
      <c r="DZ36" s="26"/>
      <c r="EA36" s="26"/>
      <c r="EB36" s="26"/>
      <c r="EC36" s="27"/>
      <c r="ED36" s="28"/>
      <c r="EE36" s="26"/>
      <c r="EF36" s="26"/>
      <c r="EG36" s="26"/>
      <c r="EH36" s="26"/>
      <c r="EI36" s="26"/>
      <c r="EJ36" s="26"/>
      <c r="EK36" s="26"/>
      <c r="EL36" s="26"/>
      <c r="EM36" s="26"/>
      <c r="EN36" s="26"/>
      <c r="EO36" s="26"/>
      <c r="EP36" s="26"/>
      <c r="EQ36" s="26"/>
      <c r="ER36" s="26"/>
      <c r="ES36" s="26"/>
      <c r="ET36" s="26"/>
      <c r="EU36" s="26"/>
      <c r="EV36" s="27"/>
      <c r="EW36" s="28"/>
      <c r="EX36" s="26"/>
      <c r="EY36" s="26"/>
      <c r="EZ36" s="26"/>
      <c r="FA36" s="26"/>
      <c r="FB36" s="26"/>
      <c r="FC36" s="26"/>
      <c r="FD36" s="26"/>
      <c r="FE36" s="26"/>
      <c r="FF36" s="26"/>
      <c r="FG36" s="26"/>
      <c r="FH36" s="26"/>
      <c r="FI36" s="26"/>
      <c r="FJ36" s="26"/>
      <c r="FK36" s="26"/>
      <c r="FL36" s="26"/>
      <c r="FM36" s="26"/>
      <c r="FN36" s="26"/>
      <c r="FO36" s="27"/>
      <c r="FP36" s="28"/>
      <c r="FQ36" s="26"/>
      <c r="FR36" s="26"/>
      <c r="FS36" s="26"/>
      <c r="FT36" s="26"/>
      <c r="FU36" s="26"/>
      <c r="FV36" s="26"/>
      <c r="FW36" s="26"/>
      <c r="FX36" s="26"/>
      <c r="FY36" s="26"/>
      <c r="FZ36" s="26"/>
      <c r="GA36" s="26"/>
      <c r="GB36" s="26"/>
      <c r="GC36" s="26"/>
      <c r="GD36" s="26"/>
      <c r="GE36" s="26"/>
      <c r="GF36" s="26"/>
      <c r="GG36" s="26"/>
      <c r="GH36" s="27"/>
      <c r="GI36" s="28"/>
      <c r="GJ36" s="26"/>
      <c r="GK36" s="26"/>
      <c r="GL36" s="26"/>
      <c r="GM36" s="26"/>
      <c r="GN36" s="26"/>
      <c r="GO36" s="26"/>
      <c r="GP36" s="26"/>
      <c r="GQ36" s="26"/>
      <c r="GR36" s="26"/>
      <c r="GS36" s="26"/>
      <c r="GT36" s="26"/>
      <c r="GU36" s="26"/>
      <c r="GV36" s="26"/>
      <c r="GW36" s="26"/>
      <c r="GX36" s="26"/>
      <c r="GY36" s="26"/>
      <c r="GZ36" s="26"/>
      <c r="HA36" s="27"/>
    </row>
    <row r="37" spans="1:209" x14ac:dyDescent="0.2">
      <c r="A37" s="28"/>
      <c r="B37" s="26"/>
      <c r="C37" s="26"/>
      <c r="D37" s="26"/>
      <c r="E37" s="26"/>
      <c r="F37" s="26"/>
      <c r="G37" s="26"/>
      <c r="H37" s="26"/>
      <c r="I37" s="26"/>
      <c r="J37" s="26"/>
      <c r="K37" s="26"/>
      <c r="L37" s="26"/>
      <c r="M37" s="26"/>
      <c r="N37" s="26"/>
      <c r="O37" s="26"/>
      <c r="P37" s="26"/>
      <c r="Q37" s="26"/>
      <c r="R37" s="26"/>
      <c r="S37" s="27"/>
      <c r="T37" s="28"/>
      <c r="U37" s="26"/>
      <c r="V37" s="26"/>
      <c r="W37" s="26"/>
      <c r="X37" s="26"/>
      <c r="Y37" s="26"/>
      <c r="Z37" s="26"/>
      <c r="AA37" s="26"/>
      <c r="AB37" s="26"/>
      <c r="AC37" s="26"/>
      <c r="AD37" s="26"/>
      <c r="AE37" s="26"/>
      <c r="AF37" s="26"/>
      <c r="AG37" s="26"/>
      <c r="AH37" s="26"/>
      <c r="AI37" s="26"/>
      <c r="AJ37" s="26"/>
      <c r="AK37" s="26"/>
      <c r="AL37" s="27"/>
      <c r="AM37" s="28"/>
      <c r="AN37" s="26"/>
      <c r="AO37" s="26"/>
      <c r="AP37" s="26"/>
      <c r="AQ37" s="26"/>
      <c r="AR37" s="26"/>
      <c r="AS37" s="26"/>
      <c r="AT37" s="26"/>
      <c r="AU37" s="26"/>
      <c r="AV37" s="26"/>
      <c r="AW37" s="26"/>
      <c r="AX37" s="26"/>
      <c r="AY37" s="26"/>
      <c r="AZ37" s="26"/>
      <c r="BA37" s="26"/>
      <c r="BB37" s="26"/>
      <c r="BC37" s="26"/>
      <c r="BD37" s="26"/>
      <c r="BE37" s="27"/>
      <c r="BF37" s="28"/>
      <c r="BG37" s="26"/>
      <c r="BH37" s="26"/>
      <c r="BI37" s="26"/>
      <c r="BJ37" s="26"/>
      <c r="BK37" s="26"/>
      <c r="BL37" s="26"/>
      <c r="BM37" s="26"/>
      <c r="BN37" s="26"/>
      <c r="BO37" s="26"/>
      <c r="BP37" s="26"/>
      <c r="BQ37" s="26"/>
      <c r="BR37" s="26"/>
      <c r="BS37" s="26"/>
      <c r="BT37" s="26"/>
      <c r="BU37" s="26"/>
      <c r="BV37" s="26"/>
      <c r="BW37" s="26"/>
      <c r="BX37" s="27"/>
      <c r="BY37" s="28"/>
      <c r="BZ37" s="26"/>
      <c r="CA37" s="26"/>
      <c r="CB37" s="26"/>
      <c r="CC37" s="26"/>
      <c r="CD37" s="26"/>
      <c r="CE37" s="26"/>
      <c r="CF37" s="26"/>
      <c r="CG37" s="26"/>
      <c r="CH37" s="26"/>
      <c r="CI37" s="26"/>
      <c r="CJ37" s="26"/>
      <c r="CK37" s="26"/>
      <c r="CL37" s="26"/>
      <c r="CM37" s="26"/>
      <c r="CN37" s="26"/>
      <c r="CO37" s="26"/>
      <c r="CP37" s="26"/>
      <c r="CQ37" s="27"/>
      <c r="CR37" s="28"/>
      <c r="CS37" s="26"/>
      <c r="CT37" s="26"/>
      <c r="CU37" s="26"/>
      <c r="CV37" s="26"/>
      <c r="CW37" s="26"/>
      <c r="CX37" s="26"/>
      <c r="CY37" s="26"/>
      <c r="CZ37" s="26"/>
      <c r="DA37" s="26"/>
      <c r="DB37" s="26"/>
      <c r="DC37" s="26"/>
      <c r="DD37" s="26"/>
      <c r="DE37" s="26"/>
      <c r="DF37" s="26"/>
      <c r="DG37" s="26"/>
      <c r="DH37" s="26"/>
      <c r="DI37" s="26"/>
      <c r="DJ37" s="27"/>
      <c r="DK37" s="28"/>
      <c r="DL37" s="26"/>
      <c r="DM37" s="26"/>
      <c r="DN37" s="26"/>
      <c r="DO37" s="26"/>
      <c r="DP37" s="26"/>
      <c r="DQ37" s="26"/>
      <c r="DR37" s="26"/>
      <c r="DS37" s="26"/>
      <c r="DT37" s="26"/>
      <c r="DU37" s="26"/>
      <c r="DV37" s="26"/>
      <c r="DW37" s="26"/>
      <c r="DX37" s="26"/>
      <c r="DY37" s="26"/>
      <c r="DZ37" s="26"/>
      <c r="EA37" s="26"/>
      <c r="EB37" s="26"/>
      <c r="EC37" s="27"/>
      <c r="ED37" s="28"/>
      <c r="EE37" s="26"/>
      <c r="EF37" s="26"/>
      <c r="EG37" s="26"/>
      <c r="EH37" s="26"/>
      <c r="EI37" s="26"/>
      <c r="EJ37" s="26"/>
      <c r="EK37" s="26"/>
      <c r="EL37" s="26"/>
      <c r="EM37" s="26"/>
      <c r="EN37" s="26"/>
      <c r="EO37" s="26"/>
      <c r="EP37" s="26"/>
      <c r="EQ37" s="26"/>
      <c r="ER37" s="26"/>
      <c r="ES37" s="26"/>
      <c r="ET37" s="26"/>
      <c r="EU37" s="26"/>
      <c r="EV37" s="27"/>
      <c r="EW37" s="28"/>
      <c r="EX37" s="26"/>
      <c r="EY37" s="26"/>
      <c r="EZ37" s="26"/>
      <c r="FA37" s="26"/>
      <c r="FB37" s="26"/>
      <c r="FC37" s="26"/>
      <c r="FD37" s="26"/>
      <c r="FE37" s="26"/>
      <c r="FF37" s="26"/>
      <c r="FG37" s="26"/>
      <c r="FH37" s="26"/>
      <c r="FI37" s="26"/>
      <c r="FJ37" s="26"/>
      <c r="FK37" s="26"/>
      <c r="FL37" s="26"/>
      <c r="FM37" s="26"/>
      <c r="FN37" s="26"/>
      <c r="FO37" s="27"/>
      <c r="FP37" s="28"/>
      <c r="FQ37" s="26"/>
      <c r="FR37" s="26"/>
      <c r="FS37" s="26"/>
      <c r="FT37" s="26"/>
      <c r="FU37" s="26"/>
      <c r="FV37" s="26"/>
      <c r="FW37" s="26"/>
      <c r="FX37" s="26"/>
      <c r="FY37" s="26"/>
      <c r="FZ37" s="26"/>
      <c r="GA37" s="26"/>
      <c r="GB37" s="26"/>
      <c r="GC37" s="26"/>
      <c r="GD37" s="26"/>
      <c r="GE37" s="26"/>
      <c r="GF37" s="26"/>
      <c r="GG37" s="26"/>
      <c r="GH37" s="27"/>
      <c r="GI37" s="28"/>
      <c r="GJ37" s="26"/>
      <c r="GK37" s="26"/>
      <c r="GL37" s="26"/>
      <c r="GM37" s="26"/>
      <c r="GN37" s="26"/>
      <c r="GO37" s="26"/>
      <c r="GP37" s="26"/>
      <c r="GQ37" s="26"/>
      <c r="GR37" s="26"/>
      <c r="GS37" s="26"/>
      <c r="GT37" s="26"/>
      <c r="GU37" s="26"/>
      <c r="GV37" s="26"/>
      <c r="GW37" s="26"/>
      <c r="GX37" s="26"/>
      <c r="GY37" s="26"/>
      <c r="GZ37" s="26"/>
      <c r="HA37" s="27"/>
    </row>
    <row r="38" spans="1:209" x14ac:dyDescent="0.2">
      <c r="A38" s="28"/>
      <c r="B38" s="26"/>
      <c r="C38" s="26"/>
      <c r="D38" s="26"/>
      <c r="E38" s="26"/>
      <c r="F38" s="26"/>
      <c r="G38" s="26"/>
      <c r="H38" s="26"/>
      <c r="I38" s="26"/>
      <c r="J38" s="26"/>
      <c r="K38" s="26"/>
      <c r="L38" s="26"/>
      <c r="M38" s="26"/>
      <c r="N38" s="26"/>
      <c r="O38" s="26"/>
      <c r="P38" s="26"/>
      <c r="Q38" s="26"/>
      <c r="R38" s="26"/>
      <c r="S38" s="27"/>
      <c r="T38" s="28"/>
      <c r="U38" s="26"/>
      <c r="V38" s="26"/>
      <c r="W38" s="26"/>
      <c r="X38" s="26"/>
      <c r="Y38" s="26"/>
      <c r="Z38" s="26"/>
      <c r="AA38" s="26"/>
      <c r="AB38" s="26"/>
      <c r="AC38" s="26"/>
      <c r="AD38" s="26"/>
      <c r="AE38" s="26"/>
      <c r="AF38" s="26"/>
      <c r="AG38" s="26"/>
      <c r="AH38" s="26"/>
      <c r="AI38" s="26"/>
      <c r="AJ38" s="26"/>
      <c r="AK38" s="26"/>
      <c r="AL38" s="27"/>
      <c r="AM38" s="28"/>
      <c r="AN38" s="26"/>
      <c r="AO38" s="26"/>
      <c r="AP38" s="26"/>
      <c r="AQ38" s="26"/>
      <c r="AR38" s="26"/>
      <c r="AS38" s="26"/>
      <c r="AT38" s="26"/>
      <c r="AU38" s="26"/>
      <c r="AV38" s="26"/>
      <c r="AW38" s="26"/>
      <c r="AX38" s="26"/>
      <c r="AY38" s="26"/>
      <c r="AZ38" s="26"/>
      <c r="BA38" s="26"/>
      <c r="BB38" s="26"/>
      <c r="BC38" s="26"/>
      <c r="BD38" s="26"/>
      <c r="BE38" s="27"/>
      <c r="BF38" s="28"/>
      <c r="BG38" s="26"/>
      <c r="BH38" s="26"/>
      <c r="BI38" s="26"/>
      <c r="BJ38" s="26"/>
      <c r="BK38" s="26"/>
      <c r="BL38" s="26"/>
      <c r="BM38" s="26"/>
      <c r="BN38" s="26"/>
      <c r="BO38" s="26"/>
      <c r="BP38" s="26"/>
      <c r="BQ38" s="26"/>
      <c r="BR38" s="26"/>
      <c r="BS38" s="26"/>
      <c r="BT38" s="26"/>
      <c r="BU38" s="26"/>
      <c r="BV38" s="26"/>
      <c r="BW38" s="26"/>
      <c r="BX38" s="27"/>
      <c r="BY38" s="28"/>
      <c r="BZ38" s="26"/>
      <c r="CA38" s="26"/>
      <c r="CB38" s="26"/>
      <c r="CC38" s="26"/>
      <c r="CD38" s="26"/>
      <c r="CE38" s="26"/>
      <c r="CF38" s="26"/>
      <c r="CG38" s="26"/>
      <c r="CH38" s="26"/>
      <c r="CI38" s="26"/>
      <c r="CJ38" s="26"/>
      <c r="CK38" s="26"/>
      <c r="CL38" s="26"/>
      <c r="CM38" s="26"/>
      <c r="CN38" s="26"/>
      <c r="CO38" s="26"/>
      <c r="CP38" s="26"/>
      <c r="CQ38" s="27"/>
      <c r="CR38" s="28"/>
      <c r="CS38" s="26"/>
      <c r="CT38" s="26"/>
      <c r="CU38" s="26"/>
      <c r="CV38" s="26"/>
      <c r="CW38" s="26"/>
      <c r="CX38" s="26"/>
      <c r="CY38" s="26"/>
      <c r="CZ38" s="26"/>
      <c r="DA38" s="26"/>
      <c r="DB38" s="26"/>
      <c r="DC38" s="26"/>
      <c r="DD38" s="26"/>
      <c r="DE38" s="26"/>
      <c r="DF38" s="26"/>
      <c r="DG38" s="26"/>
      <c r="DH38" s="26"/>
      <c r="DI38" s="26"/>
      <c r="DJ38" s="27"/>
      <c r="DK38" s="28"/>
      <c r="DL38" s="26"/>
      <c r="DM38" s="26"/>
      <c r="DN38" s="26"/>
      <c r="DO38" s="26"/>
      <c r="DP38" s="26"/>
      <c r="DQ38" s="26"/>
      <c r="DR38" s="26"/>
      <c r="DS38" s="26"/>
      <c r="DT38" s="26"/>
      <c r="DU38" s="26"/>
      <c r="DV38" s="26"/>
      <c r="DW38" s="26"/>
      <c r="DX38" s="26"/>
      <c r="DY38" s="26"/>
      <c r="DZ38" s="26"/>
      <c r="EA38" s="26"/>
      <c r="EB38" s="26"/>
      <c r="EC38" s="27"/>
      <c r="ED38" s="28"/>
      <c r="EE38" s="26"/>
      <c r="EF38" s="26"/>
      <c r="EG38" s="26"/>
      <c r="EH38" s="26"/>
      <c r="EI38" s="26"/>
      <c r="EJ38" s="26"/>
      <c r="EK38" s="26"/>
      <c r="EL38" s="26"/>
      <c r="EM38" s="26"/>
      <c r="EN38" s="26"/>
      <c r="EO38" s="26"/>
      <c r="EP38" s="26"/>
      <c r="EQ38" s="26"/>
      <c r="ER38" s="26"/>
      <c r="ES38" s="26"/>
      <c r="ET38" s="26"/>
      <c r="EU38" s="26"/>
      <c r="EV38" s="27"/>
      <c r="EW38" s="28"/>
      <c r="EX38" s="26"/>
      <c r="EY38" s="26"/>
      <c r="EZ38" s="26"/>
      <c r="FA38" s="26"/>
      <c r="FB38" s="26"/>
      <c r="FC38" s="26"/>
      <c r="FD38" s="26"/>
      <c r="FE38" s="26"/>
      <c r="FF38" s="26"/>
      <c r="FG38" s="26"/>
      <c r="FH38" s="26"/>
      <c r="FI38" s="26"/>
      <c r="FJ38" s="26"/>
      <c r="FK38" s="26"/>
      <c r="FL38" s="26"/>
      <c r="FM38" s="26"/>
      <c r="FN38" s="26"/>
      <c r="FO38" s="27"/>
      <c r="FP38" s="28"/>
      <c r="FQ38" s="26"/>
      <c r="FR38" s="26"/>
      <c r="FS38" s="26"/>
      <c r="FT38" s="26"/>
      <c r="FU38" s="26"/>
      <c r="FV38" s="26"/>
      <c r="FW38" s="26"/>
      <c r="FX38" s="26"/>
      <c r="FY38" s="26"/>
      <c r="FZ38" s="26"/>
      <c r="GA38" s="26"/>
      <c r="GB38" s="26"/>
      <c r="GC38" s="26"/>
      <c r="GD38" s="26"/>
      <c r="GE38" s="26"/>
      <c r="GF38" s="26"/>
      <c r="GG38" s="26"/>
      <c r="GH38" s="27"/>
      <c r="GI38" s="28"/>
      <c r="GJ38" s="26"/>
      <c r="GK38" s="26"/>
      <c r="GL38" s="26"/>
      <c r="GM38" s="26"/>
      <c r="GN38" s="26"/>
      <c r="GO38" s="26"/>
      <c r="GP38" s="26"/>
      <c r="GQ38" s="26"/>
      <c r="GR38" s="26"/>
      <c r="GS38" s="26"/>
      <c r="GT38" s="26"/>
      <c r="GU38" s="26"/>
      <c r="GV38" s="26"/>
      <c r="GW38" s="26"/>
      <c r="GX38" s="26"/>
      <c r="GY38" s="26"/>
      <c r="GZ38" s="26"/>
      <c r="HA38" s="27"/>
    </row>
    <row r="39" spans="1:209" x14ac:dyDescent="0.2">
      <c r="A39" s="28"/>
      <c r="B39" s="26"/>
      <c r="C39" s="26"/>
      <c r="D39" s="26"/>
      <c r="E39" s="26"/>
      <c r="F39" s="26"/>
      <c r="G39" s="26"/>
      <c r="H39" s="26"/>
      <c r="I39" s="26"/>
      <c r="J39" s="26"/>
      <c r="K39" s="26"/>
      <c r="L39" s="26"/>
      <c r="M39" s="26"/>
      <c r="N39" s="26"/>
      <c r="O39" s="26"/>
      <c r="P39" s="26"/>
      <c r="Q39" s="26"/>
      <c r="R39" s="26"/>
      <c r="S39" s="27"/>
      <c r="T39" s="28"/>
      <c r="U39" s="26"/>
      <c r="V39" s="26"/>
      <c r="W39" s="26"/>
      <c r="X39" s="26"/>
      <c r="Y39" s="26"/>
      <c r="Z39" s="26"/>
      <c r="AA39" s="26"/>
      <c r="AB39" s="26"/>
      <c r="AC39" s="26"/>
      <c r="AD39" s="26"/>
      <c r="AE39" s="26"/>
      <c r="AF39" s="26"/>
      <c r="AG39" s="26"/>
      <c r="AH39" s="26"/>
      <c r="AI39" s="26"/>
      <c r="AJ39" s="26"/>
      <c r="AK39" s="26"/>
      <c r="AL39" s="27"/>
      <c r="AM39" s="28"/>
      <c r="AN39" s="26"/>
      <c r="AO39" s="26"/>
      <c r="AP39" s="26"/>
      <c r="AQ39" s="26"/>
      <c r="AR39" s="26"/>
      <c r="AS39" s="26"/>
      <c r="AT39" s="26"/>
      <c r="AU39" s="26"/>
      <c r="AV39" s="26"/>
      <c r="AW39" s="26"/>
      <c r="AX39" s="26"/>
      <c r="AY39" s="26"/>
      <c r="AZ39" s="26"/>
      <c r="BA39" s="26"/>
      <c r="BB39" s="26"/>
      <c r="BC39" s="26"/>
      <c r="BD39" s="26"/>
      <c r="BE39" s="27"/>
      <c r="BF39" s="28"/>
      <c r="BG39" s="26"/>
      <c r="BH39" s="26"/>
      <c r="BI39" s="26"/>
      <c r="BJ39" s="26"/>
      <c r="BK39" s="26"/>
      <c r="BL39" s="26"/>
      <c r="BM39" s="26"/>
      <c r="BN39" s="26"/>
      <c r="BO39" s="26"/>
      <c r="BP39" s="26"/>
      <c r="BQ39" s="26"/>
      <c r="BR39" s="26"/>
      <c r="BS39" s="26"/>
      <c r="BT39" s="26"/>
      <c r="BU39" s="26"/>
      <c r="BV39" s="26"/>
      <c r="BW39" s="26"/>
      <c r="BX39" s="27"/>
      <c r="BY39" s="28"/>
      <c r="BZ39" s="26"/>
      <c r="CA39" s="26"/>
      <c r="CB39" s="26"/>
      <c r="CC39" s="26"/>
      <c r="CD39" s="26"/>
      <c r="CE39" s="26"/>
      <c r="CF39" s="26"/>
      <c r="CG39" s="26"/>
      <c r="CH39" s="26"/>
      <c r="CI39" s="26"/>
      <c r="CJ39" s="26"/>
      <c r="CK39" s="26"/>
      <c r="CL39" s="26"/>
      <c r="CM39" s="26"/>
      <c r="CN39" s="26"/>
      <c r="CO39" s="26"/>
      <c r="CP39" s="26"/>
      <c r="CQ39" s="27"/>
      <c r="CR39" s="28"/>
      <c r="CS39" s="26"/>
      <c r="CT39" s="26"/>
      <c r="CU39" s="26"/>
      <c r="CV39" s="26"/>
      <c r="CW39" s="26"/>
      <c r="CX39" s="26"/>
      <c r="CY39" s="26"/>
      <c r="CZ39" s="26"/>
      <c r="DA39" s="26"/>
      <c r="DB39" s="26"/>
      <c r="DC39" s="26"/>
      <c r="DD39" s="26"/>
      <c r="DE39" s="26"/>
      <c r="DF39" s="26"/>
      <c r="DG39" s="26"/>
      <c r="DH39" s="26"/>
      <c r="DI39" s="26"/>
      <c r="DJ39" s="27"/>
      <c r="DK39" s="28"/>
      <c r="DL39" s="26"/>
      <c r="DM39" s="26"/>
      <c r="DN39" s="26"/>
      <c r="DO39" s="26"/>
      <c r="DP39" s="26"/>
      <c r="DQ39" s="26"/>
      <c r="DR39" s="26"/>
      <c r="DS39" s="26"/>
      <c r="DT39" s="26"/>
      <c r="DU39" s="26"/>
      <c r="DV39" s="26"/>
      <c r="DW39" s="26"/>
      <c r="DX39" s="26"/>
      <c r="DY39" s="26"/>
      <c r="DZ39" s="26"/>
      <c r="EA39" s="26"/>
      <c r="EB39" s="26"/>
      <c r="EC39" s="27"/>
      <c r="ED39" s="28"/>
      <c r="EE39" s="26"/>
      <c r="EF39" s="26"/>
      <c r="EG39" s="26"/>
      <c r="EH39" s="26"/>
      <c r="EI39" s="26"/>
      <c r="EJ39" s="26"/>
      <c r="EK39" s="26"/>
      <c r="EL39" s="26"/>
      <c r="EM39" s="26"/>
      <c r="EN39" s="26"/>
      <c r="EO39" s="26"/>
      <c r="EP39" s="26"/>
      <c r="EQ39" s="26"/>
      <c r="ER39" s="26"/>
      <c r="ES39" s="26"/>
      <c r="ET39" s="26"/>
      <c r="EU39" s="26"/>
      <c r="EV39" s="27"/>
      <c r="EW39" s="28"/>
      <c r="EX39" s="26"/>
      <c r="EY39" s="26"/>
      <c r="EZ39" s="26"/>
      <c r="FA39" s="26"/>
      <c r="FB39" s="26"/>
      <c r="FC39" s="26"/>
      <c r="FD39" s="26"/>
      <c r="FE39" s="26"/>
      <c r="FF39" s="26"/>
      <c r="FG39" s="26"/>
      <c r="FH39" s="26"/>
      <c r="FI39" s="26"/>
      <c r="FJ39" s="26"/>
      <c r="FK39" s="26"/>
      <c r="FL39" s="26"/>
      <c r="FM39" s="26"/>
      <c r="FN39" s="26"/>
      <c r="FO39" s="27"/>
      <c r="FP39" s="28"/>
      <c r="FQ39" s="26"/>
      <c r="FR39" s="26"/>
      <c r="FS39" s="26"/>
      <c r="FT39" s="26"/>
      <c r="FU39" s="26"/>
      <c r="FV39" s="26"/>
      <c r="FW39" s="26"/>
      <c r="FX39" s="26"/>
      <c r="FY39" s="26"/>
      <c r="FZ39" s="26"/>
      <c r="GA39" s="26"/>
      <c r="GB39" s="26"/>
      <c r="GC39" s="26"/>
      <c r="GD39" s="26"/>
      <c r="GE39" s="26"/>
      <c r="GF39" s="26"/>
      <c r="GG39" s="26"/>
      <c r="GH39" s="27"/>
      <c r="GI39" s="28"/>
      <c r="GJ39" s="26"/>
      <c r="GK39" s="26"/>
      <c r="GL39" s="26"/>
      <c r="GM39" s="26"/>
      <c r="GN39" s="26"/>
      <c r="GO39" s="26"/>
      <c r="GP39" s="26"/>
      <c r="GQ39" s="26"/>
      <c r="GR39" s="26"/>
      <c r="GS39" s="26"/>
      <c r="GT39" s="26"/>
      <c r="GU39" s="26"/>
      <c r="GV39" s="26"/>
      <c r="GW39" s="26"/>
      <c r="GX39" s="26"/>
      <c r="GY39" s="26"/>
      <c r="GZ39" s="26"/>
      <c r="HA39" s="27"/>
    </row>
    <row r="40" spans="1:209" x14ac:dyDescent="0.2">
      <c r="A40" s="28"/>
      <c r="B40" s="26"/>
      <c r="C40" s="26"/>
      <c r="D40" s="26"/>
      <c r="E40" s="26"/>
      <c r="F40" s="26"/>
      <c r="G40" s="26"/>
      <c r="H40" s="26"/>
      <c r="I40" s="26"/>
      <c r="J40" s="26"/>
      <c r="K40" s="26"/>
      <c r="L40" s="26"/>
      <c r="M40" s="26"/>
      <c r="N40" s="26"/>
      <c r="O40" s="26"/>
      <c r="P40" s="26"/>
      <c r="Q40" s="26"/>
      <c r="R40" s="26"/>
      <c r="S40" s="27"/>
      <c r="T40" s="28"/>
      <c r="U40" s="26"/>
      <c r="V40" s="26"/>
      <c r="W40" s="26"/>
      <c r="X40" s="26"/>
      <c r="Y40" s="26"/>
      <c r="Z40" s="26"/>
      <c r="AA40" s="26"/>
      <c r="AB40" s="26"/>
      <c r="AC40" s="26"/>
      <c r="AD40" s="26"/>
      <c r="AE40" s="26"/>
      <c r="AF40" s="26"/>
      <c r="AG40" s="26"/>
      <c r="AH40" s="26"/>
      <c r="AI40" s="26"/>
      <c r="AJ40" s="26"/>
      <c r="AK40" s="26"/>
      <c r="AL40" s="27"/>
      <c r="AM40" s="28"/>
      <c r="AN40" s="26"/>
      <c r="AO40" s="26"/>
      <c r="AP40" s="26"/>
      <c r="AQ40" s="26"/>
      <c r="AR40" s="26"/>
      <c r="AS40" s="26"/>
      <c r="AT40" s="26"/>
      <c r="AU40" s="26"/>
      <c r="AV40" s="26"/>
      <c r="AW40" s="26"/>
      <c r="AX40" s="26"/>
      <c r="AY40" s="26"/>
      <c r="AZ40" s="26"/>
      <c r="BA40" s="26"/>
      <c r="BB40" s="26"/>
      <c r="BC40" s="26"/>
      <c r="BD40" s="26"/>
      <c r="BE40" s="27"/>
      <c r="BF40" s="28"/>
      <c r="BG40" s="26"/>
      <c r="BH40" s="26"/>
      <c r="BI40" s="26"/>
      <c r="BJ40" s="26"/>
      <c r="BK40" s="26"/>
      <c r="BL40" s="26"/>
      <c r="BM40" s="26"/>
      <c r="BN40" s="26"/>
      <c r="BO40" s="26"/>
      <c r="BP40" s="26"/>
      <c r="BQ40" s="26"/>
      <c r="BR40" s="26"/>
      <c r="BS40" s="26"/>
      <c r="BT40" s="26"/>
      <c r="BU40" s="26"/>
      <c r="BV40" s="26"/>
      <c r="BW40" s="26"/>
      <c r="BX40" s="27"/>
      <c r="BY40" s="28"/>
      <c r="BZ40" s="26"/>
      <c r="CA40" s="26"/>
      <c r="CB40" s="26"/>
      <c r="CC40" s="26"/>
      <c r="CD40" s="26"/>
      <c r="CE40" s="26"/>
      <c r="CF40" s="26"/>
      <c r="CG40" s="26"/>
      <c r="CH40" s="26"/>
      <c r="CI40" s="26"/>
      <c r="CJ40" s="26"/>
      <c r="CK40" s="26"/>
      <c r="CL40" s="26"/>
      <c r="CM40" s="26"/>
      <c r="CN40" s="26"/>
      <c r="CO40" s="26"/>
      <c r="CP40" s="26"/>
      <c r="CQ40" s="27"/>
      <c r="CR40" s="28"/>
      <c r="CS40" s="26"/>
      <c r="CT40" s="26"/>
      <c r="CU40" s="26"/>
      <c r="CV40" s="26"/>
      <c r="CW40" s="26"/>
      <c r="CX40" s="26"/>
      <c r="CY40" s="26"/>
      <c r="CZ40" s="26"/>
      <c r="DA40" s="26"/>
      <c r="DB40" s="26"/>
      <c r="DC40" s="26"/>
      <c r="DD40" s="26"/>
      <c r="DE40" s="26"/>
      <c r="DF40" s="26"/>
      <c r="DG40" s="26"/>
      <c r="DH40" s="26"/>
      <c r="DI40" s="26"/>
      <c r="DJ40" s="27"/>
      <c r="DK40" s="28"/>
      <c r="DL40" s="26"/>
      <c r="DM40" s="26"/>
      <c r="DN40" s="26"/>
      <c r="DO40" s="26"/>
      <c r="DP40" s="26"/>
      <c r="DQ40" s="26"/>
      <c r="DR40" s="26"/>
      <c r="DS40" s="26"/>
      <c r="DT40" s="26"/>
      <c r="DU40" s="26"/>
      <c r="DV40" s="26"/>
      <c r="DW40" s="26"/>
      <c r="DX40" s="26"/>
      <c r="DY40" s="26"/>
      <c r="DZ40" s="26"/>
      <c r="EA40" s="26"/>
      <c r="EB40" s="26"/>
      <c r="EC40" s="27"/>
      <c r="ED40" s="28"/>
      <c r="EE40" s="26"/>
      <c r="EF40" s="26"/>
      <c r="EG40" s="26"/>
      <c r="EH40" s="26"/>
      <c r="EI40" s="26"/>
      <c r="EJ40" s="26"/>
      <c r="EK40" s="26"/>
      <c r="EL40" s="26"/>
      <c r="EM40" s="26"/>
      <c r="EN40" s="26"/>
      <c r="EO40" s="26"/>
      <c r="EP40" s="26"/>
      <c r="EQ40" s="26"/>
      <c r="ER40" s="26"/>
      <c r="ES40" s="26"/>
      <c r="ET40" s="26"/>
      <c r="EU40" s="26"/>
      <c r="EV40" s="27"/>
      <c r="EW40" s="28"/>
      <c r="EX40" s="26"/>
      <c r="EY40" s="26"/>
      <c r="EZ40" s="26"/>
      <c r="FA40" s="26"/>
      <c r="FB40" s="26"/>
      <c r="FC40" s="26"/>
      <c r="FD40" s="26"/>
      <c r="FE40" s="26"/>
      <c r="FF40" s="26"/>
      <c r="FG40" s="26"/>
      <c r="FH40" s="26"/>
      <c r="FI40" s="26"/>
      <c r="FJ40" s="26"/>
      <c r="FK40" s="26"/>
      <c r="FL40" s="26"/>
      <c r="FM40" s="26"/>
      <c r="FN40" s="26"/>
      <c r="FO40" s="27"/>
      <c r="FP40" s="28"/>
      <c r="FQ40" s="26"/>
      <c r="FR40" s="26"/>
      <c r="FS40" s="26"/>
      <c r="FT40" s="26"/>
      <c r="FU40" s="26"/>
      <c r="FV40" s="26"/>
      <c r="FW40" s="26"/>
      <c r="FX40" s="26"/>
      <c r="FY40" s="26"/>
      <c r="FZ40" s="26"/>
      <c r="GA40" s="26"/>
      <c r="GB40" s="26"/>
      <c r="GC40" s="26"/>
      <c r="GD40" s="26"/>
      <c r="GE40" s="26"/>
      <c r="GF40" s="26"/>
      <c r="GG40" s="26"/>
      <c r="GH40" s="27"/>
      <c r="GI40" s="28"/>
      <c r="GJ40" s="26"/>
      <c r="GK40" s="26"/>
      <c r="GL40" s="26"/>
      <c r="GM40" s="26"/>
      <c r="GN40" s="26"/>
      <c r="GO40" s="26"/>
      <c r="GP40" s="26"/>
      <c r="GQ40" s="26"/>
      <c r="GR40" s="26"/>
      <c r="GS40" s="26"/>
      <c r="GT40" s="26"/>
      <c r="GU40" s="26"/>
      <c r="GV40" s="26"/>
      <c r="GW40" s="26"/>
      <c r="GX40" s="26"/>
      <c r="GY40" s="26"/>
      <c r="GZ40" s="26"/>
      <c r="HA40" s="27"/>
    </row>
    <row r="41" spans="1:209" x14ac:dyDescent="0.2">
      <c r="A41" s="28"/>
      <c r="B41" s="26"/>
      <c r="C41" s="26"/>
      <c r="D41" s="26"/>
      <c r="E41" s="26"/>
      <c r="F41" s="26"/>
      <c r="G41" s="26"/>
      <c r="H41" s="26"/>
      <c r="I41" s="26"/>
      <c r="J41" s="26"/>
      <c r="K41" s="26"/>
      <c r="L41" s="26"/>
      <c r="M41" s="26"/>
      <c r="N41" s="26"/>
      <c r="O41" s="26"/>
      <c r="P41" s="26"/>
      <c r="Q41" s="26"/>
      <c r="R41" s="26"/>
      <c r="S41" s="27"/>
      <c r="T41" s="28"/>
      <c r="U41" s="26"/>
      <c r="V41" s="26"/>
      <c r="W41" s="26"/>
      <c r="X41" s="26"/>
      <c r="Y41" s="26"/>
      <c r="Z41" s="26"/>
      <c r="AA41" s="26"/>
      <c r="AB41" s="26"/>
      <c r="AC41" s="26"/>
      <c r="AD41" s="26"/>
      <c r="AE41" s="26"/>
      <c r="AF41" s="26"/>
      <c r="AG41" s="26"/>
      <c r="AH41" s="26"/>
      <c r="AI41" s="26"/>
      <c r="AJ41" s="26"/>
      <c r="AK41" s="26"/>
      <c r="AL41" s="27"/>
      <c r="AM41" s="28"/>
      <c r="AN41" s="26"/>
      <c r="AO41" s="26"/>
      <c r="AP41" s="26"/>
      <c r="AQ41" s="26"/>
      <c r="AR41" s="26"/>
      <c r="AS41" s="26"/>
      <c r="AT41" s="26"/>
      <c r="AU41" s="26"/>
      <c r="AV41" s="26"/>
      <c r="AW41" s="26"/>
      <c r="AX41" s="26"/>
      <c r="AY41" s="26"/>
      <c r="AZ41" s="26"/>
      <c r="BA41" s="26"/>
      <c r="BB41" s="26"/>
      <c r="BC41" s="26"/>
      <c r="BD41" s="26"/>
      <c r="BE41" s="27"/>
      <c r="BF41" s="28"/>
      <c r="BG41" s="26"/>
      <c r="BH41" s="26"/>
      <c r="BI41" s="26"/>
      <c r="BJ41" s="26"/>
      <c r="BK41" s="26"/>
      <c r="BL41" s="26"/>
      <c r="BM41" s="26"/>
      <c r="BN41" s="26"/>
      <c r="BO41" s="26"/>
      <c r="BP41" s="26"/>
      <c r="BQ41" s="26"/>
      <c r="BR41" s="26"/>
      <c r="BS41" s="26"/>
      <c r="BT41" s="26"/>
      <c r="BU41" s="26"/>
      <c r="BV41" s="26"/>
      <c r="BW41" s="26"/>
      <c r="BX41" s="27"/>
      <c r="BY41" s="28"/>
      <c r="BZ41" s="26"/>
      <c r="CA41" s="26"/>
      <c r="CB41" s="26"/>
      <c r="CC41" s="26"/>
      <c r="CD41" s="26"/>
      <c r="CE41" s="26"/>
      <c r="CF41" s="26"/>
      <c r="CG41" s="26"/>
      <c r="CH41" s="26"/>
      <c r="CI41" s="26"/>
      <c r="CJ41" s="26"/>
      <c r="CK41" s="26"/>
      <c r="CL41" s="26"/>
      <c r="CM41" s="26"/>
      <c r="CN41" s="26"/>
      <c r="CO41" s="26"/>
      <c r="CP41" s="26"/>
      <c r="CQ41" s="27"/>
      <c r="CR41" s="28"/>
      <c r="CS41" s="26"/>
      <c r="CT41" s="26"/>
      <c r="CU41" s="26"/>
      <c r="CV41" s="26"/>
      <c r="CW41" s="26"/>
      <c r="CX41" s="26"/>
      <c r="CY41" s="26"/>
      <c r="CZ41" s="26"/>
      <c r="DA41" s="26"/>
      <c r="DB41" s="26"/>
      <c r="DC41" s="26"/>
      <c r="DD41" s="26"/>
      <c r="DE41" s="26"/>
      <c r="DF41" s="26"/>
      <c r="DG41" s="26"/>
      <c r="DH41" s="26"/>
      <c r="DI41" s="26"/>
      <c r="DJ41" s="27"/>
      <c r="DK41" s="28"/>
      <c r="DL41" s="26"/>
      <c r="DM41" s="26"/>
      <c r="DN41" s="26"/>
      <c r="DO41" s="26"/>
      <c r="DP41" s="26"/>
      <c r="DQ41" s="26"/>
      <c r="DR41" s="26"/>
      <c r="DS41" s="26"/>
      <c r="DT41" s="26"/>
      <c r="DU41" s="26"/>
      <c r="DV41" s="26"/>
      <c r="DW41" s="26"/>
      <c r="DX41" s="26"/>
      <c r="DY41" s="26"/>
      <c r="DZ41" s="26"/>
      <c r="EA41" s="26"/>
      <c r="EB41" s="26"/>
      <c r="EC41" s="27"/>
      <c r="ED41" s="28"/>
      <c r="EE41" s="26"/>
      <c r="EF41" s="26"/>
      <c r="EG41" s="26"/>
      <c r="EH41" s="26"/>
      <c r="EI41" s="26"/>
      <c r="EJ41" s="26"/>
      <c r="EK41" s="26"/>
      <c r="EL41" s="26"/>
      <c r="EM41" s="26"/>
      <c r="EN41" s="26"/>
      <c r="EO41" s="26"/>
      <c r="EP41" s="26"/>
      <c r="EQ41" s="26"/>
      <c r="ER41" s="26"/>
      <c r="ES41" s="26"/>
      <c r="ET41" s="26"/>
      <c r="EU41" s="26"/>
      <c r="EV41" s="27"/>
      <c r="EW41" s="28"/>
      <c r="EX41" s="26"/>
      <c r="EY41" s="26"/>
      <c r="EZ41" s="26"/>
      <c r="FA41" s="26"/>
      <c r="FB41" s="26"/>
      <c r="FC41" s="26"/>
      <c r="FD41" s="26"/>
      <c r="FE41" s="26"/>
      <c r="FF41" s="26"/>
      <c r="FG41" s="26"/>
      <c r="FH41" s="26"/>
      <c r="FI41" s="26"/>
      <c r="FJ41" s="26"/>
      <c r="FK41" s="26"/>
      <c r="FL41" s="26"/>
      <c r="FM41" s="26"/>
      <c r="FN41" s="26"/>
      <c r="FO41" s="27"/>
      <c r="FP41" s="28"/>
      <c r="FQ41" s="26"/>
      <c r="FR41" s="26"/>
      <c r="FS41" s="26"/>
      <c r="FT41" s="26"/>
      <c r="FU41" s="26"/>
      <c r="FV41" s="26"/>
      <c r="FW41" s="26"/>
      <c r="FX41" s="26"/>
      <c r="FY41" s="26"/>
      <c r="FZ41" s="26"/>
      <c r="GA41" s="26"/>
      <c r="GB41" s="26"/>
      <c r="GC41" s="26"/>
      <c r="GD41" s="26"/>
      <c r="GE41" s="26"/>
      <c r="GF41" s="26"/>
      <c r="GG41" s="26"/>
      <c r="GH41" s="27"/>
      <c r="GI41" s="28"/>
      <c r="GJ41" s="26"/>
      <c r="GK41" s="26"/>
      <c r="GL41" s="26"/>
      <c r="GM41" s="26"/>
      <c r="GN41" s="26"/>
      <c r="GO41" s="26"/>
      <c r="GP41" s="26"/>
      <c r="GQ41" s="26"/>
      <c r="GR41" s="26"/>
      <c r="GS41" s="26"/>
      <c r="GT41" s="26"/>
      <c r="GU41" s="26"/>
      <c r="GV41" s="26"/>
      <c r="GW41" s="26"/>
      <c r="GX41" s="26"/>
      <c r="GY41" s="26"/>
      <c r="GZ41" s="26"/>
      <c r="HA41" s="27"/>
    </row>
    <row r="42" spans="1:209" x14ac:dyDescent="0.2">
      <c r="A42" s="28"/>
      <c r="B42" s="26"/>
      <c r="C42" s="26"/>
      <c r="D42" s="26"/>
      <c r="E42" s="26"/>
      <c r="F42" s="26"/>
      <c r="G42" s="26"/>
      <c r="H42" s="26"/>
      <c r="I42" s="26"/>
      <c r="J42" s="26"/>
      <c r="K42" s="26"/>
      <c r="L42" s="26"/>
      <c r="M42" s="26"/>
      <c r="N42" s="26"/>
      <c r="O42" s="26"/>
      <c r="P42" s="26"/>
      <c r="Q42" s="26"/>
      <c r="R42" s="26"/>
      <c r="S42" s="27"/>
      <c r="T42" s="28"/>
      <c r="U42" s="26"/>
      <c r="V42" s="26"/>
      <c r="W42" s="26"/>
      <c r="X42" s="26"/>
      <c r="Y42" s="26"/>
      <c r="Z42" s="26"/>
      <c r="AA42" s="26"/>
      <c r="AB42" s="26"/>
      <c r="AC42" s="26"/>
      <c r="AD42" s="26"/>
      <c r="AE42" s="26"/>
      <c r="AF42" s="26"/>
      <c r="AG42" s="26"/>
      <c r="AH42" s="26"/>
      <c r="AI42" s="26"/>
      <c r="AJ42" s="26"/>
      <c r="AK42" s="26"/>
      <c r="AL42" s="27"/>
      <c r="AM42" s="28"/>
      <c r="AN42" s="26"/>
      <c r="AO42" s="26"/>
      <c r="AP42" s="26"/>
      <c r="AQ42" s="26"/>
      <c r="AR42" s="26"/>
      <c r="AS42" s="26"/>
      <c r="AT42" s="26"/>
      <c r="AU42" s="26"/>
      <c r="AV42" s="26"/>
      <c r="AW42" s="26"/>
      <c r="AX42" s="26"/>
      <c r="AY42" s="26"/>
      <c r="AZ42" s="26"/>
      <c r="BA42" s="26"/>
      <c r="BB42" s="26"/>
      <c r="BC42" s="26"/>
      <c r="BD42" s="26"/>
      <c r="BE42" s="27"/>
      <c r="BF42" s="28"/>
      <c r="BG42" s="26"/>
      <c r="BH42" s="26"/>
      <c r="BI42" s="26"/>
      <c r="BJ42" s="26"/>
      <c r="BK42" s="26"/>
      <c r="BL42" s="26"/>
      <c r="BM42" s="26"/>
      <c r="BN42" s="26"/>
      <c r="BO42" s="26"/>
      <c r="BP42" s="26"/>
      <c r="BQ42" s="26"/>
      <c r="BR42" s="26"/>
      <c r="BS42" s="26"/>
      <c r="BT42" s="26"/>
      <c r="BU42" s="26"/>
      <c r="BV42" s="26"/>
      <c r="BW42" s="26"/>
      <c r="BX42" s="27"/>
      <c r="BY42" s="28"/>
      <c r="BZ42" s="26"/>
      <c r="CA42" s="26"/>
      <c r="CB42" s="26"/>
      <c r="CC42" s="26"/>
      <c r="CD42" s="26"/>
      <c r="CE42" s="26"/>
      <c r="CF42" s="26"/>
      <c r="CG42" s="26"/>
      <c r="CH42" s="26"/>
      <c r="CI42" s="26"/>
      <c r="CJ42" s="26"/>
      <c r="CK42" s="26"/>
      <c r="CL42" s="26"/>
      <c r="CM42" s="26"/>
      <c r="CN42" s="26"/>
      <c r="CO42" s="26"/>
      <c r="CP42" s="26"/>
      <c r="CQ42" s="27"/>
      <c r="CR42" s="28"/>
      <c r="CS42" s="26"/>
      <c r="CT42" s="26"/>
      <c r="CU42" s="26"/>
      <c r="CV42" s="26"/>
      <c r="CW42" s="26"/>
      <c r="CX42" s="26"/>
      <c r="CY42" s="26"/>
      <c r="CZ42" s="26"/>
      <c r="DA42" s="26"/>
      <c r="DB42" s="26"/>
      <c r="DC42" s="26"/>
      <c r="DD42" s="26"/>
      <c r="DE42" s="26"/>
      <c r="DF42" s="26"/>
      <c r="DG42" s="26"/>
      <c r="DH42" s="26"/>
      <c r="DI42" s="26"/>
      <c r="DJ42" s="27"/>
      <c r="DK42" s="28"/>
      <c r="DL42" s="26"/>
      <c r="DM42" s="26"/>
      <c r="DN42" s="26"/>
      <c r="DO42" s="26"/>
      <c r="DP42" s="26"/>
      <c r="DQ42" s="26"/>
      <c r="DR42" s="26"/>
      <c r="DS42" s="26"/>
      <c r="DT42" s="26"/>
      <c r="DU42" s="26"/>
      <c r="DV42" s="26"/>
      <c r="DW42" s="26"/>
      <c r="DX42" s="26"/>
      <c r="DY42" s="26"/>
      <c r="DZ42" s="26"/>
      <c r="EA42" s="26"/>
      <c r="EB42" s="26"/>
      <c r="EC42" s="27"/>
      <c r="ED42" s="28"/>
      <c r="EE42" s="26"/>
      <c r="EF42" s="26"/>
      <c r="EG42" s="26"/>
      <c r="EH42" s="26"/>
      <c r="EI42" s="26"/>
      <c r="EJ42" s="26"/>
      <c r="EK42" s="26"/>
      <c r="EL42" s="26"/>
      <c r="EM42" s="26"/>
      <c r="EN42" s="26"/>
      <c r="EO42" s="26"/>
      <c r="EP42" s="26"/>
      <c r="EQ42" s="26"/>
      <c r="ER42" s="26"/>
      <c r="ES42" s="26"/>
      <c r="ET42" s="26"/>
      <c r="EU42" s="26"/>
      <c r="EV42" s="27"/>
      <c r="EW42" s="28"/>
      <c r="EX42" s="26"/>
      <c r="EY42" s="26"/>
      <c r="EZ42" s="26"/>
      <c r="FA42" s="26"/>
      <c r="FB42" s="26"/>
      <c r="FC42" s="26"/>
      <c r="FD42" s="26"/>
      <c r="FE42" s="26"/>
      <c r="FF42" s="26"/>
      <c r="FG42" s="26"/>
      <c r="FH42" s="26"/>
      <c r="FI42" s="26"/>
      <c r="FJ42" s="26"/>
      <c r="FK42" s="26"/>
      <c r="FL42" s="26"/>
      <c r="FM42" s="26"/>
      <c r="FN42" s="26"/>
      <c r="FO42" s="27"/>
      <c r="FP42" s="28"/>
      <c r="FQ42" s="26"/>
      <c r="FR42" s="26"/>
      <c r="FS42" s="26"/>
      <c r="FT42" s="26"/>
      <c r="FU42" s="26"/>
      <c r="FV42" s="26"/>
      <c r="FW42" s="26"/>
      <c r="FX42" s="26"/>
      <c r="FY42" s="26"/>
      <c r="FZ42" s="26"/>
      <c r="GA42" s="26"/>
      <c r="GB42" s="26"/>
      <c r="GC42" s="26"/>
      <c r="GD42" s="26"/>
      <c r="GE42" s="26"/>
      <c r="GF42" s="26"/>
      <c r="GG42" s="26"/>
      <c r="GH42" s="27"/>
      <c r="GI42" s="28"/>
      <c r="GJ42" s="26"/>
      <c r="GK42" s="26"/>
      <c r="GL42" s="26"/>
      <c r="GM42" s="26"/>
      <c r="GN42" s="26"/>
      <c r="GO42" s="26"/>
      <c r="GP42" s="26"/>
      <c r="GQ42" s="26"/>
      <c r="GR42" s="26"/>
      <c r="GS42" s="26"/>
      <c r="GT42" s="26"/>
      <c r="GU42" s="26"/>
      <c r="GV42" s="26"/>
      <c r="GW42" s="26"/>
      <c r="GX42" s="26"/>
      <c r="GY42" s="26"/>
      <c r="GZ42" s="26"/>
      <c r="HA42" s="27"/>
    </row>
    <row r="43" spans="1:209" x14ac:dyDescent="0.2">
      <c r="A43" s="36"/>
      <c r="B43" s="33"/>
      <c r="C43" s="33"/>
      <c r="D43" s="33"/>
      <c r="E43" s="33"/>
      <c r="F43" s="33"/>
      <c r="G43" s="33"/>
      <c r="H43" s="33"/>
      <c r="I43" s="33"/>
      <c r="J43" s="33"/>
      <c r="K43" s="33"/>
      <c r="L43" s="33"/>
      <c r="M43" s="33"/>
      <c r="N43" s="33"/>
      <c r="O43" s="33"/>
      <c r="P43" s="33"/>
      <c r="Q43" s="33"/>
      <c r="R43" s="33"/>
      <c r="S43" s="35"/>
      <c r="T43" s="36"/>
      <c r="U43" s="33"/>
      <c r="V43" s="33"/>
      <c r="W43" s="33"/>
      <c r="X43" s="33"/>
      <c r="Y43" s="33"/>
      <c r="Z43" s="33"/>
      <c r="AA43" s="33"/>
      <c r="AB43" s="33"/>
      <c r="AC43" s="33"/>
      <c r="AD43" s="33"/>
      <c r="AE43" s="33"/>
      <c r="AF43" s="33"/>
      <c r="AG43" s="33"/>
      <c r="AH43" s="33"/>
      <c r="AI43" s="33"/>
      <c r="AJ43" s="33"/>
      <c r="AK43" s="33"/>
      <c r="AL43" s="35"/>
      <c r="AM43" s="36"/>
      <c r="AN43" s="33"/>
      <c r="AO43" s="33"/>
      <c r="AP43" s="33"/>
      <c r="AQ43" s="33"/>
      <c r="AR43" s="33"/>
      <c r="AS43" s="33"/>
      <c r="AT43" s="33"/>
      <c r="AU43" s="33"/>
      <c r="AV43" s="33"/>
      <c r="AW43" s="33"/>
      <c r="AX43" s="33"/>
      <c r="AY43" s="33"/>
      <c r="AZ43" s="33"/>
      <c r="BA43" s="33"/>
      <c r="BB43" s="33"/>
      <c r="BC43" s="33"/>
      <c r="BD43" s="33"/>
      <c r="BE43" s="35"/>
      <c r="BF43" s="36"/>
      <c r="BG43" s="33"/>
      <c r="BH43" s="33"/>
      <c r="BI43" s="33"/>
      <c r="BJ43" s="33"/>
      <c r="BK43" s="33"/>
      <c r="BL43" s="33"/>
      <c r="BM43" s="33"/>
      <c r="BN43" s="33"/>
      <c r="BO43" s="33"/>
      <c r="BP43" s="33"/>
      <c r="BQ43" s="33"/>
      <c r="BR43" s="33"/>
      <c r="BS43" s="33"/>
      <c r="BT43" s="33"/>
      <c r="BU43" s="33"/>
      <c r="BV43" s="33"/>
      <c r="BW43" s="33"/>
      <c r="BX43" s="35"/>
      <c r="BY43" s="36"/>
      <c r="BZ43" s="33"/>
      <c r="CA43" s="33"/>
      <c r="CB43" s="33"/>
      <c r="CC43" s="33"/>
      <c r="CD43" s="33"/>
      <c r="CE43" s="33"/>
      <c r="CF43" s="33"/>
      <c r="CG43" s="33"/>
      <c r="CH43" s="33"/>
      <c r="CI43" s="33"/>
      <c r="CJ43" s="33"/>
      <c r="CK43" s="33"/>
      <c r="CL43" s="33"/>
      <c r="CM43" s="33"/>
      <c r="CN43" s="33"/>
      <c r="CO43" s="33"/>
      <c r="CP43" s="33"/>
      <c r="CQ43" s="35"/>
      <c r="CR43" s="36"/>
      <c r="CS43" s="33"/>
      <c r="CT43" s="33"/>
      <c r="CU43" s="33"/>
      <c r="CV43" s="33"/>
      <c r="CW43" s="33"/>
      <c r="CX43" s="33"/>
      <c r="CY43" s="33"/>
      <c r="CZ43" s="33"/>
      <c r="DA43" s="33"/>
      <c r="DB43" s="33"/>
      <c r="DC43" s="33"/>
      <c r="DD43" s="33"/>
      <c r="DE43" s="33"/>
      <c r="DF43" s="33"/>
      <c r="DG43" s="33"/>
      <c r="DH43" s="33"/>
      <c r="DI43" s="33"/>
      <c r="DJ43" s="35"/>
      <c r="DK43" s="36"/>
      <c r="DL43" s="33"/>
      <c r="DM43" s="33"/>
      <c r="DN43" s="33"/>
      <c r="DO43" s="33"/>
      <c r="DP43" s="33"/>
      <c r="DQ43" s="33"/>
      <c r="DR43" s="33"/>
      <c r="DS43" s="33"/>
      <c r="DT43" s="33"/>
      <c r="DU43" s="33"/>
      <c r="DV43" s="33"/>
      <c r="DW43" s="33"/>
      <c r="DX43" s="33"/>
      <c r="DY43" s="33"/>
      <c r="DZ43" s="33"/>
      <c r="EA43" s="33"/>
      <c r="EB43" s="33"/>
      <c r="EC43" s="35"/>
      <c r="ED43" s="36"/>
      <c r="EE43" s="33"/>
      <c r="EF43" s="33"/>
      <c r="EG43" s="33"/>
      <c r="EH43" s="33"/>
      <c r="EI43" s="33"/>
      <c r="EJ43" s="33"/>
      <c r="EK43" s="33"/>
      <c r="EL43" s="33"/>
      <c r="EM43" s="33"/>
      <c r="EN43" s="33"/>
      <c r="EO43" s="33"/>
      <c r="EP43" s="33"/>
      <c r="EQ43" s="33"/>
      <c r="ER43" s="33"/>
      <c r="ES43" s="33"/>
      <c r="ET43" s="33"/>
      <c r="EU43" s="33"/>
      <c r="EV43" s="35"/>
      <c r="EW43" s="36"/>
      <c r="EX43" s="33"/>
      <c r="EY43" s="33"/>
      <c r="EZ43" s="33"/>
      <c r="FA43" s="33"/>
      <c r="FB43" s="33"/>
      <c r="FC43" s="33"/>
      <c r="FD43" s="33"/>
      <c r="FE43" s="33"/>
      <c r="FF43" s="33"/>
      <c r="FG43" s="33"/>
      <c r="FH43" s="33"/>
      <c r="FI43" s="33"/>
      <c r="FJ43" s="33"/>
      <c r="FK43" s="33"/>
      <c r="FL43" s="33"/>
      <c r="FM43" s="33"/>
      <c r="FN43" s="33"/>
      <c r="FO43" s="35"/>
      <c r="FP43" s="36"/>
      <c r="FQ43" s="33"/>
      <c r="FR43" s="33"/>
      <c r="FS43" s="33"/>
      <c r="FT43" s="33"/>
      <c r="FU43" s="33"/>
      <c r="FV43" s="33"/>
      <c r="FW43" s="33"/>
      <c r="FX43" s="33"/>
      <c r="FY43" s="33"/>
      <c r="FZ43" s="33"/>
      <c r="GA43" s="33"/>
      <c r="GB43" s="33"/>
      <c r="GC43" s="33"/>
      <c r="GD43" s="33"/>
      <c r="GE43" s="33"/>
      <c r="GF43" s="33"/>
      <c r="GG43" s="33"/>
      <c r="GH43" s="35"/>
      <c r="GI43" s="36"/>
      <c r="GJ43" s="33"/>
      <c r="GK43" s="33"/>
      <c r="GL43" s="33"/>
      <c r="GM43" s="33"/>
      <c r="GN43" s="33"/>
      <c r="GO43" s="33"/>
      <c r="GP43" s="33"/>
      <c r="GQ43" s="33"/>
      <c r="GR43" s="33"/>
      <c r="GS43" s="33"/>
      <c r="GT43" s="33"/>
      <c r="GU43" s="33"/>
      <c r="GV43" s="33"/>
      <c r="GW43" s="33"/>
      <c r="GX43" s="33"/>
      <c r="GY43" s="33"/>
      <c r="GZ43" s="33"/>
      <c r="HA43" s="35"/>
    </row>
    <row r="44" spans="1:209" x14ac:dyDescent="0.2">
      <c r="A44" s="12" t="s">
        <v>99</v>
      </c>
      <c r="B44" s="9"/>
      <c r="C44" s="9"/>
      <c r="D44" s="9"/>
      <c r="E44" s="9"/>
      <c r="F44" s="9"/>
      <c r="G44" s="9"/>
      <c r="H44" s="9"/>
      <c r="I44" s="9"/>
      <c r="J44" s="9"/>
      <c r="K44" s="9"/>
      <c r="L44" s="9"/>
      <c r="M44" s="9"/>
      <c r="N44" s="9"/>
      <c r="O44" s="9"/>
      <c r="P44" s="9"/>
      <c r="Q44" s="9"/>
      <c r="R44" s="9"/>
      <c r="S44" s="10"/>
      <c r="T44" s="12" t="s">
        <v>99</v>
      </c>
      <c r="U44" s="9"/>
      <c r="V44" s="9"/>
      <c r="W44" s="9"/>
      <c r="X44" s="9"/>
      <c r="Y44" s="9"/>
      <c r="Z44" s="9"/>
      <c r="AA44" s="9"/>
      <c r="AB44" s="9"/>
      <c r="AC44" s="9"/>
      <c r="AD44" s="9"/>
      <c r="AE44" s="9"/>
      <c r="AF44" s="9"/>
      <c r="AG44" s="9"/>
      <c r="AH44" s="9"/>
      <c r="AI44" s="9"/>
      <c r="AJ44" s="9"/>
      <c r="AK44" s="9"/>
      <c r="AL44" s="10"/>
      <c r="AM44" s="12" t="s">
        <v>99</v>
      </c>
      <c r="AN44" s="9"/>
      <c r="AO44" s="9"/>
      <c r="AP44" s="9"/>
      <c r="AQ44" s="9"/>
      <c r="AR44" s="9"/>
      <c r="AS44" s="9"/>
      <c r="AT44" s="9"/>
      <c r="AU44" s="9"/>
      <c r="AV44" s="9"/>
      <c r="AW44" s="9"/>
      <c r="AX44" s="9"/>
      <c r="AY44" s="9"/>
      <c r="AZ44" s="9"/>
      <c r="BA44" s="9"/>
      <c r="BB44" s="9"/>
      <c r="BC44" s="9"/>
      <c r="BD44" s="9"/>
      <c r="BE44" s="10"/>
      <c r="BF44" s="12" t="s">
        <v>99</v>
      </c>
      <c r="BG44" s="9"/>
      <c r="BH44" s="9"/>
      <c r="BI44" s="9"/>
      <c r="BJ44" s="9"/>
      <c r="BK44" s="9"/>
      <c r="BL44" s="9"/>
      <c r="BM44" s="9"/>
      <c r="BN44" s="9"/>
      <c r="BO44" s="9"/>
      <c r="BP44" s="9"/>
      <c r="BQ44" s="9"/>
      <c r="BR44" s="9"/>
      <c r="BS44" s="9"/>
      <c r="BT44" s="9"/>
      <c r="BU44" s="9"/>
      <c r="BV44" s="9"/>
      <c r="BW44" s="9"/>
      <c r="BX44" s="10"/>
      <c r="BY44" s="12" t="s">
        <v>99</v>
      </c>
      <c r="BZ44" s="9"/>
      <c r="CA44" s="9"/>
      <c r="CB44" s="9"/>
      <c r="CC44" s="9"/>
      <c r="CD44" s="9"/>
      <c r="CE44" s="9"/>
      <c r="CF44" s="9"/>
      <c r="CG44" s="9"/>
      <c r="CH44" s="9"/>
      <c r="CI44" s="9"/>
      <c r="CJ44" s="9"/>
      <c r="CK44" s="9"/>
      <c r="CL44" s="9"/>
      <c r="CM44" s="9"/>
      <c r="CN44" s="9"/>
      <c r="CO44" s="9"/>
      <c r="CP44" s="9"/>
      <c r="CQ44" s="10"/>
      <c r="CR44" s="12" t="s">
        <v>99</v>
      </c>
      <c r="CS44" s="9"/>
      <c r="CT44" s="9"/>
      <c r="CU44" s="9"/>
      <c r="CV44" s="9"/>
      <c r="CW44" s="9"/>
      <c r="CX44" s="9"/>
      <c r="CY44" s="9"/>
      <c r="CZ44" s="9"/>
      <c r="DA44" s="9"/>
      <c r="DB44" s="9"/>
      <c r="DC44" s="9"/>
      <c r="DD44" s="9"/>
      <c r="DE44" s="9"/>
      <c r="DF44" s="9"/>
      <c r="DG44" s="9"/>
      <c r="DH44" s="9"/>
      <c r="DI44" s="9"/>
      <c r="DJ44" s="10"/>
      <c r="DK44" s="12" t="s">
        <v>99</v>
      </c>
      <c r="DL44" s="9"/>
      <c r="DM44" s="9"/>
      <c r="DN44" s="9"/>
      <c r="DO44" s="9"/>
      <c r="DP44" s="9"/>
      <c r="DQ44" s="9"/>
      <c r="DR44" s="9"/>
      <c r="DS44" s="9"/>
      <c r="DT44" s="9"/>
      <c r="DU44" s="9"/>
      <c r="DV44" s="9"/>
      <c r="DW44" s="9"/>
      <c r="DX44" s="9"/>
      <c r="DY44" s="9"/>
      <c r="DZ44" s="9"/>
      <c r="EA44" s="9"/>
      <c r="EB44" s="9"/>
      <c r="EC44" s="10"/>
      <c r="ED44" s="12" t="s">
        <v>99</v>
      </c>
      <c r="EE44" s="9"/>
      <c r="EF44" s="9"/>
      <c r="EG44" s="9"/>
      <c r="EH44" s="9"/>
      <c r="EI44" s="9"/>
      <c r="EJ44" s="9"/>
      <c r="EK44" s="9"/>
      <c r="EL44" s="9"/>
      <c r="EM44" s="9"/>
      <c r="EN44" s="9"/>
      <c r="EO44" s="9"/>
      <c r="EP44" s="9"/>
      <c r="EQ44" s="9"/>
      <c r="ER44" s="9"/>
      <c r="ES44" s="9"/>
      <c r="ET44" s="9"/>
      <c r="EU44" s="9"/>
      <c r="EV44" s="10"/>
      <c r="EW44" s="12" t="s">
        <v>99</v>
      </c>
      <c r="EX44" s="9"/>
      <c r="EY44" s="9"/>
      <c r="EZ44" s="9"/>
      <c r="FA44" s="9"/>
      <c r="FB44" s="9"/>
      <c r="FC44" s="9"/>
      <c r="FD44" s="9"/>
      <c r="FE44" s="9"/>
      <c r="FF44" s="9"/>
      <c r="FG44" s="9"/>
      <c r="FH44" s="9"/>
      <c r="FI44" s="9"/>
      <c r="FJ44" s="9"/>
      <c r="FK44" s="9"/>
      <c r="FL44" s="9"/>
      <c r="FM44" s="9"/>
      <c r="FN44" s="9"/>
      <c r="FO44" s="10"/>
      <c r="FP44" s="12" t="s">
        <v>99</v>
      </c>
      <c r="FQ44" s="9"/>
      <c r="FR44" s="9"/>
      <c r="FS44" s="9"/>
      <c r="FT44" s="9"/>
      <c r="FU44" s="9"/>
      <c r="FV44" s="9"/>
      <c r="FW44" s="9"/>
      <c r="FX44" s="9"/>
      <c r="FY44" s="9"/>
      <c r="FZ44" s="9"/>
      <c r="GA44" s="9"/>
      <c r="GB44" s="9"/>
      <c r="GC44" s="9"/>
      <c r="GD44" s="9"/>
      <c r="GE44" s="9"/>
      <c r="GF44" s="9"/>
      <c r="GG44" s="9"/>
      <c r="GH44" s="10"/>
      <c r="GI44" s="12" t="s">
        <v>99</v>
      </c>
      <c r="GJ44" s="9"/>
      <c r="GK44" s="9"/>
      <c r="GL44" s="9"/>
      <c r="GM44" s="9"/>
      <c r="GN44" s="9"/>
      <c r="GO44" s="9"/>
      <c r="GP44" s="9"/>
      <c r="GQ44" s="9"/>
      <c r="GR44" s="9"/>
      <c r="GS44" s="9"/>
      <c r="GT44" s="9"/>
      <c r="GU44" s="9"/>
      <c r="GV44" s="9"/>
      <c r="GW44" s="9"/>
      <c r="GX44" s="9"/>
      <c r="GY44" s="9"/>
      <c r="GZ44" s="9"/>
      <c r="HA44" s="10"/>
    </row>
    <row r="45" spans="1:209" x14ac:dyDescent="0.2">
      <c r="A45" s="8"/>
      <c r="B45" s="9"/>
      <c r="C45" s="9"/>
      <c r="D45" s="9"/>
      <c r="E45" s="9"/>
      <c r="F45" s="9"/>
      <c r="G45" s="9"/>
      <c r="H45" s="9"/>
      <c r="I45" s="9"/>
      <c r="J45" s="9"/>
      <c r="K45" s="9"/>
      <c r="L45" s="9"/>
      <c r="M45" s="9"/>
      <c r="N45" s="9"/>
      <c r="O45" s="9"/>
      <c r="P45" s="9"/>
      <c r="Q45" s="9"/>
      <c r="R45" s="9"/>
      <c r="S45" s="10"/>
      <c r="T45" s="8"/>
      <c r="U45" s="9"/>
      <c r="V45" s="9"/>
      <c r="W45" s="9"/>
      <c r="X45" s="9"/>
      <c r="Y45" s="9"/>
      <c r="Z45" s="9"/>
      <c r="AA45" s="9"/>
      <c r="AB45" s="9"/>
      <c r="AC45" s="9"/>
      <c r="AD45" s="9"/>
      <c r="AE45" s="9"/>
      <c r="AF45" s="9"/>
      <c r="AG45" s="9"/>
      <c r="AH45" s="9"/>
      <c r="AI45" s="9"/>
      <c r="AJ45" s="9"/>
      <c r="AK45" s="9"/>
      <c r="AL45" s="10"/>
      <c r="AM45" s="8"/>
      <c r="AN45" s="9"/>
      <c r="AO45" s="9"/>
      <c r="AP45" s="9"/>
      <c r="AQ45" s="9"/>
      <c r="AR45" s="9"/>
      <c r="AS45" s="9"/>
      <c r="AT45" s="9"/>
      <c r="AU45" s="9"/>
      <c r="AV45" s="9"/>
      <c r="AW45" s="9"/>
      <c r="AX45" s="9"/>
      <c r="AY45" s="9"/>
      <c r="AZ45" s="9"/>
      <c r="BA45" s="9"/>
      <c r="BB45" s="9"/>
      <c r="BC45" s="9"/>
      <c r="BD45" s="9"/>
      <c r="BE45" s="10"/>
      <c r="BF45" s="8"/>
      <c r="BG45" s="9"/>
      <c r="BH45" s="9"/>
      <c r="BI45" s="9"/>
      <c r="BJ45" s="9"/>
      <c r="BK45" s="9"/>
      <c r="BL45" s="9"/>
      <c r="BM45" s="9"/>
      <c r="BN45" s="9"/>
      <c r="BO45" s="9"/>
      <c r="BP45" s="9"/>
      <c r="BQ45" s="9"/>
      <c r="BR45" s="9"/>
      <c r="BS45" s="9"/>
      <c r="BT45" s="9"/>
      <c r="BU45" s="9"/>
      <c r="BV45" s="9"/>
      <c r="BW45" s="9"/>
      <c r="BX45" s="10"/>
      <c r="BY45" s="8"/>
      <c r="BZ45" s="9"/>
      <c r="CA45" s="9"/>
      <c r="CB45" s="9"/>
      <c r="CC45" s="9"/>
      <c r="CD45" s="9"/>
      <c r="CE45" s="9"/>
      <c r="CF45" s="9"/>
      <c r="CG45" s="9"/>
      <c r="CH45" s="9"/>
      <c r="CI45" s="9"/>
      <c r="CJ45" s="9"/>
      <c r="CK45" s="9"/>
      <c r="CL45" s="9"/>
      <c r="CM45" s="9"/>
      <c r="CN45" s="9"/>
      <c r="CO45" s="9"/>
      <c r="CP45" s="9"/>
      <c r="CQ45" s="10"/>
      <c r="CR45" s="8"/>
      <c r="CS45" s="9"/>
      <c r="CT45" s="9"/>
      <c r="CU45" s="9"/>
      <c r="CV45" s="9"/>
      <c r="CW45" s="9"/>
      <c r="CX45" s="9"/>
      <c r="CY45" s="9"/>
      <c r="CZ45" s="9"/>
      <c r="DA45" s="9"/>
      <c r="DB45" s="9"/>
      <c r="DC45" s="9"/>
      <c r="DD45" s="9"/>
      <c r="DE45" s="9"/>
      <c r="DF45" s="9"/>
      <c r="DG45" s="9"/>
      <c r="DH45" s="9"/>
      <c r="DI45" s="9"/>
      <c r="DJ45" s="10"/>
      <c r="DK45" s="8"/>
      <c r="DL45" s="9"/>
      <c r="DM45" s="9"/>
      <c r="DN45" s="9"/>
      <c r="DO45" s="9"/>
      <c r="DP45" s="9"/>
      <c r="DQ45" s="9"/>
      <c r="DR45" s="9"/>
      <c r="DS45" s="9"/>
      <c r="DT45" s="9"/>
      <c r="DU45" s="9"/>
      <c r="DV45" s="9"/>
      <c r="DW45" s="9"/>
      <c r="DX45" s="9"/>
      <c r="DY45" s="9"/>
      <c r="DZ45" s="9"/>
      <c r="EA45" s="9"/>
      <c r="EB45" s="9"/>
      <c r="EC45" s="10"/>
      <c r="ED45" s="8"/>
      <c r="EE45" s="9"/>
      <c r="EF45" s="9"/>
      <c r="EG45" s="9"/>
      <c r="EH45" s="9"/>
      <c r="EI45" s="9"/>
      <c r="EJ45" s="9"/>
      <c r="EK45" s="9"/>
      <c r="EL45" s="9"/>
      <c r="EM45" s="9"/>
      <c r="EN45" s="9"/>
      <c r="EO45" s="9"/>
      <c r="EP45" s="9"/>
      <c r="EQ45" s="9"/>
      <c r="ER45" s="9"/>
      <c r="ES45" s="9"/>
      <c r="ET45" s="9"/>
      <c r="EU45" s="9"/>
      <c r="EV45" s="10"/>
      <c r="EW45" s="8"/>
      <c r="EX45" s="9"/>
      <c r="EY45" s="9"/>
      <c r="EZ45" s="9"/>
      <c r="FA45" s="9"/>
      <c r="FB45" s="9"/>
      <c r="FC45" s="9"/>
      <c r="FD45" s="9"/>
      <c r="FE45" s="9"/>
      <c r="FF45" s="9"/>
      <c r="FG45" s="9"/>
      <c r="FH45" s="9"/>
      <c r="FI45" s="9"/>
      <c r="FJ45" s="9"/>
      <c r="FK45" s="9"/>
      <c r="FL45" s="9"/>
      <c r="FM45" s="9"/>
      <c r="FN45" s="9"/>
      <c r="FO45" s="10"/>
      <c r="FP45" s="8"/>
      <c r="FQ45" s="9"/>
      <c r="FR45" s="9"/>
      <c r="FS45" s="9"/>
      <c r="FT45" s="9"/>
      <c r="FU45" s="9"/>
      <c r="FV45" s="9"/>
      <c r="FW45" s="9"/>
      <c r="FX45" s="9"/>
      <c r="FY45" s="9"/>
      <c r="FZ45" s="9"/>
      <c r="GA45" s="9"/>
      <c r="GB45" s="9"/>
      <c r="GC45" s="9"/>
      <c r="GD45" s="9"/>
      <c r="GE45" s="9"/>
      <c r="GF45" s="9"/>
      <c r="GG45" s="9"/>
      <c r="GH45" s="10"/>
      <c r="GI45" s="8"/>
      <c r="GJ45" s="9"/>
      <c r="GK45" s="9"/>
      <c r="GL45" s="9"/>
      <c r="GM45" s="9"/>
      <c r="GN45" s="9"/>
      <c r="GO45" s="9"/>
      <c r="GP45" s="9"/>
      <c r="GQ45" s="9"/>
      <c r="GR45" s="9"/>
      <c r="GS45" s="9"/>
      <c r="GT45" s="9"/>
      <c r="GU45" s="9"/>
      <c r="GV45" s="9"/>
      <c r="GW45" s="9"/>
      <c r="GX45" s="9"/>
      <c r="GY45" s="9"/>
      <c r="GZ45" s="9"/>
      <c r="HA45" s="10"/>
    </row>
    <row r="46" spans="1:209" x14ac:dyDescent="0.2">
      <c r="A46" s="12" t="s">
        <v>360</v>
      </c>
      <c r="B46" s="13"/>
      <c r="C46" s="13"/>
      <c r="D46" s="13"/>
      <c r="E46" s="13"/>
      <c r="F46" s="13"/>
      <c r="G46" s="13"/>
      <c r="H46" s="13"/>
      <c r="I46" s="13"/>
      <c r="J46" s="13"/>
      <c r="K46" s="13"/>
      <c r="L46" s="13"/>
      <c r="M46" s="13"/>
      <c r="N46" s="13"/>
      <c r="O46" s="13"/>
      <c r="P46" s="13"/>
      <c r="Q46" s="13"/>
      <c r="R46" s="13"/>
      <c r="S46" s="14"/>
      <c r="T46" s="12" t="s">
        <v>360</v>
      </c>
      <c r="U46" s="13"/>
      <c r="V46" s="13"/>
      <c r="W46" s="13"/>
      <c r="X46" s="13"/>
      <c r="Y46" s="13"/>
      <c r="Z46" s="13"/>
      <c r="AA46" s="13"/>
      <c r="AB46" s="13"/>
      <c r="AC46" s="13"/>
      <c r="AD46" s="13"/>
      <c r="AE46" s="13"/>
      <c r="AF46" s="13"/>
      <c r="AG46" s="13"/>
      <c r="AH46" s="13"/>
      <c r="AI46" s="13"/>
      <c r="AJ46" s="13"/>
      <c r="AK46" s="13"/>
      <c r="AL46" s="14"/>
      <c r="AM46" s="12" t="s">
        <v>360</v>
      </c>
      <c r="AN46" s="13"/>
      <c r="AO46" s="13"/>
      <c r="AP46" s="13"/>
      <c r="AQ46" s="13"/>
      <c r="AR46" s="13"/>
      <c r="AS46" s="13"/>
      <c r="AT46" s="13"/>
      <c r="AU46" s="13"/>
      <c r="AV46" s="13"/>
      <c r="AW46" s="13"/>
      <c r="AX46" s="13"/>
      <c r="AY46" s="13"/>
      <c r="AZ46" s="13"/>
      <c r="BA46" s="13"/>
      <c r="BB46" s="13"/>
      <c r="BC46" s="13"/>
      <c r="BD46" s="13"/>
      <c r="BE46" s="14"/>
      <c r="BF46" s="12" t="s">
        <v>360</v>
      </c>
      <c r="BG46" s="13"/>
      <c r="BH46" s="13"/>
      <c r="BI46" s="13"/>
      <c r="BJ46" s="13"/>
      <c r="BK46" s="13"/>
      <c r="BL46" s="13"/>
      <c r="BM46" s="13"/>
      <c r="BN46" s="13"/>
      <c r="BO46" s="13"/>
      <c r="BP46" s="13"/>
      <c r="BQ46" s="13"/>
      <c r="BR46" s="13"/>
      <c r="BS46" s="13"/>
      <c r="BT46" s="13"/>
      <c r="BU46" s="13"/>
      <c r="BV46" s="13"/>
      <c r="BW46" s="13"/>
      <c r="BX46" s="14"/>
      <c r="BY46" s="12" t="s">
        <v>360</v>
      </c>
      <c r="BZ46" s="13"/>
      <c r="CA46" s="13"/>
      <c r="CB46" s="13"/>
      <c r="CC46" s="13"/>
      <c r="CD46" s="13"/>
      <c r="CE46" s="13"/>
      <c r="CF46" s="13"/>
      <c r="CG46" s="13"/>
      <c r="CH46" s="13"/>
      <c r="CI46" s="13"/>
      <c r="CJ46" s="13"/>
      <c r="CK46" s="13"/>
      <c r="CL46" s="13"/>
      <c r="CM46" s="13"/>
      <c r="CN46" s="13"/>
      <c r="CO46" s="13"/>
      <c r="CP46" s="13"/>
      <c r="CQ46" s="14"/>
      <c r="CR46" s="12" t="s">
        <v>360</v>
      </c>
      <c r="CS46" s="13"/>
      <c r="CT46" s="13"/>
      <c r="CU46" s="13"/>
      <c r="CV46" s="13"/>
      <c r="CW46" s="13"/>
      <c r="CX46" s="13"/>
      <c r="CY46" s="13"/>
      <c r="CZ46" s="13"/>
      <c r="DA46" s="13"/>
      <c r="DB46" s="13"/>
      <c r="DC46" s="13"/>
      <c r="DD46" s="13"/>
      <c r="DE46" s="13"/>
      <c r="DF46" s="13"/>
      <c r="DG46" s="13"/>
      <c r="DH46" s="13"/>
      <c r="DI46" s="13"/>
      <c r="DJ46" s="14"/>
      <c r="DK46" s="12" t="s">
        <v>360</v>
      </c>
      <c r="DL46" s="13"/>
      <c r="DM46" s="13"/>
      <c r="DN46" s="13"/>
      <c r="DO46" s="13"/>
      <c r="DP46" s="13"/>
      <c r="DQ46" s="13"/>
      <c r="DR46" s="13"/>
      <c r="DS46" s="13"/>
      <c r="DT46" s="13"/>
      <c r="DU46" s="13"/>
      <c r="DV46" s="13"/>
      <c r="DW46" s="13"/>
      <c r="DX46" s="13"/>
      <c r="DY46" s="13"/>
      <c r="DZ46" s="13"/>
      <c r="EA46" s="13"/>
      <c r="EB46" s="13"/>
      <c r="EC46" s="14"/>
      <c r="ED46" s="12" t="s">
        <v>360</v>
      </c>
      <c r="EE46" s="13"/>
      <c r="EF46" s="13"/>
      <c r="EG46" s="13"/>
      <c r="EH46" s="13"/>
      <c r="EI46" s="13"/>
      <c r="EJ46" s="13"/>
      <c r="EK46" s="13"/>
      <c r="EL46" s="13"/>
      <c r="EM46" s="13"/>
      <c r="EN46" s="13"/>
      <c r="EO46" s="13"/>
      <c r="EP46" s="13"/>
      <c r="EQ46" s="13"/>
      <c r="ER46" s="13"/>
      <c r="ES46" s="13"/>
      <c r="ET46" s="13"/>
      <c r="EU46" s="13"/>
      <c r="EV46" s="14"/>
      <c r="EW46" s="12" t="s">
        <v>360</v>
      </c>
      <c r="EX46" s="13"/>
      <c r="EY46" s="13"/>
      <c r="EZ46" s="13"/>
      <c r="FA46" s="13"/>
      <c r="FB46" s="13"/>
      <c r="FC46" s="13"/>
      <c r="FD46" s="13"/>
      <c r="FE46" s="13"/>
      <c r="FF46" s="13"/>
      <c r="FG46" s="13"/>
      <c r="FH46" s="13"/>
      <c r="FI46" s="13"/>
      <c r="FJ46" s="13"/>
      <c r="FK46" s="13"/>
      <c r="FL46" s="13"/>
      <c r="FM46" s="13"/>
      <c r="FN46" s="13"/>
      <c r="FO46" s="14"/>
      <c r="FP46" s="12" t="s">
        <v>360</v>
      </c>
      <c r="FQ46" s="13"/>
      <c r="FR46" s="13"/>
      <c r="FS46" s="13"/>
      <c r="FT46" s="13"/>
      <c r="FU46" s="13"/>
      <c r="FV46" s="13"/>
      <c r="FW46" s="13"/>
      <c r="FX46" s="13"/>
      <c r="FY46" s="13"/>
      <c r="FZ46" s="13"/>
      <c r="GA46" s="13"/>
      <c r="GB46" s="13"/>
      <c r="GC46" s="13"/>
      <c r="GD46" s="13"/>
      <c r="GE46" s="13"/>
      <c r="GF46" s="13"/>
      <c r="GG46" s="13"/>
      <c r="GH46" s="14"/>
      <c r="GI46" s="12" t="s">
        <v>360</v>
      </c>
      <c r="GJ46" s="13"/>
      <c r="GK46" s="13"/>
      <c r="GL46" s="13"/>
      <c r="GM46" s="13"/>
      <c r="GN46" s="13"/>
      <c r="GO46" s="13"/>
      <c r="GP46" s="13"/>
      <c r="GQ46" s="13"/>
      <c r="GR46" s="13"/>
      <c r="GS46" s="13"/>
      <c r="GT46" s="13"/>
      <c r="GU46" s="13"/>
      <c r="GV46" s="13"/>
      <c r="GW46" s="13"/>
      <c r="GX46" s="13"/>
      <c r="GY46" s="13"/>
      <c r="GZ46" s="13"/>
      <c r="HA46" s="14"/>
    </row>
    <row r="47" spans="1:209" ht="12.75" customHeight="1" x14ac:dyDescent="0.2">
      <c r="A47" s="756" t="s">
        <v>110</v>
      </c>
      <c r="B47" s="757"/>
      <c r="C47" s="758"/>
      <c r="D47" s="843">
        <v>0</v>
      </c>
      <c r="E47" s="844"/>
      <c r="F47" s="106"/>
      <c r="G47" s="191"/>
      <c r="H47" s="11"/>
      <c r="I47" s="13"/>
      <c r="J47" s="13"/>
      <c r="K47" s="13"/>
      <c r="L47" s="13"/>
      <c r="M47" s="13"/>
      <c r="N47" s="13"/>
      <c r="O47" s="13"/>
      <c r="P47" s="13"/>
      <c r="Q47" s="13"/>
      <c r="R47" s="13"/>
      <c r="S47" s="14"/>
      <c r="T47" s="756" t="s">
        <v>110</v>
      </c>
      <c r="U47" s="757"/>
      <c r="V47" s="758"/>
      <c r="W47" s="778">
        <v>0</v>
      </c>
      <c r="X47" s="779"/>
      <c r="Y47" s="106"/>
      <c r="Z47" s="191"/>
      <c r="AA47" s="11"/>
      <c r="AB47" s="13"/>
      <c r="AC47" s="13"/>
      <c r="AD47" s="13"/>
      <c r="AE47" s="13"/>
      <c r="AF47" s="13"/>
      <c r="AG47" s="13"/>
      <c r="AH47" s="13"/>
      <c r="AI47" s="13"/>
      <c r="AJ47" s="13"/>
      <c r="AK47" s="13"/>
      <c r="AL47" s="14"/>
      <c r="AM47" s="756" t="s">
        <v>110</v>
      </c>
      <c r="AN47" s="757"/>
      <c r="AO47" s="758"/>
      <c r="AP47" s="778">
        <v>0</v>
      </c>
      <c r="AQ47" s="779"/>
      <c r="AR47" s="512"/>
      <c r="AS47" s="513"/>
      <c r="AT47" s="11"/>
      <c r="AU47" s="13"/>
      <c r="AV47" s="13"/>
      <c r="AW47" s="13"/>
      <c r="AX47" s="13"/>
      <c r="AY47" s="13"/>
      <c r="AZ47" s="13"/>
      <c r="BA47" s="13"/>
      <c r="BB47" s="13"/>
      <c r="BC47" s="13"/>
      <c r="BD47" s="13"/>
      <c r="BE47" s="14"/>
      <c r="BF47" s="756" t="s">
        <v>110</v>
      </c>
      <c r="BG47" s="757"/>
      <c r="BH47" s="758"/>
      <c r="BI47" s="778">
        <v>0</v>
      </c>
      <c r="BJ47" s="779"/>
      <c r="BK47" s="512"/>
      <c r="BL47" s="513"/>
      <c r="BM47" s="11"/>
      <c r="BN47" s="13"/>
      <c r="BO47" s="13"/>
      <c r="BP47" s="13"/>
      <c r="BQ47" s="13"/>
      <c r="BR47" s="13"/>
      <c r="BS47" s="13"/>
      <c r="BT47" s="13"/>
      <c r="BU47" s="13"/>
      <c r="BV47" s="13"/>
      <c r="BW47" s="13"/>
      <c r="BX47" s="14"/>
      <c r="BY47" s="756" t="s">
        <v>110</v>
      </c>
      <c r="BZ47" s="757"/>
      <c r="CA47" s="758"/>
      <c r="CB47" s="778">
        <v>0</v>
      </c>
      <c r="CC47" s="779"/>
      <c r="CD47" s="512"/>
      <c r="CE47" s="513"/>
      <c r="CF47" s="11"/>
      <c r="CG47" s="13"/>
      <c r="CH47" s="13"/>
      <c r="CI47" s="13"/>
      <c r="CJ47" s="13"/>
      <c r="CK47" s="13"/>
      <c r="CL47" s="13"/>
      <c r="CM47" s="13"/>
      <c r="CN47" s="13"/>
      <c r="CO47" s="13"/>
      <c r="CP47" s="13"/>
      <c r="CQ47" s="14"/>
      <c r="CR47" s="756" t="s">
        <v>110</v>
      </c>
      <c r="CS47" s="757"/>
      <c r="CT47" s="758"/>
      <c r="CU47" s="778">
        <v>0</v>
      </c>
      <c r="CV47" s="779"/>
      <c r="CW47" s="512"/>
      <c r="CX47" s="513"/>
      <c r="CY47" s="11"/>
      <c r="CZ47" s="13"/>
      <c r="DA47" s="13"/>
      <c r="DB47" s="13"/>
      <c r="DC47" s="13"/>
      <c r="DD47" s="13"/>
      <c r="DE47" s="13"/>
      <c r="DF47" s="13"/>
      <c r="DG47" s="13"/>
      <c r="DH47" s="13"/>
      <c r="DI47" s="13"/>
      <c r="DJ47" s="14"/>
      <c r="DK47" s="756" t="s">
        <v>110</v>
      </c>
      <c r="DL47" s="757"/>
      <c r="DM47" s="758"/>
      <c r="DN47" s="778">
        <v>0</v>
      </c>
      <c r="DO47" s="779"/>
      <c r="DP47" s="512"/>
      <c r="DQ47" s="513"/>
      <c r="DR47" s="11"/>
      <c r="DS47" s="13"/>
      <c r="DT47" s="13"/>
      <c r="DU47" s="13"/>
      <c r="DV47" s="13"/>
      <c r="DW47" s="13"/>
      <c r="DX47" s="13"/>
      <c r="DY47" s="13"/>
      <c r="DZ47" s="13"/>
      <c r="EA47" s="13"/>
      <c r="EB47" s="13"/>
      <c r="EC47" s="14"/>
      <c r="ED47" s="756" t="s">
        <v>110</v>
      </c>
      <c r="EE47" s="757"/>
      <c r="EF47" s="758"/>
      <c r="EG47" s="778">
        <v>0</v>
      </c>
      <c r="EH47" s="779"/>
      <c r="EI47" s="512"/>
      <c r="EJ47" s="513"/>
      <c r="EK47" s="11"/>
      <c r="EL47" s="13"/>
      <c r="EM47" s="13"/>
      <c r="EN47" s="13"/>
      <c r="EO47" s="13"/>
      <c r="EP47" s="13"/>
      <c r="EQ47" s="13"/>
      <c r="ER47" s="13"/>
      <c r="ES47" s="13"/>
      <c r="ET47" s="13"/>
      <c r="EU47" s="13"/>
      <c r="EV47" s="14"/>
      <c r="EW47" s="756" t="s">
        <v>110</v>
      </c>
      <c r="EX47" s="757"/>
      <c r="EY47" s="758"/>
      <c r="EZ47" s="778">
        <v>0</v>
      </c>
      <c r="FA47" s="779"/>
      <c r="FB47" s="512"/>
      <c r="FC47" s="513"/>
      <c r="FD47" s="11"/>
      <c r="FE47" s="13"/>
      <c r="FF47" s="13"/>
      <c r="FG47" s="13"/>
      <c r="FH47" s="13"/>
      <c r="FI47" s="13"/>
      <c r="FJ47" s="13"/>
      <c r="FK47" s="13"/>
      <c r="FL47" s="13"/>
      <c r="FM47" s="13"/>
      <c r="FN47" s="13"/>
      <c r="FO47" s="14"/>
      <c r="FP47" s="756" t="s">
        <v>110</v>
      </c>
      <c r="FQ47" s="757"/>
      <c r="FR47" s="758"/>
      <c r="FS47" s="778">
        <v>0</v>
      </c>
      <c r="FT47" s="779"/>
      <c r="FU47" s="512"/>
      <c r="FV47" s="513"/>
      <c r="FW47" s="11"/>
      <c r="FX47" s="13"/>
      <c r="FY47" s="13"/>
      <c r="FZ47" s="13"/>
      <c r="GA47" s="13"/>
      <c r="GB47" s="13"/>
      <c r="GC47" s="13"/>
      <c r="GD47" s="13"/>
      <c r="GE47" s="13"/>
      <c r="GF47" s="13"/>
      <c r="GG47" s="13"/>
      <c r="GH47" s="14"/>
      <c r="GI47" s="756" t="s">
        <v>110</v>
      </c>
      <c r="GJ47" s="757"/>
      <c r="GK47" s="758"/>
      <c r="GL47" s="778">
        <v>0</v>
      </c>
      <c r="GM47" s="779"/>
      <c r="GN47" s="512"/>
      <c r="GO47" s="513"/>
      <c r="GP47" s="11"/>
      <c r="GQ47" s="13"/>
      <c r="GR47" s="13"/>
      <c r="GS47" s="13"/>
      <c r="GT47" s="13"/>
      <c r="GU47" s="13"/>
      <c r="GV47" s="13"/>
      <c r="GW47" s="13"/>
      <c r="GX47" s="13"/>
      <c r="GY47" s="13"/>
      <c r="GZ47" s="13"/>
      <c r="HA47" s="14"/>
    </row>
    <row r="48" spans="1:209" ht="12.75" customHeight="1" x14ac:dyDescent="0.2">
      <c r="A48" s="756" t="s">
        <v>268</v>
      </c>
      <c r="B48" s="757"/>
      <c r="C48" s="757"/>
      <c r="D48" s="843">
        <v>0</v>
      </c>
      <c r="E48" s="844"/>
      <c r="F48" s="840" t="str">
        <f>IF(D48&gt;=7500,"PASS","FAIL")</f>
        <v>FAIL</v>
      </c>
      <c r="G48" s="841"/>
      <c r="H48" s="11"/>
      <c r="I48" s="13"/>
      <c r="J48" s="13"/>
      <c r="K48" s="13"/>
      <c r="L48" s="13"/>
      <c r="M48" s="13"/>
      <c r="N48" s="13"/>
      <c r="O48" s="13"/>
      <c r="P48" s="13"/>
      <c r="Q48" s="13"/>
      <c r="R48" s="13"/>
      <c r="S48" s="14"/>
      <c r="T48" s="756" t="s">
        <v>268</v>
      </c>
      <c r="U48" s="757"/>
      <c r="V48" s="757"/>
      <c r="W48" s="778">
        <v>0</v>
      </c>
      <c r="X48" s="779"/>
      <c r="Y48" s="840" t="str">
        <f>IF(W48&gt;=4000,"PASS","FAIL")</f>
        <v>FAIL</v>
      </c>
      <c r="Z48" s="841"/>
      <c r="AA48" s="11"/>
      <c r="AB48" s="13"/>
      <c r="AC48" s="13"/>
      <c r="AD48" s="13"/>
      <c r="AE48" s="13"/>
      <c r="AF48" s="13"/>
      <c r="AG48" s="13"/>
      <c r="AH48" s="13"/>
      <c r="AI48" s="13"/>
      <c r="AJ48" s="13"/>
      <c r="AK48" s="13"/>
      <c r="AL48" s="14"/>
      <c r="AM48" s="756" t="s">
        <v>268</v>
      </c>
      <c r="AN48" s="757"/>
      <c r="AO48" s="757"/>
      <c r="AP48" s="778">
        <v>0</v>
      </c>
      <c r="AQ48" s="779"/>
      <c r="AR48" s="512"/>
      <c r="AS48" s="513"/>
      <c r="AT48" s="11"/>
      <c r="AU48" s="13"/>
      <c r="AV48" s="13"/>
      <c r="AW48" s="13"/>
      <c r="AX48" s="13"/>
      <c r="AY48" s="13"/>
      <c r="AZ48" s="13"/>
      <c r="BA48" s="13"/>
      <c r="BB48" s="13"/>
      <c r="BC48" s="13"/>
      <c r="BD48" s="13"/>
      <c r="BE48" s="14"/>
      <c r="BF48" s="756" t="s">
        <v>268</v>
      </c>
      <c r="BG48" s="757"/>
      <c r="BH48" s="757"/>
      <c r="BI48" s="778">
        <v>0</v>
      </c>
      <c r="BJ48" s="779"/>
      <c r="BK48" s="512"/>
      <c r="BL48" s="513"/>
      <c r="BM48" s="11"/>
      <c r="BN48" s="13"/>
      <c r="BO48" s="13"/>
      <c r="BP48" s="13"/>
      <c r="BQ48" s="13"/>
      <c r="BR48" s="13"/>
      <c r="BS48" s="13"/>
      <c r="BT48" s="13"/>
      <c r="BU48" s="13"/>
      <c r="BV48" s="13"/>
      <c r="BW48" s="13"/>
      <c r="BX48" s="14"/>
      <c r="BY48" s="756" t="s">
        <v>268</v>
      </c>
      <c r="BZ48" s="757"/>
      <c r="CA48" s="757"/>
      <c r="CB48" s="778">
        <v>0</v>
      </c>
      <c r="CC48" s="779"/>
      <c r="CD48" s="512"/>
      <c r="CE48" s="513"/>
      <c r="CF48" s="11"/>
      <c r="CG48" s="13"/>
      <c r="CH48" s="13"/>
      <c r="CI48" s="13"/>
      <c r="CJ48" s="13"/>
      <c r="CK48" s="13"/>
      <c r="CL48" s="13"/>
      <c r="CM48" s="13"/>
      <c r="CN48" s="13"/>
      <c r="CO48" s="13"/>
      <c r="CP48" s="13"/>
      <c r="CQ48" s="14"/>
      <c r="CR48" s="756" t="s">
        <v>268</v>
      </c>
      <c r="CS48" s="757"/>
      <c r="CT48" s="757"/>
      <c r="CU48" s="778">
        <v>0</v>
      </c>
      <c r="CV48" s="779"/>
      <c r="CW48" s="512"/>
      <c r="CX48" s="513"/>
      <c r="CY48" s="11"/>
      <c r="CZ48" s="13"/>
      <c r="DA48" s="13"/>
      <c r="DB48" s="13"/>
      <c r="DC48" s="13"/>
      <c r="DD48" s="13"/>
      <c r="DE48" s="13"/>
      <c r="DF48" s="13"/>
      <c r="DG48" s="13"/>
      <c r="DH48" s="13"/>
      <c r="DI48" s="13"/>
      <c r="DJ48" s="14"/>
      <c r="DK48" s="756" t="s">
        <v>268</v>
      </c>
      <c r="DL48" s="757"/>
      <c r="DM48" s="757"/>
      <c r="DN48" s="778">
        <v>0</v>
      </c>
      <c r="DO48" s="779"/>
      <c r="DP48" s="512"/>
      <c r="DQ48" s="513"/>
      <c r="DR48" s="11"/>
      <c r="DS48" s="13"/>
      <c r="DT48" s="13"/>
      <c r="DU48" s="13"/>
      <c r="DV48" s="13"/>
      <c r="DW48" s="13"/>
      <c r="DX48" s="13"/>
      <c r="DY48" s="13"/>
      <c r="DZ48" s="13"/>
      <c r="EA48" s="13"/>
      <c r="EB48" s="13"/>
      <c r="EC48" s="14"/>
      <c r="ED48" s="756" t="s">
        <v>268</v>
      </c>
      <c r="EE48" s="757"/>
      <c r="EF48" s="757"/>
      <c r="EG48" s="778">
        <v>0</v>
      </c>
      <c r="EH48" s="779"/>
      <c r="EI48" s="512"/>
      <c r="EJ48" s="513"/>
      <c r="EK48" s="11"/>
      <c r="EL48" s="13"/>
      <c r="EM48" s="13"/>
      <c r="EN48" s="13"/>
      <c r="EO48" s="13"/>
      <c r="EP48" s="13"/>
      <c r="EQ48" s="13"/>
      <c r="ER48" s="13"/>
      <c r="ES48" s="13"/>
      <c r="ET48" s="13"/>
      <c r="EU48" s="13"/>
      <c r="EV48" s="14"/>
      <c r="EW48" s="756" t="s">
        <v>268</v>
      </c>
      <c r="EX48" s="757"/>
      <c r="EY48" s="757"/>
      <c r="EZ48" s="778">
        <v>0</v>
      </c>
      <c r="FA48" s="779"/>
      <c r="FB48" s="512"/>
      <c r="FC48" s="513"/>
      <c r="FD48" s="11"/>
      <c r="FE48" s="13"/>
      <c r="FF48" s="13"/>
      <c r="FG48" s="13"/>
      <c r="FH48" s="13"/>
      <c r="FI48" s="13"/>
      <c r="FJ48" s="13"/>
      <c r="FK48" s="13"/>
      <c r="FL48" s="13"/>
      <c r="FM48" s="13"/>
      <c r="FN48" s="13"/>
      <c r="FO48" s="14"/>
      <c r="FP48" s="756" t="s">
        <v>268</v>
      </c>
      <c r="FQ48" s="757"/>
      <c r="FR48" s="757"/>
      <c r="FS48" s="778">
        <v>0</v>
      </c>
      <c r="FT48" s="779"/>
      <c r="FU48" s="512"/>
      <c r="FV48" s="513"/>
      <c r="FW48" s="11"/>
      <c r="FX48" s="13"/>
      <c r="FY48" s="13"/>
      <c r="FZ48" s="13"/>
      <c r="GA48" s="13"/>
      <c r="GB48" s="13"/>
      <c r="GC48" s="13"/>
      <c r="GD48" s="13"/>
      <c r="GE48" s="13"/>
      <c r="GF48" s="13"/>
      <c r="GG48" s="13"/>
      <c r="GH48" s="14"/>
      <c r="GI48" s="756" t="s">
        <v>268</v>
      </c>
      <c r="GJ48" s="757"/>
      <c r="GK48" s="757"/>
      <c r="GL48" s="778">
        <v>0</v>
      </c>
      <c r="GM48" s="779"/>
      <c r="GN48" s="512"/>
      <c r="GO48" s="513"/>
      <c r="GP48" s="11"/>
      <c r="GQ48" s="13"/>
      <c r="GR48" s="13"/>
      <c r="GS48" s="13"/>
      <c r="GT48" s="13"/>
      <c r="GU48" s="13"/>
      <c r="GV48" s="13"/>
      <c r="GW48" s="13"/>
      <c r="GX48" s="13"/>
      <c r="GY48" s="13"/>
      <c r="GZ48" s="13"/>
      <c r="HA48" s="14"/>
    </row>
    <row r="49" spans="1:209" x14ac:dyDescent="0.2">
      <c r="A49" s="15"/>
      <c r="B49" s="13"/>
      <c r="C49" s="13"/>
      <c r="D49" s="13"/>
      <c r="E49" s="13"/>
      <c r="F49" s="13"/>
      <c r="G49" s="13"/>
      <c r="H49" s="13"/>
      <c r="I49" s="13"/>
      <c r="J49" s="13"/>
      <c r="K49" s="13"/>
      <c r="L49" s="13"/>
      <c r="M49" s="13"/>
      <c r="N49" s="13"/>
      <c r="O49" s="13"/>
      <c r="P49" s="13"/>
      <c r="Q49" s="13"/>
      <c r="R49" s="13"/>
      <c r="S49" s="14"/>
      <c r="T49" s="15"/>
      <c r="U49" s="13"/>
      <c r="V49" s="13"/>
      <c r="W49" s="13"/>
      <c r="X49" s="13"/>
      <c r="Y49" s="13"/>
      <c r="Z49" s="13"/>
      <c r="AA49" s="13"/>
      <c r="AB49" s="13"/>
      <c r="AC49" s="13"/>
      <c r="AD49" s="13"/>
      <c r="AE49" s="13"/>
      <c r="AF49" s="13"/>
      <c r="AG49" s="13"/>
      <c r="AH49" s="13"/>
      <c r="AI49" s="13"/>
      <c r="AJ49" s="13"/>
      <c r="AK49" s="13"/>
      <c r="AL49" s="14"/>
      <c r="AM49" s="15"/>
      <c r="AN49" s="13"/>
      <c r="AO49" s="13"/>
      <c r="AP49" s="13"/>
      <c r="AQ49" s="13"/>
      <c r="AR49" s="512"/>
      <c r="AS49" s="513"/>
      <c r="AT49" s="13"/>
      <c r="AU49" s="13"/>
      <c r="AV49" s="13"/>
      <c r="AW49" s="13"/>
      <c r="AX49" s="13"/>
      <c r="AY49" s="13"/>
      <c r="AZ49" s="13"/>
      <c r="BA49" s="13"/>
      <c r="BB49" s="13"/>
      <c r="BC49" s="13"/>
      <c r="BD49" s="13"/>
      <c r="BE49" s="14"/>
      <c r="BF49" s="15"/>
      <c r="BG49" s="13"/>
      <c r="BH49" s="13"/>
      <c r="BI49" s="13"/>
      <c r="BJ49" s="13"/>
      <c r="BK49" s="512"/>
      <c r="BL49" s="513"/>
      <c r="BM49" s="13"/>
      <c r="BN49" s="13"/>
      <c r="BO49" s="13"/>
      <c r="BP49" s="13"/>
      <c r="BQ49" s="13"/>
      <c r="BR49" s="13"/>
      <c r="BS49" s="13"/>
      <c r="BT49" s="13"/>
      <c r="BU49" s="13"/>
      <c r="BV49" s="13"/>
      <c r="BW49" s="13"/>
      <c r="BX49" s="14"/>
      <c r="BY49" s="15"/>
      <c r="BZ49" s="13"/>
      <c r="CA49" s="13"/>
      <c r="CB49" s="13"/>
      <c r="CC49" s="13"/>
      <c r="CD49" s="512"/>
      <c r="CE49" s="513"/>
      <c r="CF49" s="13"/>
      <c r="CG49" s="13"/>
      <c r="CH49" s="13"/>
      <c r="CI49" s="13"/>
      <c r="CJ49" s="13"/>
      <c r="CK49" s="13"/>
      <c r="CL49" s="13"/>
      <c r="CM49" s="13"/>
      <c r="CN49" s="13"/>
      <c r="CO49" s="13"/>
      <c r="CP49" s="13"/>
      <c r="CQ49" s="14"/>
      <c r="CR49" s="15"/>
      <c r="CS49" s="13"/>
      <c r="CT49" s="13"/>
      <c r="CU49" s="13"/>
      <c r="CV49" s="13"/>
      <c r="CW49" s="512"/>
      <c r="CX49" s="513"/>
      <c r="CY49" s="13"/>
      <c r="CZ49" s="13"/>
      <c r="DA49" s="13"/>
      <c r="DB49" s="13"/>
      <c r="DC49" s="13"/>
      <c r="DD49" s="13"/>
      <c r="DE49" s="13"/>
      <c r="DF49" s="13"/>
      <c r="DG49" s="13"/>
      <c r="DH49" s="13"/>
      <c r="DI49" s="13"/>
      <c r="DJ49" s="14"/>
      <c r="DK49" s="15"/>
      <c r="DL49" s="13"/>
      <c r="DM49" s="13"/>
      <c r="DN49" s="13"/>
      <c r="DO49" s="13"/>
      <c r="DP49" s="512"/>
      <c r="DQ49" s="513"/>
      <c r="DR49" s="13"/>
      <c r="DS49" s="13"/>
      <c r="DT49" s="13"/>
      <c r="DU49" s="13"/>
      <c r="DV49" s="13"/>
      <c r="DW49" s="13"/>
      <c r="DX49" s="13"/>
      <c r="DY49" s="13"/>
      <c r="DZ49" s="13"/>
      <c r="EA49" s="13"/>
      <c r="EB49" s="13"/>
      <c r="EC49" s="14"/>
      <c r="ED49" s="15"/>
      <c r="EE49" s="13"/>
      <c r="EF49" s="13"/>
      <c r="EG49" s="13"/>
      <c r="EH49" s="13"/>
      <c r="EI49" s="512"/>
      <c r="EJ49" s="513"/>
      <c r="EK49" s="13"/>
      <c r="EL49" s="13"/>
      <c r="EM49" s="13"/>
      <c r="EN49" s="13"/>
      <c r="EO49" s="13"/>
      <c r="EP49" s="13"/>
      <c r="EQ49" s="13"/>
      <c r="ER49" s="13"/>
      <c r="ES49" s="13"/>
      <c r="ET49" s="13"/>
      <c r="EU49" s="13"/>
      <c r="EV49" s="14"/>
      <c r="EW49" s="15"/>
      <c r="EX49" s="13"/>
      <c r="EY49" s="13"/>
      <c r="EZ49" s="13"/>
      <c r="FA49" s="13"/>
      <c r="FB49" s="512"/>
      <c r="FC49" s="513"/>
      <c r="FD49" s="13"/>
      <c r="FE49" s="13"/>
      <c r="FF49" s="13"/>
      <c r="FG49" s="13"/>
      <c r="FH49" s="13"/>
      <c r="FI49" s="13"/>
      <c r="FJ49" s="13"/>
      <c r="FK49" s="13"/>
      <c r="FL49" s="13"/>
      <c r="FM49" s="13"/>
      <c r="FN49" s="13"/>
      <c r="FO49" s="14"/>
      <c r="FP49" s="15"/>
      <c r="FQ49" s="13"/>
      <c r="FR49" s="13"/>
      <c r="FS49" s="13"/>
      <c r="FT49" s="13"/>
      <c r="FU49" s="512"/>
      <c r="FV49" s="513"/>
      <c r="FW49" s="13"/>
      <c r="FX49" s="13"/>
      <c r="FY49" s="13"/>
      <c r="FZ49" s="13"/>
      <c r="GA49" s="13"/>
      <c r="GB49" s="13"/>
      <c r="GC49" s="13"/>
      <c r="GD49" s="13"/>
      <c r="GE49" s="13"/>
      <c r="GF49" s="13"/>
      <c r="GG49" s="13"/>
      <c r="GH49" s="14"/>
      <c r="GI49" s="15"/>
      <c r="GJ49" s="13"/>
      <c r="GK49" s="13"/>
      <c r="GL49" s="13"/>
      <c r="GM49" s="13"/>
      <c r="GN49" s="512"/>
      <c r="GO49" s="513"/>
      <c r="GP49" s="13"/>
      <c r="GQ49" s="13"/>
      <c r="GR49" s="13"/>
      <c r="GS49" s="13"/>
      <c r="GT49" s="13"/>
      <c r="GU49" s="13"/>
      <c r="GV49" s="13"/>
      <c r="GW49" s="13"/>
      <c r="GX49" s="13"/>
      <c r="GY49" s="13"/>
      <c r="GZ49" s="13"/>
      <c r="HA49" s="14"/>
    </row>
    <row r="50" spans="1:209" x14ac:dyDescent="0.2">
      <c r="A50" s="97" t="s">
        <v>114</v>
      </c>
      <c r="B50" s="13"/>
      <c r="C50" s="13"/>
      <c r="D50" s="13"/>
      <c r="E50" s="13"/>
      <c r="F50" s="13"/>
      <c r="G50" s="13"/>
      <c r="H50" s="13"/>
      <c r="I50" s="13"/>
      <c r="J50" s="13"/>
      <c r="K50" s="13"/>
      <c r="L50" s="13"/>
      <c r="M50" s="13"/>
      <c r="N50" s="13"/>
      <c r="O50" s="13"/>
      <c r="P50" s="13"/>
      <c r="Q50" s="13"/>
      <c r="R50" s="13"/>
      <c r="S50" s="14"/>
      <c r="T50" s="97" t="s">
        <v>114</v>
      </c>
      <c r="U50" s="13"/>
      <c r="V50" s="13"/>
      <c r="W50" s="13"/>
      <c r="X50" s="13"/>
      <c r="Y50" s="13"/>
      <c r="Z50" s="13"/>
      <c r="AA50" s="13"/>
      <c r="AB50" s="13"/>
      <c r="AC50" s="13"/>
      <c r="AD50" s="13"/>
      <c r="AE50" s="13"/>
      <c r="AF50" s="13"/>
      <c r="AG50" s="13"/>
      <c r="AH50" s="13"/>
      <c r="AI50" s="13"/>
      <c r="AJ50" s="13"/>
      <c r="AK50" s="13"/>
      <c r="AL50" s="14"/>
      <c r="AM50" s="97" t="s">
        <v>114</v>
      </c>
      <c r="AN50" s="13"/>
      <c r="AO50" s="13"/>
      <c r="AP50" s="13"/>
      <c r="AQ50" s="13"/>
      <c r="AR50" s="13"/>
      <c r="AS50" s="13"/>
      <c r="AT50" s="13"/>
      <c r="AU50" s="13"/>
      <c r="AV50" s="13"/>
      <c r="AW50" s="13"/>
      <c r="AX50" s="13"/>
      <c r="AY50" s="13"/>
      <c r="AZ50" s="13"/>
      <c r="BA50" s="13"/>
      <c r="BB50" s="13"/>
      <c r="BC50" s="13"/>
      <c r="BD50" s="13"/>
      <c r="BE50" s="14"/>
      <c r="BF50" s="97" t="s">
        <v>114</v>
      </c>
      <c r="BG50" s="13"/>
      <c r="BH50" s="13"/>
      <c r="BI50" s="13"/>
      <c r="BJ50" s="13"/>
      <c r="BK50" s="13"/>
      <c r="BL50" s="13"/>
      <c r="BM50" s="13"/>
      <c r="BN50" s="13"/>
      <c r="BO50" s="13"/>
      <c r="BP50" s="13"/>
      <c r="BQ50" s="13"/>
      <c r="BR50" s="13"/>
      <c r="BS50" s="13"/>
      <c r="BT50" s="13"/>
      <c r="BU50" s="13"/>
      <c r="BV50" s="13"/>
      <c r="BW50" s="13"/>
      <c r="BX50" s="14"/>
      <c r="BY50" s="97" t="s">
        <v>114</v>
      </c>
      <c r="BZ50" s="13"/>
      <c r="CA50" s="13"/>
      <c r="CB50" s="13"/>
      <c r="CC50" s="13"/>
      <c r="CD50" s="13"/>
      <c r="CE50" s="13"/>
      <c r="CF50" s="13"/>
      <c r="CG50" s="13"/>
      <c r="CH50" s="13"/>
      <c r="CI50" s="13"/>
      <c r="CJ50" s="13"/>
      <c r="CK50" s="13"/>
      <c r="CL50" s="13"/>
      <c r="CM50" s="13"/>
      <c r="CN50" s="13"/>
      <c r="CO50" s="13"/>
      <c r="CP50" s="13"/>
      <c r="CQ50" s="14"/>
      <c r="CR50" s="97" t="s">
        <v>114</v>
      </c>
      <c r="CS50" s="13"/>
      <c r="CT50" s="13"/>
      <c r="CU50" s="13"/>
      <c r="CV50" s="13"/>
      <c r="CW50" s="13"/>
      <c r="CX50" s="13"/>
      <c r="CY50" s="13"/>
      <c r="CZ50" s="13"/>
      <c r="DA50" s="13"/>
      <c r="DB50" s="13"/>
      <c r="DC50" s="13"/>
      <c r="DD50" s="13"/>
      <c r="DE50" s="13"/>
      <c r="DF50" s="13"/>
      <c r="DG50" s="13"/>
      <c r="DH50" s="13"/>
      <c r="DI50" s="13"/>
      <c r="DJ50" s="14"/>
      <c r="DK50" s="97" t="s">
        <v>114</v>
      </c>
      <c r="DL50" s="13"/>
      <c r="DM50" s="13"/>
      <c r="DN50" s="13"/>
      <c r="DO50" s="13"/>
      <c r="DP50" s="13"/>
      <c r="DQ50" s="13"/>
      <c r="DR50" s="13"/>
      <c r="DS50" s="13"/>
      <c r="DT50" s="13"/>
      <c r="DU50" s="13"/>
      <c r="DV50" s="13"/>
      <c r="DW50" s="13"/>
      <c r="DX50" s="13"/>
      <c r="DY50" s="13"/>
      <c r="DZ50" s="13"/>
      <c r="EA50" s="13"/>
      <c r="EB50" s="13"/>
      <c r="EC50" s="14"/>
      <c r="ED50" s="97" t="s">
        <v>114</v>
      </c>
      <c r="EE50" s="13"/>
      <c r="EF50" s="13"/>
      <c r="EG50" s="13"/>
      <c r="EH50" s="13"/>
      <c r="EI50" s="13"/>
      <c r="EJ50" s="13"/>
      <c r="EK50" s="13"/>
      <c r="EL50" s="13"/>
      <c r="EM50" s="13"/>
      <c r="EN50" s="13"/>
      <c r="EO50" s="13"/>
      <c r="EP50" s="13"/>
      <c r="EQ50" s="13"/>
      <c r="ER50" s="13"/>
      <c r="ES50" s="13"/>
      <c r="ET50" s="13"/>
      <c r="EU50" s="13"/>
      <c r="EV50" s="14"/>
      <c r="EW50" s="97" t="s">
        <v>114</v>
      </c>
      <c r="EX50" s="13"/>
      <c r="EY50" s="13"/>
      <c r="EZ50" s="13"/>
      <c r="FA50" s="13"/>
      <c r="FB50" s="13"/>
      <c r="FC50" s="13"/>
      <c r="FD50" s="13"/>
      <c r="FE50" s="13"/>
      <c r="FF50" s="13"/>
      <c r="FG50" s="13"/>
      <c r="FH50" s="13"/>
      <c r="FI50" s="13"/>
      <c r="FJ50" s="13"/>
      <c r="FK50" s="13"/>
      <c r="FL50" s="13"/>
      <c r="FM50" s="13"/>
      <c r="FN50" s="13"/>
      <c r="FO50" s="14"/>
      <c r="FP50" s="97" t="s">
        <v>114</v>
      </c>
      <c r="FQ50" s="13"/>
      <c r="FR50" s="13"/>
      <c r="FS50" s="13"/>
      <c r="FT50" s="13"/>
      <c r="FU50" s="13"/>
      <c r="FV50" s="13"/>
      <c r="FW50" s="13"/>
      <c r="FX50" s="13"/>
      <c r="FY50" s="13"/>
      <c r="FZ50" s="13"/>
      <c r="GA50" s="13"/>
      <c r="GB50" s="13"/>
      <c r="GC50" s="13"/>
      <c r="GD50" s="13"/>
      <c r="GE50" s="13"/>
      <c r="GF50" s="13"/>
      <c r="GG50" s="13"/>
      <c r="GH50" s="14"/>
      <c r="GI50" s="97" t="s">
        <v>114</v>
      </c>
      <c r="GJ50" s="13"/>
      <c r="GK50" s="13"/>
      <c r="GL50" s="13"/>
      <c r="GM50" s="13"/>
      <c r="GN50" s="13"/>
      <c r="GO50" s="13"/>
      <c r="GP50" s="13"/>
      <c r="GQ50" s="13"/>
      <c r="GR50" s="13"/>
      <c r="GS50" s="13"/>
      <c r="GT50" s="13"/>
      <c r="GU50" s="13"/>
      <c r="GV50" s="13"/>
      <c r="GW50" s="13"/>
      <c r="GX50" s="13"/>
      <c r="GY50" s="13"/>
      <c r="GZ50" s="13"/>
      <c r="HA50" s="14"/>
    </row>
    <row r="51" spans="1:209" ht="15.75" customHeight="1" x14ac:dyDescent="0.2">
      <c r="B51" s="773" t="s">
        <v>115</v>
      </c>
      <c r="C51" s="837"/>
      <c r="D51" s="838">
        <v>0</v>
      </c>
      <c r="E51" s="839"/>
      <c r="F51" s="11"/>
      <c r="G51" s="11"/>
      <c r="H51" s="11"/>
      <c r="I51" s="11"/>
      <c r="J51" s="11"/>
      <c r="K51" s="11"/>
      <c r="L51" s="11"/>
      <c r="M51" s="11"/>
      <c r="N51" s="11"/>
      <c r="O51" s="13"/>
      <c r="P51" s="13"/>
      <c r="Q51" s="13"/>
      <c r="R51" s="13"/>
      <c r="S51" s="14"/>
      <c r="U51" s="773" t="s">
        <v>115</v>
      </c>
      <c r="V51" s="837"/>
      <c r="W51" s="838">
        <v>0</v>
      </c>
      <c r="X51" s="839"/>
      <c r="Y51" s="11"/>
      <c r="Z51" s="11"/>
      <c r="AA51" s="11"/>
      <c r="AB51" s="11"/>
      <c r="AC51" s="11"/>
      <c r="AD51" s="11"/>
      <c r="AE51" s="11"/>
      <c r="AF51" s="11"/>
      <c r="AG51" s="11"/>
      <c r="AH51" s="13"/>
      <c r="AI51" s="13"/>
      <c r="AJ51" s="13"/>
      <c r="AK51" s="13"/>
      <c r="AL51" s="14"/>
      <c r="AN51" s="773" t="s">
        <v>115</v>
      </c>
      <c r="AO51" s="837"/>
      <c r="AP51" s="838">
        <v>0</v>
      </c>
      <c r="AQ51" s="839"/>
      <c r="AR51" s="11"/>
      <c r="AS51" s="11"/>
      <c r="AT51" s="11"/>
      <c r="AU51" s="11"/>
      <c r="AV51" s="11"/>
      <c r="AW51" s="11"/>
      <c r="AX51" s="11"/>
      <c r="AY51" s="11"/>
      <c r="AZ51" s="11"/>
      <c r="BA51" s="13"/>
      <c r="BB51" s="13"/>
      <c r="BC51" s="13"/>
      <c r="BD51" s="13"/>
      <c r="BE51" s="14"/>
      <c r="BG51" s="773" t="s">
        <v>115</v>
      </c>
      <c r="BH51" s="837"/>
      <c r="BI51" s="838">
        <v>0</v>
      </c>
      <c r="BJ51" s="839"/>
      <c r="BK51" s="11"/>
      <c r="BL51" s="11"/>
      <c r="BM51" s="11"/>
      <c r="BN51" s="11"/>
      <c r="BO51" s="11"/>
      <c r="BP51" s="11"/>
      <c r="BQ51" s="11"/>
      <c r="BR51" s="11"/>
      <c r="BS51" s="11"/>
      <c r="BT51" s="13"/>
      <c r="BU51" s="13"/>
      <c r="BV51" s="13"/>
      <c r="BW51" s="13"/>
      <c r="BX51" s="14"/>
      <c r="BZ51" s="773" t="s">
        <v>115</v>
      </c>
      <c r="CA51" s="837"/>
      <c r="CB51" s="838">
        <v>0</v>
      </c>
      <c r="CC51" s="839"/>
      <c r="CD51" s="11"/>
      <c r="CE51" s="11"/>
      <c r="CF51" s="11"/>
      <c r="CG51" s="11"/>
      <c r="CH51" s="11"/>
      <c r="CI51" s="11"/>
      <c r="CJ51" s="11"/>
      <c r="CK51" s="11"/>
      <c r="CL51" s="11"/>
      <c r="CM51" s="13"/>
      <c r="CN51" s="13"/>
      <c r="CO51" s="13"/>
      <c r="CP51" s="13"/>
      <c r="CQ51" s="14"/>
      <c r="CS51" s="773" t="s">
        <v>115</v>
      </c>
      <c r="CT51" s="837"/>
      <c r="CU51" s="838">
        <v>0</v>
      </c>
      <c r="CV51" s="839"/>
      <c r="CW51" s="11"/>
      <c r="CX51" s="11"/>
      <c r="CY51" s="11"/>
      <c r="CZ51" s="11"/>
      <c r="DA51" s="11"/>
      <c r="DB51" s="11"/>
      <c r="DC51" s="11"/>
      <c r="DD51" s="11"/>
      <c r="DE51" s="11"/>
      <c r="DF51" s="13"/>
      <c r="DG51" s="13"/>
      <c r="DH51" s="13"/>
      <c r="DI51" s="13"/>
      <c r="DJ51" s="14"/>
      <c r="DL51" s="773" t="s">
        <v>115</v>
      </c>
      <c r="DM51" s="837"/>
      <c r="DN51" s="838">
        <v>0</v>
      </c>
      <c r="DO51" s="839"/>
      <c r="DP51" s="11"/>
      <c r="DQ51" s="11"/>
      <c r="DR51" s="11"/>
      <c r="DS51" s="11"/>
      <c r="DT51" s="11"/>
      <c r="DU51" s="11"/>
      <c r="DV51" s="11"/>
      <c r="DW51" s="11"/>
      <c r="DX51" s="11"/>
      <c r="DY51" s="13"/>
      <c r="DZ51" s="13"/>
      <c r="EA51" s="13"/>
      <c r="EB51" s="13"/>
      <c r="EC51" s="14"/>
      <c r="EE51" s="773" t="s">
        <v>115</v>
      </c>
      <c r="EF51" s="837"/>
      <c r="EG51" s="838">
        <v>0</v>
      </c>
      <c r="EH51" s="839"/>
      <c r="EI51" s="11"/>
      <c r="EJ51" s="11"/>
      <c r="EK51" s="11"/>
      <c r="EL51" s="11"/>
      <c r="EM51" s="11"/>
      <c r="EN51" s="11"/>
      <c r="EO51" s="11"/>
      <c r="EP51" s="11"/>
      <c r="EQ51" s="11"/>
      <c r="ER51" s="13"/>
      <c r="ES51" s="13"/>
      <c r="ET51" s="13"/>
      <c r="EU51" s="13"/>
      <c r="EV51" s="14"/>
      <c r="EX51" s="773" t="s">
        <v>115</v>
      </c>
      <c r="EY51" s="837"/>
      <c r="EZ51" s="838">
        <v>0</v>
      </c>
      <c r="FA51" s="839"/>
      <c r="FB51" s="11"/>
      <c r="FC51" s="11"/>
      <c r="FD51" s="11"/>
      <c r="FE51" s="11"/>
      <c r="FF51" s="11"/>
      <c r="FG51" s="11"/>
      <c r="FH51" s="11"/>
      <c r="FI51" s="11"/>
      <c r="FJ51" s="11"/>
      <c r="FK51" s="13"/>
      <c r="FL51" s="13"/>
      <c r="FM51" s="13"/>
      <c r="FN51" s="13"/>
      <c r="FO51" s="14"/>
      <c r="FQ51" s="773" t="s">
        <v>115</v>
      </c>
      <c r="FR51" s="837"/>
      <c r="FS51" s="838">
        <v>0</v>
      </c>
      <c r="FT51" s="839"/>
      <c r="FU51" s="11"/>
      <c r="FV51" s="11"/>
      <c r="FW51" s="11"/>
      <c r="FX51" s="11"/>
      <c r="FY51" s="11"/>
      <c r="FZ51" s="11"/>
      <c r="GA51" s="11"/>
      <c r="GB51" s="11"/>
      <c r="GC51" s="11"/>
      <c r="GD51" s="13"/>
      <c r="GE51" s="13"/>
      <c r="GF51" s="13"/>
      <c r="GG51" s="13"/>
      <c r="GH51" s="14"/>
      <c r="GJ51" s="773" t="s">
        <v>115</v>
      </c>
      <c r="GK51" s="837"/>
      <c r="GL51" s="838">
        <v>0</v>
      </c>
      <c r="GM51" s="839"/>
      <c r="GN51" s="11"/>
      <c r="GO51" s="11"/>
      <c r="GP51" s="11"/>
      <c r="GQ51" s="11"/>
      <c r="GR51" s="11"/>
      <c r="GS51" s="11"/>
      <c r="GT51" s="11"/>
      <c r="GU51" s="11"/>
      <c r="GV51" s="11"/>
      <c r="GW51" s="13"/>
      <c r="GX51" s="13"/>
      <c r="GY51" s="13"/>
      <c r="GZ51" s="13"/>
      <c r="HA51" s="14"/>
    </row>
    <row r="52" spans="1:209" ht="15.75" customHeight="1" x14ac:dyDescent="0.2">
      <c r="A52" s="16"/>
      <c r="B52" s="98"/>
      <c r="C52" s="108"/>
      <c r="D52" s="109"/>
      <c r="E52" s="11"/>
      <c r="F52" s="11"/>
      <c r="G52" s="11"/>
      <c r="H52" s="11"/>
      <c r="I52" s="11"/>
      <c r="J52" s="11"/>
      <c r="K52" s="11"/>
      <c r="L52" s="11"/>
      <c r="M52" s="11"/>
      <c r="N52" s="11"/>
      <c r="O52" s="13"/>
      <c r="P52" s="13"/>
      <c r="Q52" s="13"/>
      <c r="R52" s="13"/>
      <c r="S52" s="14"/>
      <c r="T52" s="16"/>
      <c r="U52" s="98"/>
      <c r="V52" s="108"/>
      <c r="W52" s="109"/>
      <c r="X52" s="11"/>
      <c r="Y52" s="11"/>
      <c r="Z52" s="11"/>
      <c r="AA52" s="11"/>
      <c r="AB52" s="11"/>
      <c r="AC52" s="11"/>
      <c r="AD52" s="11"/>
      <c r="AE52" s="11"/>
      <c r="AF52" s="11"/>
      <c r="AG52" s="11"/>
      <c r="AH52" s="13"/>
      <c r="AI52" s="13"/>
      <c r="AJ52" s="13"/>
      <c r="AK52" s="13"/>
      <c r="AL52" s="14"/>
      <c r="AM52" s="16"/>
      <c r="AN52" s="98"/>
      <c r="AO52" s="108"/>
      <c r="AP52" s="109"/>
      <c r="AQ52" s="11"/>
      <c r="AR52" s="11"/>
      <c r="AS52" s="11"/>
      <c r="AT52" s="11"/>
      <c r="AU52" s="11"/>
      <c r="AV52" s="11"/>
      <c r="AW52" s="11"/>
      <c r="AX52" s="11"/>
      <c r="AY52" s="11"/>
      <c r="AZ52" s="11"/>
      <c r="BA52" s="13"/>
      <c r="BB52" s="13"/>
      <c r="BC52" s="13"/>
      <c r="BD52" s="13"/>
      <c r="BE52" s="14"/>
      <c r="BF52" s="16"/>
      <c r="BG52" s="98"/>
      <c r="BH52" s="108"/>
      <c r="BI52" s="109"/>
      <c r="BJ52" s="11"/>
      <c r="BK52" s="11"/>
      <c r="BL52" s="11"/>
      <c r="BM52" s="11"/>
      <c r="BN52" s="11"/>
      <c r="BO52" s="11"/>
      <c r="BP52" s="11"/>
      <c r="BQ52" s="11"/>
      <c r="BR52" s="11"/>
      <c r="BS52" s="11"/>
      <c r="BT52" s="13"/>
      <c r="BU52" s="13"/>
      <c r="BV52" s="13"/>
      <c r="BW52" s="13"/>
      <c r="BX52" s="14"/>
      <c r="BY52" s="16"/>
      <c r="BZ52" s="98"/>
      <c r="CA52" s="108"/>
      <c r="CB52" s="109"/>
      <c r="CC52" s="11"/>
      <c r="CD52" s="11"/>
      <c r="CE52" s="11"/>
      <c r="CF52" s="11"/>
      <c r="CG52" s="11"/>
      <c r="CH52" s="11"/>
      <c r="CI52" s="11"/>
      <c r="CJ52" s="11"/>
      <c r="CK52" s="11"/>
      <c r="CL52" s="11"/>
      <c r="CM52" s="13"/>
      <c r="CN52" s="13"/>
      <c r="CO52" s="13"/>
      <c r="CP52" s="13"/>
      <c r="CQ52" s="14"/>
      <c r="CR52" s="16"/>
      <c r="CS52" s="98"/>
      <c r="CT52" s="108"/>
      <c r="CU52" s="109"/>
      <c r="CV52" s="11"/>
      <c r="CW52" s="11"/>
      <c r="CX52" s="11"/>
      <c r="CY52" s="11"/>
      <c r="CZ52" s="11"/>
      <c r="DA52" s="11"/>
      <c r="DB52" s="11"/>
      <c r="DC52" s="11"/>
      <c r="DD52" s="11"/>
      <c r="DE52" s="11"/>
      <c r="DF52" s="13"/>
      <c r="DG52" s="13"/>
      <c r="DH52" s="13"/>
      <c r="DI52" s="13"/>
      <c r="DJ52" s="14"/>
      <c r="DK52" s="16"/>
      <c r="DL52" s="98"/>
      <c r="DM52" s="108"/>
      <c r="DN52" s="109"/>
      <c r="DO52" s="11"/>
      <c r="DP52" s="11"/>
      <c r="DQ52" s="11"/>
      <c r="DR52" s="11"/>
      <c r="DS52" s="11"/>
      <c r="DT52" s="11"/>
      <c r="DU52" s="11"/>
      <c r="DV52" s="11"/>
      <c r="DW52" s="11"/>
      <c r="DX52" s="11"/>
      <c r="DY52" s="13"/>
      <c r="DZ52" s="13"/>
      <c r="EA52" s="13"/>
      <c r="EB52" s="13"/>
      <c r="EC52" s="14"/>
      <c r="ED52" s="16"/>
      <c r="EE52" s="98"/>
      <c r="EF52" s="108"/>
      <c r="EG52" s="109"/>
      <c r="EH52" s="11"/>
      <c r="EI52" s="11"/>
      <c r="EJ52" s="11"/>
      <c r="EK52" s="11"/>
      <c r="EL52" s="11"/>
      <c r="EM52" s="11"/>
      <c r="EN52" s="11"/>
      <c r="EO52" s="11"/>
      <c r="EP52" s="11"/>
      <c r="EQ52" s="11"/>
      <c r="ER52" s="13"/>
      <c r="ES52" s="13"/>
      <c r="ET52" s="13"/>
      <c r="EU52" s="13"/>
      <c r="EV52" s="14"/>
      <c r="EW52" s="16"/>
      <c r="EX52" s="98"/>
      <c r="EY52" s="108"/>
      <c r="EZ52" s="109"/>
      <c r="FA52" s="11"/>
      <c r="FB52" s="11"/>
      <c r="FC52" s="11"/>
      <c r="FD52" s="11"/>
      <c r="FE52" s="11"/>
      <c r="FF52" s="11"/>
      <c r="FG52" s="11"/>
      <c r="FH52" s="11"/>
      <c r="FI52" s="11"/>
      <c r="FJ52" s="11"/>
      <c r="FK52" s="13"/>
      <c r="FL52" s="13"/>
      <c r="FM52" s="13"/>
      <c r="FN52" s="13"/>
      <c r="FO52" s="14"/>
      <c r="FP52" s="16"/>
      <c r="FQ52" s="98"/>
      <c r="FR52" s="108"/>
      <c r="FS52" s="109"/>
      <c r="FT52" s="11"/>
      <c r="FU52" s="11"/>
      <c r="FV52" s="11"/>
      <c r="FW52" s="11"/>
      <c r="FX52" s="11"/>
      <c r="FY52" s="11"/>
      <c r="FZ52" s="11"/>
      <c r="GA52" s="11"/>
      <c r="GB52" s="11"/>
      <c r="GC52" s="11"/>
      <c r="GD52" s="13"/>
      <c r="GE52" s="13"/>
      <c r="GF52" s="13"/>
      <c r="GG52" s="13"/>
      <c r="GH52" s="14"/>
      <c r="GI52" s="16"/>
      <c r="GJ52" s="98"/>
      <c r="GK52" s="108"/>
      <c r="GL52" s="109"/>
      <c r="GM52" s="11"/>
      <c r="GN52" s="11"/>
      <c r="GO52" s="11"/>
      <c r="GP52" s="11"/>
      <c r="GQ52" s="11"/>
      <c r="GR52" s="11"/>
      <c r="GS52" s="11"/>
      <c r="GT52" s="11"/>
      <c r="GU52" s="11"/>
      <c r="GV52" s="11"/>
      <c r="GW52" s="13"/>
      <c r="GX52" s="13"/>
      <c r="GY52" s="13"/>
      <c r="GZ52" s="13"/>
      <c r="HA52" s="14"/>
    </row>
    <row r="53" spans="1:209" ht="15.75" customHeight="1" x14ac:dyDescent="0.25">
      <c r="A53" s="854" t="s">
        <v>116</v>
      </c>
      <c r="B53" s="855"/>
      <c r="C53" s="856"/>
      <c r="D53" s="857">
        <f>IF(D51&gt;0,D47/(PI()*25*D51),0)</f>
        <v>0</v>
      </c>
      <c r="E53" s="858"/>
      <c r="F53" s="11" t="s">
        <v>183</v>
      </c>
      <c r="G53" s="11"/>
      <c r="H53" s="11"/>
      <c r="I53" s="11"/>
      <c r="J53" s="11"/>
      <c r="K53" s="11"/>
      <c r="L53" s="11"/>
      <c r="M53" s="11"/>
      <c r="N53" s="11"/>
      <c r="O53" s="11"/>
      <c r="P53" s="13"/>
      <c r="Q53" s="13"/>
      <c r="R53" s="13"/>
      <c r="S53" s="14"/>
      <c r="T53" s="854" t="s">
        <v>116</v>
      </c>
      <c r="U53" s="855"/>
      <c r="V53" s="856"/>
      <c r="W53" s="857">
        <f>IF(W51&gt;0,W47/(PI()*25*W51),0)</f>
        <v>0</v>
      </c>
      <c r="X53" s="858"/>
      <c r="Y53" s="11" t="s">
        <v>183</v>
      </c>
      <c r="Z53" s="11"/>
      <c r="AA53" s="11"/>
      <c r="AB53" s="11"/>
      <c r="AC53" s="11"/>
      <c r="AD53" s="11"/>
      <c r="AE53" s="11"/>
      <c r="AF53" s="11"/>
      <c r="AG53" s="11"/>
      <c r="AH53" s="11"/>
      <c r="AI53" s="13"/>
      <c r="AJ53" s="13"/>
      <c r="AK53" s="13"/>
      <c r="AL53" s="14"/>
      <c r="AM53" s="854" t="s">
        <v>116</v>
      </c>
      <c r="AN53" s="855"/>
      <c r="AO53" s="856"/>
      <c r="AP53" s="857">
        <f>IF(AP51&gt;0,AP47/(PI()*25*AP51),0)</f>
        <v>0</v>
      </c>
      <c r="AQ53" s="858"/>
      <c r="AR53" s="11" t="s">
        <v>183</v>
      </c>
      <c r="AS53" s="11"/>
      <c r="AT53" s="11"/>
      <c r="AU53" s="11"/>
      <c r="AV53" s="11"/>
      <c r="AW53" s="11"/>
      <c r="AX53" s="11"/>
      <c r="AY53" s="11"/>
      <c r="AZ53" s="11"/>
      <c r="BA53" s="11"/>
      <c r="BB53" s="13"/>
      <c r="BC53" s="13"/>
      <c r="BD53" s="13"/>
      <c r="BE53" s="14"/>
      <c r="BF53" s="854" t="s">
        <v>116</v>
      </c>
      <c r="BG53" s="855"/>
      <c r="BH53" s="856"/>
      <c r="BI53" s="857">
        <f>IF(BI51&gt;0,BI47/(PI()*25*BI51),0)</f>
        <v>0</v>
      </c>
      <c r="BJ53" s="858"/>
      <c r="BK53" s="11" t="s">
        <v>183</v>
      </c>
      <c r="BL53" s="11"/>
      <c r="BM53" s="11"/>
      <c r="BN53" s="11"/>
      <c r="BO53" s="11"/>
      <c r="BP53" s="11"/>
      <c r="BQ53" s="11"/>
      <c r="BR53" s="11"/>
      <c r="BS53" s="11"/>
      <c r="BT53" s="11"/>
      <c r="BU53" s="13"/>
      <c r="BV53" s="13"/>
      <c r="BW53" s="13"/>
      <c r="BX53" s="14"/>
      <c r="BY53" s="854" t="s">
        <v>116</v>
      </c>
      <c r="BZ53" s="855"/>
      <c r="CA53" s="856"/>
      <c r="CB53" s="857">
        <f>IF(CB51&gt;0,CB47/(PI()*25*CB51),0)</f>
        <v>0</v>
      </c>
      <c r="CC53" s="858"/>
      <c r="CD53" s="11" t="s">
        <v>183</v>
      </c>
      <c r="CE53" s="11"/>
      <c r="CF53" s="11"/>
      <c r="CG53" s="11"/>
      <c r="CH53" s="11"/>
      <c r="CI53" s="11"/>
      <c r="CJ53" s="11"/>
      <c r="CK53" s="11"/>
      <c r="CL53" s="11"/>
      <c r="CM53" s="11"/>
      <c r="CN53" s="13"/>
      <c r="CO53" s="13"/>
      <c r="CP53" s="13"/>
      <c r="CQ53" s="14"/>
      <c r="CR53" s="854" t="s">
        <v>116</v>
      </c>
      <c r="CS53" s="855"/>
      <c r="CT53" s="856"/>
      <c r="CU53" s="857">
        <f>IF(CU51&gt;0,CU47/(PI()*25*CU51),0)</f>
        <v>0</v>
      </c>
      <c r="CV53" s="858"/>
      <c r="CW53" s="11" t="s">
        <v>183</v>
      </c>
      <c r="CX53" s="11"/>
      <c r="CY53" s="11"/>
      <c r="CZ53" s="11"/>
      <c r="DA53" s="11"/>
      <c r="DB53" s="11"/>
      <c r="DC53" s="11"/>
      <c r="DD53" s="11"/>
      <c r="DE53" s="11"/>
      <c r="DF53" s="11"/>
      <c r="DG53" s="13"/>
      <c r="DH53" s="13"/>
      <c r="DI53" s="13"/>
      <c r="DJ53" s="14"/>
      <c r="DK53" s="854" t="s">
        <v>116</v>
      </c>
      <c r="DL53" s="855"/>
      <c r="DM53" s="856"/>
      <c r="DN53" s="857">
        <f>IF(DN51&gt;0,DN47/(PI()*25*DN51),0)</f>
        <v>0</v>
      </c>
      <c r="DO53" s="858"/>
      <c r="DP53" s="11" t="s">
        <v>183</v>
      </c>
      <c r="DQ53" s="11"/>
      <c r="DR53" s="11"/>
      <c r="DS53" s="11"/>
      <c r="DT53" s="11"/>
      <c r="DU53" s="11"/>
      <c r="DV53" s="11"/>
      <c r="DW53" s="11"/>
      <c r="DX53" s="11"/>
      <c r="DY53" s="11"/>
      <c r="DZ53" s="13"/>
      <c r="EA53" s="13"/>
      <c r="EB53" s="13"/>
      <c r="EC53" s="14"/>
      <c r="ED53" s="854" t="s">
        <v>116</v>
      </c>
      <c r="EE53" s="855"/>
      <c r="EF53" s="856"/>
      <c r="EG53" s="857">
        <f>IF(EG51&gt;0,EG47/(PI()*25*EG51),0)</f>
        <v>0</v>
      </c>
      <c r="EH53" s="858"/>
      <c r="EI53" s="11" t="s">
        <v>183</v>
      </c>
      <c r="EJ53" s="11"/>
      <c r="EK53" s="11"/>
      <c r="EL53" s="11"/>
      <c r="EM53" s="11"/>
      <c r="EN53" s="11"/>
      <c r="EO53" s="11"/>
      <c r="EP53" s="11"/>
      <c r="EQ53" s="11"/>
      <c r="ER53" s="11"/>
      <c r="ES53" s="13"/>
      <c r="ET53" s="13"/>
      <c r="EU53" s="13"/>
      <c r="EV53" s="14"/>
      <c r="EW53" s="854" t="s">
        <v>116</v>
      </c>
      <c r="EX53" s="855"/>
      <c r="EY53" s="856"/>
      <c r="EZ53" s="857">
        <f>IF(EZ51&gt;0,EZ47/(PI()*25*EZ51),0)</f>
        <v>0</v>
      </c>
      <c r="FA53" s="858"/>
      <c r="FB53" s="11" t="s">
        <v>183</v>
      </c>
      <c r="FC53" s="11"/>
      <c r="FD53" s="11"/>
      <c r="FE53" s="11"/>
      <c r="FF53" s="11"/>
      <c r="FG53" s="11"/>
      <c r="FH53" s="11"/>
      <c r="FI53" s="11"/>
      <c r="FJ53" s="11"/>
      <c r="FK53" s="11"/>
      <c r="FL53" s="13"/>
      <c r="FM53" s="13"/>
      <c r="FN53" s="13"/>
      <c r="FO53" s="14"/>
      <c r="FP53" s="854" t="s">
        <v>116</v>
      </c>
      <c r="FQ53" s="855"/>
      <c r="FR53" s="856"/>
      <c r="FS53" s="857">
        <f>IF(FS51&gt;0,FS47/(PI()*25*FS51),0)</f>
        <v>0</v>
      </c>
      <c r="FT53" s="858"/>
      <c r="FU53" s="11" t="s">
        <v>183</v>
      </c>
      <c r="FV53" s="11"/>
      <c r="FW53" s="11"/>
      <c r="FX53" s="11"/>
      <c r="FY53" s="11"/>
      <c r="FZ53" s="11"/>
      <c r="GA53" s="11"/>
      <c r="GB53" s="11"/>
      <c r="GC53" s="11"/>
      <c r="GD53" s="11"/>
      <c r="GE53" s="13"/>
      <c r="GF53" s="13"/>
      <c r="GG53" s="13"/>
      <c r="GH53" s="14"/>
      <c r="GI53" s="854" t="s">
        <v>116</v>
      </c>
      <c r="GJ53" s="855"/>
      <c r="GK53" s="856"/>
      <c r="GL53" s="857">
        <f>IF(GL51&gt;0,GL47/(PI()*25*GL51),0)</f>
        <v>0</v>
      </c>
      <c r="GM53" s="858"/>
      <c r="GN53" s="11" t="s">
        <v>183</v>
      </c>
      <c r="GO53" s="11"/>
      <c r="GP53" s="11"/>
      <c r="GQ53" s="11"/>
      <c r="GR53" s="11"/>
      <c r="GS53" s="11"/>
      <c r="GT53" s="11"/>
      <c r="GU53" s="11"/>
      <c r="GV53" s="11"/>
      <c r="GW53" s="11"/>
      <c r="GX53" s="13"/>
      <c r="GY53" s="13"/>
      <c r="GZ53" s="13"/>
      <c r="HA53" s="14"/>
    </row>
    <row r="54" spans="1:209" x14ac:dyDescent="0.2">
      <c r="A54" s="101"/>
      <c r="B54" s="104"/>
      <c r="C54" s="104"/>
      <c r="D54" s="104"/>
      <c r="E54" s="104"/>
      <c r="F54" s="104"/>
      <c r="G54" s="104"/>
      <c r="H54" s="104"/>
      <c r="I54" s="104"/>
      <c r="J54" s="104"/>
      <c r="K54" s="104"/>
      <c r="L54" s="104"/>
      <c r="M54" s="104"/>
      <c r="N54" s="104"/>
      <c r="O54" s="104"/>
      <c r="P54" s="104"/>
      <c r="Q54" s="104"/>
      <c r="R54" s="104"/>
      <c r="S54" s="105"/>
      <c r="T54" s="101"/>
      <c r="U54" s="104"/>
      <c r="V54" s="104"/>
      <c r="W54" s="104"/>
      <c r="X54" s="104"/>
      <c r="Y54" s="104"/>
      <c r="Z54" s="104"/>
      <c r="AA54" s="104"/>
      <c r="AB54" s="104"/>
      <c r="AC54" s="104"/>
      <c r="AD54" s="104"/>
      <c r="AE54" s="104"/>
      <c r="AF54" s="104"/>
      <c r="AG54" s="104"/>
      <c r="AH54" s="104"/>
      <c r="AI54" s="104"/>
      <c r="AJ54" s="104"/>
      <c r="AK54" s="104"/>
      <c r="AL54" s="105"/>
      <c r="AM54" s="101"/>
      <c r="AN54" s="104"/>
      <c r="AO54" s="104"/>
      <c r="AP54" s="104"/>
      <c r="AQ54" s="104"/>
      <c r="AR54" s="104"/>
      <c r="AS54" s="104"/>
      <c r="AT54" s="104"/>
      <c r="AU54" s="104"/>
      <c r="AV54" s="104"/>
      <c r="AW54" s="104"/>
      <c r="AX54" s="104"/>
      <c r="AY54" s="104"/>
      <c r="AZ54" s="104"/>
      <c r="BA54" s="104"/>
      <c r="BB54" s="104"/>
      <c r="BC54" s="104"/>
      <c r="BD54" s="104"/>
      <c r="BE54" s="105"/>
      <c r="BF54" s="101"/>
      <c r="BG54" s="104"/>
      <c r="BH54" s="104"/>
      <c r="BI54" s="104"/>
      <c r="BJ54" s="104"/>
      <c r="BK54" s="104"/>
      <c r="BL54" s="104"/>
      <c r="BM54" s="104"/>
      <c r="BN54" s="104"/>
      <c r="BO54" s="104"/>
      <c r="BP54" s="104"/>
      <c r="BQ54" s="104"/>
      <c r="BR54" s="104"/>
      <c r="BS54" s="104"/>
      <c r="BT54" s="104"/>
      <c r="BU54" s="104"/>
      <c r="BV54" s="104"/>
      <c r="BW54" s="104"/>
      <c r="BX54" s="105"/>
      <c r="BY54" s="101"/>
      <c r="BZ54" s="104"/>
      <c r="CA54" s="104"/>
      <c r="CB54" s="104"/>
      <c r="CC54" s="104"/>
      <c r="CD54" s="104"/>
      <c r="CE54" s="104"/>
      <c r="CF54" s="104"/>
      <c r="CG54" s="104"/>
      <c r="CH54" s="104"/>
      <c r="CI54" s="104"/>
      <c r="CJ54" s="104"/>
      <c r="CK54" s="104"/>
      <c r="CL54" s="104"/>
      <c r="CM54" s="104"/>
      <c r="CN54" s="104"/>
      <c r="CO54" s="104"/>
      <c r="CP54" s="104"/>
      <c r="CQ54" s="105"/>
      <c r="CR54" s="101"/>
      <c r="CS54" s="104"/>
      <c r="CT54" s="104"/>
      <c r="CU54" s="104"/>
      <c r="CV54" s="104"/>
      <c r="CW54" s="104"/>
      <c r="CX54" s="104"/>
      <c r="CY54" s="104"/>
      <c r="CZ54" s="104"/>
      <c r="DA54" s="104"/>
      <c r="DB54" s="104"/>
      <c r="DC54" s="104"/>
      <c r="DD54" s="104"/>
      <c r="DE54" s="104"/>
      <c r="DF54" s="104"/>
      <c r="DG54" s="104"/>
      <c r="DH54" s="104"/>
      <c r="DI54" s="104"/>
      <c r="DJ54" s="105"/>
      <c r="DK54" s="101"/>
      <c r="DL54" s="104"/>
      <c r="DM54" s="104"/>
      <c r="DN54" s="104"/>
      <c r="DO54" s="104"/>
      <c r="DP54" s="104"/>
      <c r="DQ54" s="104"/>
      <c r="DR54" s="104"/>
      <c r="DS54" s="104"/>
      <c r="DT54" s="104"/>
      <c r="DU54" s="104"/>
      <c r="DV54" s="104"/>
      <c r="DW54" s="104"/>
      <c r="DX54" s="104"/>
      <c r="DY54" s="104"/>
      <c r="DZ54" s="104"/>
      <c r="EA54" s="104"/>
      <c r="EB54" s="104"/>
      <c r="EC54" s="105"/>
      <c r="ED54" s="101"/>
      <c r="EE54" s="104"/>
      <c r="EF54" s="104"/>
      <c r="EG54" s="104"/>
      <c r="EH54" s="104"/>
      <c r="EI54" s="104"/>
      <c r="EJ54" s="104"/>
      <c r="EK54" s="104"/>
      <c r="EL54" s="104"/>
      <c r="EM54" s="104"/>
      <c r="EN54" s="104"/>
      <c r="EO54" s="104"/>
      <c r="EP54" s="104"/>
      <c r="EQ54" s="104"/>
      <c r="ER54" s="104"/>
      <c r="ES54" s="104"/>
      <c r="ET54" s="104"/>
      <c r="EU54" s="104"/>
      <c r="EV54" s="105"/>
      <c r="EW54" s="101"/>
      <c r="EX54" s="104"/>
      <c r="EY54" s="104"/>
      <c r="EZ54" s="104"/>
      <c r="FA54" s="104"/>
      <c r="FB54" s="104"/>
      <c r="FC54" s="104"/>
      <c r="FD54" s="104"/>
      <c r="FE54" s="104"/>
      <c r="FF54" s="104"/>
      <c r="FG54" s="104"/>
      <c r="FH54" s="104"/>
      <c r="FI54" s="104"/>
      <c r="FJ54" s="104"/>
      <c r="FK54" s="104"/>
      <c r="FL54" s="104"/>
      <c r="FM54" s="104"/>
      <c r="FN54" s="104"/>
      <c r="FO54" s="105"/>
      <c r="FP54" s="101"/>
      <c r="FQ54" s="104"/>
      <c r="FR54" s="104"/>
      <c r="FS54" s="104"/>
      <c r="FT54" s="104"/>
      <c r="FU54" s="104"/>
      <c r="FV54" s="104"/>
      <c r="FW54" s="104"/>
      <c r="FX54" s="104"/>
      <c r="FY54" s="104"/>
      <c r="FZ54" s="104"/>
      <c r="GA54" s="104"/>
      <c r="GB54" s="104"/>
      <c r="GC54" s="104"/>
      <c r="GD54" s="104"/>
      <c r="GE54" s="104"/>
      <c r="GF54" s="104"/>
      <c r="GG54" s="104"/>
      <c r="GH54" s="105"/>
      <c r="GI54" s="101"/>
      <c r="GJ54" s="104"/>
      <c r="GK54" s="104"/>
      <c r="GL54" s="104"/>
      <c r="GM54" s="104"/>
      <c r="GN54" s="104"/>
      <c r="GO54" s="104"/>
      <c r="GP54" s="104"/>
      <c r="GQ54" s="104"/>
      <c r="GR54" s="104"/>
      <c r="GS54" s="104"/>
      <c r="GT54" s="104"/>
      <c r="GU54" s="104"/>
      <c r="GV54" s="104"/>
      <c r="GW54" s="104"/>
      <c r="GX54" s="104"/>
      <c r="GY54" s="104"/>
      <c r="GZ54" s="104"/>
      <c r="HA54" s="105"/>
    </row>
    <row r="55" spans="1:209" x14ac:dyDescent="0.2">
      <c r="A55" s="181"/>
      <c r="B55" s="181"/>
      <c r="C55" s="181"/>
      <c r="D55" s="181"/>
      <c r="E55" s="181"/>
      <c r="F55" s="181"/>
      <c r="G55" s="181"/>
      <c r="H55" s="181"/>
      <c r="I55" s="181"/>
      <c r="J55" s="181"/>
      <c r="K55" s="181"/>
      <c r="L55" s="181"/>
      <c r="M55" s="181"/>
      <c r="N55" s="181"/>
      <c r="O55" s="181"/>
      <c r="P55" s="181"/>
      <c r="Q55" s="181"/>
      <c r="R55" s="181"/>
      <c r="S55" s="182"/>
      <c r="T55" s="180"/>
      <c r="U55" s="181"/>
      <c r="V55" s="181"/>
      <c r="W55" s="181"/>
      <c r="X55" s="181"/>
      <c r="Y55" s="181"/>
      <c r="Z55" s="181"/>
      <c r="AA55" s="181"/>
      <c r="AB55" s="181"/>
      <c r="AC55" s="181"/>
      <c r="AD55" s="181"/>
      <c r="AE55" s="181"/>
      <c r="AF55" s="181"/>
      <c r="AG55" s="181"/>
      <c r="AH55" s="181"/>
      <c r="AI55" s="181"/>
      <c r="AJ55" s="181"/>
      <c r="AK55" s="181"/>
      <c r="AL55" s="182"/>
      <c r="AM55" s="180"/>
      <c r="AN55" s="181"/>
      <c r="AO55" s="181"/>
      <c r="AP55" s="181"/>
      <c r="AQ55" s="181"/>
      <c r="AR55" s="181"/>
      <c r="AS55" s="181"/>
      <c r="AT55" s="181"/>
      <c r="AU55" s="181"/>
      <c r="AV55" s="181"/>
      <c r="AW55" s="181"/>
      <c r="AX55" s="181"/>
      <c r="AY55" s="181"/>
      <c r="AZ55" s="181"/>
      <c r="BA55" s="181"/>
      <c r="BB55" s="181"/>
      <c r="BC55" s="181"/>
      <c r="BD55" s="181"/>
      <c r="BE55" s="182"/>
      <c r="BF55" s="180"/>
      <c r="BG55" s="181"/>
      <c r="BH55" s="181"/>
      <c r="BI55" s="181"/>
      <c r="BJ55" s="181"/>
      <c r="BK55" s="181"/>
      <c r="BL55" s="181"/>
      <c r="BM55" s="181"/>
      <c r="BN55" s="181"/>
      <c r="BO55" s="181"/>
      <c r="BP55" s="181"/>
      <c r="BQ55" s="181"/>
      <c r="BR55" s="181"/>
      <c r="BS55" s="181"/>
      <c r="BT55" s="181"/>
      <c r="BU55" s="181"/>
      <c r="BV55" s="181"/>
      <c r="BW55" s="181"/>
      <c r="BX55" s="182"/>
      <c r="BY55" s="180"/>
      <c r="BZ55" s="181"/>
      <c r="CA55" s="181"/>
      <c r="CB55" s="181"/>
      <c r="CC55" s="181"/>
      <c r="CD55" s="181"/>
      <c r="CE55" s="181"/>
      <c r="CF55" s="181"/>
      <c r="CG55" s="181"/>
      <c r="CH55" s="181"/>
      <c r="CI55" s="181"/>
      <c r="CJ55" s="181"/>
      <c r="CK55" s="181"/>
      <c r="CL55" s="181"/>
      <c r="CM55" s="181"/>
      <c r="CN55" s="181"/>
      <c r="CO55" s="181"/>
      <c r="CP55" s="181"/>
      <c r="CQ55" s="182"/>
      <c r="CR55" s="180"/>
      <c r="CS55" s="181"/>
      <c r="CT55" s="181"/>
      <c r="CU55" s="181"/>
      <c r="CV55" s="181"/>
      <c r="CW55" s="181"/>
      <c r="CX55" s="181"/>
      <c r="CY55" s="181"/>
      <c r="CZ55" s="181"/>
      <c r="DA55" s="181"/>
      <c r="DB55" s="181"/>
      <c r="DC55" s="181"/>
      <c r="DD55" s="181"/>
      <c r="DE55" s="181"/>
      <c r="DF55" s="181"/>
      <c r="DG55" s="181"/>
      <c r="DH55" s="181"/>
      <c r="DI55" s="181"/>
      <c r="DJ55" s="182"/>
      <c r="DK55" s="180"/>
      <c r="DL55" s="181"/>
      <c r="DM55" s="181"/>
      <c r="DN55" s="181"/>
      <c r="DO55" s="181"/>
      <c r="DP55" s="181"/>
      <c r="DQ55" s="181"/>
      <c r="DR55" s="181"/>
      <c r="DS55" s="181"/>
      <c r="DT55" s="181"/>
      <c r="DU55" s="181"/>
      <c r="DV55" s="181"/>
      <c r="DW55" s="181"/>
      <c r="DX55" s="181"/>
      <c r="DY55" s="181"/>
      <c r="DZ55" s="181"/>
      <c r="EA55" s="181"/>
      <c r="EB55" s="181"/>
      <c r="EC55" s="182"/>
      <c r="ED55" s="180"/>
      <c r="EE55" s="181"/>
      <c r="EF55" s="181"/>
      <c r="EG55" s="181"/>
      <c r="EH55" s="181"/>
      <c r="EI55" s="181"/>
      <c r="EJ55" s="181"/>
      <c r="EK55" s="181"/>
      <c r="EL55" s="181"/>
      <c r="EM55" s="181"/>
      <c r="EN55" s="181"/>
      <c r="EO55" s="181"/>
      <c r="EP55" s="181"/>
      <c r="EQ55" s="181"/>
      <c r="ER55" s="181"/>
      <c r="ES55" s="181"/>
      <c r="ET55" s="181"/>
      <c r="EU55" s="181"/>
      <c r="EV55" s="182"/>
      <c r="EW55" s="180"/>
      <c r="EX55" s="181"/>
      <c r="EY55" s="181"/>
      <c r="EZ55" s="181"/>
      <c r="FA55" s="181"/>
      <c r="FB55" s="181"/>
      <c r="FC55" s="181"/>
      <c r="FD55" s="181"/>
      <c r="FE55" s="181"/>
      <c r="FF55" s="181"/>
      <c r="FG55" s="181"/>
      <c r="FH55" s="181"/>
      <c r="FI55" s="181"/>
      <c r="FJ55" s="181"/>
      <c r="FK55" s="181"/>
      <c r="FL55" s="181"/>
      <c r="FM55" s="181"/>
      <c r="FN55" s="181"/>
      <c r="FO55" s="182"/>
      <c r="FP55" s="180"/>
      <c r="FQ55" s="181"/>
      <c r="FR55" s="181"/>
      <c r="FS55" s="181"/>
      <c r="FT55" s="181"/>
      <c r="FU55" s="181"/>
      <c r="FV55" s="181"/>
      <c r="FW55" s="181"/>
      <c r="FX55" s="181"/>
      <c r="FY55" s="181"/>
      <c r="FZ55" s="181"/>
      <c r="GA55" s="181"/>
      <c r="GB55" s="181"/>
      <c r="GC55" s="181"/>
      <c r="GD55" s="181"/>
      <c r="GE55" s="181"/>
      <c r="GF55" s="181"/>
      <c r="GG55" s="181"/>
      <c r="GH55" s="182"/>
      <c r="GI55" s="180"/>
      <c r="GJ55" s="181"/>
      <c r="GK55" s="181"/>
      <c r="GL55" s="181"/>
      <c r="GM55" s="181"/>
      <c r="GN55" s="181"/>
      <c r="GO55" s="181"/>
      <c r="GP55" s="181"/>
      <c r="GQ55" s="181"/>
      <c r="GR55" s="181"/>
      <c r="GS55" s="181"/>
      <c r="GT55" s="181"/>
      <c r="GU55" s="181"/>
      <c r="GV55" s="181"/>
      <c r="GW55" s="181"/>
      <c r="GX55" s="181"/>
      <c r="GY55" s="181"/>
      <c r="GZ55" s="181"/>
      <c r="HA55" s="182"/>
    </row>
    <row r="56" spans="1:209" x14ac:dyDescent="0.2">
      <c r="A56" s="233" t="s">
        <v>359</v>
      </c>
      <c r="B56" s="184"/>
      <c r="C56" s="184"/>
      <c r="D56" s="184"/>
      <c r="E56" s="184"/>
      <c r="F56" s="184"/>
      <c r="G56" s="184"/>
      <c r="H56" s="184"/>
      <c r="I56" s="184"/>
      <c r="J56" s="184"/>
      <c r="K56" s="184"/>
      <c r="L56" s="184"/>
      <c r="M56" s="184"/>
      <c r="N56" s="184"/>
      <c r="O56" s="184"/>
      <c r="P56" s="184"/>
      <c r="Q56" s="184"/>
      <c r="R56" s="184"/>
      <c r="S56" s="185"/>
      <c r="T56" s="233" t="s">
        <v>359</v>
      </c>
      <c r="U56" s="184"/>
      <c r="V56" s="184"/>
      <c r="W56" s="184"/>
      <c r="X56" s="184"/>
      <c r="Y56" s="184"/>
      <c r="Z56" s="184"/>
      <c r="AA56" s="184"/>
      <c r="AB56" s="184"/>
      <c r="AC56" s="184"/>
      <c r="AD56" s="184"/>
      <c r="AE56" s="184"/>
      <c r="AF56" s="184"/>
      <c r="AG56" s="184"/>
      <c r="AH56" s="184"/>
      <c r="AI56" s="184"/>
      <c r="AJ56" s="184"/>
      <c r="AK56" s="184"/>
      <c r="AL56" s="185"/>
      <c r="AM56" s="233" t="s">
        <v>359</v>
      </c>
      <c r="AN56" s="184"/>
      <c r="AO56" s="184"/>
      <c r="AP56" s="184"/>
      <c r="AQ56" s="184"/>
      <c r="AR56" s="184"/>
      <c r="AS56" s="184"/>
      <c r="AT56" s="184"/>
      <c r="AU56" s="184"/>
      <c r="AV56" s="184"/>
      <c r="AW56" s="184"/>
      <c r="AX56" s="184"/>
      <c r="AY56" s="184"/>
      <c r="AZ56" s="184"/>
      <c r="BA56" s="184"/>
      <c r="BB56" s="184"/>
      <c r="BC56" s="184"/>
      <c r="BD56" s="184"/>
      <c r="BE56" s="185"/>
      <c r="BF56" s="233" t="s">
        <v>359</v>
      </c>
      <c r="BG56" s="184"/>
      <c r="BH56" s="184"/>
      <c r="BI56" s="184"/>
      <c r="BJ56" s="184"/>
      <c r="BK56" s="184"/>
      <c r="BL56" s="184"/>
      <c r="BM56" s="184"/>
      <c r="BN56" s="184"/>
      <c r="BO56" s="184"/>
      <c r="BP56" s="184"/>
      <c r="BQ56" s="184"/>
      <c r="BR56" s="184"/>
      <c r="BS56" s="184"/>
      <c r="BT56" s="184"/>
      <c r="BU56" s="184"/>
      <c r="BV56" s="184"/>
      <c r="BW56" s="184"/>
      <c r="BX56" s="185"/>
      <c r="BY56" s="233" t="s">
        <v>359</v>
      </c>
      <c r="BZ56" s="184"/>
      <c r="CA56" s="184"/>
      <c r="CB56" s="184"/>
      <c r="CC56" s="184"/>
      <c r="CD56" s="184"/>
      <c r="CE56" s="184"/>
      <c r="CF56" s="184"/>
      <c r="CG56" s="184"/>
      <c r="CH56" s="184"/>
      <c r="CI56" s="184"/>
      <c r="CJ56" s="184"/>
      <c r="CK56" s="184"/>
      <c r="CL56" s="184"/>
      <c r="CM56" s="184"/>
      <c r="CN56" s="184"/>
      <c r="CO56" s="184"/>
      <c r="CP56" s="184"/>
      <c r="CQ56" s="185"/>
      <c r="CR56" s="233" t="s">
        <v>359</v>
      </c>
      <c r="CS56" s="184"/>
      <c r="CT56" s="184"/>
      <c r="CU56" s="184"/>
      <c r="CV56" s="184"/>
      <c r="CW56" s="184"/>
      <c r="CX56" s="184"/>
      <c r="CY56" s="184"/>
      <c r="CZ56" s="184"/>
      <c r="DA56" s="184"/>
      <c r="DB56" s="184"/>
      <c r="DC56" s="184"/>
      <c r="DD56" s="184"/>
      <c r="DE56" s="184"/>
      <c r="DF56" s="184"/>
      <c r="DG56" s="184"/>
      <c r="DH56" s="184"/>
      <c r="DI56" s="184"/>
      <c r="DJ56" s="185"/>
      <c r="DK56" s="233" t="s">
        <v>359</v>
      </c>
      <c r="DL56" s="184"/>
      <c r="DM56" s="184"/>
      <c r="DN56" s="184"/>
      <c r="DO56" s="184"/>
      <c r="DP56" s="184"/>
      <c r="DQ56" s="184"/>
      <c r="DR56" s="184"/>
      <c r="DS56" s="184"/>
      <c r="DT56" s="184"/>
      <c r="DU56" s="184"/>
      <c r="DV56" s="184"/>
      <c r="DW56" s="184"/>
      <c r="DX56" s="184"/>
      <c r="DY56" s="184"/>
      <c r="DZ56" s="184"/>
      <c r="EA56" s="184"/>
      <c r="EB56" s="184"/>
      <c r="EC56" s="185"/>
      <c r="ED56" s="233" t="s">
        <v>359</v>
      </c>
      <c r="EE56" s="184"/>
      <c r="EF56" s="184"/>
      <c r="EG56" s="184"/>
      <c r="EH56" s="184"/>
      <c r="EI56" s="184"/>
      <c r="EJ56" s="184"/>
      <c r="EK56" s="184"/>
      <c r="EL56" s="184"/>
      <c r="EM56" s="184"/>
      <c r="EN56" s="184"/>
      <c r="EO56" s="184"/>
      <c r="EP56" s="184"/>
      <c r="EQ56" s="184"/>
      <c r="ER56" s="184"/>
      <c r="ES56" s="184"/>
      <c r="ET56" s="184"/>
      <c r="EU56" s="184"/>
      <c r="EV56" s="185"/>
      <c r="EW56" s="233" t="s">
        <v>359</v>
      </c>
      <c r="EX56" s="184"/>
      <c r="EY56" s="184"/>
      <c r="EZ56" s="184"/>
      <c r="FA56" s="184"/>
      <c r="FB56" s="184"/>
      <c r="FC56" s="184"/>
      <c r="FD56" s="184"/>
      <c r="FE56" s="184"/>
      <c r="FF56" s="184"/>
      <c r="FG56" s="184"/>
      <c r="FH56" s="184"/>
      <c r="FI56" s="184"/>
      <c r="FJ56" s="184"/>
      <c r="FK56" s="184"/>
      <c r="FL56" s="184"/>
      <c r="FM56" s="184"/>
      <c r="FN56" s="184"/>
      <c r="FO56" s="185"/>
      <c r="FP56" s="233" t="s">
        <v>359</v>
      </c>
      <c r="FQ56" s="184"/>
      <c r="FR56" s="184"/>
      <c r="FS56" s="184"/>
      <c r="FT56" s="184"/>
      <c r="FU56" s="184"/>
      <c r="FV56" s="184"/>
      <c r="FW56" s="184"/>
      <c r="FX56" s="184"/>
      <c r="FY56" s="184"/>
      <c r="FZ56" s="184"/>
      <c r="GA56" s="184"/>
      <c r="GB56" s="184"/>
      <c r="GC56" s="184"/>
      <c r="GD56" s="184"/>
      <c r="GE56" s="184"/>
      <c r="GF56" s="184"/>
      <c r="GG56" s="184"/>
      <c r="GH56" s="185"/>
      <c r="GI56" s="233" t="s">
        <v>359</v>
      </c>
      <c r="GJ56" s="184"/>
      <c r="GK56" s="184"/>
      <c r="GL56" s="184"/>
      <c r="GM56" s="184"/>
      <c r="GN56" s="184"/>
      <c r="GO56" s="184"/>
      <c r="GP56" s="184"/>
      <c r="GQ56" s="184"/>
      <c r="GR56" s="184"/>
      <c r="GS56" s="184"/>
      <c r="GT56" s="184"/>
      <c r="GU56" s="184"/>
      <c r="GV56" s="184"/>
      <c r="GW56" s="184"/>
      <c r="GX56" s="184"/>
      <c r="GY56" s="184"/>
      <c r="GZ56" s="184"/>
      <c r="HA56" s="185"/>
    </row>
    <row r="57" spans="1:209" x14ac:dyDescent="0.2">
      <c r="A57" s="190" t="s">
        <v>488</v>
      </c>
      <c r="B57" s="184"/>
      <c r="C57" s="184"/>
      <c r="D57" s="184"/>
      <c r="E57" s="184"/>
      <c r="F57" s="184"/>
      <c r="G57" s="184"/>
      <c r="H57" s="184"/>
      <c r="I57" s="184"/>
      <c r="J57" s="184"/>
      <c r="K57" s="184"/>
      <c r="L57" s="184"/>
      <c r="M57" s="184"/>
      <c r="N57" s="184"/>
      <c r="O57" s="184"/>
      <c r="P57" s="184"/>
      <c r="Q57" s="184"/>
      <c r="R57" s="184"/>
      <c r="S57" s="185"/>
      <c r="T57" s="190" t="s">
        <v>488</v>
      </c>
      <c r="U57" s="184"/>
      <c r="V57" s="184"/>
      <c r="W57" s="184"/>
      <c r="X57" s="184"/>
      <c r="Y57" s="184"/>
      <c r="Z57" s="184"/>
      <c r="AA57" s="184"/>
      <c r="AB57" s="184"/>
      <c r="AC57" s="184"/>
      <c r="AD57" s="184"/>
      <c r="AE57" s="184"/>
      <c r="AF57" s="184"/>
      <c r="AG57" s="184"/>
      <c r="AH57" s="184"/>
      <c r="AI57" s="184"/>
      <c r="AJ57" s="184"/>
      <c r="AK57" s="184"/>
      <c r="AL57" s="185"/>
      <c r="AM57" s="190" t="s">
        <v>488</v>
      </c>
      <c r="AN57" s="184"/>
      <c r="AO57" s="184"/>
      <c r="AP57" s="184"/>
      <c r="AQ57" s="184"/>
      <c r="AR57" s="184"/>
      <c r="AS57" s="184"/>
      <c r="AT57" s="184"/>
      <c r="AU57" s="184"/>
      <c r="AV57" s="184"/>
      <c r="AW57" s="184"/>
      <c r="AX57" s="184"/>
      <c r="AY57" s="184"/>
      <c r="AZ57" s="184"/>
      <c r="BA57" s="184"/>
      <c r="BB57" s="184"/>
      <c r="BC57" s="184"/>
      <c r="BD57" s="184"/>
      <c r="BE57" s="185"/>
      <c r="BF57" s="190" t="s">
        <v>488</v>
      </c>
      <c r="BG57" s="184"/>
      <c r="BH57" s="184"/>
      <c r="BI57" s="184"/>
      <c r="BJ57" s="184"/>
      <c r="BK57" s="184"/>
      <c r="BL57" s="184"/>
      <c r="BM57" s="184"/>
      <c r="BN57" s="184"/>
      <c r="BO57" s="184"/>
      <c r="BP57" s="184"/>
      <c r="BQ57" s="184"/>
      <c r="BR57" s="184"/>
      <c r="BS57" s="184"/>
      <c r="BT57" s="184"/>
      <c r="BU57" s="184"/>
      <c r="BV57" s="184"/>
      <c r="BW57" s="184"/>
      <c r="BX57" s="185"/>
      <c r="BY57" s="190" t="s">
        <v>488</v>
      </c>
      <c r="BZ57" s="184"/>
      <c r="CA57" s="184"/>
      <c r="CB57" s="184"/>
      <c r="CC57" s="184"/>
      <c r="CD57" s="184"/>
      <c r="CE57" s="184"/>
      <c r="CF57" s="184"/>
      <c r="CG57" s="184"/>
      <c r="CH57" s="184"/>
      <c r="CI57" s="184"/>
      <c r="CJ57" s="184"/>
      <c r="CK57" s="184"/>
      <c r="CL57" s="184"/>
      <c r="CM57" s="184"/>
      <c r="CN57" s="184"/>
      <c r="CO57" s="184"/>
      <c r="CP57" s="184"/>
      <c r="CQ57" s="185"/>
      <c r="CR57" s="190" t="s">
        <v>488</v>
      </c>
      <c r="CS57" s="184"/>
      <c r="CT57" s="184"/>
      <c r="CU57" s="184"/>
      <c r="CV57" s="184"/>
      <c r="CW57" s="184"/>
      <c r="CX57" s="184"/>
      <c r="CY57" s="184"/>
      <c r="CZ57" s="184"/>
      <c r="DA57" s="184"/>
      <c r="DB57" s="184"/>
      <c r="DC57" s="184"/>
      <c r="DD57" s="184"/>
      <c r="DE57" s="184"/>
      <c r="DF57" s="184"/>
      <c r="DG57" s="184"/>
      <c r="DH57" s="184"/>
      <c r="DI57" s="184"/>
      <c r="DJ57" s="185"/>
      <c r="DK57" s="190" t="s">
        <v>488</v>
      </c>
      <c r="DL57" s="184"/>
      <c r="DM57" s="184"/>
      <c r="DN57" s="184"/>
      <c r="DO57" s="184"/>
      <c r="DP57" s="184"/>
      <c r="DQ57" s="184"/>
      <c r="DR57" s="184"/>
      <c r="DS57" s="184"/>
      <c r="DT57" s="184"/>
      <c r="DU57" s="184"/>
      <c r="DV57" s="184"/>
      <c r="DW57" s="184"/>
      <c r="DX57" s="184"/>
      <c r="DY57" s="184"/>
      <c r="DZ57" s="184"/>
      <c r="EA57" s="184"/>
      <c r="EB57" s="184"/>
      <c r="EC57" s="185"/>
      <c r="ED57" s="190" t="s">
        <v>488</v>
      </c>
      <c r="EE57" s="184"/>
      <c r="EF57" s="184"/>
      <c r="EG57" s="184"/>
      <c r="EH57" s="184"/>
      <c r="EI57" s="184"/>
      <c r="EJ57" s="184"/>
      <c r="EK57" s="184"/>
      <c r="EL57" s="184"/>
      <c r="EM57" s="184"/>
      <c r="EN57" s="184"/>
      <c r="EO57" s="184"/>
      <c r="EP57" s="184"/>
      <c r="EQ57" s="184"/>
      <c r="ER57" s="184"/>
      <c r="ES57" s="184"/>
      <c r="ET57" s="184"/>
      <c r="EU57" s="184"/>
      <c r="EV57" s="185"/>
      <c r="EW57" s="190" t="s">
        <v>488</v>
      </c>
      <c r="EX57" s="184"/>
      <c r="EY57" s="184"/>
      <c r="EZ57" s="184"/>
      <c r="FA57" s="184"/>
      <c r="FB57" s="184"/>
      <c r="FC57" s="184"/>
      <c r="FD57" s="184"/>
      <c r="FE57" s="184"/>
      <c r="FF57" s="184"/>
      <c r="FG57" s="184"/>
      <c r="FH57" s="184"/>
      <c r="FI57" s="184"/>
      <c r="FJ57" s="184"/>
      <c r="FK57" s="184"/>
      <c r="FL57" s="184"/>
      <c r="FM57" s="184"/>
      <c r="FN57" s="184"/>
      <c r="FO57" s="185"/>
      <c r="FP57" s="190" t="s">
        <v>488</v>
      </c>
      <c r="FQ57" s="184"/>
      <c r="FR57" s="184"/>
      <c r="FS57" s="184"/>
      <c r="FT57" s="184"/>
      <c r="FU57" s="184"/>
      <c r="FV57" s="184"/>
      <c r="FW57" s="184"/>
      <c r="FX57" s="184"/>
      <c r="FY57" s="184"/>
      <c r="FZ57" s="184"/>
      <c r="GA57" s="184"/>
      <c r="GB57" s="184"/>
      <c r="GC57" s="184"/>
      <c r="GD57" s="184"/>
      <c r="GE57" s="184"/>
      <c r="GF57" s="184"/>
      <c r="GG57" s="184"/>
      <c r="GH57" s="185"/>
      <c r="GI57" s="190" t="s">
        <v>488</v>
      </c>
      <c r="GJ57" s="184"/>
      <c r="GK57" s="184"/>
      <c r="GL57" s="184"/>
      <c r="GM57" s="184"/>
      <c r="GN57" s="184"/>
      <c r="GO57" s="184"/>
      <c r="GP57" s="184"/>
      <c r="GQ57" s="184"/>
      <c r="GR57" s="184"/>
      <c r="GS57" s="184"/>
      <c r="GT57" s="184"/>
      <c r="GU57" s="184"/>
      <c r="GV57" s="184"/>
      <c r="GW57" s="184"/>
      <c r="GX57" s="184"/>
      <c r="GY57" s="184"/>
      <c r="GZ57" s="184"/>
      <c r="HA57" s="185"/>
    </row>
    <row r="58" spans="1:209" x14ac:dyDescent="0.2">
      <c r="A58" s="184"/>
      <c r="B58" s="184"/>
      <c r="C58" s="184"/>
      <c r="D58" s="184"/>
      <c r="E58" s="184"/>
      <c r="F58" s="184"/>
      <c r="G58" s="184"/>
      <c r="H58" s="184"/>
      <c r="I58" s="184"/>
      <c r="J58" s="184"/>
      <c r="K58" s="184"/>
      <c r="L58" s="184"/>
      <c r="M58" s="184"/>
      <c r="N58" s="184"/>
      <c r="O58" s="184"/>
      <c r="P58" s="184"/>
      <c r="Q58" s="184"/>
      <c r="R58" s="184"/>
      <c r="S58" s="185"/>
      <c r="T58" s="183"/>
      <c r="U58" s="184"/>
      <c r="V58" s="184"/>
      <c r="W58" s="184"/>
      <c r="X58" s="184"/>
      <c r="Y58" s="184"/>
      <c r="Z58" s="184"/>
      <c r="AA58" s="184"/>
      <c r="AB58" s="184"/>
      <c r="AC58" s="184"/>
      <c r="AD58" s="184"/>
      <c r="AE58" s="184"/>
      <c r="AF58" s="184"/>
      <c r="AG58" s="184"/>
      <c r="AH58" s="184"/>
      <c r="AI58" s="184"/>
      <c r="AJ58" s="184"/>
      <c r="AK58" s="184"/>
      <c r="AL58" s="185"/>
      <c r="AM58" s="183"/>
      <c r="AN58" s="184"/>
      <c r="AO58" s="184"/>
      <c r="AP58" s="184"/>
      <c r="AQ58" s="184"/>
      <c r="AR58" s="184"/>
      <c r="AS58" s="184"/>
      <c r="AT58" s="184"/>
      <c r="AU58" s="184"/>
      <c r="AV58" s="184"/>
      <c r="AW58" s="184"/>
      <c r="AX58" s="184"/>
      <c r="AY58" s="184"/>
      <c r="AZ58" s="184"/>
      <c r="BA58" s="184"/>
      <c r="BB58" s="184"/>
      <c r="BC58" s="184"/>
      <c r="BD58" s="184"/>
      <c r="BE58" s="185"/>
      <c r="BF58" s="183"/>
      <c r="BG58" s="184"/>
      <c r="BH58" s="184"/>
      <c r="BI58" s="184"/>
      <c r="BJ58" s="184"/>
      <c r="BK58" s="184"/>
      <c r="BL58" s="184"/>
      <c r="BM58" s="184"/>
      <c r="BN58" s="184"/>
      <c r="BO58" s="184"/>
      <c r="BP58" s="184"/>
      <c r="BQ58" s="184"/>
      <c r="BR58" s="184"/>
      <c r="BS58" s="184"/>
      <c r="BT58" s="184"/>
      <c r="BU58" s="184"/>
      <c r="BV58" s="184"/>
      <c r="BW58" s="184"/>
      <c r="BX58" s="185"/>
      <c r="BY58" s="183"/>
      <c r="BZ58" s="184"/>
      <c r="CA58" s="184"/>
      <c r="CB58" s="184"/>
      <c r="CC58" s="184"/>
      <c r="CD58" s="184"/>
      <c r="CE58" s="184"/>
      <c r="CF58" s="184"/>
      <c r="CG58" s="184"/>
      <c r="CH58" s="184"/>
      <c r="CI58" s="184"/>
      <c r="CJ58" s="184"/>
      <c r="CK58" s="184"/>
      <c r="CL58" s="184"/>
      <c r="CM58" s="184"/>
      <c r="CN58" s="184"/>
      <c r="CO58" s="184"/>
      <c r="CP58" s="184"/>
      <c r="CQ58" s="185"/>
      <c r="CR58" s="183"/>
      <c r="CS58" s="184"/>
      <c r="CT58" s="184"/>
      <c r="CU58" s="184"/>
      <c r="CV58" s="184"/>
      <c r="CW58" s="184"/>
      <c r="CX58" s="184"/>
      <c r="CY58" s="184"/>
      <c r="CZ58" s="184"/>
      <c r="DA58" s="184"/>
      <c r="DB58" s="184"/>
      <c r="DC58" s="184"/>
      <c r="DD58" s="184"/>
      <c r="DE58" s="184"/>
      <c r="DF58" s="184"/>
      <c r="DG58" s="184"/>
      <c r="DH58" s="184"/>
      <c r="DI58" s="184"/>
      <c r="DJ58" s="185"/>
      <c r="DK58" s="183"/>
      <c r="DL58" s="184"/>
      <c r="DM58" s="184"/>
      <c r="DN58" s="184"/>
      <c r="DO58" s="184"/>
      <c r="DP58" s="184"/>
      <c r="DQ58" s="184"/>
      <c r="DR58" s="184"/>
      <c r="DS58" s="184"/>
      <c r="DT58" s="184"/>
      <c r="DU58" s="184"/>
      <c r="DV58" s="184"/>
      <c r="DW58" s="184"/>
      <c r="DX58" s="184"/>
      <c r="DY58" s="184"/>
      <c r="DZ58" s="184"/>
      <c r="EA58" s="184"/>
      <c r="EB58" s="184"/>
      <c r="EC58" s="185"/>
      <c r="ED58" s="183"/>
      <c r="EE58" s="184"/>
      <c r="EF58" s="184"/>
      <c r="EG58" s="184"/>
      <c r="EH58" s="184"/>
      <c r="EI58" s="184"/>
      <c r="EJ58" s="184"/>
      <c r="EK58" s="184"/>
      <c r="EL58" s="184"/>
      <c r="EM58" s="184"/>
      <c r="EN58" s="184"/>
      <c r="EO58" s="184"/>
      <c r="EP58" s="184"/>
      <c r="EQ58" s="184"/>
      <c r="ER58" s="184"/>
      <c r="ES58" s="184"/>
      <c r="ET58" s="184"/>
      <c r="EU58" s="184"/>
      <c r="EV58" s="185"/>
      <c r="EW58" s="183"/>
      <c r="EX58" s="184"/>
      <c r="EY58" s="184"/>
      <c r="EZ58" s="184"/>
      <c r="FA58" s="184"/>
      <c r="FB58" s="184"/>
      <c r="FC58" s="184"/>
      <c r="FD58" s="184"/>
      <c r="FE58" s="184"/>
      <c r="FF58" s="184"/>
      <c r="FG58" s="184"/>
      <c r="FH58" s="184"/>
      <c r="FI58" s="184"/>
      <c r="FJ58" s="184"/>
      <c r="FK58" s="184"/>
      <c r="FL58" s="184"/>
      <c r="FM58" s="184"/>
      <c r="FN58" s="184"/>
      <c r="FO58" s="185"/>
      <c r="FP58" s="183"/>
      <c r="FQ58" s="184"/>
      <c r="FR58" s="184"/>
      <c r="FS58" s="184"/>
      <c r="FT58" s="184"/>
      <c r="FU58" s="184"/>
      <c r="FV58" s="184"/>
      <c r="FW58" s="184"/>
      <c r="FX58" s="184"/>
      <c r="FY58" s="184"/>
      <c r="FZ58" s="184"/>
      <c r="GA58" s="184"/>
      <c r="GB58" s="184"/>
      <c r="GC58" s="184"/>
      <c r="GD58" s="184"/>
      <c r="GE58" s="184"/>
      <c r="GF58" s="184"/>
      <c r="GG58" s="184"/>
      <c r="GH58" s="185"/>
      <c r="GI58" s="183"/>
      <c r="GJ58" s="184"/>
      <c r="GK58" s="184"/>
      <c r="GL58" s="184"/>
      <c r="GM58" s="184"/>
      <c r="GN58" s="184"/>
      <c r="GO58" s="184"/>
      <c r="GP58" s="184"/>
      <c r="GQ58" s="184"/>
      <c r="GR58" s="184"/>
      <c r="GS58" s="184"/>
      <c r="GT58" s="184"/>
      <c r="GU58" s="184"/>
      <c r="GV58" s="184"/>
      <c r="GW58" s="184"/>
      <c r="GX58" s="184"/>
      <c r="GY58" s="184"/>
      <c r="GZ58" s="184"/>
      <c r="HA58" s="185"/>
    </row>
    <row r="59" spans="1:209" x14ac:dyDescent="0.2">
      <c r="A59" s="184"/>
      <c r="B59" s="184"/>
      <c r="C59" s="184"/>
      <c r="D59" s="184"/>
      <c r="E59" s="184"/>
      <c r="F59" s="184"/>
      <c r="G59" s="184"/>
      <c r="H59" s="184"/>
      <c r="I59" s="184"/>
      <c r="J59" s="184"/>
      <c r="K59" s="184"/>
      <c r="L59" s="184"/>
      <c r="M59" s="184"/>
      <c r="N59" s="184"/>
      <c r="O59" s="184"/>
      <c r="P59" s="184"/>
      <c r="Q59" s="184"/>
      <c r="R59" s="184"/>
      <c r="S59" s="185"/>
      <c r="T59" s="183"/>
      <c r="U59" s="184"/>
      <c r="V59" s="184"/>
      <c r="W59" s="184"/>
      <c r="X59" s="184"/>
      <c r="Y59" s="184"/>
      <c r="Z59" s="184"/>
      <c r="AA59" s="184"/>
      <c r="AB59" s="184"/>
      <c r="AC59" s="184"/>
      <c r="AD59" s="184"/>
      <c r="AE59" s="184"/>
      <c r="AF59" s="184"/>
      <c r="AG59" s="184"/>
      <c r="AH59" s="184"/>
      <c r="AI59" s="184"/>
      <c r="AJ59" s="184"/>
      <c r="AK59" s="184"/>
      <c r="AL59" s="185"/>
      <c r="AM59" s="183"/>
      <c r="AN59" s="184"/>
      <c r="AO59" s="184"/>
      <c r="AP59" s="184"/>
      <c r="AQ59" s="184"/>
      <c r="AR59" s="184"/>
      <c r="AS59" s="184"/>
      <c r="AT59" s="184"/>
      <c r="AU59" s="184"/>
      <c r="AV59" s="184"/>
      <c r="AW59" s="184"/>
      <c r="AX59" s="184"/>
      <c r="AY59" s="184"/>
      <c r="AZ59" s="184"/>
      <c r="BA59" s="184"/>
      <c r="BB59" s="184"/>
      <c r="BC59" s="184"/>
      <c r="BD59" s="184"/>
      <c r="BE59" s="185"/>
      <c r="BF59" s="183"/>
      <c r="BG59" s="184"/>
      <c r="BH59" s="184"/>
      <c r="BI59" s="184"/>
      <c r="BJ59" s="184"/>
      <c r="BK59" s="184"/>
      <c r="BL59" s="184"/>
      <c r="BM59" s="184"/>
      <c r="BN59" s="184"/>
      <c r="BO59" s="184"/>
      <c r="BP59" s="184"/>
      <c r="BQ59" s="184"/>
      <c r="BR59" s="184"/>
      <c r="BS59" s="184"/>
      <c r="BT59" s="184"/>
      <c r="BU59" s="184"/>
      <c r="BV59" s="184"/>
      <c r="BW59" s="184"/>
      <c r="BX59" s="185"/>
      <c r="BY59" s="183"/>
      <c r="BZ59" s="184"/>
      <c r="CA59" s="184"/>
      <c r="CB59" s="184"/>
      <c r="CC59" s="184"/>
      <c r="CD59" s="184"/>
      <c r="CE59" s="184"/>
      <c r="CF59" s="184"/>
      <c r="CG59" s="184"/>
      <c r="CH59" s="184"/>
      <c r="CI59" s="184"/>
      <c r="CJ59" s="184"/>
      <c r="CK59" s="184"/>
      <c r="CL59" s="184"/>
      <c r="CM59" s="184"/>
      <c r="CN59" s="184"/>
      <c r="CO59" s="184"/>
      <c r="CP59" s="184"/>
      <c r="CQ59" s="185"/>
      <c r="CR59" s="183"/>
      <c r="CS59" s="184"/>
      <c r="CT59" s="184"/>
      <c r="CU59" s="184"/>
      <c r="CV59" s="184"/>
      <c r="CW59" s="184"/>
      <c r="CX59" s="184"/>
      <c r="CY59" s="184"/>
      <c r="CZ59" s="184"/>
      <c r="DA59" s="184"/>
      <c r="DB59" s="184"/>
      <c r="DC59" s="184"/>
      <c r="DD59" s="184"/>
      <c r="DE59" s="184"/>
      <c r="DF59" s="184"/>
      <c r="DG59" s="184"/>
      <c r="DH59" s="184"/>
      <c r="DI59" s="184"/>
      <c r="DJ59" s="185"/>
      <c r="DK59" s="183"/>
      <c r="DL59" s="184"/>
      <c r="DM59" s="184"/>
      <c r="DN59" s="184"/>
      <c r="DO59" s="184"/>
      <c r="DP59" s="184"/>
      <c r="DQ59" s="184"/>
      <c r="DR59" s="184"/>
      <c r="DS59" s="184"/>
      <c r="DT59" s="184"/>
      <c r="DU59" s="184"/>
      <c r="DV59" s="184"/>
      <c r="DW59" s="184"/>
      <c r="DX59" s="184"/>
      <c r="DY59" s="184"/>
      <c r="DZ59" s="184"/>
      <c r="EA59" s="184"/>
      <c r="EB59" s="184"/>
      <c r="EC59" s="185"/>
      <c r="ED59" s="183"/>
      <c r="EE59" s="184"/>
      <c r="EF59" s="184"/>
      <c r="EG59" s="184"/>
      <c r="EH59" s="184"/>
      <c r="EI59" s="184"/>
      <c r="EJ59" s="184"/>
      <c r="EK59" s="184"/>
      <c r="EL59" s="184"/>
      <c r="EM59" s="184"/>
      <c r="EN59" s="184"/>
      <c r="EO59" s="184"/>
      <c r="EP59" s="184"/>
      <c r="EQ59" s="184"/>
      <c r="ER59" s="184"/>
      <c r="ES59" s="184"/>
      <c r="ET59" s="184"/>
      <c r="EU59" s="184"/>
      <c r="EV59" s="185"/>
      <c r="EW59" s="183"/>
      <c r="EX59" s="184"/>
      <c r="EY59" s="184"/>
      <c r="EZ59" s="184"/>
      <c r="FA59" s="184"/>
      <c r="FB59" s="184"/>
      <c r="FC59" s="184"/>
      <c r="FD59" s="184"/>
      <c r="FE59" s="184"/>
      <c r="FF59" s="184"/>
      <c r="FG59" s="184"/>
      <c r="FH59" s="184"/>
      <c r="FI59" s="184"/>
      <c r="FJ59" s="184"/>
      <c r="FK59" s="184"/>
      <c r="FL59" s="184"/>
      <c r="FM59" s="184"/>
      <c r="FN59" s="184"/>
      <c r="FO59" s="185"/>
      <c r="FP59" s="183"/>
      <c r="FQ59" s="184"/>
      <c r="FR59" s="184"/>
      <c r="FS59" s="184"/>
      <c r="FT59" s="184"/>
      <c r="FU59" s="184"/>
      <c r="FV59" s="184"/>
      <c r="FW59" s="184"/>
      <c r="FX59" s="184"/>
      <c r="FY59" s="184"/>
      <c r="FZ59" s="184"/>
      <c r="GA59" s="184"/>
      <c r="GB59" s="184"/>
      <c r="GC59" s="184"/>
      <c r="GD59" s="184"/>
      <c r="GE59" s="184"/>
      <c r="GF59" s="184"/>
      <c r="GG59" s="184"/>
      <c r="GH59" s="185"/>
      <c r="GI59" s="183"/>
      <c r="GJ59" s="184"/>
      <c r="GK59" s="184"/>
      <c r="GL59" s="184"/>
      <c r="GM59" s="184"/>
      <c r="GN59" s="184"/>
      <c r="GO59" s="184"/>
      <c r="GP59" s="184"/>
      <c r="GQ59" s="184"/>
      <c r="GR59" s="184"/>
      <c r="GS59" s="184"/>
      <c r="GT59" s="184"/>
      <c r="GU59" s="184"/>
      <c r="GV59" s="184"/>
      <c r="GW59" s="184"/>
      <c r="GX59" s="184"/>
      <c r="GY59" s="184"/>
      <c r="GZ59" s="184"/>
      <c r="HA59" s="185"/>
    </row>
    <row r="60" spans="1:209" x14ac:dyDescent="0.2">
      <c r="A60" s="184"/>
      <c r="B60" s="184"/>
      <c r="C60" s="184"/>
      <c r="D60" s="184"/>
      <c r="E60" s="184"/>
      <c r="F60" s="184"/>
      <c r="G60" s="184"/>
      <c r="H60" s="184"/>
      <c r="I60" s="184"/>
      <c r="J60" s="184"/>
      <c r="K60" s="184"/>
      <c r="L60" s="184"/>
      <c r="M60" s="184"/>
      <c r="N60" s="184"/>
      <c r="O60" s="184"/>
      <c r="P60" s="184"/>
      <c r="Q60" s="184"/>
      <c r="R60" s="184"/>
      <c r="S60" s="185"/>
      <c r="T60" s="183"/>
      <c r="U60" s="184"/>
      <c r="V60" s="184"/>
      <c r="W60" s="184"/>
      <c r="X60" s="184"/>
      <c r="Y60" s="184"/>
      <c r="Z60" s="184"/>
      <c r="AA60" s="184"/>
      <c r="AB60" s="184"/>
      <c r="AC60" s="184"/>
      <c r="AD60" s="184"/>
      <c r="AE60" s="184"/>
      <c r="AF60" s="184"/>
      <c r="AG60" s="184"/>
      <c r="AH60" s="184"/>
      <c r="AI60" s="184"/>
      <c r="AJ60" s="184"/>
      <c r="AK60" s="184"/>
      <c r="AL60" s="185"/>
      <c r="AM60" s="183"/>
      <c r="AN60" s="184"/>
      <c r="AO60" s="184"/>
      <c r="AP60" s="184"/>
      <c r="AQ60" s="184"/>
      <c r="AR60" s="184"/>
      <c r="AS60" s="184"/>
      <c r="AT60" s="184"/>
      <c r="AU60" s="184"/>
      <c r="AV60" s="184"/>
      <c r="AW60" s="184"/>
      <c r="AX60" s="184"/>
      <c r="AY60" s="184"/>
      <c r="AZ60" s="184"/>
      <c r="BA60" s="184"/>
      <c r="BB60" s="184"/>
      <c r="BC60" s="184"/>
      <c r="BD60" s="184"/>
      <c r="BE60" s="185"/>
      <c r="BF60" s="183"/>
      <c r="BG60" s="184"/>
      <c r="BH60" s="184"/>
      <c r="BI60" s="184"/>
      <c r="BJ60" s="184"/>
      <c r="BK60" s="184"/>
      <c r="BL60" s="184"/>
      <c r="BM60" s="184"/>
      <c r="BN60" s="184"/>
      <c r="BO60" s="184"/>
      <c r="BP60" s="184"/>
      <c r="BQ60" s="184"/>
      <c r="BR60" s="184"/>
      <c r="BS60" s="184"/>
      <c r="BT60" s="184"/>
      <c r="BU60" s="184"/>
      <c r="BV60" s="184"/>
      <c r="BW60" s="184"/>
      <c r="BX60" s="185"/>
      <c r="BY60" s="183"/>
      <c r="BZ60" s="184"/>
      <c r="CA60" s="184"/>
      <c r="CB60" s="184"/>
      <c r="CC60" s="184"/>
      <c r="CD60" s="184"/>
      <c r="CE60" s="184"/>
      <c r="CF60" s="184"/>
      <c r="CG60" s="184"/>
      <c r="CH60" s="184"/>
      <c r="CI60" s="184"/>
      <c r="CJ60" s="184"/>
      <c r="CK60" s="184"/>
      <c r="CL60" s="184"/>
      <c r="CM60" s="184"/>
      <c r="CN60" s="184"/>
      <c r="CO60" s="184"/>
      <c r="CP60" s="184"/>
      <c r="CQ60" s="185"/>
      <c r="CR60" s="183"/>
      <c r="CS60" s="184"/>
      <c r="CT60" s="184"/>
      <c r="CU60" s="184"/>
      <c r="CV60" s="184"/>
      <c r="CW60" s="184"/>
      <c r="CX60" s="184"/>
      <c r="CY60" s="184"/>
      <c r="CZ60" s="184"/>
      <c r="DA60" s="184"/>
      <c r="DB60" s="184"/>
      <c r="DC60" s="184"/>
      <c r="DD60" s="184"/>
      <c r="DE60" s="184"/>
      <c r="DF60" s="184"/>
      <c r="DG60" s="184"/>
      <c r="DH60" s="184"/>
      <c r="DI60" s="184"/>
      <c r="DJ60" s="185"/>
      <c r="DK60" s="183"/>
      <c r="DL60" s="184"/>
      <c r="DM60" s="184"/>
      <c r="DN60" s="184"/>
      <c r="DO60" s="184"/>
      <c r="DP60" s="184"/>
      <c r="DQ60" s="184"/>
      <c r="DR60" s="184"/>
      <c r="DS60" s="184"/>
      <c r="DT60" s="184"/>
      <c r="DU60" s="184"/>
      <c r="DV60" s="184"/>
      <c r="DW60" s="184"/>
      <c r="DX60" s="184"/>
      <c r="DY60" s="184"/>
      <c r="DZ60" s="184"/>
      <c r="EA60" s="184"/>
      <c r="EB60" s="184"/>
      <c r="EC60" s="185"/>
      <c r="ED60" s="183"/>
      <c r="EE60" s="184"/>
      <c r="EF60" s="184"/>
      <c r="EG60" s="184"/>
      <c r="EH60" s="184"/>
      <c r="EI60" s="184"/>
      <c r="EJ60" s="184"/>
      <c r="EK60" s="184"/>
      <c r="EL60" s="184"/>
      <c r="EM60" s="184"/>
      <c r="EN60" s="184"/>
      <c r="EO60" s="184"/>
      <c r="EP60" s="184"/>
      <c r="EQ60" s="184"/>
      <c r="ER60" s="184"/>
      <c r="ES60" s="184"/>
      <c r="ET60" s="184"/>
      <c r="EU60" s="184"/>
      <c r="EV60" s="185"/>
      <c r="EW60" s="183"/>
      <c r="EX60" s="184"/>
      <c r="EY60" s="184"/>
      <c r="EZ60" s="184"/>
      <c r="FA60" s="184"/>
      <c r="FB60" s="184"/>
      <c r="FC60" s="184"/>
      <c r="FD60" s="184"/>
      <c r="FE60" s="184"/>
      <c r="FF60" s="184"/>
      <c r="FG60" s="184"/>
      <c r="FH60" s="184"/>
      <c r="FI60" s="184"/>
      <c r="FJ60" s="184"/>
      <c r="FK60" s="184"/>
      <c r="FL60" s="184"/>
      <c r="FM60" s="184"/>
      <c r="FN60" s="184"/>
      <c r="FO60" s="185"/>
      <c r="FP60" s="183"/>
      <c r="FQ60" s="184"/>
      <c r="FR60" s="184"/>
      <c r="FS60" s="184"/>
      <c r="FT60" s="184"/>
      <c r="FU60" s="184"/>
      <c r="FV60" s="184"/>
      <c r="FW60" s="184"/>
      <c r="FX60" s="184"/>
      <c r="FY60" s="184"/>
      <c r="FZ60" s="184"/>
      <c r="GA60" s="184"/>
      <c r="GB60" s="184"/>
      <c r="GC60" s="184"/>
      <c r="GD60" s="184"/>
      <c r="GE60" s="184"/>
      <c r="GF60" s="184"/>
      <c r="GG60" s="184"/>
      <c r="GH60" s="185"/>
      <c r="GI60" s="183"/>
      <c r="GJ60" s="184"/>
      <c r="GK60" s="184"/>
      <c r="GL60" s="184"/>
      <c r="GM60" s="184"/>
      <c r="GN60" s="184"/>
      <c r="GO60" s="184"/>
      <c r="GP60" s="184"/>
      <c r="GQ60" s="184"/>
      <c r="GR60" s="184"/>
      <c r="GS60" s="184"/>
      <c r="GT60" s="184"/>
      <c r="GU60" s="184"/>
      <c r="GV60" s="184"/>
      <c r="GW60" s="184"/>
      <c r="GX60" s="184"/>
      <c r="GY60" s="184"/>
      <c r="GZ60" s="184"/>
      <c r="HA60" s="185"/>
    </row>
    <row r="61" spans="1:209" x14ac:dyDescent="0.2">
      <c r="A61" s="184"/>
      <c r="B61" s="184"/>
      <c r="C61" s="184"/>
      <c r="D61" s="184"/>
      <c r="E61" s="184"/>
      <c r="F61" s="184"/>
      <c r="G61" s="184"/>
      <c r="H61" s="184"/>
      <c r="I61" s="184"/>
      <c r="J61" s="184"/>
      <c r="K61" s="184"/>
      <c r="L61" s="184"/>
      <c r="M61" s="184"/>
      <c r="N61" s="184"/>
      <c r="O61" s="184"/>
      <c r="P61" s="184"/>
      <c r="Q61" s="184"/>
      <c r="R61" s="184"/>
      <c r="S61" s="185"/>
      <c r="T61" s="183"/>
      <c r="U61" s="184"/>
      <c r="V61" s="184"/>
      <c r="W61" s="184"/>
      <c r="X61" s="184"/>
      <c r="Y61" s="184"/>
      <c r="Z61" s="184"/>
      <c r="AA61" s="184"/>
      <c r="AB61" s="184"/>
      <c r="AC61" s="184"/>
      <c r="AD61" s="184"/>
      <c r="AE61" s="184"/>
      <c r="AF61" s="184"/>
      <c r="AG61" s="184"/>
      <c r="AH61" s="184"/>
      <c r="AI61" s="184"/>
      <c r="AJ61" s="184"/>
      <c r="AK61" s="184"/>
      <c r="AL61" s="185"/>
      <c r="AM61" s="183"/>
      <c r="AN61" s="184"/>
      <c r="AO61" s="184"/>
      <c r="AP61" s="184"/>
      <c r="AQ61" s="184"/>
      <c r="AR61" s="184"/>
      <c r="AS61" s="184"/>
      <c r="AT61" s="184"/>
      <c r="AU61" s="184"/>
      <c r="AV61" s="184"/>
      <c r="AW61" s="184"/>
      <c r="AX61" s="184"/>
      <c r="AY61" s="184"/>
      <c r="AZ61" s="184"/>
      <c r="BA61" s="184"/>
      <c r="BB61" s="184"/>
      <c r="BC61" s="184"/>
      <c r="BD61" s="184"/>
      <c r="BE61" s="185"/>
      <c r="BF61" s="183"/>
      <c r="BG61" s="184"/>
      <c r="BH61" s="184"/>
      <c r="BI61" s="184"/>
      <c r="BJ61" s="184"/>
      <c r="BK61" s="184"/>
      <c r="BL61" s="184"/>
      <c r="BM61" s="184"/>
      <c r="BN61" s="184"/>
      <c r="BO61" s="184"/>
      <c r="BP61" s="184"/>
      <c r="BQ61" s="184"/>
      <c r="BR61" s="184"/>
      <c r="BS61" s="184"/>
      <c r="BT61" s="184"/>
      <c r="BU61" s="184"/>
      <c r="BV61" s="184"/>
      <c r="BW61" s="184"/>
      <c r="BX61" s="185"/>
      <c r="BY61" s="183"/>
      <c r="BZ61" s="184"/>
      <c r="CA61" s="184"/>
      <c r="CB61" s="184"/>
      <c r="CC61" s="184"/>
      <c r="CD61" s="184"/>
      <c r="CE61" s="184"/>
      <c r="CF61" s="184"/>
      <c r="CG61" s="184"/>
      <c r="CH61" s="184"/>
      <c r="CI61" s="184"/>
      <c r="CJ61" s="184"/>
      <c r="CK61" s="184"/>
      <c r="CL61" s="184"/>
      <c r="CM61" s="184"/>
      <c r="CN61" s="184"/>
      <c r="CO61" s="184"/>
      <c r="CP61" s="184"/>
      <c r="CQ61" s="185"/>
      <c r="CR61" s="183"/>
      <c r="CS61" s="184"/>
      <c r="CT61" s="184"/>
      <c r="CU61" s="184"/>
      <c r="CV61" s="184"/>
      <c r="CW61" s="184"/>
      <c r="CX61" s="184"/>
      <c r="CY61" s="184"/>
      <c r="CZ61" s="184"/>
      <c r="DA61" s="184"/>
      <c r="DB61" s="184"/>
      <c r="DC61" s="184"/>
      <c r="DD61" s="184"/>
      <c r="DE61" s="184"/>
      <c r="DF61" s="184"/>
      <c r="DG61" s="184"/>
      <c r="DH61" s="184"/>
      <c r="DI61" s="184"/>
      <c r="DJ61" s="185"/>
      <c r="DK61" s="183"/>
      <c r="DL61" s="184"/>
      <c r="DM61" s="184"/>
      <c r="DN61" s="184"/>
      <c r="DO61" s="184"/>
      <c r="DP61" s="184"/>
      <c r="DQ61" s="184"/>
      <c r="DR61" s="184"/>
      <c r="DS61" s="184"/>
      <c r="DT61" s="184"/>
      <c r="DU61" s="184"/>
      <c r="DV61" s="184"/>
      <c r="DW61" s="184"/>
      <c r="DX61" s="184"/>
      <c r="DY61" s="184"/>
      <c r="DZ61" s="184"/>
      <c r="EA61" s="184"/>
      <c r="EB61" s="184"/>
      <c r="EC61" s="185"/>
      <c r="ED61" s="183"/>
      <c r="EE61" s="184"/>
      <c r="EF61" s="184"/>
      <c r="EG61" s="184"/>
      <c r="EH61" s="184"/>
      <c r="EI61" s="184"/>
      <c r="EJ61" s="184"/>
      <c r="EK61" s="184"/>
      <c r="EL61" s="184"/>
      <c r="EM61" s="184"/>
      <c r="EN61" s="184"/>
      <c r="EO61" s="184"/>
      <c r="EP61" s="184"/>
      <c r="EQ61" s="184"/>
      <c r="ER61" s="184"/>
      <c r="ES61" s="184"/>
      <c r="ET61" s="184"/>
      <c r="EU61" s="184"/>
      <c r="EV61" s="185"/>
      <c r="EW61" s="183"/>
      <c r="EX61" s="184"/>
      <c r="EY61" s="184"/>
      <c r="EZ61" s="184"/>
      <c r="FA61" s="184"/>
      <c r="FB61" s="184"/>
      <c r="FC61" s="184"/>
      <c r="FD61" s="184"/>
      <c r="FE61" s="184"/>
      <c r="FF61" s="184"/>
      <c r="FG61" s="184"/>
      <c r="FH61" s="184"/>
      <c r="FI61" s="184"/>
      <c r="FJ61" s="184"/>
      <c r="FK61" s="184"/>
      <c r="FL61" s="184"/>
      <c r="FM61" s="184"/>
      <c r="FN61" s="184"/>
      <c r="FO61" s="185"/>
      <c r="FP61" s="183"/>
      <c r="FQ61" s="184"/>
      <c r="FR61" s="184"/>
      <c r="FS61" s="184"/>
      <c r="FT61" s="184"/>
      <c r="FU61" s="184"/>
      <c r="FV61" s="184"/>
      <c r="FW61" s="184"/>
      <c r="FX61" s="184"/>
      <c r="FY61" s="184"/>
      <c r="FZ61" s="184"/>
      <c r="GA61" s="184"/>
      <c r="GB61" s="184"/>
      <c r="GC61" s="184"/>
      <c r="GD61" s="184"/>
      <c r="GE61" s="184"/>
      <c r="GF61" s="184"/>
      <c r="GG61" s="184"/>
      <c r="GH61" s="185"/>
      <c r="GI61" s="183"/>
      <c r="GJ61" s="184"/>
      <c r="GK61" s="184"/>
      <c r="GL61" s="184"/>
      <c r="GM61" s="184"/>
      <c r="GN61" s="184"/>
      <c r="GO61" s="184"/>
      <c r="GP61" s="184"/>
      <c r="GQ61" s="184"/>
      <c r="GR61" s="184"/>
      <c r="GS61" s="184"/>
      <c r="GT61" s="184"/>
      <c r="GU61" s="184"/>
      <c r="GV61" s="184"/>
      <c r="GW61" s="184"/>
      <c r="GX61" s="184"/>
      <c r="GY61" s="184"/>
      <c r="GZ61" s="184"/>
      <c r="HA61" s="185"/>
    </row>
    <row r="62" spans="1:209" x14ac:dyDescent="0.2">
      <c r="A62" s="184"/>
      <c r="B62" s="184"/>
      <c r="C62" s="184"/>
      <c r="D62" s="184"/>
      <c r="E62" s="184"/>
      <c r="F62" s="184"/>
      <c r="G62" s="184"/>
      <c r="H62" s="184"/>
      <c r="I62" s="184"/>
      <c r="J62" s="184"/>
      <c r="K62" s="184"/>
      <c r="L62" s="184"/>
      <c r="M62" s="184"/>
      <c r="N62" s="184"/>
      <c r="O62" s="184"/>
      <c r="P62" s="184"/>
      <c r="Q62" s="184"/>
      <c r="R62" s="184"/>
      <c r="S62" s="185"/>
      <c r="T62" s="183"/>
      <c r="U62" s="184"/>
      <c r="V62" s="184"/>
      <c r="W62" s="184"/>
      <c r="X62" s="184"/>
      <c r="Y62" s="184"/>
      <c r="Z62" s="184"/>
      <c r="AA62" s="184"/>
      <c r="AB62" s="184"/>
      <c r="AC62" s="184"/>
      <c r="AD62" s="184"/>
      <c r="AE62" s="184"/>
      <c r="AF62" s="184"/>
      <c r="AG62" s="184"/>
      <c r="AH62" s="184"/>
      <c r="AI62" s="184"/>
      <c r="AJ62" s="184"/>
      <c r="AK62" s="184"/>
      <c r="AL62" s="185"/>
      <c r="AM62" s="183"/>
      <c r="AN62" s="184"/>
      <c r="AO62" s="184"/>
      <c r="AP62" s="184"/>
      <c r="AQ62" s="184"/>
      <c r="AR62" s="184"/>
      <c r="AS62" s="184"/>
      <c r="AT62" s="184"/>
      <c r="AU62" s="184"/>
      <c r="AV62" s="184"/>
      <c r="AW62" s="184"/>
      <c r="AX62" s="184"/>
      <c r="AY62" s="184"/>
      <c r="AZ62" s="184"/>
      <c r="BA62" s="184"/>
      <c r="BB62" s="184"/>
      <c r="BC62" s="184"/>
      <c r="BD62" s="184"/>
      <c r="BE62" s="185"/>
      <c r="BF62" s="183"/>
      <c r="BG62" s="184"/>
      <c r="BH62" s="184"/>
      <c r="BI62" s="184"/>
      <c r="BJ62" s="184"/>
      <c r="BK62" s="184"/>
      <c r="BL62" s="184"/>
      <c r="BM62" s="184"/>
      <c r="BN62" s="184"/>
      <c r="BO62" s="184"/>
      <c r="BP62" s="184"/>
      <c r="BQ62" s="184"/>
      <c r="BR62" s="184"/>
      <c r="BS62" s="184"/>
      <c r="BT62" s="184"/>
      <c r="BU62" s="184"/>
      <c r="BV62" s="184"/>
      <c r="BW62" s="184"/>
      <c r="BX62" s="185"/>
      <c r="BY62" s="183"/>
      <c r="BZ62" s="184"/>
      <c r="CA62" s="184"/>
      <c r="CB62" s="184"/>
      <c r="CC62" s="184"/>
      <c r="CD62" s="184"/>
      <c r="CE62" s="184"/>
      <c r="CF62" s="184"/>
      <c r="CG62" s="184"/>
      <c r="CH62" s="184"/>
      <c r="CI62" s="184"/>
      <c r="CJ62" s="184"/>
      <c r="CK62" s="184"/>
      <c r="CL62" s="184"/>
      <c r="CM62" s="184"/>
      <c r="CN62" s="184"/>
      <c r="CO62" s="184"/>
      <c r="CP62" s="184"/>
      <c r="CQ62" s="185"/>
      <c r="CR62" s="183"/>
      <c r="CS62" s="184"/>
      <c r="CT62" s="184"/>
      <c r="CU62" s="184"/>
      <c r="CV62" s="184"/>
      <c r="CW62" s="184"/>
      <c r="CX62" s="184"/>
      <c r="CY62" s="184"/>
      <c r="CZ62" s="184"/>
      <c r="DA62" s="184"/>
      <c r="DB62" s="184"/>
      <c r="DC62" s="184"/>
      <c r="DD62" s="184"/>
      <c r="DE62" s="184"/>
      <c r="DF62" s="184"/>
      <c r="DG62" s="184"/>
      <c r="DH62" s="184"/>
      <c r="DI62" s="184"/>
      <c r="DJ62" s="185"/>
      <c r="DK62" s="183"/>
      <c r="DL62" s="184"/>
      <c r="DM62" s="184"/>
      <c r="DN62" s="184"/>
      <c r="DO62" s="184"/>
      <c r="DP62" s="184"/>
      <c r="DQ62" s="184"/>
      <c r="DR62" s="184"/>
      <c r="DS62" s="184"/>
      <c r="DT62" s="184"/>
      <c r="DU62" s="184"/>
      <c r="DV62" s="184"/>
      <c r="DW62" s="184"/>
      <c r="DX62" s="184"/>
      <c r="DY62" s="184"/>
      <c r="DZ62" s="184"/>
      <c r="EA62" s="184"/>
      <c r="EB62" s="184"/>
      <c r="EC62" s="185"/>
      <c r="ED62" s="183"/>
      <c r="EE62" s="184"/>
      <c r="EF62" s="184"/>
      <c r="EG62" s="184"/>
      <c r="EH62" s="184"/>
      <c r="EI62" s="184"/>
      <c r="EJ62" s="184"/>
      <c r="EK62" s="184"/>
      <c r="EL62" s="184"/>
      <c r="EM62" s="184"/>
      <c r="EN62" s="184"/>
      <c r="EO62" s="184"/>
      <c r="EP62" s="184"/>
      <c r="EQ62" s="184"/>
      <c r="ER62" s="184"/>
      <c r="ES62" s="184"/>
      <c r="ET62" s="184"/>
      <c r="EU62" s="184"/>
      <c r="EV62" s="185"/>
      <c r="EW62" s="183"/>
      <c r="EX62" s="184"/>
      <c r="EY62" s="184"/>
      <c r="EZ62" s="184"/>
      <c r="FA62" s="184"/>
      <c r="FB62" s="184"/>
      <c r="FC62" s="184"/>
      <c r="FD62" s="184"/>
      <c r="FE62" s="184"/>
      <c r="FF62" s="184"/>
      <c r="FG62" s="184"/>
      <c r="FH62" s="184"/>
      <c r="FI62" s="184"/>
      <c r="FJ62" s="184"/>
      <c r="FK62" s="184"/>
      <c r="FL62" s="184"/>
      <c r="FM62" s="184"/>
      <c r="FN62" s="184"/>
      <c r="FO62" s="185"/>
      <c r="FP62" s="183"/>
      <c r="FQ62" s="184"/>
      <c r="FR62" s="184"/>
      <c r="FS62" s="184"/>
      <c r="FT62" s="184"/>
      <c r="FU62" s="184"/>
      <c r="FV62" s="184"/>
      <c r="FW62" s="184"/>
      <c r="FX62" s="184"/>
      <c r="FY62" s="184"/>
      <c r="FZ62" s="184"/>
      <c r="GA62" s="184"/>
      <c r="GB62" s="184"/>
      <c r="GC62" s="184"/>
      <c r="GD62" s="184"/>
      <c r="GE62" s="184"/>
      <c r="GF62" s="184"/>
      <c r="GG62" s="184"/>
      <c r="GH62" s="185"/>
      <c r="GI62" s="183"/>
      <c r="GJ62" s="184"/>
      <c r="GK62" s="184"/>
      <c r="GL62" s="184"/>
      <c r="GM62" s="184"/>
      <c r="GN62" s="184"/>
      <c r="GO62" s="184"/>
      <c r="GP62" s="184"/>
      <c r="GQ62" s="184"/>
      <c r="GR62" s="184"/>
      <c r="GS62" s="184"/>
      <c r="GT62" s="184"/>
      <c r="GU62" s="184"/>
      <c r="GV62" s="184"/>
      <c r="GW62" s="184"/>
      <c r="GX62" s="184"/>
      <c r="GY62" s="184"/>
      <c r="GZ62" s="184"/>
      <c r="HA62" s="185"/>
    </row>
    <row r="63" spans="1:209" x14ac:dyDescent="0.2">
      <c r="A63" s="184"/>
      <c r="B63" s="184"/>
      <c r="C63" s="184"/>
      <c r="D63" s="184"/>
      <c r="E63" s="184"/>
      <c r="F63" s="184"/>
      <c r="G63" s="184"/>
      <c r="H63" s="184"/>
      <c r="I63" s="184"/>
      <c r="J63" s="184"/>
      <c r="K63" s="184"/>
      <c r="L63" s="184"/>
      <c r="M63" s="184"/>
      <c r="N63" s="184"/>
      <c r="O63" s="184"/>
      <c r="P63" s="184"/>
      <c r="Q63" s="184"/>
      <c r="R63" s="184"/>
      <c r="S63" s="185"/>
      <c r="T63" s="183"/>
      <c r="U63" s="184"/>
      <c r="V63" s="184"/>
      <c r="W63" s="184"/>
      <c r="X63" s="184"/>
      <c r="Y63" s="184"/>
      <c r="Z63" s="184"/>
      <c r="AA63" s="184"/>
      <c r="AB63" s="184"/>
      <c r="AC63" s="184"/>
      <c r="AD63" s="184"/>
      <c r="AE63" s="184"/>
      <c r="AF63" s="184"/>
      <c r="AG63" s="184"/>
      <c r="AH63" s="184"/>
      <c r="AI63" s="184"/>
      <c r="AJ63" s="184"/>
      <c r="AK63" s="184"/>
      <c r="AL63" s="185"/>
      <c r="AM63" s="183"/>
      <c r="AN63" s="184"/>
      <c r="AO63" s="184"/>
      <c r="AP63" s="184"/>
      <c r="AQ63" s="184"/>
      <c r="AR63" s="184"/>
      <c r="AS63" s="184"/>
      <c r="AT63" s="184"/>
      <c r="AU63" s="184"/>
      <c r="AV63" s="184"/>
      <c r="AW63" s="184"/>
      <c r="AX63" s="184"/>
      <c r="AY63" s="184"/>
      <c r="AZ63" s="184"/>
      <c r="BA63" s="184"/>
      <c r="BB63" s="184"/>
      <c r="BC63" s="184"/>
      <c r="BD63" s="184"/>
      <c r="BE63" s="185"/>
      <c r="BF63" s="183"/>
      <c r="BG63" s="184"/>
      <c r="BH63" s="184"/>
      <c r="BI63" s="184"/>
      <c r="BJ63" s="184"/>
      <c r="BK63" s="184"/>
      <c r="BL63" s="184"/>
      <c r="BM63" s="184"/>
      <c r="BN63" s="184"/>
      <c r="BO63" s="184"/>
      <c r="BP63" s="184"/>
      <c r="BQ63" s="184"/>
      <c r="BR63" s="184"/>
      <c r="BS63" s="184"/>
      <c r="BT63" s="184"/>
      <c r="BU63" s="184"/>
      <c r="BV63" s="184"/>
      <c r="BW63" s="184"/>
      <c r="BX63" s="185"/>
      <c r="BY63" s="183"/>
      <c r="BZ63" s="184"/>
      <c r="CA63" s="184"/>
      <c r="CB63" s="184"/>
      <c r="CC63" s="184"/>
      <c r="CD63" s="184"/>
      <c r="CE63" s="184"/>
      <c r="CF63" s="184"/>
      <c r="CG63" s="184"/>
      <c r="CH63" s="184"/>
      <c r="CI63" s="184"/>
      <c r="CJ63" s="184"/>
      <c r="CK63" s="184"/>
      <c r="CL63" s="184"/>
      <c r="CM63" s="184"/>
      <c r="CN63" s="184"/>
      <c r="CO63" s="184"/>
      <c r="CP63" s="184"/>
      <c r="CQ63" s="185"/>
      <c r="CR63" s="183"/>
      <c r="CS63" s="184"/>
      <c r="CT63" s="184"/>
      <c r="CU63" s="184"/>
      <c r="CV63" s="184"/>
      <c r="CW63" s="184"/>
      <c r="CX63" s="184"/>
      <c r="CY63" s="184"/>
      <c r="CZ63" s="184"/>
      <c r="DA63" s="184"/>
      <c r="DB63" s="184"/>
      <c r="DC63" s="184"/>
      <c r="DD63" s="184"/>
      <c r="DE63" s="184"/>
      <c r="DF63" s="184"/>
      <c r="DG63" s="184"/>
      <c r="DH63" s="184"/>
      <c r="DI63" s="184"/>
      <c r="DJ63" s="185"/>
      <c r="DK63" s="183"/>
      <c r="DL63" s="184"/>
      <c r="DM63" s="184"/>
      <c r="DN63" s="184"/>
      <c r="DO63" s="184"/>
      <c r="DP63" s="184"/>
      <c r="DQ63" s="184"/>
      <c r="DR63" s="184"/>
      <c r="DS63" s="184"/>
      <c r="DT63" s="184"/>
      <c r="DU63" s="184"/>
      <c r="DV63" s="184"/>
      <c r="DW63" s="184"/>
      <c r="DX63" s="184"/>
      <c r="DY63" s="184"/>
      <c r="DZ63" s="184"/>
      <c r="EA63" s="184"/>
      <c r="EB63" s="184"/>
      <c r="EC63" s="185"/>
      <c r="ED63" s="183"/>
      <c r="EE63" s="184"/>
      <c r="EF63" s="184"/>
      <c r="EG63" s="184"/>
      <c r="EH63" s="184"/>
      <c r="EI63" s="184"/>
      <c r="EJ63" s="184"/>
      <c r="EK63" s="184"/>
      <c r="EL63" s="184"/>
      <c r="EM63" s="184"/>
      <c r="EN63" s="184"/>
      <c r="EO63" s="184"/>
      <c r="EP63" s="184"/>
      <c r="EQ63" s="184"/>
      <c r="ER63" s="184"/>
      <c r="ES63" s="184"/>
      <c r="ET63" s="184"/>
      <c r="EU63" s="184"/>
      <c r="EV63" s="185"/>
      <c r="EW63" s="183"/>
      <c r="EX63" s="184"/>
      <c r="EY63" s="184"/>
      <c r="EZ63" s="184"/>
      <c r="FA63" s="184"/>
      <c r="FB63" s="184"/>
      <c r="FC63" s="184"/>
      <c r="FD63" s="184"/>
      <c r="FE63" s="184"/>
      <c r="FF63" s="184"/>
      <c r="FG63" s="184"/>
      <c r="FH63" s="184"/>
      <c r="FI63" s="184"/>
      <c r="FJ63" s="184"/>
      <c r="FK63" s="184"/>
      <c r="FL63" s="184"/>
      <c r="FM63" s="184"/>
      <c r="FN63" s="184"/>
      <c r="FO63" s="185"/>
      <c r="FP63" s="183"/>
      <c r="FQ63" s="184"/>
      <c r="FR63" s="184"/>
      <c r="FS63" s="184"/>
      <c r="FT63" s="184"/>
      <c r="FU63" s="184"/>
      <c r="FV63" s="184"/>
      <c r="FW63" s="184"/>
      <c r="FX63" s="184"/>
      <c r="FY63" s="184"/>
      <c r="FZ63" s="184"/>
      <c r="GA63" s="184"/>
      <c r="GB63" s="184"/>
      <c r="GC63" s="184"/>
      <c r="GD63" s="184"/>
      <c r="GE63" s="184"/>
      <c r="GF63" s="184"/>
      <c r="GG63" s="184"/>
      <c r="GH63" s="185"/>
      <c r="GI63" s="183"/>
      <c r="GJ63" s="184"/>
      <c r="GK63" s="184"/>
      <c r="GL63" s="184"/>
      <c r="GM63" s="184"/>
      <c r="GN63" s="184"/>
      <c r="GO63" s="184"/>
      <c r="GP63" s="184"/>
      <c r="GQ63" s="184"/>
      <c r="GR63" s="184"/>
      <c r="GS63" s="184"/>
      <c r="GT63" s="184"/>
      <c r="GU63" s="184"/>
      <c r="GV63" s="184"/>
      <c r="GW63" s="184"/>
      <c r="GX63" s="184"/>
      <c r="GY63" s="184"/>
      <c r="GZ63" s="184"/>
      <c r="HA63" s="185"/>
    </row>
    <row r="64" spans="1:209" x14ac:dyDescent="0.2">
      <c r="A64" s="184"/>
      <c r="B64" s="184"/>
      <c r="C64" s="184"/>
      <c r="D64" s="184"/>
      <c r="E64" s="184"/>
      <c r="F64" s="184"/>
      <c r="G64" s="184"/>
      <c r="H64" s="184"/>
      <c r="I64" s="184"/>
      <c r="J64" s="184"/>
      <c r="K64" s="184"/>
      <c r="L64" s="184"/>
      <c r="M64" s="184"/>
      <c r="N64" s="184"/>
      <c r="O64" s="184"/>
      <c r="P64" s="184"/>
      <c r="Q64" s="184"/>
      <c r="R64" s="184"/>
      <c r="S64" s="185"/>
      <c r="T64" s="183"/>
      <c r="U64" s="184"/>
      <c r="V64" s="184"/>
      <c r="W64" s="184"/>
      <c r="X64" s="184"/>
      <c r="Y64" s="184"/>
      <c r="Z64" s="184"/>
      <c r="AA64" s="184"/>
      <c r="AB64" s="184"/>
      <c r="AC64" s="184"/>
      <c r="AD64" s="184"/>
      <c r="AE64" s="184"/>
      <c r="AF64" s="184"/>
      <c r="AG64" s="184"/>
      <c r="AH64" s="184"/>
      <c r="AI64" s="184"/>
      <c r="AJ64" s="184"/>
      <c r="AK64" s="184"/>
      <c r="AL64" s="185"/>
      <c r="AM64" s="183"/>
      <c r="AN64" s="184"/>
      <c r="AO64" s="184"/>
      <c r="AP64" s="184"/>
      <c r="AQ64" s="184"/>
      <c r="AR64" s="184"/>
      <c r="AS64" s="184"/>
      <c r="AT64" s="184"/>
      <c r="AU64" s="184"/>
      <c r="AV64" s="184"/>
      <c r="AW64" s="184"/>
      <c r="AX64" s="184"/>
      <c r="AY64" s="184"/>
      <c r="AZ64" s="184"/>
      <c r="BA64" s="184"/>
      <c r="BB64" s="184"/>
      <c r="BC64" s="184"/>
      <c r="BD64" s="184"/>
      <c r="BE64" s="185"/>
      <c r="BF64" s="183"/>
      <c r="BG64" s="184"/>
      <c r="BH64" s="184"/>
      <c r="BI64" s="184"/>
      <c r="BJ64" s="184"/>
      <c r="BK64" s="184"/>
      <c r="BL64" s="184"/>
      <c r="BM64" s="184"/>
      <c r="BN64" s="184"/>
      <c r="BO64" s="184"/>
      <c r="BP64" s="184"/>
      <c r="BQ64" s="184"/>
      <c r="BR64" s="184"/>
      <c r="BS64" s="184"/>
      <c r="BT64" s="184"/>
      <c r="BU64" s="184"/>
      <c r="BV64" s="184"/>
      <c r="BW64" s="184"/>
      <c r="BX64" s="185"/>
      <c r="BY64" s="183"/>
      <c r="BZ64" s="184"/>
      <c r="CA64" s="184"/>
      <c r="CB64" s="184"/>
      <c r="CC64" s="184"/>
      <c r="CD64" s="184"/>
      <c r="CE64" s="184"/>
      <c r="CF64" s="184"/>
      <c r="CG64" s="184"/>
      <c r="CH64" s="184"/>
      <c r="CI64" s="184"/>
      <c r="CJ64" s="184"/>
      <c r="CK64" s="184"/>
      <c r="CL64" s="184"/>
      <c r="CM64" s="184"/>
      <c r="CN64" s="184"/>
      <c r="CO64" s="184"/>
      <c r="CP64" s="184"/>
      <c r="CQ64" s="185"/>
      <c r="CR64" s="183"/>
      <c r="CS64" s="184"/>
      <c r="CT64" s="184"/>
      <c r="CU64" s="184"/>
      <c r="CV64" s="184"/>
      <c r="CW64" s="184"/>
      <c r="CX64" s="184"/>
      <c r="CY64" s="184"/>
      <c r="CZ64" s="184"/>
      <c r="DA64" s="184"/>
      <c r="DB64" s="184"/>
      <c r="DC64" s="184"/>
      <c r="DD64" s="184"/>
      <c r="DE64" s="184"/>
      <c r="DF64" s="184"/>
      <c r="DG64" s="184"/>
      <c r="DH64" s="184"/>
      <c r="DI64" s="184"/>
      <c r="DJ64" s="185"/>
      <c r="DK64" s="183"/>
      <c r="DL64" s="184"/>
      <c r="DM64" s="184"/>
      <c r="DN64" s="184"/>
      <c r="DO64" s="184"/>
      <c r="DP64" s="184"/>
      <c r="DQ64" s="184"/>
      <c r="DR64" s="184"/>
      <c r="DS64" s="184"/>
      <c r="DT64" s="184"/>
      <c r="DU64" s="184"/>
      <c r="DV64" s="184"/>
      <c r="DW64" s="184"/>
      <c r="DX64" s="184"/>
      <c r="DY64" s="184"/>
      <c r="DZ64" s="184"/>
      <c r="EA64" s="184"/>
      <c r="EB64" s="184"/>
      <c r="EC64" s="185"/>
      <c r="ED64" s="183"/>
      <c r="EE64" s="184"/>
      <c r="EF64" s="184"/>
      <c r="EG64" s="184"/>
      <c r="EH64" s="184"/>
      <c r="EI64" s="184"/>
      <c r="EJ64" s="184"/>
      <c r="EK64" s="184"/>
      <c r="EL64" s="184"/>
      <c r="EM64" s="184"/>
      <c r="EN64" s="184"/>
      <c r="EO64" s="184"/>
      <c r="EP64" s="184"/>
      <c r="EQ64" s="184"/>
      <c r="ER64" s="184"/>
      <c r="ES64" s="184"/>
      <c r="ET64" s="184"/>
      <c r="EU64" s="184"/>
      <c r="EV64" s="185"/>
      <c r="EW64" s="183"/>
      <c r="EX64" s="184"/>
      <c r="EY64" s="184"/>
      <c r="EZ64" s="184"/>
      <c r="FA64" s="184"/>
      <c r="FB64" s="184"/>
      <c r="FC64" s="184"/>
      <c r="FD64" s="184"/>
      <c r="FE64" s="184"/>
      <c r="FF64" s="184"/>
      <c r="FG64" s="184"/>
      <c r="FH64" s="184"/>
      <c r="FI64" s="184"/>
      <c r="FJ64" s="184"/>
      <c r="FK64" s="184"/>
      <c r="FL64" s="184"/>
      <c r="FM64" s="184"/>
      <c r="FN64" s="184"/>
      <c r="FO64" s="185"/>
      <c r="FP64" s="183"/>
      <c r="FQ64" s="184"/>
      <c r="FR64" s="184"/>
      <c r="FS64" s="184"/>
      <c r="FT64" s="184"/>
      <c r="FU64" s="184"/>
      <c r="FV64" s="184"/>
      <c r="FW64" s="184"/>
      <c r="FX64" s="184"/>
      <c r="FY64" s="184"/>
      <c r="FZ64" s="184"/>
      <c r="GA64" s="184"/>
      <c r="GB64" s="184"/>
      <c r="GC64" s="184"/>
      <c r="GD64" s="184"/>
      <c r="GE64" s="184"/>
      <c r="GF64" s="184"/>
      <c r="GG64" s="184"/>
      <c r="GH64" s="185"/>
      <c r="GI64" s="183"/>
      <c r="GJ64" s="184"/>
      <c r="GK64" s="184"/>
      <c r="GL64" s="184"/>
      <c r="GM64" s="184"/>
      <c r="GN64" s="184"/>
      <c r="GO64" s="184"/>
      <c r="GP64" s="184"/>
      <c r="GQ64" s="184"/>
      <c r="GR64" s="184"/>
      <c r="GS64" s="184"/>
      <c r="GT64" s="184"/>
      <c r="GU64" s="184"/>
      <c r="GV64" s="184"/>
      <c r="GW64" s="184"/>
      <c r="GX64" s="184"/>
      <c r="GY64" s="184"/>
      <c r="GZ64" s="184"/>
      <c r="HA64" s="185"/>
    </row>
    <row r="65" spans="1:209" x14ac:dyDescent="0.2">
      <c r="A65" s="184"/>
      <c r="B65" s="184"/>
      <c r="C65" s="184"/>
      <c r="D65" s="184"/>
      <c r="E65" s="184"/>
      <c r="F65" s="184"/>
      <c r="G65" s="184"/>
      <c r="H65" s="184"/>
      <c r="I65" s="184"/>
      <c r="J65" s="184"/>
      <c r="K65" s="184"/>
      <c r="L65" s="184"/>
      <c r="M65" s="184"/>
      <c r="N65" s="184"/>
      <c r="O65" s="184"/>
      <c r="P65" s="184"/>
      <c r="Q65" s="184"/>
      <c r="R65" s="184"/>
      <c r="S65" s="185"/>
      <c r="T65" s="183"/>
      <c r="U65" s="184"/>
      <c r="V65" s="184"/>
      <c r="W65" s="184"/>
      <c r="X65" s="184"/>
      <c r="Y65" s="184"/>
      <c r="Z65" s="184"/>
      <c r="AA65" s="184"/>
      <c r="AB65" s="184"/>
      <c r="AC65" s="184"/>
      <c r="AD65" s="184"/>
      <c r="AE65" s="184"/>
      <c r="AF65" s="184"/>
      <c r="AG65" s="184"/>
      <c r="AH65" s="184"/>
      <c r="AI65" s="184"/>
      <c r="AJ65" s="184"/>
      <c r="AK65" s="184"/>
      <c r="AL65" s="185"/>
      <c r="AM65" s="183"/>
      <c r="AN65" s="184"/>
      <c r="AO65" s="184"/>
      <c r="AP65" s="184"/>
      <c r="AQ65" s="184"/>
      <c r="AR65" s="184"/>
      <c r="AS65" s="184"/>
      <c r="AT65" s="184"/>
      <c r="AU65" s="184"/>
      <c r="AV65" s="184"/>
      <c r="AW65" s="184"/>
      <c r="AX65" s="184"/>
      <c r="AY65" s="184"/>
      <c r="AZ65" s="184"/>
      <c r="BA65" s="184"/>
      <c r="BB65" s="184"/>
      <c r="BC65" s="184"/>
      <c r="BD65" s="184"/>
      <c r="BE65" s="185"/>
      <c r="BF65" s="183"/>
      <c r="BG65" s="184"/>
      <c r="BH65" s="184"/>
      <c r="BI65" s="184"/>
      <c r="BJ65" s="184"/>
      <c r="BK65" s="184"/>
      <c r="BL65" s="184"/>
      <c r="BM65" s="184"/>
      <c r="BN65" s="184"/>
      <c r="BO65" s="184"/>
      <c r="BP65" s="184"/>
      <c r="BQ65" s="184"/>
      <c r="BR65" s="184"/>
      <c r="BS65" s="184"/>
      <c r="BT65" s="184"/>
      <c r="BU65" s="184"/>
      <c r="BV65" s="184"/>
      <c r="BW65" s="184"/>
      <c r="BX65" s="185"/>
      <c r="BY65" s="183"/>
      <c r="BZ65" s="184"/>
      <c r="CA65" s="184"/>
      <c r="CB65" s="184"/>
      <c r="CC65" s="184"/>
      <c r="CD65" s="184"/>
      <c r="CE65" s="184"/>
      <c r="CF65" s="184"/>
      <c r="CG65" s="184"/>
      <c r="CH65" s="184"/>
      <c r="CI65" s="184"/>
      <c r="CJ65" s="184"/>
      <c r="CK65" s="184"/>
      <c r="CL65" s="184"/>
      <c r="CM65" s="184"/>
      <c r="CN65" s="184"/>
      <c r="CO65" s="184"/>
      <c r="CP65" s="184"/>
      <c r="CQ65" s="185"/>
      <c r="CR65" s="183"/>
      <c r="CS65" s="184"/>
      <c r="CT65" s="184"/>
      <c r="CU65" s="184"/>
      <c r="CV65" s="184"/>
      <c r="CW65" s="184"/>
      <c r="CX65" s="184"/>
      <c r="CY65" s="184"/>
      <c r="CZ65" s="184"/>
      <c r="DA65" s="184"/>
      <c r="DB65" s="184"/>
      <c r="DC65" s="184"/>
      <c r="DD65" s="184"/>
      <c r="DE65" s="184"/>
      <c r="DF65" s="184"/>
      <c r="DG65" s="184"/>
      <c r="DH65" s="184"/>
      <c r="DI65" s="184"/>
      <c r="DJ65" s="185"/>
      <c r="DK65" s="183"/>
      <c r="DL65" s="184"/>
      <c r="DM65" s="184"/>
      <c r="DN65" s="184"/>
      <c r="DO65" s="184"/>
      <c r="DP65" s="184"/>
      <c r="DQ65" s="184"/>
      <c r="DR65" s="184"/>
      <c r="DS65" s="184"/>
      <c r="DT65" s="184"/>
      <c r="DU65" s="184"/>
      <c r="DV65" s="184"/>
      <c r="DW65" s="184"/>
      <c r="DX65" s="184"/>
      <c r="DY65" s="184"/>
      <c r="DZ65" s="184"/>
      <c r="EA65" s="184"/>
      <c r="EB65" s="184"/>
      <c r="EC65" s="185"/>
      <c r="ED65" s="183"/>
      <c r="EE65" s="184"/>
      <c r="EF65" s="184"/>
      <c r="EG65" s="184"/>
      <c r="EH65" s="184"/>
      <c r="EI65" s="184"/>
      <c r="EJ65" s="184"/>
      <c r="EK65" s="184"/>
      <c r="EL65" s="184"/>
      <c r="EM65" s="184"/>
      <c r="EN65" s="184"/>
      <c r="EO65" s="184"/>
      <c r="EP65" s="184"/>
      <c r="EQ65" s="184"/>
      <c r="ER65" s="184"/>
      <c r="ES65" s="184"/>
      <c r="ET65" s="184"/>
      <c r="EU65" s="184"/>
      <c r="EV65" s="185"/>
      <c r="EW65" s="183"/>
      <c r="EX65" s="184"/>
      <c r="EY65" s="184"/>
      <c r="EZ65" s="184"/>
      <c r="FA65" s="184"/>
      <c r="FB65" s="184"/>
      <c r="FC65" s="184"/>
      <c r="FD65" s="184"/>
      <c r="FE65" s="184"/>
      <c r="FF65" s="184"/>
      <c r="FG65" s="184"/>
      <c r="FH65" s="184"/>
      <c r="FI65" s="184"/>
      <c r="FJ65" s="184"/>
      <c r="FK65" s="184"/>
      <c r="FL65" s="184"/>
      <c r="FM65" s="184"/>
      <c r="FN65" s="184"/>
      <c r="FO65" s="185"/>
      <c r="FP65" s="183"/>
      <c r="FQ65" s="184"/>
      <c r="FR65" s="184"/>
      <c r="FS65" s="184"/>
      <c r="FT65" s="184"/>
      <c r="FU65" s="184"/>
      <c r="FV65" s="184"/>
      <c r="FW65" s="184"/>
      <c r="FX65" s="184"/>
      <c r="FY65" s="184"/>
      <c r="FZ65" s="184"/>
      <c r="GA65" s="184"/>
      <c r="GB65" s="184"/>
      <c r="GC65" s="184"/>
      <c r="GD65" s="184"/>
      <c r="GE65" s="184"/>
      <c r="GF65" s="184"/>
      <c r="GG65" s="184"/>
      <c r="GH65" s="185"/>
      <c r="GI65" s="183"/>
      <c r="GJ65" s="184"/>
      <c r="GK65" s="184"/>
      <c r="GL65" s="184"/>
      <c r="GM65" s="184"/>
      <c r="GN65" s="184"/>
      <c r="GO65" s="184"/>
      <c r="GP65" s="184"/>
      <c r="GQ65" s="184"/>
      <c r="GR65" s="184"/>
      <c r="GS65" s="184"/>
      <c r="GT65" s="184"/>
      <c r="GU65" s="184"/>
      <c r="GV65" s="184"/>
      <c r="GW65" s="184"/>
      <c r="GX65" s="184"/>
      <c r="GY65" s="184"/>
      <c r="GZ65" s="184"/>
      <c r="HA65" s="185"/>
    </row>
    <row r="66" spans="1:209" x14ac:dyDescent="0.2">
      <c r="A66" s="184"/>
      <c r="B66" s="184"/>
      <c r="C66" s="184"/>
      <c r="D66" s="184"/>
      <c r="E66" s="184"/>
      <c r="F66" s="184"/>
      <c r="G66" s="184"/>
      <c r="H66" s="184"/>
      <c r="I66" s="184"/>
      <c r="J66" s="184"/>
      <c r="K66" s="184"/>
      <c r="L66" s="184"/>
      <c r="M66" s="184"/>
      <c r="N66" s="184"/>
      <c r="O66" s="184"/>
      <c r="P66" s="184"/>
      <c r="Q66" s="184"/>
      <c r="R66" s="184"/>
      <c r="S66" s="185"/>
      <c r="T66" s="183"/>
      <c r="U66" s="184"/>
      <c r="V66" s="184"/>
      <c r="W66" s="184"/>
      <c r="X66" s="184"/>
      <c r="Y66" s="184"/>
      <c r="Z66" s="184"/>
      <c r="AA66" s="184"/>
      <c r="AB66" s="184"/>
      <c r="AC66" s="184"/>
      <c r="AD66" s="184"/>
      <c r="AE66" s="184"/>
      <c r="AF66" s="184"/>
      <c r="AG66" s="184"/>
      <c r="AH66" s="184"/>
      <c r="AI66" s="184"/>
      <c r="AJ66" s="184"/>
      <c r="AK66" s="184"/>
      <c r="AL66" s="185"/>
      <c r="AM66" s="183"/>
      <c r="AN66" s="184"/>
      <c r="AO66" s="184"/>
      <c r="AP66" s="184"/>
      <c r="AQ66" s="184"/>
      <c r="AR66" s="184"/>
      <c r="AS66" s="184"/>
      <c r="AT66" s="184"/>
      <c r="AU66" s="184"/>
      <c r="AV66" s="184"/>
      <c r="AW66" s="184"/>
      <c r="AX66" s="184"/>
      <c r="AY66" s="184"/>
      <c r="AZ66" s="184"/>
      <c r="BA66" s="184"/>
      <c r="BB66" s="184"/>
      <c r="BC66" s="184"/>
      <c r="BD66" s="184"/>
      <c r="BE66" s="185"/>
      <c r="BF66" s="183"/>
      <c r="BG66" s="184"/>
      <c r="BH66" s="184"/>
      <c r="BI66" s="184"/>
      <c r="BJ66" s="184"/>
      <c r="BK66" s="184"/>
      <c r="BL66" s="184"/>
      <c r="BM66" s="184"/>
      <c r="BN66" s="184"/>
      <c r="BO66" s="184"/>
      <c r="BP66" s="184"/>
      <c r="BQ66" s="184"/>
      <c r="BR66" s="184"/>
      <c r="BS66" s="184"/>
      <c r="BT66" s="184"/>
      <c r="BU66" s="184"/>
      <c r="BV66" s="184"/>
      <c r="BW66" s="184"/>
      <c r="BX66" s="185"/>
      <c r="BY66" s="183"/>
      <c r="BZ66" s="184"/>
      <c r="CA66" s="184"/>
      <c r="CB66" s="184"/>
      <c r="CC66" s="184"/>
      <c r="CD66" s="184"/>
      <c r="CE66" s="184"/>
      <c r="CF66" s="184"/>
      <c r="CG66" s="184"/>
      <c r="CH66" s="184"/>
      <c r="CI66" s="184"/>
      <c r="CJ66" s="184"/>
      <c r="CK66" s="184"/>
      <c r="CL66" s="184"/>
      <c r="CM66" s="184"/>
      <c r="CN66" s="184"/>
      <c r="CO66" s="184"/>
      <c r="CP66" s="184"/>
      <c r="CQ66" s="185"/>
      <c r="CR66" s="183"/>
      <c r="CS66" s="184"/>
      <c r="CT66" s="184"/>
      <c r="CU66" s="184"/>
      <c r="CV66" s="184"/>
      <c r="CW66" s="184"/>
      <c r="CX66" s="184"/>
      <c r="CY66" s="184"/>
      <c r="CZ66" s="184"/>
      <c r="DA66" s="184"/>
      <c r="DB66" s="184"/>
      <c r="DC66" s="184"/>
      <c r="DD66" s="184"/>
      <c r="DE66" s="184"/>
      <c r="DF66" s="184"/>
      <c r="DG66" s="184"/>
      <c r="DH66" s="184"/>
      <c r="DI66" s="184"/>
      <c r="DJ66" s="185"/>
      <c r="DK66" s="183"/>
      <c r="DL66" s="184"/>
      <c r="DM66" s="184"/>
      <c r="DN66" s="184"/>
      <c r="DO66" s="184"/>
      <c r="DP66" s="184"/>
      <c r="DQ66" s="184"/>
      <c r="DR66" s="184"/>
      <c r="DS66" s="184"/>
      <c r="DT66" s="184"/>
      <c r="DU66" s="184"/>
      <c r="DV66" s="184"/>
      <c r="DW66" s="184"/>
      <c r="DX66" s="184"/>
      <c r="DY66" s="184"/>
      <c r="DZ66" s="184"/>
      <c r="EA66" s="184"/>
      <c r="EB66" s="184"/>
      <c r="EC66" s="185"/>
      <c r="ED66" s="183"/>
      <c r="EE66" s="184"/>
      <c r="EF66" s="184"/>
      <c r="EG66" s="184"/>
      <c r="EH66" s="184"/>
      <c r="EI66" s="184"/>
      <c r="EJ66" s="184"/>
      <c r="EK66" s="184"/>
      <c r="EL66" s="184"/>
      <c r="EM66" s="184"/>
      <c r="EN66" s="184"/>
      <c r="EO66" s="184"/>
      <c r="EP66" s="184"/>
      <c r="EQ66" s="184"/>
      <c r="ER66" s="184"/>
      <c r="ES66" s="184"/>
      <c r="ET66" s="184"/>
      <c r="EU66" s="184"/>
      <c r="EV66" s="185"/>
      <c r="EW66" s="183"/>
      <c r="EX66" s="184"/>
      <c r="EY66" s="184"/>
      <c r="EZ66" s="184"/>
      <c r="FA66" s="184"/>
      <c r="FB66" s="184"/>
      <c r="FC66" s="184"/>
      <c r="FD66" s="184"/>
      <c r="FE66" s="184"/>
      <c r="FF66" s="184"/>
      <c r="FG66" s="184"/>
      <c r="FH66" s="184"/>
      <c r="FI66" s="184"/>
      <c r="FJ66" s="184"/>
      <c r="FK66" s="184"/>
      <c r="FL66" s="184"/>
      <c r="FM66" s="184"/>
      <c r="FN66" s="184"/>
      <c r="FO66" s="185"/>
      <c r="FP66" s="183"/>
      <c r="FQ66" s="184"/>
      <c r="FR66" s="184"/>
      <c r="FS66" s="184"/>
      <c r="FT66" s="184"/>
      <c r="FU66" s="184"/>
      <c r="FV66" s="184"/>
      <c r="FW66" s="184"/>
      <c r="FX66" s="184"/>
      <c r="FY66" s="184"/>
      <c r="FZ66" s="184"/>
      <c r="GA66" s="184"/>
      <c r="GB66" s="184"/>
      <c r="GC66" s="184"/>
      <c r="GD66" s="184"/>
      <c r="GE66" s="184"/>
      <c r="GF66" s="184"/>
      <c r="GG66" s="184"/>
      <c r="GH66" s="185"/>
      <c r="GI66" s="183"/>
      <c r="GJ66" s="184"/>
      <c r="GK66" s="184"/>
      <c r="GL66" s="184"/>
      <c r="GM66" s="184"/>
      <c r="GN66" s="184"/>
      <c r="GO66" s="184"/>
      <c r="GP66" s="184"/>
      <c r="GQ66" s="184"/>
      <c r="GR66" s="184"/>
      <c r="GS66" s="184"/>
      <c r="GT66" s="184"/>
      <c r="GU66" s="184"/>
      <c r="GV66" s="184"/>
      <c r="GW66" s="184"/>
      <c r="GX66" s="184"/>
      <c r="GY66" s="184"/>
      <c r="GZ66" s="184"/>
      <c r="HA66" s="185"/>
    </row>
    <row r="67" spans="1:209" x14ac:dyDescent="0.2">
      <c r="A67" s="184"/>
      <c r="B67" s="184"/>
      <c r="C67" s="184"/>
      <c r="D67" s="184"/>
      <c r="E67" s="184"/>
      <c r="F67" s="184"/>
      <c r="G67" s="184"/>
      <c r="H67" s="184"/>
      <c r="I67" s="184"/>
      <c r="J67" s="184"/>
      <c r="K67" s="184"/>
      <c r="L67" s="184"/>
      <c r="M67" s="184"/>
      <c r="N67" s="184"/>
      <c r="O67" s="184"/>
      <c r="P67" s="184"/>
      <c r="Q67" s="184"/>
      <c r="R67" s="184"/>
      <c r="S67" s="185"/>
      <c r="T67" s="183"/>
      <c r="U67" s="184"/>
      <c r="V67" s="184"/>
      <c r="W67" s="184"/>
      <c r="X67" s="184"/>
      <c r="Y67" s="184"/>
      <c r="Z67" s="184"/>
      <c r="AA67" s="184"/>
      <c r="AB67" s="184"/>
      <c r="AC67" s="184"/>
      <c r="AD67" s="184"/>
      <c r="AE67" s="184"/>
      <c r="AF67" s="184"/>
      <c r="AG67" s="184"/>
      <c r="AH67" s="184"/>
      <c r="AI67" s="184"/>
      <c r="AJ67" s="184"/>
      <c r="AK67" s="184"/>
      <c r="AL67" s="185"/>
      <c r="AM67" s="183"/>
      <c r="AN67" s="184"/>
      <c r="AO67" s="184"/>
      <c r="AP67" s="184"/>
      <c r="AQ67" s="184"/>
      <c r="AR67" s="184"/>
      <c r="AS67" s="184"/>
      <c r="AT67" s="184"/>
      <c r="AU67" s="184"/>
      <c r="AV67" s="184"/>
      <c r="AW67" s="184"/>
      <c r="AX67" s="184"/>
      <c r="AY67" s="184"/>
      <c r="AZ67" s="184"/>
      <c r="BA67" s="184"/>
      <c r="BB67" s="184"/>
      <c r="BC67" s="184"/>
      <c r="BD67" s="184"/>
      <c r="BE67" s="185"/>
      <c r="BF67" s="183"/>
      <c r="BG67" s="184"/>
      <c r="BH67" s="184"/>
      <c r="BI67" s="184"/>
      <c r="BJ67" s="184"/>
      <c r="BK67" s="184"/>
      <c r="BL67" s="184"/>
      <c r="BM67" s="184"/>
      <c r="BN67" s="184"/>
      <c r="BO67" s="184"/>
      <c r="BP67" s="184"/>
      <c r="BQ67" s="184"/>
      <c r="BR67" s="184"/>
      <c r="BS67" s="184"/>
      <c r="BT67" s="184"/>
      <c r="BU67" s="184"/>
      <c r="BV67" s="184"/>
      <c r="BW67" s="184"/>
      <c r="BX67" s="185"/>
      <c r="BY67" s="183"/>
      <c r="BZ67" s="184"/>
      <c r="CA67" s="184"/>
      <c r="CB67" s="184"/>
      <c r="CC67" s="184"/>
      <c r="CD67" s="184"/>
      <c r="CE67" s="184"/>
      <c r="CF67" s="184"/>
      <c r="CG67" s="184"/>
      <c r="CH67" s="184"/>
      <c r="CI67" s="184"/>
      <c r="CJ67" s="184"/>
      <c r="CK67" s="184"/>
      <c r="CL67" s="184"/>
      <c r="CM67" s="184"/>
      <c r="CN67" s="184"/>
      <c r="CO67" s="184"/>
      <c r="CP67" s="184"/>
      <c r="CQ67" s="185"/>
      <c r="CR67" s="183"/>
      <c r="CS67" s="184"/>
      <c r="CT67" s="184"/>
      <c r="CU67" s="184"/>
      <c r="CV67" s="184"/>
      <c r="CW67" s="184"/>
      <c r="CX67" s="184"/>
      <c r="CY67" s="184"/>
      <c r="CZ67" s="184"/>
      <c r="DA67" s="184"/>
      <c r="DB67" s="184"/>
      <c r="DC67" s="184"/>
      <c r="DD67" s="184"/>
      <c r="DE67" s="184"/>
      <c r="DF67" s="184"/>
      <c r="DG67" s="184"/>
      <c r="DH67" s="184"/>
      <c r="DI67" s="184"/>
      <c r="DJ67" s="185"/>
      <c r="DK67" s="183"/>
      <c r="DL67" s="184"/>
      <c r="DM67" s="184"/>
      <c r="DN67" s="184"/>
      <c r="DO67" s="184"/>
      <c r="DP67" s="184"/>
      <c r="DQ67" s="184"/>
      <c r="DR67" s="184"/>
      <c r="DS67" s="184"/>
      <c r="DT67" s="184"/>
      <c r="DU67" s="184"/>
      <c r="DV67" s="184"/>
      <c r="DW67" s="184"/>
      <c r="DX67" s="184"/>
      <c r="DY67" s="184"/>
      <c r="DZ67" s="184"/>
      <c r="EA67" s="184"/>
      <c r="EB67" s="184"/>
      <c r="EC67" s="185"/>
      <c r="ED67" s="183"/>
      <c r="EE67" s="184"/>
      <c r="EF67" s="184"/>
      <c r="EG67" s="184"/>
      <c r="EH67" s="184"/>
      <c r="EI67" s="184"/>
      <c r="EJ67" s="184"/>
      <c r="EK67" s="184"/>
      <c r="EL67" s="184"/>
      <c r="EM67" s="184"/>
      <c r="EN67" s="184"/>
      <c r="EO67" s="184"/>
      <c r="EP67" s="184"/>
      <c r="EQ67" s="184"/>
      <c r="ER67" s="184"/>
      <c r="ES67" s="184"/>
      <c r="ET67" s="184"/>
      <c r="EU67" s="184"/>
      <c r="EV67" s="185"/>
      <c r="EW67" s="183"/>
      <c r="EX67" s="184"/>
      <c r="EY67" s="184"/>
      <c r="EZ67" s="184"/>
      <c r="FA67" s="184"/>
      <c r="FB67" s="184"/>
      <c r="FC67" s="184"/>
      <c r="FD67" s="184"/>
      <c r="FE67" s="184"/>
      <c r="FF67" s="184"/>
      <c r="FG67" s="184"/>
      <c r="FH67" s="184"/>
      <c r="FI67" s="184"/>
      <c r="FJ67" s="184"/>
      <c r="FK67" s="184"/>
      <c r="FL67" s="184"/>
      <c r="FM67" s="184"/>
      <c r="FN67" s="184"/>
      <c r="FO67" s="185"/>
      <c r="FP67" s="183"/>
      <c r="FQ67" s="184"/>
      <c r="FR67" s="184"/>
      <c r="FS67" s="184"/>
      <c r="FT67" s="184"/>
      <c r="FU67" s="184"/>
      <c r="FV67" s="184"/>
      <c r="FW67" s="184"/>
      <c r="FX67" s="184"/>
      <c r="FY67" s="184"/>
      <c r="FZ67" s="184"/>
      <c r="GA67" s="184"/>
      <c r="GB67" s="184"/>
      <c r="GC67" s="184"/>
      <c r="GD67" s="184"/>
      <c r="GE67" s="184"/>
      <c r="GF67" s="184"/>
      <c r="GG67" s="184"/>
      <c r="GH67" s="185"/>
      <c r="GI67" s="183"/>
      <c r="GJ67" s="184"/>
      <c r="GK67" s="184"/>
      <c r="GL67" s="184"/>
      <c r="GM67" s="184"/>
      <c r="GN67" s="184"/>
      <c r="GO67" s="184"/>
      <c r="GP67" s="184"/>
      <c r="GQ67" s="184"/>
      <c r="GR67" s="184"/>
      <c r="GS67" s="184"/>
      <c r="GT67" s="184"/>
      <c r="GU67" s="184"/>
      <c r="GV67" s="184"/>
      <c r="GW67" s="184"/>
      <c r="GX67" s="184"/>
      <c r="GY67" s="184"/>
      <c r="GZ67" s="184"/>
      <c r="HA67" s="185"/>
    </row>
    <row r="68" spans="1:209" x14ac:dyDescent="0.2">
      <c r="A68" s="184"/>
      <c r="B68" s="184"/>
      <c r="C68" s="184"/>
      <c r="D68" s="184"/>
      <c r="E68" s="184"/>
      <c r="F68" s="184"/>
      <c r="G68" s="184"/>
      <c r="H68" s="184"/>
      <c r="I68" s="184"/>
      <c r="J68" s="184"/>
      <c r="K68" s="184"/>
      <c r="L68" s="184"/>
      <c r="M68" s="184"/>
      <c r="N68" s="184"/>
      <c r="O68" s="184"/>
      <c r="P68" s="184"/>
      <c r="Q68" s="184"/>
      <c r="R68" s="184"/>
      <c r="S68" s="185"/>
      <c r="T68" s="183"/>
      <c r="U68" s="184"/>
      <c r="V68" s="184"/>
      <c r="W68" s="184"/>
      <c r="X68" s="184"/>
      <c r="Y68" s="184"/>
      <c r="Z68" s="184"/>
      <c r="AA68" s="184"/>
      <c r="AB68" s="184"/>
      <c r="AC68" s="184"/>
      <c r="AD68" s="184"/>
      <c r="AE68" s="184"/>
      <c r="AF68" s="184"/>
      <c r="AG68" s="184"/>
      <c r="AH68" s="184"/>
      <c r="AI68" s="184"/>
      <c r="AJ68" s="184"/>
      <c r="AK68" s="184"/>
      <c r="AL68" s="185"/>
      <c r="AM68" s="183"/>
      <c r="AN68" s="184"/>
      <c r="AO68" s="184"/>
      <c r="AP68" s="184"/>
      <c r="AQ68" s="184"/>
      <c r="AR68" s="184"/>
      <c r="AS68" s="184"/>
      <c r="AT68" s="184"/>
      <c r="AU68" s="184"/>
      <c r="AV68" s="184"/>
      <c r="AW68" s="184"/>
      <c r="AX68" s="184"/>
      <c r="AY68" s="184"/>
      <c r="AZ68" s="184"/>
      <c r="BA68" s="184"/>
      <c r="BB68" s="184"/>
      <c r="BC68" s="184"/>
      <c r="BD68" s="184"/>
      <c r="BE68" s="185"/>
      <c r="BF68" s="183"/>
      <c r="BG68" s="184"/>
      <c r="BH68" s="184"/>
      <c r="BI68" s="184"/>
      <c r="BJ68" s="184"/>
      <c r="BK68" s="184"/>
      <c r="BL68" s="184"/>
      <c r="BM68" s="184"/>
      <c r="BN68" s="184"/>
      <c r="BO68" s="184"/>
      <c r="BP68" s="184"/>
      <c r="BQ68" s="184"/>
      <c r="BR68" s="184"/>
      <c r="BS68" s="184"/>
      <c r="BT68" s="184"/>
      <c r="BU68" s="184"/>
      <c r="BV68" s="184"/>
      <c r="BW68" s="184"/>
      <c r="BX68" s="185"/>
      <c r="BY68" s="183"/>
      <c r="BZ68" s="184"/>
      <c r="CA68" s="184"/>
      <c r="CB68" s="184"/>
      <c r="CC68" s="184"/>
      <c r="CD68" s="184"/>
      <c r="CE68" s="184"/>
      <c r="CF68" s="184"/>
      <c r="CG68" s="184"/>
      <c r="CH68" s="184"/>
      <c r="CI68" s="184"/>
      <c r="CJ68" s="184"/>
      <c r="CK68" s="184"/>
      <c r="CL68" s="184"/>
      <c r="CM68" s="184"/>
      <c r="CN68" s="184"/>
      <c r="CO68" s="184"/>
      <c r="CP68" s="184"/>
      <c r="CQ68" s="185"/>
      <c r="CR68" s="183"/>
      <c r="CS68" s="184"/>
      <c r="CT68" s="184"/>
      <c r="CU68" s="184"/>
      <c r="CV68" s="184"/>
      <c r="CW68" s="184"/>
      <c r="CX68" s="184"/>
      <c r="CY68" s="184"/>
      <c r="CZ68" s="184"/>
      <c r="DA68" s="184"/>
      <c r="DB68" s="184"/>
      <c r="DC68" s="184"/>
      <c r="DD68" s="184"/>
      <c r="DE68" s="184"/>
      <c r="DF68" s="184"/>
      <c r="DG68" s="184"/>
      <c r="DH68" s="184"/>
      <c r="DI68" s="184"/>
      <c r="DJ68" s="185"/>
      <c r="DK68" s="183"/>
      <c r="DL68" s="184"/>
      <c r="DM68" s="184"/>
      <c r="DN68" s="184"/>
      <c r="DO68" s="184"/>
      <c r="DP68" s="184"/>
      <c r="DQ68" s="184"/>
      <c r="DR68" s="184"/>
      <c r="DS68" s="184"/>
      <c r="DT68" s="184"/>
      <c r="DU68" s="184"/>
      <c r="DV68" s="184"/>
      <c r="DW68" s="184"/>
      <c r="DX68" s="184"/>
      <c r="DY68" s="184"/>
      <c r="DZ68" s="184"/>
      <c r="EA68" s="184"/>
      <c r="EB68" s="184"/>
      <c r="EC68" s="185"/>
      <c r="ED68" s="183"/>
      <c r="EE68" s="184"/>
      <c r="EF68" s="184"/>
      <c r="EG68" s="184"/>
      <c r="EH68" s="184"/>
      <c r="EI68" s="184"/>
      <c r="EJ68" s="184"/>
      <c r="EK68" s="184"/>
      <c r="EL68" s="184"/>
      <c r="EM68" s="184"/>
      <c r="EN68" s="184"/>
      <c r="EO68" s="184"/>
      <c r="EP68" s="184"/>
      <c r="EQ68" s="184"/>
      <c r="ER68" s="184"/>
      <c r="ES68" s="184"/>
      <c r="ET68" s="184"/>
      <c r="EU68" s="184"/>
      <c r="EV68" s="185"/>
      <c r="EW68" s="183"/>
      <c r="EX68" s="184"/>
      <c r="EY68" s="184"/>
      <c r="EZ68" s="184"/>
      <c r="FA68" s="184"/>
      <c r="FB68" s="184"/>
      <c r="FC68" s="184"/>
      <c r="FD68" s="184"/>
      <c r="FE68" s="184"/>
      <c r="FF68" s="184"/>
      <c r="FG68" s="184"/>
      <c r="FH68" s="184"/>
      <c r="FI68" s="184"/>
      <c r="FJ68" s="184"/>
      <c r="FK68" s="184"/>
      <c r="FL68" s="184"/>
      <c r="FM68" s="184"/>
      <c r="FN68" s="184"/>
      <c r="FO68" s="185"/>
      <c r="FP68" s="183"/>
      <c r="FQ68" s="184"/>
      <c r="FR68" s="184"/>
      <c r="FS68" s="184"/>
      <c r="FT68" s="184"/>
      <c r="FU68" s="184"/>
      <c r="FV68" s="184"/>
      <c r="FW68" s="184"/>
      <c r="FX68" s="184"/>
      <c r="FY68" s="184"/>
      <c r="FZ68" s="184"/>
      <c r="GA68" s="184"/>
      <c r="GB68" s="184"/>
      <c r="GC68" s="184"/>
      <c r="GD68" s="184"/>
      <c r="GE68" s="184"/>
      <c r="GF68" s="184"/>
      <c r="GG68" s="184"/>
      <c r="GH68" s="185"/>
      <c r="GI68" s="183"/>
      <c r="GJ68" s="184"/>
      <c r="GK68" s="184"/>
      <c r="GL68" s="184"/>
      <c r="GM68" s="184"/>
      <c r="GN68" s="184"/>
      <c r="GO68" s="184"/>
      <c r="GP68" s="184"/>
      <c r="GQ68" s="184"/>
      <c r="GR68" s="184"/>
      <c r="GS68" s="184"/>
      <c r="GT68" s="184"/>
      <c r="GU68" s="184"/>
      <c r="GV68" s="184"/>
      <c r="GW68" s="184"/>
      <c r="GX68" s="184"/>
      <c r="GY68" s="184"/>
      <c r="GZ68" s="184"/>
      <c r="HA68" s="185"/>
    </row>
    <row r="69" spans="1:209" x14ac:dyDescent="0.2">
      <c r="A69" s="184"/>
      <c r="B69" s="184"/>
      <c r="C69" s="184"/>
      <c r="D69" s="184"/>
      <c r="E69" s="184"/>
      <c r="F69" s="184"/>
      <c r="G69" s="184"/>
      <c r="H69" s="184"/>
      <c r="I69" s="184"/>
      <c r="J69" s="184"/>
      <c r="K69" s="184"/>
      <c r="L69" s="184"/>
      <c r="M69" s="184"/>
      <c r="N69" s="184"/>
      <c r="O69" s="184"/>
      <c r="P69" s="184"/>
      <c r="Q69" s="184"/>
      <c r="R69" s="184"/>
      <c r="S69" s="185"/>
      <c r="T69" s="183"/>
      <c r="U69" s="184"/>
      <c r="V69" s="184"/>
      <c r="W69" s="184"/>
      <c r="X69" s="184"/>
      <c r="Y69" s="184"/>
      <c r="Z69" s="184"/>
      <c r="AA69" s="184"/>
      <c r="AB69" s="184"/>
      <c r="AC69" s="184"/>
      <c r="AD69" s="184"/>
      <c r="AE69" s="184"/>
      <c r="AF69" s="184"/>
      <c r="AG69" s="184"/>
      <c r="AH69" s="184"/>
      <c r="AI69" s="184"/>
      <c r="AJ69" s="184"/>
      <c r="AK69" s="184"/>
      <c r="AL69" s="185"/>
      <c r="AM69" s="183"/>
      <c r="AN69" s="184"/>
      <c r="AO69" s="184"/>
      <c r="AP69" s="184"/>
      <c r="AQ69" s="184"/>
      <c r="AR69" s="184"/>
      <c r="AS69" s="184"/>
      <c r="AT69" s="184"/>
      <c r="AU69" s="184"/>
      <c r="AV69" s="184"/>
      <c r="AW69" s="184"/>
      <c r="AX69" s="184"/>
      <c r="AY69" s="184"/>
      <c r="AZ69" s="184"/>
      <c r="BA69" s="184"/>
      <c r="BB69" s="184"/>
      <c r="BC69" s="184"/>
      <c r="BD69" s="184"/>
      <c r="BE69" s="185"/>
      <c r="BF69" s="183"/>
      <c r="BG69" s="184"/>
      <c r="BH69" s="184"/>
      <c r="BI69" s="184"/>
      <c r="BJ69" s="184"/>
      <c r="BK69" s="184"/>
      <c r="BL69" s="184"/>
      <c r="BM69" s="184"/>
      <c r="BN69" s="184"/>
      <c r="BO69" s="184"/>
      <c r="BP69" s="184"/>
      <c r="BQ69" s="184"/>
      <c r="BR69" s="184"/>
      <c r="BS69" s="184"/>
      <c r="BT69" s="184"/>
      <c r="BU69" s="184"/>
      <c r="BV69" s="184"/>
      <c r="BW69" s="184"/>
      <c r="BX69" s="185"/>
      <c r="BY69" s="183"/>
      <c r="BZ69" s="184"/>
      <c r="CA69" s="184"/>
      <c r="CB69" s="184"/>
      <c r="CC69" s="184"/>
      <c r="CD69" s="184"/>
      <c r="CE69" s="184"/>
      <c r="CF69" s="184"/>
      <c r="CG69" s="184"/>
      <c r="CH69" s="184"/>
      <c r="CI69" s="184"/>
      <c r="CJ69" s="184"/>
      <c r="CK69" s="184"/>
      <c r="CL69" s="184"/>
      <c r="CM69" s="184"/>
      <c r="CN69" s="184"/>
      <c r="CO69" s="184"/>
      <c r="CP69" s="184"/>
      <c r="CQ69" s="185"/>
      <c r="CR69" s="183"/>
      <c r="CS69" s="184"/>
      <c r="CT69" s="184"/>
      <c r="CU69" s="184"/>
      <c r="CV69" s="184"/>
      <c r="CW69" s="184"/>
      <c r="CX69" s="184"/>
      <c r="CY69" s="184"/>
      <c r="CZ69" s="184"/>
      <c r="DA69" s="184"/>
      <c r="DB69" s="184"/>
      <c r="DC69" s="184"/>
      <c r="DD69" s="184"/>
      <c r="DE69" s="184"/>
      <c r="DF69" s="184"/>
      <c r="DG69" s="184"/>
      <c r="DH69" s="184"/>
      <c r="DI69" s="184"/>
      <c r="DJ69" s="185"/>
      <c r="DK69" s="183"/>
      <c r="DL69" s="184"/>
      <c r="DM69" s="184"/>
      <c r="DN69" s="184"/>
      <c r="DO69" s="184"/>
      <c r="DP69" s="184"/>
      <c r="DQ69" s="184"/>
      <c r="DR69" s="184"/>
      <c r="DS69" s="184"/>
      <c r="DT69" s="184"/>
      <c r="DU69" s="184"/>
      <c r="DV69" s="184"/>
      <c r="DW69" s="184"/>
      <c r="DX69" s="184"/>
      <c r="DY69" s="184"/>
      <c r="DZ69" s="184"/>
      <c r="EA69" s="184"/>
      <c r="EB69" s="184"/>
      <c r="EC69" s="185"/>
      <c r="ED69" s="183"/>
      <c r="EE69" s="184"/>
      <c r="EF69" s="184"/>
      <c r="EG69" s="184"/>
      <c r="EH69" s="184"/>
      <c r="EI69" s="184"/>
      <c r="EJ69" s="184"/>
      <c r="EK69" s="184"/>
      <c r="EL69" s="184"/>
      <c r="EM69" s="184"/>
      <c r="EN69" s="184"/>
      <c r="EO69" s="184"/>
      <c r="EP69" s="184"/>
      <c r="EQ69" s="184"/>
      <c r="ER69" s="184"/>
      <c r="ES69" s="184"/>
      <c r="ET69" s="184"/>
      <c r="EU69" s="184"/>
      <c r="EV69" s="185"/>
      <c r="EW69" s="183"/>
      <c r="EX69" s="184"/>
      <c r="EY69" s="184"/>
      <c r="EZ69" s="184"/>
      <c r="FA69" s="184"/>
      <c r="FB69" s="184"/>
      <c r="FC69" s="184"/>
      <c r="FD69" s="184"/>
      <c r="FE69" s="184"/>
      <c r="FF69" s="184"/>
      <c r="FG69" s="184"/>
      <c r="FH69" s="184"/>
      <c r="FI69" s="184"/>
      <c r="FJ69" s="184"/>
      <c r="FK69" s="184"/>
      <c r="FL69" s="184"/>
      <c r="FM69" s="184"/>
      <c r="FN69" s="184"/>
      <c r="FO69" s="185"/>
      <c r="FP69" s="183"/>
      <c r="FQ69" s="184"/>
      <c r="FR69" s="184"/>
      <c r="FS69" s="184"/>
      <c r="FT69" s="184"/>
      <c r="FU69" s="184"/>
      <c r="FV69" s="184"/>
      <c r="FW69" s="184"/>
      <c r="FX69" s="184"/>
      <c r="FY69" s="184"/>
      <c r="FZ69" s="184"/>
      <c r="GA69" s="184"/>
      <c r="GB69" s="184"/>
      <c r="GC69" s="184"/>
      <c r="GD69" s="184"/>
      <c r="GE69" s="184"/>
      <c r="GF69" s="184"/>
      <c r="GG69" s="184"/>
      <c r="GH69" s="185"/>
      <c r="GI69" s="183"/>
      <c r="GJ69" s="184"/>
      <c r="GK69" s="184"/>
      <c r="GL69" s="184"/>
      <c r="GM69" s="184"/>
      <c r="GN69" s="184"/>
      <c r="GO69" s="184"/>
      <c r="GP69" s="184"/>
      <c r="GQ69" s="184"/>
      <c r="GR69" s="184"/>
      <c r="GS69" s="184"/>
      <c r="GT69" s="184"/>
      <c r="GU69" s="184"/>
      <c r="GV69" s="184"/>
      <c r="GW69" s="184"/>
      <c r="GX69" s="184"/>
      <c r="GY69" s="184"/>
      <c r="GZ69" s="184"/>
      <c r="HA69" s="185"/>
    </row>
    <row r="70" spans="1:209" x14ac:dyDescent="0.2">
      <c r="A70" s="184"/>
      <c r="B70" s="184"/>
      <c r="C70" s="184"/>
      <c r="D70" s="184"/>
      <c r="E70" s="184"/>
      <c r="F70" s="184"/>
      <c r="G70" s="184"/>
      <c r="H70" s="184"/>
      <c r="I70" s="184"/>
      <c r="J70" s="184"/>
      <c r="K70" s="184"/>
      <c r="L70" s="184"/>
      <c r="M70" s="184"/>
      <c r="N70" s="184"/>
      <c r="O70" s="184"/>
      <c r="P70" s="184"/>
      <c r="Q70" s="184"/>
      <c r="R70" s="184"/>
      <c r="S70" s="185"/>
      <c r="T70" s="183"/>
      <c r="U70" s="184"/>
      <c r="V70" s="184"/>
      <c r="W70" s="184"/>
      <c r="X70" s="184"/>
      <c r="Y70" s="184"/>
      <c r="Z70" s="184"/>
      <c r="AA70" s="184"/>
      <c r="AB70" s="184"/>
      <c r="AC70" s="184"/>
      <c r="AD70" s="184"/>
      <c r="AE70" s="184"/>
      <c r="AF70" s="184"/>
      <c r="AG70" s="184"/>
      <c r="AH70" s="184"/>
      <c r="AI70" s="184"/>
      <c r="AJ70" s="184"/>
      <c r="AK70" s="184"/>
      <c r="AL70" s="185"/>
      <c r="AM70" s="183"/>
      <c r="AN70" s="184"/>
      <c r="AO70" s="184"/>
      <c r="AP70" s="184"/>
      <c r="AQ70" s="184"/>
      <c r="AR70" s="184"/>
      <c r="AS70" s="184"/>
      <c r="AT70" s="184"/>
      <c r="AU70" s="184"/>
      <c r="AV70" s="184"/>
      <c r="AW70" s="184"/>
      <c r="AX70" s="184"/>
      <c r="AY70" s="184"/>
      <c r="AZ70" s="184"/>
      <c r="BA70" s="184"/>
      <c r="BB70" s="184"/>
      <c r="BC70" s="184"/>
      <c r="BD70" s="184"/>
      <c r="BE70" s="185"/>
      <c r="BF70" s="183"/>
      <c r="BG70" s="184"/>
      <c r="BH70" s="184"/>
      <c r="BI70" s="184"/>
      <c r="BJ70" s="184"/>
      <c r="BK70" s="184"/>
      <c r="BL70" s="184"/>
      <c r="BM70" s="184"/>
      <c r="BN70" s="184"/>
      <c r="BO70" s="184"/>
      <c r="BP70" s="184"/>
      <c r="BQ70" s="184"/>
      <c r="BR70" s="184"/>
      <c r="BS70" s="184"/>
      <c r="BT70" s="184"/>
      <c r="BU70" s="184"/>
      <c r="BV70" s="184"/>
      <c r="BW70" s="184"/>
      <c r="BX70" s="185"/>
      <c r="BY70" s="183"/>
      <c r="BZ70" s="184"/>
      <c r="CA70" s="184"/>
      <c r="CB70" s="184"/>
      <c r="CC70" s="184"/>
      <c r="CD70" s="184"/>
      <c r="CE70" s="184"/>
      <c r="CF70" s="184"/>
      <c r="CG70" s="184"/>
      <c r="CH70" s="184"/>
      <c r="CI70" s="184"/>
      <c r="CJ70" s="184"/>
      <c r="CK70" s="184"/>
      <c r="CL70" s="184"/>
      <c r="CM70" s="184"/>
      <c r="CN70" s="184"/>
      <c r="CO70" s="184"/>
      <c r="CP70" s="184"/>
      <c r="CQ70" s="185"/>
      <c r="CR70" s="183"/>
      <c r="CS70" s="184"/>
      <c r="CT70" s="184"/>
      <c r="CU70" s="184"/>
      <c r="CV70" s="184"/>
      <c r="CW70" s="184"/>
      <c r="CX70" s="184"/>
      <c r="CY70" s="184"/>
      <c r="CZ70" s="184"/>
      <c r="DA70" s="184"/>
      <c r="DB70" s="184"/>
      <c r="DC70" s="184"/>
      <c r="DD70" s="184"/>
      <c r="DE70" s="184"/>
      <c r="DF70" s="184"/>
      <c r="DG70" s="184"/>
      <c r="DH70" s="184"/>
      <c r="DI70" s="184"/>
      <c r="DJ70" s="185"/>
      <c r="DK70" s="183"/>
      <c r="DL70" s="184"/>
      <c r="DM70" s="184"/>
      <c r="DN70" s="184"/>
      <c r="DO70" s="184"/>
      <c r="DP70" s="184"/>
      <c r="DQ70" s="184"/>
      <c r="DR70" s="184"/>
      <c r="DS70" s="184"/>
      <c r="DT70" s="184"/>
      <c r="DU70" s="184"/>
      <c r="DV70" s="184"/>
      <c r="DW70" s="184"/>
      <c r="DX70" s="184"/>
      <c r="DY70" s="184"/>
      <c r="DZ70" s="184"/>
      <c r="EA70" s="184"/>
      <c r="EB70" s="184"/>
      <c r="EC70" s="185"/>
      <c r="ED70" s="183"/>
      <c r="EE70" s="184"/>
      <c r="EF70" s="184"/>
      <c r="EG70" s="184"/>
      <c r="EH70" s="184"/>
      <c r="EI70" s="184"/>
      <c r="EJ70" s="184"/>
      <c r="EK70" s="184"/>
      <c r="EL70" s="184"/>
      <c r="EM70" s="184"/>
      <c r="EN70" s="184"/>
      <c r="EO70" s="184"/>
      <c r="EP70" s="184"/>
      <c r="EQ70" s="184"/>
      <c r="ER70" s="184"/>
      <c r="ES70" s="184"/>
      <c r="ET70" s="184"/>
      <c r="EU70" s="184"/>
      <c r="EV70" s="185"/>
      <c r="EW70" s="183"/>
      <c r="EX70" s="184"/>
      <c r="EY70" s="184"/>
      <c r="EZ70" s="184"/>
      <c r="FA70" s="184"/>
      <c r="FB70" s="184"/>
      <c r="FC70" s="184"/>
      <c r="FD70" s="184"/>
      <c r="FE70" s="184"/>
      <c r="FF70" s="184"/>
      <c r="FG70" s="184"/>
      <c r="FH70" s="184"/>
      <c r="FI70" s="184"/>
      <c r="FJ70" s="184"/>
      <c r="FK70" s="184"/>
      <c r="FL70" s="184"/>
      <c r="FM70" s="184"/>
      <c r="FN70" s="184"/>
      <c r="FO70" s="185"/>
      <c r="FP70" s="183"/>
      <c r="FQ70" s="184"/>
      <c r="FR70" s="184"/>
      <c r="FS70" s="184"/>
      <c r="FT70" s="184"/>
      <c r="FU70" s="184"/>
      <c r="FV70" s="184"/>
      <c r="FW70" s="184"/>
      <c r="FX70" s="184"/>
      <c r="FY70" s="184"/>
      <c r="FZ70" s="184"/>
      <c r="GA70" s="184"/>
      <c r="GB70" s="184"/>
      <c r="GC70" s="184"/>
      <c r="GD70" s="184"/>
      <c r="GE70" s="184"/>
      <c r="GF70" s="184"/>
      <c r="GG70" s="184"/>
      <c r="GH70" s="185"/>
      <c r="GI70" s="183"/>
      <c r="GJ70" s="184"/>
      <c r="GK70" s="184"/>
      <c r="GL70" s="184"/>
      <c r="GM70" s="184"/>
      <c r="GN70" s="184"/>
      <c r="GO70" s="184"/>
      <c r="GP70" s="184"/>
      <c r="GQ70" s="184"/>
      <c r="GR70" s="184"/>
      <c r="GS70" s="184"/>
      <c r="GT70" s="184"/>
      <c r="GU70" s="184"/>
      <c r="GV70" s="184"/>
      <c r="GW70" s="184"/>
      <c r="GX70" s="184"/>
      <c r="GY70" s="184"/>
      <c r="GZ70" s="184"/>
      <c r="HA70" s="185"/>
    </row>
    <row r="71" spans="1:209" x14ac:dyDescent="0.2">
      <c r="A71" s="184"/>
      <c r="B71" s="184"/>
      <c r="C71" s="184"/>
      <c r="D71" s="184"/>
      <c r="E71" s="184"/>
      <c r="F71" s="184"/>
      <c r="G71" s="184"/>
      <c r="H71" s="184"/>
      <c r="I71" s="184"/>
      <c r="J71" s="184"/>
      <c r="K71" s="184"/>
      <c r="L71" s="184"/>
      <c r="M71" s="184"/>
      <c r="N71" s="184"/>
      <c r="O71" s="184"/>
      <c r="P71" s="184"/>
      <c r="Q71" s="184"/>
      <c r="R71" s="184"/>
      <c r="S71" s="185"/>
      <c r="T71" s="183"/>
      <c r="U71" s="184"/>
      <c r="V71" s="184"/>
      <c r="W71" s="184"/>
      <c r="X71" s="184"/>
      <c r="Y71" s="184"/>
      <c r="Z71" s="184"/>
      <c r="AA71" s="184"/>
      <c r="AB71" s="184"/>
      <c r="AC71" s="184"/>
      <c r="AD71" s="184"/>
      <c r="AE71" s="184"/>
      <c r="AF71" s="184"/>
      <c r="AG71" s="184"/>
      <c r="AH71" s="184"/>
      <c r="AI71" s="184"/>
      <c r="AJ71" s="184"/>
      <c r="AK71" s="184"/>
      <c r="AL71" s="185"/>
      <c r="AM71" s="183"/>
      <c r="AN71" s="184"/>
      <c r="AO71" s="184"/>
      <c r="AP71" s="184"/>
      <c r="AQ71" s="184"/>
      <c r="AR71" s="184"/>
      <c r="AS71" s="184"/>
      <c r="AT71" s="184"/>
      <c r="AU71" s="184"/>
      <c r="AV71" s="184"/>
      <c r="AW71" s="184"/>
      <c r="AX71" s="184"/>
      <c r="AY71" s="184"/>
      <c r="AZ71" s="184"/>
      <c r="BA71" s="184"/>
      <c r="BB71" s="184"/>
      <c r="BC71" s="184"/>
      <c r="BD71" s="184"/>
      <c r="BE71" s="185"/>
      <c r="BF71" s="183"/>
      <c r="BG71" s="184"/>
      <c r="BH71" s="184"/>
      <c r="BI71" s="184"/>
      <c r="BJ71" s="184"/>
      <c r="BK71" s="184"/>
      <c r="BL71" s="184"/>
      <c r="BM71" s="184"/>
      <c r="BN71" s="184"/>
      <c r="BO71" s="184"/>
      <c r="BP71" s="184"/>
      <c r="BQ71" s="184"/>
      <c r="BR71" s="184"/>
      <c r="BS71" s="184"/>
      <c r="BT71" s="184"/>
      <c r="BU71" s="184"/>
      <c r="BV71" s="184"/>
      <c r="BW71" s="184"/>
      <c r="BX71" s="185"/>
      <c r="BY71" s="183"/>
      <c r="BZ71" s="184"/>
      <c r="CA71" s="184"/>
      <c r="CB71" s="184"/>
      <c r="CC71" s="184"/>
      <c r="CD71" s="184"/>
      <c r="CE71" s="184"/>
      <c r="CF71" s="184"/>
      <c r="CG71" s="184"/>
      <c r="CH71" s="184"/>
      <c r="CI71" s="184"/>
      <c r="CJ71" s="184"/>
      <c r="CK71" s="184"/>
      <c r="CL71" s="184"/>
      <c r="CM71" s="184"/>
      <c r="CN71" s="184"/>
      <c r="CO71" s="184"/>
      <c r="CP71" s="184"/>
      <c r="CQ71" s="185"/>
      <c r="CR71" s="183"/>
      <c r="CS71" s="184"/>
      <c r="CT71" s="184"/>
      <c r="CU71" s="184"/>
      <c r="CV71" s="184"/>
      <c r="CW71" s="184"/>
      <c r="CX71" s="184"/>
      <c r="CY71" s="184"/>
      <c r="CZ71" s="184"/>
      <c r="DA71" s="184"/>
      <c r="DB71" s="184"/>
      <c r="DC71" s="184"/>
      <c r="DD71" s="184"/>
      <c r="DE71" s="184"/>
      <c r="DF71" s="184"/>
      <c r="DG71" s="184"/>
      <c r="DH71" s="184"/>
      <c r="DI71" s="184"/>
      <c r="DJ71" s="185"/>
      <c r="DK71" s="183"/>
      <c r="DL71" s="184"/>
      <c r="DM71" s="184"/>
      <c r="DN71" s="184"/>
      <c r="DO71" s="184"/>
      <c r="DP71" s="184"/>
      <c r="DQ71" s="184"/>
      <c r="DR71" s="184"/>
      <c r="DS71" s="184"/>
      <c r="DT71" s="184"/>
      <c r="DU71" s="184"/>
      <c r="DV71" s="184"/>
      <c r="DW71" s="184"/>
      <c r="DX71" s="184"/>
      <c r="DY71" s="184"/>
      <c r="DZ71" s="184"/>
      <c r="EA71" s="184"/>
      <c r="EB71" s="184"/>
      <c r="EC71" s="185"/>
      <c r="ED71" s="183"/>
      <c r="EE71" s="184"/>
      <c r="EF71" s="184"/>
      <c r="EG71" s="184"/>
      <c r="EH71" s="184"/>
      <c r="EI71" s="184"/>
      <c r="EJ71" s="184"/>
      <c r="EK71" s="184"/>
      <c r="EL71" s="184"/>
      <c r="EM71" s="184"/>
      <c r="EN71" s="184"/>
      <c r="EO71" s="184"/>
      <c r="EP71" s="184"/>
      <c r="EQ71" s="184"/>
      <c r="ER71" s="184"/>
      <c r="ES71" s="184"/>
      <c r="ET71" s="184"/>
      <c r="EU71" s="184"/>
      <c r="EV71" s="185"/>
      <c r="EW71" s="183"/>
      <c r="EX71" s="184"/>
      <c r="EY71" s="184"/>
      <c r="EZ71" s="184"/>
      <c r="FA71" s="184"/>
      <c r="FB71" s="184"/>
      <c r="FC71" s="184"/>
      <c r="FD71" s="184"/>
      <c r="FE71" s="184"/>
      <c r="FF71" s="184"/>
      <c r="FG71" s="184"/>
      <c r="FH71" s="184"/>
      <c r="FI71" s="184"/>
      <c r="FJ71" s="184"/>
      <c r="FK71" s="184"/>
      <c r="FL71" s="184"/>
      <c r="FM71" s="184"/>
      <c r="FN71" s="184"/>
      <c r="FO71" s="185"/>
      <c r="FP71" s="183"/>
      <c r="FQ71" s="184"/>
      <c r="FR71" s="184"/>
      <c r="FS71" s="184"/>
      <c r="FT71" s="184"/>
      <c r="FU71" s="184"/>
      <c r="FV71" s="184"/>
      <c r="FW71" s="184"/>
      <c r="FX71" s="184"/>
      <c r="FY71" s="184"/>
      <c r="FZ71" s="184"/>
      <c r="GA71" s="184"/>
      <c r="GB71" s="184"/>
      <c r="GC71" s="184"/>
      <c r="GD71" s="184"/>
      <c r="GE71" s="184"/>
      <c r="GF71" s="184"/>
      <c r="GG71" s="184"/>
      <c r="GH71" s="185"/>
      <c r="GI71" s="183"/>
      <c r="GJ71" s="184"/>
      <c r="GK71" s="184"/>
      <c r="GL71" s="184"/>
      <c r="GM71" s="184"/>
      <c r="GN71" s="184"/>
      <c r="GO71" s="184"/>
      <c r="GP71" s="184"/>
      <c r="GQ71" s="184"/>
      <c r="GR71" s="184"/>
      <c r="GS71" s="184"/>
      <c r="GT71" s="184"/>
      <c r="GU71" s="184"/>
      <c r="GV71" s="184"/>
      <c r="GW71" s="184"/>
      <c r="GX71" s="184"/>
      <c r="GY71" s="184"/>
      <c r="GZ71" s="184"/>
      <c r="HA71" s="185"/>
    </row>
    <row r="72" spans="1:209" x14ac:dyDescent="0.2">
      <c r="A72" s="184"/>
      <c r="B72" s="184"/>
      <c r="C72" s="184"/>
      <c r="D72" s="184"/>
      <c r="E72" s="184"/>
      <c r="F72" s="184"/>
      <c r="G72" s="184"/>
      <c r="H72" s="184"/>
      <c r="I72" s="184"/>
      <c r="J72" s="184"/>
      <c r="K72" s="184"/>
      <c r="L72" s="184"/>
      <c r="M72" s="184"/>
      <c r="N72" s="184"/>
      <c r="O72" s="184"/>
      <c r="P72" s="184"/>
      <c r="Q72" s="184"/>
      <c r="R72" s="184"/>
      <c r="S72" s="185"/>
      <c r="T72" s="183"/>
      <c r="U72" s="184"/>
      <c r="V72" s="184"/>
      <c r="W72" s="184"/>
      <c r="X72" s="184"/>
      <c r="Y72" s="184"/>
      <c r="Z72" s="184"/>
      <c r="AA72" s="184"/>
      <c r="AB72" s="184"/>
      <c r="AC72" s="184"/>
      <c r="AD72" s="184"/>
      <c r="AE72" s="184"/>
      <c r="AF72" s="184"/>
      <c r="AG72" s="184"/>
      <c r="AH72" s="184"/>
      <c r="AI72" s="184"/>
      <c r="AJ72" s="184"/>
      <c r="AK72" s="184"/>
      <c r="AL72" s="185"/>
      <c r="AM72" s="183"/>
      <c r="AN72" s="184"/>
      <c r="AO72" s="184"/>
      <c r="AP72" s="184"/>
      <c r="AQ72" s="184"/>
      <c r="AR72" s="184"/>
      <c r="AS72" s="184"/>
      <c r="AT72" s="184"/>
      <c r="AU72" s="184"/>
      <c r="AV72" s="184"/>
      <c r="AW72" s="184"/>
      <c r="AX72" s="184"/>
      <c r="AY72" s="184"/>
      <c r="AZ72" s="184"/>
      <c r="BA72" s="184"/>
      <c r="BB72" s="184"/>
      <c r="BC72" s="184"/>
      <c r="BD72" s="184"/>
      <c r="BE72" s="185"/>
      <c r="BF72" s="183"/>
      <c r="BG72" s="184"/>
      <c r="BH72" s="184"/>
      <c r="BI72" s="184"/>
      <c r="BJ72" s="184"/>
      <c r="BK72" s="184"/>
      <c r="BL72" s="184"/>
      <c r="BM72" s="184"/>
      <c r="BN72" s="184"/>
      <c r="BO72" s="184"/>
      <c r="BP72" s="184"/>
      <c r="BQ72" s="184"/>
      <c r="BR72" s="184"/>
      <c r="BS72" s="184"/>
      <c r="BT72" s="184"/>
      <c r="BU72" s="184"/>
      <c r="BV72" s="184"/>
      <c r="BW72" s="184"/>
      <c r="BX72" s="185"/>
      <c r="BY72" s="183"/>
      <c r="BZ72" s="184"/>
      <c r="CA72" s="184"/>
      <c r="CB72" s="184"/>
      <c r="CC72" s="184"/>
      <c r="CD72" s="184"/>
      <c r="CE72" s="184"/>
      <c r="CF72" s="184"/>
      <c r="CG72" s="184"/>
      <c r="CH72" s="184"/>
      <c r="CI72" s="184"/>
      <c r="CJ72" s="184"/>
      <c r="CK72" s="184"/>
      <c r="CL72" s="184"/>
      <c r="CM72" s="184"/>
      <c r="CN72" s="184"/>
      <c r="CO72" s="184"/>
      <c r="CP72" s="184"/>
      <c r="CQ72" s="185"/>
      <c r="CR72" s="183"/>
      <c r="CS72" s="184"/>
      <c r="CT72" s="184"/>
      <c r="CU72" s="184"/>
      <c r="CV72" s="184"/>
      <c r="CW72" s="184"/>
      <c r="CX72" s="184"/>
      <c r="CY72" s="184"/>
      <c r="CZ72" s="184"/>
      <c r="DA72" s="184"/>
      <c r="DB72" s="184"/>
      <c r="DC72" s="184"/>
      <c r="DD72" s="184"/>
      <c r="DE72" s="184"/>
      <c r="DF72" s="184"/>
      <c r="DG72" s="184"/>
      <c r="DH72" s="184"/>
      <c r="DI72" s="184"/>
      <c r="DJ72" s="185"/>
      <c r="DK72" s="183"/>
      <c r="DL72" s="184"/>
      <c r="DM72" s="184"/>
      <c r="DN72" s="184"/>
      <c r="DO72" s="184"/>
      <c r="DP72" s="184"/>
      <c r="DQ72" s="184"/>
      <c r="DR72" s="184"/>
      <c r="DS72" s="184"/>
      <c r="DT72" s="184"/>
      <c r="DU72" s="184"/>
      <c r="DV72" s="184"/>
      <c r="DW72" s="184"/>
      <c r="DX72" s="184"/>
      <c r="DY72" s="184"/>
      <c r="DZ72" s="184"/>
      <c r="EA72" s="184"/>
      <c r="EB72" s="184"/>
      <c r="EC72" s="185"/>
      <c r="ED72" s="183"/>
      <c r="EE72" s="184"/>
      <c r="EF72" s="184"/>
      <c r="EG72" s="184"/>
      <c r="EH72" s="184"/>
      <c r="EI72" s="184"/>
      <c r="EJ72" s="184"/>
      <c r="EK72" s="184"/>
      <c r="EL72" s="184"/>
      <c r="EM72" s="184"/>
      <c r="EN72" s="184"/>
      <c r="EO72" s="184"/>
      <c r="EP72" s="184"/>
      <c r="EQ72" s="184"/>
      <c r="ER72" s="184"/>
      <c r="ES72" s="184"/>
      <c r="ET72" s="184"/>
      <c r="EU72" s="184"/>
      <c r="EV72" s="185"/>
      <c r="EW72" s="183"/>
      <c r="EX72" s="184"/>
      <c r="EY72" s="184"/>
      <c r="EZ72" s="184"/>
      <c r="FA72" s="184"/>
      <c r="FB72" s="184"/>
      <c r="FC72" s="184"/>
      <c r="FD72" s="184"/>
      <c r="FE72" s="184"/>
      <c r="FF72" s="184"/>
      <c r="FG72" s="184"/>
      <c r="FH72" s="184"/>
      <c r="FI72" s="184"/>
      <c r="FJ72" s="184"/>
      <c r="FK72" s="184"/>
      <c r="FL72" s="184"/>
      <c r="FM72" s="184"/>
      <c r="FN72" s="184"/>
      <c r="FO72" s="185"/>
      <c r="FP72" s="183"/>
      <c r="FQ72" s="184"/>
      <c r="FR72" s="184"/>
      <c r="FS72" s="184"/>
      <c r="FT72" s="184"/>
      <c r="FU72" s="184"/>
      <c r="FV72" s="184"/>
      <c r="FW72" s="184"/>
      <c r="FX72" s="184"/>
      <c r="FY72" s="184"/>
      <c r="FZ72" s="184"/>
      <c r="GA72" s="184"/>
      <c r="GB72" s="184"/>
      <c r="GC72" s="184"/>
      <c r="GD72" s="184"/>
      <c r="GE72" s="184"/>
      <c r="GF72" s="184"/>
      <c r="GG72" s="184"/>
      <c r="GH72" s="185"/>
      <c r="GI72" s="183"/>
      <c r="GJ72" s="184"/>
      <c r="GK72" s="184"/>
      <c r="GL72" s="184"/>
      <c r="GM72" s="184"/>
      <c r="GN72" s="184"/>
      <c r="GO72" s="184"/>
      <c r="GP72" s="184"/>
      <c r="GQ72" s="184"/>
      <c r="GR72" s="184"/>
      <c r="GS72" s="184"/>
      <c r="GT72" s="184"/>
      <c r="GU72" s="184"/>
      <c r="GV72" s="184"/>
      <c r="GW72" s="184"/>
      <c r="GX72" s="184"/>
      <c r="GY72" s="184"/>
      <c r="GZ72" s="184"/>
      <c r="HA72" s="185"/>
    </row>
    <row r="73" spans="1:209" x14ac:dyDescent="0.2">
      <c r="A73" s="184"/>
      <c r="B73" s="184"/>
      <c r="C73" s="184"/>
      <c r="D73" s="184"/>
      <c r="E73" s="184"/>
      <c r="F73" s="184"/>
      <c r="G73" s="184"/>
      <c r="H73" s="184"/>
      <c r="I73" s="184"/>
      <c r="J73" s="184"/>
      <c r="K73" s="184"/>
      <c r="L73" s="184"/>
      <c r="M73" s="184"/>
      <c r="N73" s="184"/>
      <c r="O73" s="184"/>
      <c r="P73" s="184"/>
      <c r="Q73" s="184"/>
      <c r="R73" s="184"/>
      <c r="S73" s="185"/>
      <c r="T73" s="183"/>
      <c r="U73" s="184"/>
      <c r="V73" s="184"/>
      <c r="W73" s="184"/>
      <c r="X73" s="184"/>
      <c r="Y73" s="184"/>
      <c r="Z73" s="184"/>
      <c r="AA73" s="184"/>
      <c r="AB73" s="184"/>
      <c r="AC73" s="184"/>
      <c r="AD73" s="184"/>
      <c r="AE73" s="184"/>
      <c r="AF73" s="184"/>
      <c r="AG73" s="184"/>
      <c r="AH73" s="184"/>
      <c r="AI73" s="184"/>
      <c r="AJ73" s="184"/>
      <c r="AK73" s="184"/>
      <c r="AL73" s="185"/>
      <c r="AM73" s="183"/>
      <c r="AN73" s="184"/>
      <c r="AO73" s="184"/>
      <c r="AP73" s="184"/>
      <c r="AQ73" s="184"/>
      <c r="AR73" s="184"/>
      <c r="AS73" s="184"/>
      <c r="AT73" s="184"/>
      <c r="AU73" s="184"/>
      <c r="AV73" s="184"/>
      <c r="AW73" s="184"/>
      <c r="AX73" s="184"/>
      <c r="AY73" s="184"/>
      <c r="AZ73" s="184"/>
      <c r="BA73" s="184"/>
      <c r="BB73" s="184"/>
      <c r="BC73" s="184"/>
      <c r="BD73" s="184"/>
      <c r="BE73" s="185"/>
      <c r="BF73" s="183"/>
      <c r="BG73" s="184"/>
      <c r="BH73" s="184"/>
      <c r="BI73" s="184"/>
      <c r="BJ73" s="184"/>
      <c r="BK73" s="184"/>
      <c r="BL73" s="184"/>
      <c r="BM73" s="184"/>
      <c r="BN73" s="184"/>
      <c r="BO73" s="184"/>
      <c r="BP73" s="184"/>
      <c r="BQ73" s="184"/>
      <c r="BR73" s="184"/>
      <c r="BS73" s="184"/>
      <c r="BT73" s="184"/>
      <c r="BU73" s="184"/>
      <c r="BV73" s="184"/>
      <c r="BW73" s="184"/>
      <c r="BX73" s="185"/>
      <c r="BY73" s="183"/>
      <c r="BZ73" s="184"/>
      <c r="CA73" s="184"/>
      <c r="CB73" s="184"/>
      <c r="CC73" s="184"/>
      <c r="CD73" s="184"/>
      <c r="CE73" s="184"/>
      <c r="CF73" s="184"/>
      <c r="CG73" s="184"/>
      <c r="CH73" s="184"/>
      <c r="CI73" s="184"/>
      <c r="CJ73" s="184"/>
      <c r="CK73" s="184"/>
      <c r="CL73" s="184"/>
      <c r="CM73" s="184"/>
      <c r="CN73" s="184"/>
      <c r="CO73" s="184"/>
      <c r="CP73" s="184"/>
      <c r="CQ73" s="185"/>
      <c r="CR73" s="183"/>
      <c r="CS73" s="184"/>
      <c r="CT73" s="184"/>
      <c r="CU73" s="184"/>
      <c r="CV73" s="184"/>
      <c r="CW73" s="184"/>
      <c r="CX73" s="184"/>
      <c r="CY73" s="184"/>
      <c r="CZ73" s="184"/>
      <c r="DA73" s="184"/>
      <c r="DB73" s="184"/>
      <c r="DC73" s="184"/>
      <c r="DD73" s="184"/>
      <c r="DE73" s="184"/>
      <c r="DF73" s="184"/>
      <c r="DG73" s="184"/>
      <c r="DH73" s="184"/>
      <c r="DI73" s="184"/>
      <c r="DJ73" s="185"/>
      <c r="DK73" s="183"/>
      <c r="DL73" s="184"/>
      <c r="DM73" s="184"/>
      <c r="DN73" s="184"/>
      <c r="DO73" s="184"/>
      <c r="DP73" s="184"/>
      <c r="DQ73" s="184"/>
      <c r="DR73" s="184"/>
      <c r="DS73" s="184"/>
      <c r="DT73" s="184"/>
      <c r="DU73" s="184"/>
      <c r="DV73" s="184"/>
      <c r="DW73" s="184"/>
      <c r="DX73" s="184"/>
      <c r="DY73" s="184"/>
      <c r="DZ73" s="184"/>
      <c r="EA73" s="184"/>
      <c r="EB73" s="184"/>
      <c r="EC73" s="185"/>
      <c r="ED73" s="183"/>
      <c r="EE73" s="184"/>
      <c r="EF73" s="184"/>
      <c r="EG73" s="184"/>
      <c r="EH73" s="184"/>
      <c r="EI73" s="184"/>
      <c r="EJ73" s="184"/>
      <c r="EK73" s="184"/>
      <c r="EL73" s="184"/>
      <c r="EM73" s="184"/>
      <c r="EN73" s="184"/>
      <c r="EO73" s="184"/>
      <c r="EP73" s="184"/>
      <c r="EQ73" s="184"/>
      <c r="ER73" s="184"/>
      <c r="ES73" s="184"/>
      <c r="ET73" s="184"/>
      <c r="EU73" s="184"/>
      <c r="EV73" s="185"/>
      <c r="EW73" s="183"/>
      <c r="EX73" s="184"/>
      <c r="EY73" s="184"/>
      <c r="EZ73" s="184"/>
      <c r="FA73" s="184"/>
      <c r="FB73" s="184"/>
      <c r="FC73" s="184"/>
      <c r="FD73" s="184"/>
      <c r="FE73" s="184"/>
      <c r="FF73" s="184"/>
      <c r="FG73" s="184"/>
      <c r="FH73" s="184"/>
      <c r="FI73" s="184"/>
      <c r="FJ73" s="184"/>
      <c r="FK73" s="184"/>
      <c r="FL73" s="184"/>
      <c r="FM73" s="184"/>
      <c r="FN73" s="184"/>
      <c r="FO73" s="185"/>
      <c r="FP73" s="183"/>
      <c r="FQ73" s="184"/>
      <c r="FR73" s="184"/>
      <c r="FS73" s="184"/>
      <c r="FT73" s="184"/>
      <c r="FU73" s="184"/>
      <c r="FV73" s="184"/>
      <c r="FW73" s="184"/>
      <c r="FX73" s="184"/>
      <c r="FY73" s="184"/>
      <c r="FZ73" s="184"/>
      <c r="GA73" s="184"/>
      <c r="GB73" s="184"/>
      <c r="GC73" s="184"/>
      <c r="GD73" s="184"/>
      <c r="GE73" s="184"/>
      <c r="GF73" s="184"/>
      <c r="GG73" s="184"/>
      <c r="GH73" s="185"/>
      <c r="GI73" s="183"/>
      <c r="GJ73" s="184"/>
      <c r="GK73" s="184"/>
      <c r="GL73" s="184"/>
      <c r="GM73" s="184"/>
      <c r="GN73" s="184"/>
      <c r="GO73" s="184"/>
      <c r="GP73" s="184"/>
      <c r="GQ73" s="184"/>
      <c r="GR73" s="184"/>
      <c r="GS73" s="184"/>
      <c r="GT73" s="184"/>
      <c r="GU73" s="184"/>
      <c r="GV73" s="184"/>
      <c r="GW73" s="184"/>
      <c r="GX73" s="184"/>
      <c r="GY73" s="184"/>
      <c r="GZ73" s="184"/>
      <c r="HA73" s="185"/>
    </row>
    <row r="74" spans="1:209" x14ac:dyDescent="0.2">
      <c r="A74" s="184"/>
      <c r="B74" s="184"/>
      <c r="C74" s="184"/>
      <c r="D74" s="184"/>
      <c r="E74" s="184"/>
      <c r="F74" s="184"/>
      <c r="G74" s="184"/>
      <c r="H74" s="184"/>
      <c r="I74" s="184"/>
      <c r="J74" s="184"/>
      <c r="K74" s="184"/>
      <c r="L74" s="184"/>
      <c r="M74" s="184"/>
      <c r="N74" s="184"/>
      <c r="O74" s="184"/>
      <c r="P74" s="184"/>
      <c r="Q74" s="184"/>
      <c r="R74" s="184"/>
      <c r="S74" s="185"/>
      <c r="T74" s="183"/>
      <c r="U74" s="184"/>
      <c r="V74" s="184"/>
      <c r="W74" s="184"/>
      <c r="X74" s="184"/>
      <c r="Y74" s="184"/>
      <c r="Z74" s="184"/>
      <c r="AA74" s="184"/>
      <c r="AB74" s="184"/>
      <c r="AC74" s="184"/>
      <c r="AD74" s="184"/>
      <c r="AE74" s="184"/>
      <c r="AF74" s="184"/>
      <c r="AG74" s="184"/>
      <c r="AH74" s="184"/>
      <c r="AI74" s="184"/>
      <c r="AJ74" s="184"/>
      <c r="AK74" s="184"/>
      <c r="AL74" s="185"/>
      <c r="AM74" s="183"/>
      <c r="AN74" s="184"/>
      <c r="AO74" s="184"/>
      <c r="AP74" s="184"/>
      <c r="AQ74" s="184"/>
      <c r="AR74" s="184"/>
      <c r="AS74" s="184"/>
      <c r="AT74" s="184"/>
      <c r="AU74" s="184"/>
      <c r="AV74" s="184"/>
      <c r="AW74" s="184"/>
      <c r="AX74" s="184"/>
      <c r="AY74" s="184"/>
      <c r="AZ74" s="184"/>
      <c r="BA74" s="184"/>
      <c r="BB74" s="184"/>
      <c r="BC74" s="184"/>
      <c r="BD74" s="184"/>
      <c r="BE74" s="185"/>
      <c r="BF74" s="183"/>
      <c r="BG74" s="184"/>
      <c r="BH74" s="184"/>
      <c r="BI74" s="184"/>
      <c r="BJ74" s="184"/>
      <c r="BK74" s="184"/>
      <c r="BL74" s="184"/>
      <c r="BM74" s="184"/>
      <c r="BN74" s="184"/>
      <c r="BO74" s="184"/>
      <c r="BP74" s="184"/>
      <c r="BQ74" s="184"/>
      <c r="BR74" s="184"/>
      <c r="BS74" s="184"/>
      <c r="BT74" s="184"/>
      <c r="BU74" s="184"/>
      <c r="BV74" s="184"/>
      <c r="BW74" s="184"/>
      <c r="BX74" s="185"/>
      <c r="BY74" s="183"/>
      <c r="BZ74" s="184"/>
      <c r="CA74" s="184"/>
      <c r="CB74" s="184"/>
      <c r="CC74" s="184"/>
      <c r="CD74" s="184"/>
      <c r="CE74" s="184"/>
      <c r="CF74" s="184"/>
      <c r="CG74" s="184"/>
      <c r="CH74" s="184"/>
      <c r="CI74" s="184"/>
      <c r="CJ74" s="184"/>
      <c r="CK74" s="184"/>
      <c r="CL74" s="184"/>
      <c r="CM74" s="184"/>
      <c r="CN74" s="184"/>
      <c r="CO74" s="184"/>
      <c r="CP74" s="184"/>
      <c r="CQ74" s="185"/>
      <c r="CR74" s="183"/>
      <c r="CS74" s="184"/>
      <c r="CT74" s="184"/>
      <c r="CU74" s="184"/>
      <c r="CV74" s="184"/>
      <c r="CW74" s="184"/>
      <c r="CX74" s="184"/>
      <c r="CY74" s="184"/>
      <c r="CZ74" s="184"/>
      <c r="DA74" s="184"/>
      <c r="DB74" s="184"/>
      <c r="DC74" s="184"/>
      <c r="DD74" s="184"/>
      <c r="DE74" s="184"/>
      <c r="DF74" s="184"/>
      <c r="DG74" s="184"/>
      <c r="DH74" s="184"/>
      <c r="DI74" s="184"/>
      <c r="DJ74" s="185"/>
      <c r="DK74" s="183"/>
      <c r="DL74" s="184"/>
      <c r="DM74" s="184"/>
      <c r="DN74" s="184"/>
      <c r="DO74" s="184"/>
      <c r="DP74" s="184"/>
      <c r="DQ74" s="184"/>
      <c r="DR74" s="184"/>
      <c r="DS74" s="184"/>
      <c r="DT74" s="184"/>
      <c r="DU74" s="184"/>
      <c r="DV74" s="184"/>
      <c r="DW74" s="184"/>
      <c r="DX74" s="184"/>
      <c r="DY74" s="184"/>
      <c r="DZ74" s="184"/>
      <c r="EA74" s="184"/>
      <c r="EB74" s="184"/>
      <c r="EC74" s="185"/>
      <c r="ED74" s="183"/>
      <c r="EE74" s="184"/>
      <c r="EF74" s="184"/>
      <c r="EG74" s="184"/>
      <c r="EH74" s="184"/>
      <c r="EI74" s="184"/>
      <c r="EJ74" s="184"/>
      <c r="EK74" s="184"/>
      <c r="EL74" s="184"/>
      <c r="EM74" s="184"/>
      <c r="EN74" s="184"/>
      <c r="EO74" s="184"/>
      <c r="EP74" s="184"/>
      <c r="EQ74" s="184"/>
      <c r="ER74" s="184"/>
      <c r="ES74" s="184"/>
      <c r="ET74" s="184"/>
      <c r="EU74" s="184"/>
      <c r="EV74" s="185"/>
      <c r="EW74" s="183"/>
      <c r="EX74" s="184"/>
      <c r="EY74" s="184"/>
      <c r="EZ74" s="184"/>
      <c r="FA74" s="184"/>
      <c r="FB74" s="184"/>
      <c r="FC74" s="184"/>
      <c r="FD74" s="184"/>
      <c r="FE74" s="184"/>
      <c r="FF74" s="184"/>
      <c r="FG74" s="184"/>
      <c r="FH74" s="184"/>
      <c r="FI74" s="184"/>
      <c r="FJ74" s="184"/>
      <c r="FK74" s="184"/>
      <c r="FL74" s="184"/>
      <c r="FM74" s="184"/>
      <c r="FN74" s="184"/>
      <c r="FO74" s="185"/>
      <c r="FP74" s="183"/>
      <c r="FQ74" s="184"/>
      <c r="FR74" s="184"/>
      <c r="FS74" s="184"/>
      <c r="FT74" s="184"/>
      <c r="FU74" s="184"/>
      <c r="FV74" s="184"/>
      <c r="FW74" s="184"/>
      <c r="FX74" s="184"/>
      <c r="FY74" s="184"/>
      <c r="FZ74" s="184"/>
      <c r="GA74" s="184"/>
      <c r="GB74" s="184"/>
      <c r="GC74" s="184"/>
      <c r="GD74" s="184"/>
      <c r="GE74" s="184"/>
      <c r="GF74" s="184"/>
      <c r="GG74" s="184"/>
      <c r="GH74" s="185"/>
      <c r="GI74" s="183"/>
      <c r="GJ74" s="184"/>
      <c r="GK74" s="184"/>
      <c r="GL74" s="184"/>
      <c r="GM74" s="184"/>
      <c r="GN74" s="184"/>
      <c r="GO74" s="184"/>
      <c r="GP74" s="184"/>
      <c r="GQ74" s="184"/>
      <c r="GR74" s="184"/>
      <c r="GS74" s="184"/>
      <c r="GT74" s="184"/>
      <c r="GU74" s="184"/>
      <c r="GV74" s="184"/>
      <c r="GW74" s="184"/>
      <c r="GX74" s="184"/>
      <c r="GY74" s="184"/>
      <c r="GZ74" s="184"/>
      <c r="HA74" s="185"/>
    </row>
    <row r="75" spans="1:209" x14ac:dyDescent="0.2">
      <c r="A75" s="184"/>
      <c r="B75" s="184"/>
      <c r="C75" s="184"/>
      <c r="D75" s="184"/>
      <c r="E75" s="184"/>
      <c r="F75" s="184"/>
      <c r="G75" s="184"/>
      <c r="H75" s="184"/>
      <c r="I75" s="184"/>
      <c r="J75" s="184"/>
      <c r="K75" s="184"/>
      <c r="L75" s="184"/>
      <c r="M75" s="184"/>
      <c r="N75" s="184"/>
      <c r="O75" s="184"/>
      <c r="P75" s="184"/>
      <c r="Q75" s="184"/>
      <c r="R75" s="184"/>
      <c r="S75" s="185"/>
      <c r="T75" s="183"/>
      <c r="U75" s="184"/>
      <c r="V75" s="184"/>
      <c r="W75" s="184"/>
      <c r="X75" s="184"/>
      <c r="Y75" s="184"/>
      <c r="Z75" s="184"/>
      <c r="AA75" s="184"/>
      <c r="AB75" s="184"/>
      <c r="AC75" s="184"/>
      <c r="AD75" s="184"/>
      <c r="AE75" s="184"/>
      <c r="AF75" s="184"/>
      <c r="AG75" s="184"/>
      <c r="AH75" s="184"/>
      <c r="AI75" s="184"/>
      <c r="AJ75" s="184"/>
      <c r="AK75" s="184"/>
      <c r="AL75" s="185"/>
      <c r="AM75" s="183"/>
      <c r="AN75" s="184"/>
      <c r="AO75" s="184"/>
      <c r="AP75" s="184"/>
      <c r="AQ75" s="184"/>
      <c r="AR75" s="184"/>
      <c r="AS75" s="184"/>
      <c r="AT75" s="184"/>
      <c r="AU75" s="184"/>
      <c r="AV75" s="184"/>
      <c r="AW75" s="184"/>
      <c r="AX75" s="184"/>
      <c r="AY75" s="184"/>
      <c r="AZ75" s="184"/>
      <c r="BA75" s="184"/>
      <c r="BB75" s="184"/>
      <c r="BC75" s="184"/>
      <c r="BD75" s="184"/>
      <c r="BE75" s="185"/>
      <c r="BF75" s="183"/>
      <c r="BG75" s="184"/>
      <c r="BH75" s="184"/>
      <c r="BI75" s="184"/>
      <c r="BJ75" s="184"/>
      <c r="BK75" s="184"/>
      <c r="BL75" s="184"/>
      <c r="BM75" s="184"/>
      <c r="BN75" s="184"/>
      <c r="BO75" s="184"/>
      <c r="BP75" s="184"/>
      <c r="BQ75" s="184"/>
      <c r="BR75" s="184"/>
      <c r="BS75" s="184"/>
      <c r="BT75" s="184"/>
      <c r="BU75" s="184"/>
      <c r="BV75" s="184"/>
      <c r="BW75" s="184"/>
      <c r="BX75" s="185"/>
      <c r="BY75" s="183"/>
      <c r="BZ75" s="184"/>
      <c r="CA75" s="184"/>
      <c r="CB75" s="184"/>
      <c r="CC75" s="184"/>
      <c r="CD75" s="184"/>
      <c r="CE75" s="184"/>
      <c r="CF75" s="184"/>
      <c r="CG75" s="184"/>
      <c r="CH75" s="184"/>
      <c r="CI75" s="184"/>
      <c r="CJ75" s="184"/>
      <c r="CK75" s="184"/>
      <c r="CL75" s="184"/>
      <c r="CM75" s="184"/>
      <c r="CN75" s="184"/>
      <c r="CO75" s="184"/>
      <c r="CP75" s="184"/>
      <c r="CQ75" s="185"/>
      <c r="CR75" s="183"/>
      <c r="CS75" s="184"/>
      <c r="CT75" s="184"/>
      <c r="CU75" s="184"/>
      <c r="CV75" s="184"/>
      <c r="CW75" s="184"/>
      <c r="CX75" s="184"/>
      <c r="CY75" s="184"/>
      <c r="CZ75" s="184"/>
      <c r="DA75" s="184"/>
      <c r="DB75" s="184"/>
      <c r="DC75" s="184"/>
      <c r="DD75" s="184"/>
      <c r="DE75" s="184"/>
      <c r="DF75" s="184"/>
      <c r="DG75" s="184"/>
      <c r="DH75" s="184"/>
      <c r="DI75" s="184"/>
      <c r="DJ75" s="185"/>
      <c r="DK75" s="183"/>
      <c r="DL75" s="184"/>
      <c r="DM75" s="184"/>
      <c r="DN75" s="184"/>
      <c r="DO75" s="184"/>
      <c r="DP75" s="184"/>
      <c r="DQ75" s="184"/>
      <c r="DR75" s="184"/>
      <c r="DS75" s="184"/>
      <c r="DT75" s="184"/>
      <c r="DU75" s="184"/>
      <c r="DV75" s="184"/>
      <c r="DW75" s="184"/>
      <c r="DX75" s="184"/>
      <c r="DY75" s="184"/>
      <c r="DZ75" s="184"/>
      <c r="EA75" s="184"/>
      <c r="EB75" s="184"/>
      <c r="EC75" s="185"/>
      <c r="ED75" s="183"/>
      <c r="EE75" s="184"/>
      <c r="EF75" s="184"/>
      <c r="EG75" s="184"/>
      <c r="EH75" s="184"/>
      <c r="EI75" s="184"/>
      <c r="EJ75" s="184"/>
      <c r="EK75" s="184"/>
      <c r="EL75" s="184"/>
      <c r="EM75" s="184"/>
      <c r="EN75" s="184"/>
      <c r="EO75" s="184"/>
      <c r="EP75" s="184"/>
      <c r="EQ75" s="184"/>
      <c r="ER75" s="184"/>
      <c r="ES75" s="184"/>
      <c r="ET75" s="184"/>
      <c r="EU75" s="184"/>
      <c r="EV75" s="185"/>
      <c r="EW75" s="183"/>
      <c r="EX75" s="184"/>
      <c r="EY75" s="184"/>
      <c r="EZ75" s="184"/>
      <c r="FA75" s="184"/>
      <c r="FB75" s="184"/>
      <c r="FC75" s="184"/>
      <c r="FD75" s="184"/>
      <c r="FE75" s="184"/>
      <c r="FF75" s="184"/>
      <c r="FG75" s="184"/>
      <c r="FH75" s="184"/>
      <c r="FI75" s="184"/>
      <c r="FJ75" s="184"/>
      <c r="FK75" s="184"/>
      <c r="FL75" s="184"/>
      <c r="FM75" s="184"/>
      <c r="FN75" s="184"/>
      <c r="FO75" s="185"/>
      <c r="FP75" s="183"/>
      <c r="FQ75" s="184"/>
      <c r="FR75" s="184"/>
      <c r="FS75" s="184"/>
      <c r="FT75" s="184"/>
      <c r="FU75" s="184"/>
      <c r="FV75" s="184"/>
      <c r="FW75" s="184"/>
      <c r="FX75" s="184"/>
      <c r="FY75" s="184"/>
      <c r="FZ75" s="184"/>
      <c r="GA75" s="184"/>
      <c r="GB75" s="184"/>
      <c r="GC75" s="184"/>
      <c r="GD75" s="184"/>
      <c r="GE75" s="184"/>
      <c r="GF75" s="184"/>
      <c r="GG75" s="184"/>
      <c r="GH75" s="185"/>
      <c r="GI75" s="183"/>
      <c r="GJ75" s="184"/>
      <c r="GK75" s="184"/>
      <c r="GL75" s="184"/>
      <c r="GM75" s="184"/>
      <c r="GN75" s="184"/>
      <c r="GO75" s="184"/>
      <c r="GP75" s="184"/>
      <c r="GQ75" s="184"/>
      <c r="GR75" s="184"/>
      <c r="GS75" s="184"/>
      <c r="GT75" s="184"/>
      <c r="GU75" s="184"/>
      <c r="GV75" s="184"/>
      <c r="GW75" s="184"/>
      <c r="GX75" s="184"/>
      <c r="GY75" s="184"/>
      <c r="GZ75" s="184"/>
      <c r="HA75" s="185"/>
    </row>
    <row r="76" spans="1:209" x14ac:dyDescent="0.2">
      <c r="A76" s="184"/>
      <c r="B76" s="184"/>
      <c r="C76" s="184"/>
      <c r="D76" s="184"/>
      <c r="E76" s="184"/>
      <c r="F76" s="184"/>
      <c r="G76" s="184"/>
      <c r="H76" s="184"/>
      <c r="I76" s="184"/>
      <c r="J76" s="184"/>
      <c r="K76" s="184"/>
      <c r="L76" s="184"/>
      <c r="M76" s="184"/>
      <c r="N76" s="184"/>
      <c r="O76" s="184"/>
      <c r="P76" s="184"/>
      <c r="Q76" s="184"/>
      <c r="R76" s="184"/>
      <c r="S76" s="185"/>
      <c r="T76" s="183"/>
      <c r="U76" s="184"/>
      <c r="V76" s="184"/>
      <c r="W76" s="184"/>
      <c r="X76" s="184"/>
      <c r="Y76" s="184"/>
      <c r="Z76" s="184"/>
      <c r="AA76" s="184"/>
      <c r="AB76" s="184"/>
      <c r="AC76" s="184"/>
      <c r="AD76" s="184"/>
      <c r="AE76" s="184"/>
      <c r="AF76" s="184"/>
      <c r="AG76" s="184"/>
      <c r="AH76" s="184"/>
      <c r="AI76" s="184"/>
      <c r="AJ76" s="184"/>
      <c r="AK76" s="184"/>
      <c r="AL76" s="185"/>
      <c r="AM76" s="183"/>
      <c r="AN76" s="184"/>
      <c r="AO76" s="184"/>
      <c r="AP76" s="184"/>
      <c r="AQ76" s="184"/>
      <c r="AR76" s="184"/>
      <c r="AS76" s="184"/>
      <c r="AT76" s="184"/>
      <c r="AU76" s="184"/>
      <c r="AV76" s="184"/>
      <c r="AW76" s="184"/>
      <c r="AX76" s="184"/>
      <c r="AY76" s="184"/>
      <c r="AZ76" s="184"/>
      <c r="BA76" s="184"/>
      <c r="BB76" s="184"/>
      <c r="BC76" s="184"/>
      <c r="BD76" s="184"/>
      <c r="BE76" s="185"/>
      <c r="BF76" s="183"/>
      <c r="BG76" s="184"/>
      <c r="BH76" s="184"/>
      <c r="BI76" s="184"/>
      <c r="BJ76" s="184"/>
      <c r="BK76" s="184"/>
      <c r="BL76" s="184"/>
      <c r="BM76" s="184"/>
      <c r="BN76" s="184"/>
      <c r="BO76" s="184"/>
      <c r="BP76" s="184"/>
      <c r="BQ76" s="184"/>
      <c r="BR76" s="184"/>
      <c r="BS76" s="184"/>
      <c r="BT76" s="184"/>
      <c r="BU76" s="184"/>
      <c r="BV76" s="184"/>
      <c r="BW76" s="184"/>
      <c r="BX76" s="185"/>
      <c r="BY76" s="183"/>
      <c r="BZ76" s="184"/>
      <c r="CA76" s="184"/>
      <c r="CB76" s="184"/>
      <c r="CC76" s="184"/>
      <c r="CD76" s="184"/>
      <c r="CE76" s="184"/>
      <c r="CF76" s="184"/>
      <c r="CG76" s="184"/>
      <c r="CH76" s="184"/>
      <c r="CI76" s="184"/>
      <c r="CJ76" s="184"/>
      <c r="CK76" s="184"/>
      <c r="CL76" s="184"/>
      <c r="CM76" s="184"/>
      <c r="CN76" s="184"/>
      <c r="CO76" s="184"/>
      <c r="CP76" s="184"/>
      <c r="CQ76" s="185"/>
      <c r="CR76" s="183"/>
      <c r="CS76" s="184"/>
      <c r="CT76" s="184"/>
      <c r="CU76" s="184"/>
      <c r="CV76" s="184"/>
      <c r="CW76" s="184"/>
      <c r="CX76" s="184"/>
      <c r="CY76" s="184"/>
      <c r="CZ76" s="184"/>
      <c r="DA76" s="184"/>
      <c r="DB76" s="184"/>
      <c r="DC76" s="184"/>
      <c r="DD76" s="184"/>
      <c r="DE76" s="184"/>
      <c r="DF76" s="184"/>
      <c r="DG76" s="184"/>
      <c r="DH76" s="184"/>
      <c r="DI76" s="184"/>
      <c r="DJ76" s="185"/>
      <c r="DK76" s="183"/>
      <c r="DL76" s="184"/>
      <c r="DM76" s="184"/>
      <c r="DN76" s="184"/>
      <c r="DO76" s="184"/>
      <c r="DP76" s="184"/>
      <c r="DQ76" s="184"/>
      <c r="DR76" s="184"/>
      <c r="DS76" s="184"/>
      <c r="DT76" s="184"/>
      <c r="DU76" s="184"/>
      <c r="DV76" s="184"/>
      <c r="DW76" s="184"/>
      <c r="DX76" s="184"/>
      <c r="DY76" s="184"/>
      <c r="DZ76" s="184"/>
      <c r="EA76" s="184"/>
      <c r="EB76" s="184"/>
      <c r="EC76" s="185"/>
      <c r="ED76" s="183"/>
      <c r="EE76" s="184"/>
      <c r="EF76" s="184"/>
      <c r="EG76" s="184"/>
      <c r="EH76" s="184"/>
      <c r="EI76" s="184"/>
      <c r="EJ76" s="184"/>
      <c r="EK76" s="184"/>
      <c r="EL76" s="184"/>
      <c r="EM76" s="184"/>
      <c r="EN76" s="184"/>
      <c r="EO76" s="184"/>
      <c r="EP76" s="184"/>
      <c r="EQ76" s="184"/>
      <c r="ER76" s="184"/>
      <c r="ES76" s="184"/>
      <c r="ET76" s="184"/>
      <c r="EU76" s="184"/>
      <c r="EV76" s="185"/>
      <c r="EW76" s="183"/>
      <c r="EX76" s="184"/>
      <c r="EY76" s="184"/>
      <c r="EZ76" s="184"/>
      <c r="FA76" s="184"/>
      <c r="FB76" s="184"/>
      <c r="FC76" s="184"/>
      <c r="FD76" s="184"/>
      <c r="FE76" s="184"/>
      <c r="FF76" s="184"/>
      <c r="FG76" s="184"/>
      <c r="FH76" s="184"/>
      <c r="FI76" s="184"/>
      <c r="FJ76" s="184"/>
      <c r="FK76" s="184"/>
      <c r="FL76" s="184"/>
      <c r="FM76" s="184"/>
      <c r="FN76" s="184"/>
      <c r="FO76" s="185"/>
      <c r="FP76" s="183"/>
      <c r="FQ76" s="184"/>
      <c r="FR76" s="184"/>
      <c r="FS76" s="184"/>
      <c r="FT76" s="184"/>
      <c r="FU76" s="184"/>
      <c r="FV76" s="184"/>
      <c r="FW76" s="184"/>
      <c r="FX76" s="184"/>
      <c r="FY76" s="184"/>
      <c r="FZ76" s="184"/>
      <c r="GA76" s="184"/>
      <c r="GB76" s="184"/>
      <c r="GC76" s="184"/>
      <c r="GD76" s="184"/>
      <c r="GE76" s="184"/>
      <c r="GF76" s="184"/>
      <c r="GG76" s="184"/>
      <c r="GH76" s="185"/>
      <c r="GI76" s="183"/>
      <c r="GJ76" s="184"/>
      <c r="GK76" s="184"/>
      <c r="GL76" s="184"/>
      <c r="GM76" s="184"/>
      <c r="GN76" s="184"/>
      <c r="GO76" s="184"/>
      <c r="GP76" s="184"/>
      <c r="GQ76" s="184"/>
      <c r="GR76" s="184"/>
      <c r="GS76" s="184"/>
      <c r="GT76" s="184"/>
      <c r="GU76" s="184"/>
      <c r="GV76" s="184"/>
      <c r="GW76" s="184"/>
      <c r="GX76" s="184"/>
      <c r="GY76" s="184"/>
      <c r="GZ76" s="184"/>
      <c r="HA76" s="185"/>
    </row>
    <row r="77" spans="1:209" x14ac:dyDescent="0.2">
      <c r="A77" s="184"/>
      <c r="B77" s="184"/>
      <c r="C77" s="184"/>
      <c r="D77" s="184"/>
      <c r="E77" s="184"/>
      <c r="F77" s="184"/>
      <c r="G77" s="184"/>
      <c r="H77" s="184"/>
      <c r="I77" s="184"/>
      <c r="J77" s="184"/>
      <c r="K77" s="184"/>
      <c r="L77" s="184"/>
      <c r="M77" s="184"/>
      <c r="N77" s="184"/>
      <c r="O77" s="184"/>
      <c r="P77" s="184"/>
      <c r="Q77" s="184"/>
      <c r="R77" s="184"/>
      <c r="S77" s="185"/>
      <c r="T77" s="183"/>
      <c r="U77" s="184"/>
      <c r="V77" s="184"/>
      <c r="W77" s="184"/>
      <c r="X77" s="184"/>
      <c r="Y77" s="184"/>
      <c r="Z77" s="184"/>
      <c r="AA77" s="184"/>
      <c r="AB77" s="184"/>
      <c r="AC77" s="184"/>
      <c r="AD77" s="184"/>
      <c r="AE77" s="184"/>
      <c r="AF77" s="184"/>
      <c r="AG77" s="184"/>
      <c r="AH77" s="184"/>
      <c r="AI77" s="184"/>
      <c r="AJ77" s="184"/>
      <c r="AK77" s="184"/>
      <c r="AL77" s="185"/>
      <c r="AM77" s="183"/>
      <c r="AN77" s="184"/>
      <c r="AO77" s="184"/>
      <c r="AP77" s="184"/>
      <c r="AQ77" s="184"/>
      <c r="AR77" s="184"/>
      <c r="AS77" s="184"/>
      <c r="AT77" s="184"/>
      <c r="AU77" s="184"/>
      <c r="AV77" s="184"/>
      <c r="AW77" s="184"/>
      <c r="AX77" s="184"/>
      <c r="AY77" s="184"/>
      <c r="AZ77" s="184"/>
      <c r="BA77" s="184"/>
      <c r="BB77" s="184"/>
      <c r="BC77" s="184"/>
      <c r="BD77" s="184"/>
      <c r="BE77" s="185"/>
      <c r="BF77" s="183"/>
      <c r="BG77" s="184"/>
      <c r="BH77" s="184"/>
      <c r="BI77" s="184"/>
      <c r="BJ77" s="184"/>
      <c r="BK77" s="184"/>
      <c r="BL77" s="184"/>
      <c r="BM77" s="184"/>
      <c r="BN77" s="184"/>
      <c r="BO77" s="184"/>
      <c r="BP77" s="184"/>
      <c r="BQ77" s="184"/>
      <c r="BR77" s="184"/>
      <c r="BS77" s="184"/>
      <c r="BT77" s="184"/>
      <c r="BU77" s="184"/>
      <c r="BV77" s="184"/>
      <c r="BW77" s="184"/>
      <c r="BX77" s="185"/>
      <c r="BY77" s="183"/>
      <c r="BZ77" s="184"/>
      <c r="CA77" s="184"/>
      <c r="CB77" s="184"/>
      <c r="CC77" s="184"/>
      <c r="CD77" s="184"/>
      <c r="CE77" s="184"/>
      <c r="CF77" s="184"/>
      <c r="CG77" s="184"/>
      <c r="CH77" s="184"/>
      <c r="CI77" s="184"/>
      <c r="CJ77" s="184"/>
      <c r="CK77" s="184"/>
      <c r="CL77" s="184"/>
      <c r="CM77" s="184"/>
      <c r="CN77" s="184"/>
      <c r="CO77" s="184"/>
      <c r="CP77" s="184"/>
      <c r="CQ77" s="185"/>
      <c r="CR77" s="183"/>
      <c r="CS77" s="184"/>
      <c r="CT77" s="184"/>
      <c r="CU77" s="184"/>
      <c r="CV77" s="184"/>
      <c r="CW77" s="184"/>
      <c r="CX77" s="184"/>
      <c r="CY77" s="184"/>
      <c r="CZ77" s="184"/>
      <c r="DA77" s="184"/>
      <c r="DB77" s="184"/>
      <c r="DC77" s="184"/>
      <c r="DD77" s="184"/>
      <c r="DE77" s="184"/>
      <c r="DF77" s="184"/>
      <c r="DG77" s="184"/>
      <c r="DH77" s="184"/>
      <c r="DI77" s="184"/>
      <c r="DJ77" s="185"/>
      <c r="DK77" s="183"/>
      <c r="DL77" s="184"/>
      <c r="DM77" s="184"/>
      <c r="DN77" s="184"/>
      <c r="DO77" s="184"/>
      <c r="DP77" s="184"/>
      <c r="DQ77" s="184"/>
      <c r="DR77" s="184"/>
      <c r="DS77" s="184"/>
      <c r="DT77" s="184"/>
      <c r="DU77" s="184"/>
      <c r="DV77" s="184"/>
      <c r="DW77" s="184"/>
      <c r="DX77" s="184"/>
      <c r="DY77" s="184"/>
      <c r="DZ77" s="184"/>
      <c r="EA77" s="184"/>
      <c r="EB77" s="184"/>
      <c r="EC77" s="185"/>
      <c r="ED77" s="183"/>
      <c r="EE77" s="184"/>
      <c r="EF77" s="184"/>
      <c r="EG77" s="184"/>
      <c r="EH77" s="184"/>
      <c r="EI77" s="184"/>
      <c r="EJ77" s="184"/>
      <c r="EK77" s="184"/>
      <c r="EL77" s="184"/>
      <c r="EM77" s="184"/>
      <c r="EN77" s="184"/>
      <c r="EO77" s="184"/>
      <c r="EP77" s="184"/>
      <c r="EQ77" s="184"/>
      <c r="ER77" s="184"/>
      <c r="ES77" s="184"/>
      <c r="ET77" s="184"/>
      <c r="EU77" s="184"/>
      <c r="EV77" s="185"/>
      <c r="EW77" s="183"/>
      <c r="EX77" s="184"/>
      <c r="EY77" s="184"/>
      <c r="EZ77" s="184"/>
      <c r="FA77" s="184"/>
      <c r="FB77" s="184"/>
      <c r="FC77" s="184"/>
      <c r="FD77" s="184"/>
      <c r="FE77" s="184"/>
      <c r="FF77" s="184"/>
      <c r="FG77" s="184"/>
      <c r="FH77" s="184"/>
      <c r="FI77" s="184"/>
      <c r="FJ77" s="184"/>
      <c r="FK77" s="184"/>
      <c r="FL77" s="184"/>
      <c r="FM77" s="184"/>
      <c r="FN77" s="184"/>
      <c r="FO77" s="185"/>
      <c r="FP77" s="183"/>
      <c r="FQ77" s="184"/>
      <c r="FR77" s="184"/>
      <c r="FS77" s="184"/>
      <c r="FT77" s="184"/>
      <c r="FU77" s="184"/>
      <c r="FV77" s="184"/>
      <c r="FW77" s="184"/>
      <c r="FX77" s="184"/>
      <c r="FY77" s="184"/>
      <c r="FZ77" s="184"/>
      <c r="GA77" s="184"/>
      <c r="GB77" s="184"/>
      <c r="GC77" s="184"/>
      <c r="GD77" s="184"/>
      <c r="GE77" s="184"/>
      <c r="GF77" s="184"/>
      <c r="GG77" s="184"/>
      <c r="GH77" s="185"/>
      <c r="GI77" s="183"/>
      <c r="GJ77" s="184"/>
      <c r="GK77" s="184"/>
      <c r="GL77" s="184"/>
      <c r="GM77" s="184"/>
      <c r="GN77" s="184"/>
      <c r="GO77" s="184"/>
      <c r="GP77" s="184"/>
      <c r="GQ77" s="184"/>
      <c r="GR77" s="184"/>
      <c r="GS77" s="184"/>
      <c r="GT77" s="184"/>
      <c r="GU77" s="184"/>
      <c r="GV77" s="184"/>
      <c r="GW77" s="184"/>
      <c r="GX77" s="184"/>
      <c r="GY77" s="184"/>
      <c r="GZ77" s="184"/>
      <c r="HA77" s="185"/>
    </row>
    <row r="78" spans="1:209" x14ac:dyDescent="0.2">
      <c r="A78" s="184"/>
      <c r="B78" s="184"/>
      <c r="C78" s="184"/>
      <c r="D78" s="184"/>
      <c r="E78" s="184"/>
      <c r="F78" s="184"/>
      <c r="G78" s="184"/>
      <c r="H78" s="184"/>
      <c r="I78" s="184"/>
      <c r="J78" s="184"/>
      <c r="K78" s="184"/>
      <c r="L78" s="184"/>
      <c r="M78" s="184"/>
      <c r="N78" s="184"/>
      <c r="O78" s="184"/>
      <c r="P78" s="184"/>
      <c r="Q78" s="184"/>
      <c r="R78" s="184"/>
      <c r="S78" s="185"/>
      <c r="T78" s="183"/>
      <c r="U78" s="184"/>
      <c r="V78" s="184"/>
      <c r="W78" s="184"/>
      <c r="X78" s="184"/>
      <c r="Y78" s="184"/>
      <c r="Z78" s="184"/>
      <c r="AA78" s="184"/>
      <c r="AB78" s="184"/>
      <c r="AC78" s="184"/>
      <c r="AD78" s="184"/>
      <c r="AE78" s="184"/>
      <c r="AF78" s="184"/>
      <c r="AG78" s="184"/>
      <c r="AH78" s="184"/>
      <c r="AI78" s="184"/>
      <c r="AJ78" s="184"/>
      <c r="AK78" s="184"/>
      <c r="AL78" s="185"/>
      <c r="AM78" s="183"/>
      <c r="AN78" s="184"/>
      <c r="AO78" s="184"/>
      <c r="AP78" s="184"/>
      <c r="AQ78" s="184"/>
      <c r="AR78" s="184"/>
      <c r="AS78" s="184"/>
      <c r="AT78" s="184"/>
      <c r="AU78" s="184"/>
      <c r="AV78" s="184"/>
      <c r="AW78" s="184"/>
      <c r="AX78" s="184"/>
      <c r="AY78" s="184"/>
      <c r="AZ78" s="184"/>
      <c r="BA78" s="184"/>
      <c r="BB78" s="184"/>
      <c r="BC78" s="184"/>
      <c r="BD78" s="184"/>
      <c r="BE78" s="185"/>
      <c r="BF78" s="183"/>
      <c r="BG78" s="184"/>
      <c r="BH78" s="184"/>
      <c r="BI78" s="184"/>
      <c r="BJ78" s="184"/>
      <c r="BK78" s="184"/>
      <c r="BL78" s="184"/>
      <c r="BM78" s="184"/>
      <c r="BN78" s="184"/>
      <c r="BO78" s="184"/>
      <c r="BP78" s="184"/>
      <c r="BQ78" s="184"/>
      <c r="BR78" s="184"/>
      <c r="BS78" s="184"/>
      <c r="BT78" s="184"/>
      <c r="BU78" s="184"/>
      <c r="BV78" s="184"/>
      <c r="BW78" s="184"/>
      <c r="BX78" s="185"/>
      <c r="BY78" s="183"/>
      <c r="BZ78" s="184"/>
      <c r="CA78" s="184"/>
      <c r="CB78" s="184"/>
      <c r="CC78" s="184"/>
      <c r="CD78" s="184"/>
      <c r="CE78" s="184"/>
      <c r="CF78" s="184"/>
      <c r="CG78" s="184"/>
      <c r="CH78" s="184"/>
      <c r="CI78" s="184"/>
      <c r="CJ78" s="184"/>
      <c r="CK78" s="184"/>
      <c r="CL78" s="184"/>
      <c r="CM78" s="184"/>
      <c r="CN78" s="184"/>
      <c r="CO78" s="184"/>
      <c r="CP78" s="184"/>
      <c r="CQ78" s="185"/>
      <c r="CR78" s="183"/>
      <c r="CS78" s="184"/>
      <c r="CT78" s="184"/>
      <c r="CU78" s="184"/>
      <c r="CV78" s="184"/>
      <c r="CW78" s="184"/>
      <c r="CX78" s="184"/>
      <c r="CY78" s="184"/>
      <c r="CZ78" s="184"/>
      <c r="DA78" s="184"/>
      <c r="DB78" s="184"/>
      <c r="DC78" s="184"/>
      <c r="DD78" s="184"/>
      <c r="DE78" s="184"/>
      <c r="DF78" s="184"/>
      <c r="DG78" s="184"/>
      <c r="DH78" s="184"/>
      <c r="DI78" s="184"/>
      <c r="DJ78" s="185"/>
      <c r="DK78" s="183"/>
      <c r="DL78" s="184"/>
      <c r="DM78" s="184"/>
      <c r="DN78" s="184"/>
      <c r="DO78" s="184"/>
      <c r="DP78" s="184"/>
      <c r="DQ78" s="184"/>
      <c r="DR78" s="184"/>
      <c r="DS78" s="184"/>
      <c r="DT78" s="184"/>
      <c r="DU78" s="184"/>
      <c r="DV78" s="184"/>
      <c r="DW78" s="184"/>
      <c r="DX78" s="184"/>
      <c r="DY78" s="184"/>
      <c r="DZ78" s="184"/>
      <c r="EA78" s="184"/>
      <c r="EB78" s="184"/>
      <c r="EC78" s="185"/>
      <c r="ED78" s="183"/>
      <c r="EE78" s="184"/>
      <c r="EF78" s="184"/>
      <c r="EG78" s="184"/>
      <c r="EH78" s="184"/>
      <c r="EI78" s="184"/>
      <c r="EJ78" s="184"/>
      <c r="EK78" s="184"/>
      <c r="EL78" s="184"/>
      <c r="EM78" s="184"/>
      <c r="EN78" s="184"/>
      <c r="EO78" s="184"/>
      <c r="EP78" s="184"/>
      <c r="EQ78" s="184"/>
      <c r="ER78" s="184"/>
      <c r="ES78" s="184"/>
      <c r="ET78" s="184"/>
      <c r="EU78" s="184"/>
      <c r="EV78" s="185"/>
      <c r="EW78" s="183"/>
      <c r="EX78" s="184"/>
      <c r="EY78" s="184"/>
      <c r="EZ78" s="184"/>
      <c r="FA78" s="184"/>
      <c r="FB78" s="184"/>
      <c r="FC78" s="184"/>
      <c r="FD78" s="184"/>
      <c r="FE78" s="184"/>
      <c r="FF78" s="184"/>
      <c r="FG78" s="184"/>
      <c r="FH78" s="184"/>
      <c r="FI78" s="184"/>
      <c r="FJ78" s="184"/>
      <c r="FK78" s="184"/>
      <c r="FL78" s="184"/>
      <c r="FM78" s="184"/>
      <c r="FN78" s="184"/>
      <c r="FO78" s="185"/>
      <c r="FP78" s="183"/>
      <c r="FQ78" s="184"/>
      <c r="FR78" s="184"/>
      <c r="FS78" s="184"/>
      <c r="FT78" s="184"/>
      <c r="FU78" s="184"/>
      <c r="FV78" s="184"/>
      <c r="FW78" s="184"/>
      <c r="FX78" s="184"/>
      <c r="FY78" s="184"/>
      <c r="FZ78" s="184"/>
      <c r="GA78" s="184"/>
      <c r="GB78" s="184"/>
      <c r="GC78" s="184"/>
      <c r="GD78" s="184"/>
      <c r="GE78" s="184"/>
      <c r="GF78" s="184"/>
      <c r="GG78" s="184"/>
      <c r="GH78" s="185"/>
      <c r="GI78" s="183"/>
      <c r="GJ78" s="184"/>
      <c r="GK78" s="184"/>
      <c r="GL78" s="184"/>
      <c r="GM78" s="184"/>
      <c r="GN78" s="184"/>
      <c r="GO78" s="184"/>
      <c r="GP78" s="184"/>
      <c r="GQ78" s="184"/>
      <c r="GR78" s="184"/>
      <c r="GS78" s="184"/>
      <c r="GT78" s="184"/>
      <c r="GU78" s="184"/>
      <c r="GV78" s="184"/>
      <c r="GW78" s="184"/>
      <c r="GX78" s="184"/>
      <c r="GY78" s="184"/>
      <c r="GZ78" s="184"/>
      <c r="HA78" s="185"/>
    </row>
    <row r="79" spans="1:209" x14ac:dyDescent="0.2">
      <c r="A79" s="184"/>
      <c r="B79" s="184"/>
      <c r="C79" s="184"/>
      <c r="D79" s="184"/>
      <c r="E79" s="184"/>
      <c r="F79" s="184"/>
      <c r="G79" s="184"/>
      <c r="H79" s="184"/>
      <c r="I79" s="184"/>
      <c r="J79" s="184"/>
      <c r="K79" s="184"/>
      <c r="L79" s="184"/>
      <c r="M79" s="184"/>
      <c r="N79" s="184"/>
      <c r="O79" s="184"/>
      <c r="P79" s="184"/>
      <c r="Q79" s="184"/>
      <c r="R79" s="184"/>
      <c r="S79" s="185"/>
      <c r="T79" s="183"/>
      <c r="U79" s="184"/>
      <c r="V79" s="184"/>
      <c r="W79" s="184"/>
      <c r="X79" s="184"/>
      <c r="Y79" s="184"/>
      <c r="Z79" s="184"/>
      <c r="AA79" s="184"/>
      <c r="AB79" s="184"/>
      <c r="AC79" s="184"/>
      <c r="AD79" s="184"/>
      <c r="AE79" s="184"/>
      <c r="AF79" s="184"/>
      <c r="AG79" s="184"/>
      <c r="AH79" s="184"/>
      <c r="AI79" s="184"/>
      <c r="AJ79" s="184"/>
      <c r="AK79" s="184"/>
      <c r="AL79" s="185"/>
      <c r="AM79" s="183"/>
      <c r="AN79" s="184"/>
      <c r="AO79" s="184"/>
      <c r="AP79" s="184"/>
      <c r="AQ79" s="184"/>
      <c r="AR79" s="184"/>
      <c r="AS79" s="184"/>
      <c r="AT79" s="184"/>
      <c r="AU79" s="184"/>
      <c r="AV79" s="184"/>
      <c r="AW79" s="184"/>
      <c r="AX79" s="184"/>
      <c r="AY79" s="184"/>
      <c r="AZ79" s="184"/>
      <c r="BA79" s="184"/>
      <c r="BB79" s="184"/>
      <c r="BC79" s="184"/>
      <c r="BD79" s="184"/>
      <c r="BE79" s="185"/>
      <c r="BF79" s="183"/>
      <c r="BG79" s="184"/>
      <c r="BH79" s="184"/>
      <c r="BI79" s="184"/>
      <c r="BJ79" s="184"/>
      <c r="BK79" s="184"/>
      <c r="BL79" s="184"/>
      <c r="BM79" s="184"/>
      <c r="BN79" s="184"/>
      <c r="BO79" s="184"/>
      <c r="BP79" s="184"/>
      <c r="BQ79" s="184"/>
      <c r="BR79" s="184"/>
      <c r="BS79" s="184"/>
      <c r="BT79" s="184"/>
      <c r="BU79" s="184"/>
      <c r="BV79" s="184"/>
      <c r="BW79" s="184"/>
      <c r="BX79" s="185"/>
      <c r="BY79" s="183"/>
      <c r="BZ79" s="184"/>
      <c r="CA79" s="184"/>
      <c r="CB79" s="184"/>
      <c r="CC79" s="184"/>
      <c r="CD79" s="184"/>
      <c r="CE79" s="184"/>
      <c r="CF79" s="184"/>
      <c r="CG79" s="184"/>
      <c r="CH79" s="184"/>
      <c r="CI79" s="184"/>
      <c r="CJ79" s="184"/>
      <c r="CK79" s="184"/>
      <c r="CL79" s="184"/>
      <c r="CM79" s="184"/>
      <c r="CN79" s="184"/>
      <c r="CO79" s="184"/>
      <c r="CP79" s="184"/>
      <c r="CQ79" s="185"/>
      <c r="CR79" s="183"/>
      <c r="CS79" s="184"/>
      <c r="CT79" s="184"/>
      <c r="CU79" s="184"/>
      <c r="CV79" s="184"/>
      <c r="CW79" s="184"/>
      <c r="CX79" s="184"/>
      <c r="CY79" s="184"/>
      <c r="CZ79" s="184"/>
      <c r="DA79" s="184"/>
      <c r="DB79" s="184"/>
      <c r="DC79" s="184"/>
      <c r="DD79" s="184"/>
      <c r="DE79" s="184"/>
      <c r="DF79" s="184"/>
      <c r="DG79" s="184"/>
      <c r="DH79" s="184"/>
      <c r="DI79" s="184"/>
      <c r="DJ79" s="185"/>
      <c r="DK79" s="183"/>
      <c r="DL79" s="184"/>
      <c r="DM79" s="184"/>
      <c r="DN79" s="184"/>
      <c r="DO79" s="184"/>
      <c r="DP79" s="184"/>
      <c r="DQ79" s="184"/>
      <c r="DR79" s="184"/>
      <c r="DS79" s="184"/>
      <c r="DT79" s="184"/>
      <c r="DU79" s="184"/>
      <c r="DV79" s="184"/>
      <c r="DW79" s="184"/>
      <c r="DX79" s="184"/>
      <c r="DY79" s="184"/>
      <c r="DZ79" s="184"/>
      <c r="EA79" s="184"/>
      <c r="EB79" s="184"/>
      <c r="EC79" s="185"/>
      <c r="ED79" s="183"/>
      <c r="EE79" s="184"/>
      <c r="EF79" s="184"/>
      <c r="EG79" s="184"/>
      <c r="EH79" s="184"/>
      <c r="EI79" s="184"/>
      <c r="EJ79" s="184"/>
      <c r="EK79" s="184"/>
      <c r="EL79" s="184"/>
      <c r="EM79" s="184"/>
      <c r="EN79" s="184"/>
      <c r="EO79" s="184"/>
      <c r="EP79" s="184"/>
      <c r="EQ79" s="184"/>
      <c r="ER79" s="184"/>
      <c r="ES79" s="184"/>
      <c r="ET79" s="184"/>
      <c r="EU79" s="184"/>
      <c r="EV79" s="185"/>
      <c r="EW79" s="183"/>
      <c r="EX79" s="184"/>
      <c r="EY79" s="184"/>
      <c r="EZ79" s="184"/>
      <c r="FA79" s="184"/>
      <c r="FB79" s="184"/>
      <c r="FC79" s="184"/>
      <c r="FD79" s="184"/>
      <c r="FE79" s="184"/>
      <c r="FF79" s="184"/>
      <c r="FG79" s="184"/>
      <c r="FH79" s="184"/>
      <c r="FI79" s="184"/>
      <c r="FJ79" s="184"/>
      <c r="FK79" s="184"/>
      <c r="FL79" s="184"/>
      <c r="FM79" s="184"/>
      <c r="FN79" s="184"/>
      <c r="FO79" s="185"/>
      <c r="FP79" s="183"/>
      <c r="FQ79" s="184"/>
      <c r="FR79" s="184"/>
      <c r="FS79" s="184"/>
      <c r="FT79" s="184"/>
      <c r="FU79" s="184"/>
      <c r="FV79" s="184"/>
      <c r="FW79" s="184"/>
      <c r="FX79" s="184"/>
      <c r="FY79" s="184"/>
      <c r="FZ79" s="184"/>
      <c r="GA79" s="184"/>
      <c r="GB79" s="184"/>
      <c r="GC79" s="184"/>
      <c r="GD79" s="184"/>
      <c r="GE79" s="184"/>
      <c r="GF79" s="184"/>
      <c r="GG79" s="184"/>
      <c r="GH79" s="185"/>
      <c r="GI79" s="183"/>
      <c r="GJ79" s="184"/>
      <c r="GK79" s="184"/>
      <c r="GL79" s="184"/>
      <c r="GM79" s="184"/>
      <c r="GN79" s="184"/>
      <c r="GO79" s="184"/>
      <c r="GP79" s="184"/>
      <c r="GQ79" s="184"/>
      <c r="GR79" s="184"/>
      <c r="GS79" s="184"/>
      <c r="GT79" s="184"/>
      <c r="GU79" s="184"/>
      <c r="GV79" s="184"/>
      <c r="GW79" s="184"/>
      <c r="GX79" s="184"/>
      <c r="GY79" s="184"/>
      <c r="GZ79" s="184"/>
      <c r="HA79" s="185"/>
    </row>
    <row r="80" spans="1:209" x14ac:dyDescent="0.2">
      <c r="A80" s="184"/>
      <c r="B80" s="184"/>
      <c r="C80" s="184"/>
      <c r="D80" s="184"/>
      <c r="E80" s="184"/>
      <c r="F80" s="184"/>
      <c r="G80" s="184"/>
      <c r="H80" s="184"/>
      <c r="I80" s="184"/>
      <c r="J80" s="184"/>
      <c r="K80" s="184"/>
      <c r="L80" s="184"/>
      <c r="M80" s="184"/>
      <c r="N80" s="184"/>
      <c r="O80" s="184"/>
      <c r="P80" s="184"/>
      <c r="Q80" s="184"/>
      <c r="R80" s="184"/>
      <c r="S80" s="185"/>
      <c r="T80" s="183"/>
      <c r="U80" s="184"/>
      <c r="V80" s="184"/>
      <c r="W80" s="184"/>
      <c r="X80" s="184"/>
      <c r="Y80" s="184"/>
      <c r="Z80" s="184"/>
      <c r="AA80" s="184"/>
      <c r="AB80" s="184"/>
      <c r="AC80" s="184"/>
      <c r="AD80" s="184"/>
      <c r="AE80" s="184"/>
      <c r="AF80" s="184"/>
      <c r="AG80" s="184"/>
      <c r="AH80" s="184"/>
      <c r="AI80" s="184"/>
      <c r="AJ80" s="184"/>
      <c r="AK80" s="184"/>
      <c r="AL80" s="185"/>
      <c r="AM80" s="183"/>
      <c r="AN80" s="184"/>
      <c r="AO80" s="184"/>
      <c r="AP80" s="184"/>
      <c r="AQ80" s="184"/>
      <c r="AR80" s="184"/>
      <c r="AS80" s="184"/>
      <c r="AT80" s="184"/>
      <c r="AU80" s="184"/>
      <c r="AV80" s="184"/>
      <c r="AW80" s="184"/>
      <c r="AX80" s="184"/>
      <c r="AY80" s="184"/>
      <c r="AZ80" s="184"/>
      <c r="BA80" s="184"/>
      <c r="BB80" s="184"/>
      <c r="BC80" s="184"/>
      <c r="BD80" s="184"/>
      <c r="BE80" s="185"/>
      <c r="BF80" s="183"/>
      <c r="BG80" s="184"/>
      <c r="BH80" s="184"/>
      <c r="BI80" s="184"/>
      <c r="BJ80" s="184"/>
      <c r="BK80" s="184"/>
      <c r="BL80" s="184"/>
      <c r="BM80" s="184"/>
      <c r="BN80" s="184"/>
      <c r="BO80" s="184"/>
      <c r="BP80" s="184"/>
      <c r="BQ80" s="184"/>
      <c r="BR80" s="184"/>
      <c r="BS80" s="184"/>
      <c r="BT80" s="184"/>
      <c r="BU80" s="184"/>
      <c r="BV80" s="184"/>
      <c r="BW80" s="184"/>
      <c r="BX80" s="185"/>
      <c r="BY80" s="183"/>
      <c r="BZ80" s="184"/>
      <c r="CA80" s="184"/>
      <c r="CB80" s="184"/>
      <c r="CC80" s="184"/>
      <c r="CD80" s="184"/>
      <c r="CE80" s="184"/>
      <c r="CF80" s="184"/>
      <c r="CG80" s="184"/>
      <c r="CH80" s="184"/>
      <c r="CI80" s="184"/>
      <c r="CJ80" s="184"/>
      <c r="CK80" s="184"/>
      <c r="CL80" s="184"/>
      <c r="CM80" s="184"/>
      <c r="CN80" s="184"/>
      <c r="CO80" s="184"/>
      <c r="CP80" s="184"/>
      <c r="CQ80" s="185"/>
      <c r="CR80" s="183"/>
      <c r="CS80" s="184"/>
      <c r="CT80" s="184"/>
      <c r="CU80" s="184"/>
      <c r="CV80" s="184"/>
      <c r="CW80" s="184"/>
      <c r="CX80" s="184"/>
      <c r="CY80" s="184"/>
      <c r="CZ80" s="184"/>
      <c r="DA80" s="184"/>
      <c r="DB80" s="184"/>
      <c r="DC80" s="184"/>
      <c r="DD80" s="184"/>
      <c r="DE80" s="184"/>
      <c r="DF80" s="184"/>
      <c r="DG80" s="184"/>
      <c r="DH80" s="184"/>
      <c r="DI80" s="184"/>
      <c r="DJ80" s="185"/>
      <c r="DK80" s="183"/>
      <c r="DL80" s="184"/>
      <c r="DM80" s="184"/>
      <c r="DN80" s="184"/>
      <c r="DO80" s="184"/>
      <c r="DP80" s="184"/>
      <c r="DQ80" s="184"/>
      <c r="DR80" s="184"/>
      <c r="DS80" s="184"/>
      <c r="DT80" s="184"/>
      <c r="DU80" s="184"/>
      <c r="DV80" s="184"/>
      <c r="DW80" s="184"/>
      <c r="DX80" s="184"/>
      <c r="DY80" s="184"/>
      <c r="DZ80" s="184"/>
      <c r="EA80" s="184"/>
      <c r="EB80" s="184"/>
      <c r="EC80" s="185"/>
      <c r="ED80" s="183"/>
      <c r="EE80" s="184"/>
      <c r="EF80" s="184"/>
      <c r="EG80" s="184"/>
      <c r="EH80" s="184"/>
      <c r="EI80" s="184"/>
      <c r="EJ80" s="184"/>
      <c r="EK80" s="184"/>
      <c r="EL80" s="184"/>
      <c r="EM80" s="184"/>
      <c r="EN80" s="184"/>
      <c r="EO80" s="184"/>
      <c r="EP80" s="184"/>
      <c r="EQ80" s="184"/>
      <c r="ER80" s="184"/>
      <c r="ES80" s="184"/>
      <c r="ET80" s="184"/>
      <c r="EU80" s="184"/>
      <c r="EV80" s="185"/>
      <c r="EW80" s="183"/>
      <c r="EX80" s="184"/>
      <c r="EY80" s="184"/>
      <c r="EZ80" s="184"/>
      <c r="FA80" s="184"/>
      <c r="FB80" s="184"/>
      <c r="FC80" s="184"/>
      <c r="FD80" s="184"/>
      <c r="FE80" s="184"/>
      <c r="FF80" s="184"/>
      <c r="FG80" s="184"/>
      <c r="FH80" s="184"/>
      <c r="FI80" s="184"/>
      <c r="FJ80" s="184"/>
      <c r="FK80" s="184"/>
      <c r="FL80" s="184"/>
      <c r="FM80" s="184"/>
      <c r="FN80" s="184"/>
      <c r="FO80" s="185"/>
      <c r="FP80" s="183"/>
      <c r="FQ80" s="184"/>
      <c r="FR80" s="184"/>
      <c r="FS80" s="184"/>
      <c r="FT80" s="184"/>
      <c r="FU80" s="184"/>
      <c r="FV80" s="184"/>
      <c r="FW80" s="184"/>
      <c r="FX80" s="184"/>
      <c r="FY80" s="184"/>
      <c r="FZ80" s="184"/>
      <c r="GA80" s="184"/>
      <c r="GB80" s="184"/>
      <c r="GC80" s="184"/>
      <c r="GD80" s="184"/>
      <c r="GE80" s="184"/>
      <c r="GF80" s="184"/>
      <c r="GG80" s="184"/>
      <c r="GH80" s="185"/>
      <c r="GI80" s="183"/>
      <c r="GJ80" s="184"/>
      <c r="GK80" s="184"/>
      <c r="GL80" s="184"/>
      <c r="GM80" s="184"/>
      <c r="GN80" s="184"/>
      <c r="GO80" s="184"/>
      <c r="GP80" s="184"/>
      <c r="GQ80" s="184"/>
      <c r="GR80" s="184"/>
      <c r="GS80" s="184"/>
      <c r="GT80" s="184"/>
      <c r="GU80" s="184"/>
      <c r="GV80" s="184"/>
      <c r="GW80" s="184"/>
      <c r="GX80" s="184"/>
      <c r="GY80" s="184"/>
      <c r="GZ80" s="184"/>
      <c r="HA80" s="185"/>
    </row>
    <row r="81" spans="1:209" x14ac:dyDescent="0.2">
      <c r="A81" s="184"/>
      <c r="B81" s="184"/>
      <c r="C81" s="184"/>
      <c r="D81" s="184"/>
      <c r="E81" s="184"/>
      <c r="F81" s="184"/>
      <c r="G81" s="184"/>
      <c r="H81" s="184"/>
      <c r="I81" s="184"/>
      <c r="J81" s="184"/>
      <c r="K81" s="184"/>
      <c r="L81" s="184"/>
      <c r="M81" s="184"/>
      <c r="N81" s="184"/>
      <c r="O81" s="184"/>
      <c r="P81" s="184"/>
      <c r="Q81" s="184"/>
      <c r="R81" s="184"/>
      <c r="S81" s="185"/>
      <c r="T81" s="183"/>
      <c r="U81" s="184"/>
      <c r="V81" s="184"/>
      <c r="W81" s="184"/>
      <c r="X81" s="184"/>
      <c r="Y81" s="184"/>
      <c r="Z81" s="184"/>
      <c r="AA81" s="184"/>
      <c r="AB81" s="184"/>
      <c r="AC81" s="184"/>
      <c r="AD81" s="184"/>
      <c r="AE81" s="184"/>
      <c r="AF81" s="184"/>
      <c r="AG81" s="184"/>
      <c r="AH81" s="184"/>
      <c r="AI81" s="184"/>
      <c r="AJ81" s="184"/>
      <c r="AK81" s="184"/>
      <c r="AL81" s="185"/>
      <c r="AM81" s="183"/>
      <c r="AN81" s="184"/>
      <c r="AO81" s="184"/>
      <c r="AP81" s="184"/>
      <c r="AQ81" s="184"/>
      <c r="AR81" s="184"/>
      <c r="AS81" s="184"/>
      <c r="AT81" s="184"/>
      <c r="AU81" s="184"/>
      <c r="AV81" s="184"/>
      <c r="AW81" s="184"/>
      <c r="AX81" s="184"/>
      <c r="AY81" s="184"/>
      <c r="AZ81" s="184"/>
      <c r="BA81" s="184"/>
      <c r="BB81" s="184"/>
      <c r="BC81" s="184"/>
      <c r="BD81" s="184"/>
      <c r="BE81" s="185"/>
      <c r="BF81" s="183"/>
      <c r="BG81" s="184"/>
      <c r="BH81" s="184"/>
      <c r="BI81" s="184"/>
      <c r="BJ81" s="184"/>
      <c r="BK81" s="184"/>
      <c r="BL81" s="184"/>
      <c r="BM81" s="184"/>
      <c r="BN81" s="184"/>
      <c r="BO81" s="184"/>
      <c r="BP81" s="184"/>
      <c r="BQ81" s="184"/>
      <c r="BR81" s="184"/>
      <c r="BS81" s="184"/>
      <c r="BT81" s="184"/>
      <c r="BU81" s="184"/>
      <c r="BV81" s="184"/>
      <c r="BW81" s="184"/>
      <c r="BX81" s="185"/>
      <c r="BY81" s="183"/>
      <c r="BZ81" s="184"/>
      <c r="CA81" s="184"/>
      <c r="CB81" s="184"/>
      <c r="CC81" s="184"/>
      <c r="CD81" s="184"/>
      <c r="CE81" s="184"/>
      <c r="CF81" s="184"/>
      <c r="CG81" s="184"/>
      <c r="CH81" s="184"/>
      <c r="CI81" s="184"/>
      <c r="CJ81" s="184"/>
      <c r="CK81" s="184"/>
      <c r="CL81" s="184"/>
      <c r="CM81" s="184"/>
      <c r="CN81" s="184"/>
      <c r="CO81" s="184"/>
      <c r="CP81" s="184"/>
      <c r="CQ81" s="185"/>
      <c r="CR81" s="183"/>
      <c r="CS81" s="184"/>
      <c r="CT81" s="184"/>
      <c r="CU81" s="184"/>
      <c r="CV81" s="184"/>
      <c r="CW81" s="184"/>
      <c r="CX81" s="184"/>
      <c r="CY81" s="184"/>
      <c r="CZ81" s="184"/>
      <c r="DA81" s="184"/>
      <c r="DB81" s="184"/>
      <c r="DC81" s="184"/>
      <c r="DD81" s="184"/>
      <c r="DE81" s="184"/>
      <c r="DF81" s="184"/>
      <c r="DG81" s="184"/>
      <c r="DH81" s="184"/>
      <c r="DI81" s="184"/>
      <c r="DJ81" s="185"/>
      <c r="DK81" s="183"/>
      <c r="DL81" s="184"/>
      <c r="DM81" s="184"/>
      <c r="DN81" s="184"/>
      <c r="DO81" s="184"/>
      <c r="DP81" s="184"/>
      <c r="DQ81" s="184"/>
      <c r="DR81" s="184"/>
      <c r="DS81" s="184"/>
      <c r="DT81" s="184"/>
      <c r="DU81" s="184"/>
      <c r="DV81" s="184"/>
      <c r="DW81" s="184"/>
      <c r="DX81" s="184"/>
      <c r="DY81" s="184"/>
      <c r="DZ81" s="184"/>
      <c r="EA81" s="184"/>
      <c r="EB81" s="184"/>
      <c r="EC81" s="185"/>
      <c r="ED81" s="183"/>
      <c r="EE81" s="184"/>
      <c r="EF81" s="184"/>
      <c r="EG81" s="184"/>
      <c r="EH81" s="184"/>
      <c r="EI81" s="184"/>
      <c r="EJ81" s="184"/>
      <c r="EK81" s="184"/>
      <c r="EL81" s="184"/>
      <c r="EM81" s="184"/>
      <c r="EN81" s="184"/>
      <c r="EO81" s="184"/>
      <c r="EP81" s="184"/>
      <c r="EQ81" s="184"/>
      <c r="ER81" s="184"/>
      <c r="ES81" s="184"/>
      <c r="ET81" s="184"/>
      <c r="EU81" s="184"/>
      <c r="EV81" s="185"/>
      <c r="EW81" s="183"/>
      <c r="EX81" s="184"/>
      <c r="EY81" s="184"/>
      <c r="EZ81" s="184"/>
      <c r="FA81" s="184"/>
      <c r="FB81" s="184"/>
      <c r="FC81" s="184"/>
      <c r="FD81" s="184"/>
      <c r="FE81" s="184"/>
      <c r="FF81" s="184"/>
      <c r="FG81" s="184"/>
      <c r="FH81" s="184"/>
      <c r="FI81" s="184"/>
      <c r="FJ81" s="184"/>
      <c r="FK81" s="184"/>
      <c r="FL81" s="184"/>
      <c r="FM81" s="184"/>
      <c r="FN81" s="184"/>
      <c r="FO81" s="185"/>
      <c r="FP81" s="183"/>
      <c r="FQ81" s="184"/>
      <c r="FR81" s="184"/>
      <c r="FS81" s="184"/>
      <c r="FT81" s="184"/>
      <c r="FU81" s="184"/>
      <c r="FV81" s="184"/>
      <c r="FW81" s="184"/>
      <c r="FX81" s="184"/>
      <c r="FY81" s="184"/>
      <c r="FZ81" s="184"/>
      <c r="GA81" s="184"/>
      <c r="GB81" s="184"/>
      <c r="GC81" s="184"/>
      <c r="GD81" s="184"/>
      <c r="GE81" s="184"/>
      <c r="GF81" s="184"/>
      <c r="GG81" s="184"/>
      <c r="GH81" s="185"/>
      <c r="GI81" s="183"/>
      <c r="GJ81" s="184"/>
      <c r="GK81" s="184"/>
      <c r="GL81" s="184"/>
      <c r="GM81" s="184"/>
      <c r="GN81" s="184"/>
      <c r="GO81" s="184"/>
      <c r="GP81" s="184"/>
      <c r="GQ81" s="184"/>
      <c r="GR81" s="184"/>
      <c r="GS81" s="184"/>
      <c r="GT81" s="184"/>
      <c r="GU81" s="184"/>
      <c r="GV81" s="184"/>
      <c r="GW81" s="184"/>
      <c r="GX81" s="184"/>
      <c r="GY81" s="184"/>
      <c r="GZ81" s="184"/>
      <c r="HA81" s="185"/>
    </row>
    <row r="82" spans="1:209" x14ac:dyDescent="0.2">
      <c r="A82" s="184"/>
      <c r="B82" s="184"/>
      <c r="C82" s="184"/>
      <c r="D82" s="184"/>
      <c r="E82" s="184"/>
      <c r="F82" s="184"/>
      <c r="G82" s="184"/>
      <c r="H82" s="184"/>
      <c r="I82" s="184"/>
      <c r="J82" s="184"/>
      <c r="K82" s="184"/>
      <c r="L82" s="184"/>
      <c r="M82" s="184"/>
      <c r="N82" s="184"/>
      <c r="O82" s="184"/>
      <c r="P82" s="184"/>
      <c r="Q82" s="184"/>
      <c r="R82" s="184"/>
      <c r="S82" s="185"/>
      <c r="T82" s="183"/>
      <c r="U82" s="184"/>
      <c r="V82" s="184"/>
      <c r="W82" s="184"/>
      <c r="X82" s="184"/>
      <c r="Y82" s="184"/>
      <c r="Z82" s="184"/>
      <c r="AA82" s="184"/>
      <c r="AB82" s="184"/>
      <c r="AC82" s="184"/>
      <c r="AD82" s="184"/>
      <c r="AE82" s="184"/>
      <c r="AF82" s="184"/>
      <c r="AG82" s="184"/>
      <c r="AH82" s="184"/>
      <c r="AI82" s="184"/>
      <c r="AJ82" s="184"/>
      <c r="AK82" s="184"/>
      <c r="AL82" s="185"/>
      <c r="AM82" s="183"/>
      <c r="AN82" s="184"/>
      <c r="AO82" s="184"/>
      <c r="AP82" s="184"/>
      <c r="AQ82" s="184"/>
      <c r="AR82" s="184"/>
      <c r="AS82" s="184"/>
      <c r="AT82" s="184"/>
      <c r="AU82" s="184"/>
      <c r="AV82" s="184"/>
      <c r="AW82" s="184"/>
      <c r="AX82" s="184"/>
      <c r="AY82" s="184"/>
      <c r="AZ82" s="184"/>
      <c r="BA82" s="184"/>
      <c r="BB82" s="184"/>
      <c r="BC82" s="184"/>
      <c r="BD82" s="184"/>
      <c r="BE82" s="185"/>
      <c r="BF82" s="183"/>
      <c r="BG82" s="184"/>
      <c r="BH82" s="184"/>
      <c r="BI82" s="184"/>
      <c r="BJ82" s="184"/>
      <c r="BK82" s="184"/>
      <c r="BL82" s="184"/>
      <c r="BM82" s="184"/>
      <c r="BN82" s="184"/>
      <c r="BO82" s="184"/>
      <c r="BP82" s="184"/>
      <c r="BQ82" s="184"/>
      <c r="BR82" s="184"/>
      <c r="BS82" s="184"/>
      <c r="BT82" s="184"/>
      <c r="BU82" s="184"/>
      <c r="BV82" s="184"/>
      <c r="BW82" s="184"/>
      <c r="BX82" s="185"/>
      <c r="BY82" s="183"/>
      <c r="BZ82" s="184"/>
      <c r="CA82" s="184"/>
      <c r="CB82" s="184"/>
      <c r="CC82" s="184"/>
      <c r="CD82" s="184"/>
      <c r="CE82" s="184"/>
      <c r="CF82" s="184"/>
      <c r="CG82" s="184"/>
      <c r="CH82" s="184"/>
      <c r="CI82" s="184"/>
      <c r="CJ82" s="184"/>
      <c r="CK82" s="184"/>
      <c r="CL82" s="184"/>
      <c r="CM82" s="184"/>
      <c r="CN82" s="184"/>
      <c r="CO82" s="184"/>
      <c r="CP82" s="184"/>
      <c r="CQ82" s="185"/>
      <c r="CR82" s="183"/>
      <c r="CS82" s="184"/>
      <c r="CT82" s="184"/>
      <c r="CU82" s="184"/>
      <c r="CV82" s="184"/>
      <c r="CW82" s="184"/>
      <c r="CX82" s="184"/>
      <c r="CY82" s="184"/>
      <c r="CZ82" s="184"/>
      <c r="DA82" s="184"/>
      <c r="DB82" s="184"/>
      <c r="DC82" s="184"/>
      <c r="DD82" s="184"/>
      <c r="DE82" s="184"/>
      <c r="DF82" s="184"/>
      <c r="DG82" s="184"/>
      <c r="DH82" s="184"/>
      <c r="DI82" s="184"/>
      <c r="DJ82" s="185"/>
      <c r="DK82" s="183"/>
      <c r="DL82" s="184"/>
      <c r="DM82" s="184"/>
      <c r="DN82" s="184"/>
      <c r="DO82" s="184"/>
      <c r="DP82" s="184"/>
      <c r="DQ82" s="184"/>
      <c r="DR82" s="184"/>
      <c r="DS82" s="184"/>
      <c r="DT82" s="184"/>
      <c r="DU82" s="184"/>
      <c r="DV82" s="184"/>
      <c r="DW82" s="184"/>
      <c r="DX82" s="184"/>
      <c r="DY82" s="184"/>
      <c r="DZ82" s="184"/>
      <c r="EA82" s="184"/>
      <c r="EB82" s="184"/>
      <c r="EC82" s="185"/>
      <c r="ED82" s="183"/>
      <c r="EE82" s="184"/>
      <c r="EF82" s="184"/>
      <c r="EG82" s="184"/>
      <c r="EH82" s="184"/>
      <c r="EI82" s="184"/>
      <c r="EJ82" s="184"/>
      <c r="EK82" s="184"/>
      <c r="EL82" s="184"/>
      <c r="EM82" s="184"/>
      <c r="EN82" s="184"/>
      <c r="EO82" s="184"/>
      <c r="EP82" s="184"/>
      <c r="EQ82" s="184"/>
      <c r="ER82" s="184"/>
      <c r="ES82" s="184"/>
      <c r="ET82" s="184"/>
      <c r="EU82" s="184"/>
      <c r="EV82" s="185"/>
      <c r="EW82" s="183"/>
      <c r="EX82" s="184"/>
      <c r="EY82" s="184"/>
      <c r="EZ82" s="184"/>
      <c r="FA82" s="184"/>
      <c r="FB82" s="184"/>
      <c r="FC82" s="184"/>
      <c r="FD82" s="184"/>
      <c r="FE82" s="184"/>
      <c r="FF82" s="184"/>
      <c r="FG82" s="184"/>
      <c r="FH82" s="184"/>
      <c r="FI82" s="184"/>
      <c r="FJ82" s="184"/>
      <c r="FK82" s="184"/>
      <c r="FL82" s="184"/>
      <c r="FM82" s="184"/>
      <c r="FN82" s="184"/>
      <c r="FO82" s="185"/>
      <c r="FP82" s="183"/>
      <c r="FQ82" s="184"/>
      <c r="FR82" s="184"/>
      <c r="FS82" s="184"/>
      <c r="FT82" s="184"/>
      <c r="FU82" s="184"/>
      <c r="FV82" s="184"/>
      <c r="FW82" s="184"/>
      <c r="FX82" s="184"/>
      <c r="FY82" s="184"/>
      <c r="FZ82" s="184"/>
      <c r="GA82" s="184"/>
      <c r="GB82" s="184"/>
      <c r="GC82" s="184"/>
      <c r="GD82" s="184"/>
      <c r="GE82" s="184"/>
      <c r="GF82" s="184"/>
      <c r="GG82" s="184"/>
      <c r="GH82" s="185"/>
      <c r="GI82" s="183"/>
      <c r="GJ82" s="184"/>
      <c r="GK82" s="184"/>
      <c r="GL82" s="184"/>
      <c r="GM82" s="184"/>
      <c r="GN82" s="184"/>
      <c r="GO82" s="184"/>
      <c r="GP82" s="184"/>
      <c r="GQ82" s="184"/>
      <c r="GR82" s="184"/>
      <c r="GS82" s="184"/>
      <c r="GT82" s="184"/>
      <c r="GU82" s="184"/>
      <c r="GV82" s="184"/>
      <c r="GW82" s="184"/>
      <c r="GX82" s="184"/>
      <c r="GY82" s="184"/>
      <c r="GZ82" s="184"/>
      <c r="HA82" s="185"/>
    </row>
    <row r="83" spans="1:209" x14ac:dyDescent="0.2">
      <c r="A83" s="184"/>
      <c r="B83" s="184"/>
      <c r="C83" s="184"/>
      <c r="D83" s="184"/>
      <c r="E83" s="184"/>
      <c r="F83" s="184"/>
      <c r="G83" s="184"/>
      <c r="H83" s="184"/>
      <c r="I83" s="184"/>
      <c r="J83" s="184"/>
      <c r="K83" s="184"/>
      <c r="L83" s="184"/>
      <c r="M83" s="184"/>
      <c r="N83" s="184"/>
      <c r="O83" s="184"/>
      <c r="P83" s="184"/>
      <c r="Q83" s="184"/>
      <c r="R83" s="184"/>
      <c r="S83" s="185"/>
      <c r="T83" s="183"/>
      <c r="U83" s="184"/>
      <c r="V83" s="184"/>
      <c r="W83" s="184"/>
      <c r="X83" s="184"/>
      <c r="Y83" s="184"/>
      <c r="Z83" s="184"/>
      <c r="AA83" s="184"/>
      <c r="AB83" s="184"/>
      <c r="AC83" s="184"/>
      <c r="AD83" s="184"/>
      <c r="AE83" s="184"/>
      <c r="AF83" s="184"/>
      <c r="AG83" s="184"/>
      <c r="AH83" s="184"/>
      <c r="AI83" s="184"/>
      <c r="AJ83" s="184"/>
      <c r="AK83" s="184"/>
      <c r="AL83" s="185"/>
      <c r="AM83" s="183"/>
      <c r="AN83" s="184"/>
      <c r="AO83" s="184"/>
      <c r="AP83" s="184"/>
      <c r="AQ83" s="184"/>
      <c r="AR83" s="184"/>
      <c r="AS83" s="184"/>
      <c r="AT83" s="184"/>
      <c r="AU83" s="184"/>
      <c r="AV83" s="184"/>
      <c r="AW83" s="184"/>
      <c r="AX83" s="184"/>
      <c r="AY83" s="184"/>
      <c r="AZ83" s="184"/>
      <c r="BA83" s="184"/>
      <c r="BB83" s="184"/>
      <c r="BC83" s="184"/>
      <c r="BD83" s="184"/>
      <c r="BE83" s="185"/>
      <c r="BF83" s="183"/>
      <c r="BG83" s="184"/>
      <c r="BH83" s="184"/>
      <c r="BI83" s="184"/>
      <c r="BJ83" s="184"/>
      <c r="BK83" s="184"/>
      <c r="BL83" s="184"/>
      <c r="BM83" s="184"/>
      <c r="BN83" s="184"/>
      <c r="BO83" s="184"/>
      <c r="BP83" s="184"/>
      <c r="BQ83" s="184"/>
      <c r="BR83" s="184"/>
      <c r="BS83" s="184"/>
      <c r="BT83" s="184"/>
      <c r="BU83" s="184"/>
      <c r="BV83" s="184"/>
      <c r="BW83" s="184"/>
      <c r="BX83" s="185"/>
      <c r="BY83" s="183"/>
      <c r="BZ83" s="184"/>
      <c r="CA83" s="184"/>
      <c r="CB83" s="184"/>
      <c r="CC83" s="184"/>
      <c r="CD83" s="184"/>
      <c r="CE83" s="184"/>
      <c r="CF83" s="184"/>
      <c r="CG83" s="184"/>
      <c r="CH83" s="184"/>
      <c r="CI83" s="184"/>
      <c r="CJ83" s="184"/>
      <c r="CK83" s="184"/>
      <c r="CL83" s="184"/>
      <c r="CM83" s="184"/>
      <c r="CN83" s="184"/>
      <c r="CO83" s="184"/>
      <c r="CP83" s="184"/>
      <c r="CQ83" s="185"/>
      <c r="CR83" s="183"/>
      <c r="CS83" s="184"/>
      <c r="CT83" s="184"/>
      <c r="CU83" s="184"/>
      <c r="CV83" s="184"/>
      <c r="CW83" s="184"/>
      <c r="CX83" s="184"/>
      <c r="CY83" s="184"/>
      <c r="CZ83" s="184"/>
      <c r="DA83" s="184"/>
      <c r="DB83" s="184"/>
      <c r="DC83" s="184"/>
      <c r="DD83" s="184"/>
      <c r="DE83" s="184"/>
      <c r="DF83" s="184"/>
      <c r="DG83" s="184"/>
      <c r="DH83" s="184"/>
      <c r="DI83" s="184"/>
      <c r="DJ83" s="185"/>
      <c r="DK83" s="183"/>
      <c r="DL83" s="184"/>
      <c r="DM83" s="184"/>
      <c r="DN83" s="184"/>
      <c r="DO83" s="184"/>
      <c r="DP83" s="184"/>
      <c r="DQ83" s="184"/>
      <c r="DR83" s="184"/>
      <c r="DS83" s="184"/>
      <c r="DT83" s="184"/>
      <c r="DU83" s="184"/>
      <c r="DV83" s="184"/>
      <c r="DW83" s="184"/>
      <c r="DX83" s="184"/>
      <c r="DY83" s="184"/>
      <c r="DZ83" s="184"/>
      <c r="EA83" s="184"/>
      <c r="EB83" s="184"/>
      <c r="EC83" s="185"/>
      <c r="ED83" s="183"/>
      <c r="EE83" s="184"/>
      <c r="EF83" s="184"/>
      <c r="EG83" s="184"/>
      <c r="EH83" s="184"/>
      <c r="EI83" s="184"/>
      <c r="EJ83" s="184"/>
      <c r="EK83" s="184"/>
      <c r="EL83" s="184"/>
      <c r="EM83" s="184"/>
      <c r="EN83" s="184"/>
      <c r="EO83" s="184"/>
      <c r="EP83" s="184"/>
      <c r="EQ83" s="184"/>
      <c r="ER83" s="184"/>
      <c r="ES83" s="184"/>
      <c r="ET83" s="184"/>
      <c r="EU83" s="184"/>
      <c r="EV83" s="185"/>
      <c r="EW83" s="183"/>
      <c r="EX83" s="184"/>
      <c r="EY83" s="184"/>
      <c r="EZ83" s="184"/>
      <c r="FA83" s="184"/>
      <c r="FB83" s="184"/>
      <c r="FC83" s="184"/>
      <c r="FD83" s="184"/>
      <c r="FE83" s="184"/>
      <c r="FF83" s="184"/>
      <c r="FG83" s="184"/>
      <c r="FH83" s="184"/>
      <c r="FI83" s="184"/>
      <c r="FJ83" s="184"/>
      <c r="FK83" s="184"/>
      <c r="FL83" s="184"/>
      <c r="FM83" s="184"/>
      <c r="FN83" s="184"/>
      <c r="FO83" s="185"/>
      <c r="FP83" s="183"/>
      <c r="FQ83" s="184"/>
      <c r="FR83" s="184"/>
      <c r="FS83" s="184"/>
      <c r="FT83" s="184"/>
      <c r="FU83" s="184"/>
      <c r="FV83" s="184"/>
      <c r="FW83" s="184"/>
      <c r="FX83" s="184"/>
      <c r="FY83" s="184"/>
      <c r="FZ83" s="184"/>
      <c r="GA83" s="184"/>
      <c r="GB83" s="184"/>
      <c r="GC83" s="184"/>
      <c r="GD83" s="184"/>
      <c r="GE83" s="184"/>
      <c r="GF83" s="184"/>
      <c r="GG83" s="184"/>
      <c r="GH83" s="185"/>
      <c r="GI83" s="183"/>
      <c r="GJ83" s="184"/>
      <c r="GK83" s="184"/>
      <c r="GL83" s="184"/>
      <c r="GM83" s="184"/>
      <c r="GN83" s="184"/>
      <c r="GO83" s="184"/>
      <c r="GP83" s="184"/>
      <c r="GQ83" s="184"/>
      <c r="GR83" s="184"/>
      <c r="GS83" s="184"/>
      <c r="GT83" s="184"/>
      <c r="GU83" s="184"/>
      <c r="GV83" s="184"/>
      <c r="GW83" s="184"/>
      <c r="GX83" s="184"/>
      <c r="GY83" s="184"/>
      <c r="GZ83" s="184"/>
      <c r="HA83" s="185"/>
    </row>
    <row r="84" spans="1:209" x14ac:dyDescent="0.2">
      <c r="A84" s="184"/>
      <c r="B84" s="184"/>
      <c r="C84" s="184"/>
      <c r="D84" s="184"/>
      <c r="E84" s="184"/>
      <c r="F84" s="184"/>
      <c r="G84" s="184"/>
      <c r="H84" s="184"/>
      <c r="I84" s="184"/>
      <c r="J84" s="184"/>
      <c r="K84" s="184"/>
      <c r="L84" s="184"/>
      <c r="M84" s="184"/>
      <c r="N84" s="184"/>
      <c r="O84" s="184"/>
      <c r="P84" s="184"/>
      <c r="Q84" s="184"/>
      <c r="R84" s="184"/>
      <c r="S84" s="185"/>
      <c r="T84" s="183"/>
      <c r="U84" s="184"/>
      <c r="V84" s="184"/>
      <c r="W84" s="184"/>
      <c r="X84" s="184"/>
      <c r="Y84" s="184"/>
      <c r="Z84" s="184"/>
      <c r="AA84" s="184"/>
      <c r="AB84" s="184"/>
      <c r="AC84" s="184"/>
      <c r="AD84" s="184"/>
      <c r="AE84" s="184"/>
      <c r="AF84" s="184"/>
      <c r="AG84" s="184"/>
      <c r="AH84" s="184"/>
      <c r="AI84" s="184"/>
      <c r="AJ84" s="184"/>
      <c r="AK84" s="184"/>
      <c r="AL84" s="185"/>
      <c r="AM84" s="183"/>
      <c r="AN84" s="184"/>
      <c r="AO84" s="184"/>
      <c r="AP84" s="184"/>
      <c r="AQ84" s="184"/>
      <c r="AR84" s="184"/>
      <c r="AS84" s="184"/>
      <c r="AT84" s="184"/>
      <c r="AU84" s="184"/>
      <c r="AV84" s="184"/>
      <c r="AW84" s="184"/>
      <c r="AX84" s="184"/>
      <c r="AY84" s="184"/>
      <c r="AZ84" s="184"/>
      <c r="BA84" s="184"/>
      <c r="BB84" s="184"/>
      <c r="BC84" s="184"/>
      <c r="BD84" s="184"/>
      <c r="BE84" s="185"/>
      <c r="BF84" s="183"/>
      <c r="BG84" s="184"/>
      <c r="BH84" s="184"/>
      <c r="BI84" s="184"/>
      <c r="BJ84" s="184"/>
      <c r="BK84" s="184"/>
      <c r="BL84" s="184"/>
      <c r="BM84" s="184"/>
      <c r="BN84" s="184"/>
      <c r="BO84" s="184"/>
      <c r="BP84" s="184"/>
      <c r="BQ84" s="184"/>
      <c r="BR84" s="184"/>
      <c r="BS84" s="184"/>
      <c r="BT84" s="184"/>
      <c r="BU84" s="184"/>
      <c r="BV84" s="184"/>
      <c r="BW84" s="184"/>
      <c r="BX84" s="185"/>
      <c r="BY84" s="183"/>
      <c r="BZ84" s="184"/>
      <c r="CA84" s="184"/>
      <c r="CB84" s="184"/>
      <c r="CC84" s="184"/>
      <c r="CD84" s="184"/>
      <c r="CE84" s="184"/>
      <c r="CF84" s="184"/>
      <c r="CG84" s="184"/>
      <c r="CH84" s="184"/>
      <c r="CI84" s="184"/>
      <c r="CJ84" s="184"/>
      <c r="CK84" s="184"/>
      <c r="CL84" s="184"/>
      <c r="CM84" s="184"/>
      <c r="CN84" s="184"/>
      <c r="CO84" s="184"/>
      <c r="CP84" s="184"/>
      <c r="CQ84" s="185"/>
      <c r="CR84" s="183"/>
      <c r="CS84" s="184"/>
      <c r="CT84" s="184"/>
      <c r="CU84" s="184"/>
      <c r="CV84" s="184"/>
      <c r="CW84" s="184"/>
      <c r="CX84" s="184"/>
      <c r="CY84" s="184"/>
      <c r="CZ84" s="184"/>
      <c r="DA84" s="184"/>
      <c r="DB84" s="184"/>
      <c r="DC84" s="184"/>
      <c r="DD84" s="184"/>
      <c r="DE84" s="184"/>
      <c r="DF84" s="184"/>
      <c r="DG84" s="184"/>
      <c r="DH84" s="184"/>
      <c r="DI84" s="184"/>
      <c r="DJ84" s="185"/>
      <c r="DK84" s="183"/>
      <c r="DL84" s="184"/>
      <c r="DM84" s="184"/>
      <c r="DN84" s="184"/>
      <c r="DO84" s="184"/>
      <c r="DP84" s="184"/>
      <c r="DQ84" s="184"/>
      <c r="DR84" s="184"/>
      <c r="DS84" s="184"/>
      <c r="DT84" s="184"/>
      <c r="DU84" s="184"/>
      <c r="DV84" s="184"/>
      <c r="DW84" s="184"/>
      <c r="DX84" s="184"/>
      <c r="DY84" s="184"/>
      <c r="DZ84" s="184"/>
      <c r="EA84" s="184"/>
      <c r="EB84" s="184"/>
      <c r="EC84" s="185"/>
      <c r="ED84" s="183"/>
      <c r="EE84" s="184"/>
      <c r="EF84" s="184"/>
      <c r="EG84" s="184"/>
      <c r="EH84" s="184"/>
      <c r="EI84" s="184"/>
      <c r="EJ84" s="184"/>
      <c r="EK84" s="184"/>
      <c r="EL84" s="184"/>
      <c r="EM84" s="184"/>
      <c r="EN84" s="184"/>
      <c r="EO84" s="184"/>
      <c r="EP84" s="184"/>
      <c r="EQ84" s="184"/>
      <c r="ER84" s="184"/>
      <c r="ES84" s="184"/>
      <c r="ET84" s="184"/>
      <c r="EU84" s="184"/>
      <c r="EV84" s="185"/>
      <c r="EW84" s="183"/>
      <c r="EX84" s="184"/>
      <c r="EY84" s="184"/>
      <c r="EZ84" s="184"/>
      <c r="FA84" s="184"/>
      <c r="FB84" s="184"/>
      <c r="FC84" s="184"/>
      <c r="FD84" s="184"/>
      <c r="FE84" s="184"/>
      <c r="FF84" s="184"/>
      <c r="FG84" s="184"/>
      <c r="FH84" s="184"/>
      <c r="FI84" s="184"/>
      <c r="FJ84" s="184"/>
      <c r="FK84" s="184"/>
      <c r="FL84" s="184"/>
      <c r="FM84" s="184"/>
      <c r="FN84" s="184"/>
      <c r="FO84" s="185"/>
      <c r="FP84" s="183"/>
      <c r="FQ84" s="184"/>
      <c r="FR84" s="184"/>
      <c r="FS84" s="184"/>
      <c r="FT84" s="184"/>
      <c r="FU84" s="184"/>
      <c r="FV84" s="184"/>
      <c r="FW84" s="184"/>
      <c r="FX84" s="184"/>
      <c r="FY84" s="184"/>
      <c r="FZ84" s="184"/>
      <c r="GA84" s="184"/>
      <c r="GB84" s="184"/>
      <c r="GC84" s="184"/>
      <c r="GD84" s="184"/>
      <c r="GE84" s="184"/>
      <c r="GF84" s="184"/>
      <c r="GG84" s="184"/>
      <c r="GH84" s="185"/>
      <c r="GI84" s="183"/>
      <c r="GJ84" s="184"/>
      <c r="GK84" s="184"/>
      <c r="GL84" s="184"/>
      <c r="GM84" s="184"/>
      <c r="GN84" s="184"/>
      <c r="GO84" s="184"/>
      <c r="GP84" s="184"/>
      <c r="GQ84" s="184"/>
      <c r="GR84" s="184"/>
      <c r="GS84" s="184"/>
      <c r="GT84" s="184"/>
      <c r="GU84" s="184"/>
      <c r="GV84" s="184"/>
      <c r="GW84" s="184"/>
      <c r="GX84" s="184"/>
      <c r="GY84" s="184"/>
      <c r="GZ84" s="184"/>
      <c r="HA84" s="185"/>
    </row>
    <row r="85" spans="1:209" x14ac:dyDescent="0.2">
      <c r="A85" s="184"/>
      <c r="B85" s="184"/>
      <c r="C85" s="184"/>
      <c r="D85" s="184"/>
      <c r="E85" s="184"/>
      <c r="F85" s="184"/>
      <c r="G85" s="184"/>
      <c r="H85" s="184"/>
      <c r="I85" s="184"/>
      <c r="J85" s="184"/>
      <c r="K85" s="184"/>
      <c r="L85" s="184"/>
      <c r="M85" s="184"/>
      <c r="N85" s="184"/>
      <c r="O85" s="184"/>
      <c r="P85" s="184"/>
      <c r="Q85" s="184"/>
      <c r="R85" s="184"/>
      <c r="S85" s="185"/>
      <c r="T85" s="183"/>
      <c r="U85" s="184"/>
      <c r="V85" s="184"/>
      <c r="W85" s="184"/>
      <c r="X85" s="184"/>
      <c r="Y85" s="184"/>
      <c r="Z85" s="184"/>
      <c r="AA85" s="184"/>
      <c r="AB85" s="184"/>
      <c r="AC85" s="184"/>
      <c r="AD85" s="184"/>
      <c r="AE85" s="184"/>
      <c r="AF85" s="184"/>
      <c r="AG85" s="184"/>
      <c r="AH85" s="184"/>
      <c r="AI85" s="184"/>
      <c r="AJ85" s="184"/>
      <c r="AK85" s="184"/>
      <c r="AL85" s="185"/>
      <c r="AM85" s="183"/>
      <c r="AN85" s="184"/>
      <c r="AO85" s="184"/>
      <c r="AP85" s="184"/>
      <c r="AQ85" s="184"/>
      <c r="AR85" s="184"/>
      <c r="AS85" s="184"/>
      <c r="AT85" s="184"/>
      <c r="AU85" s="184"/>
      <c r="AV85" s="184"/>
      <c r="AW85" s="184"/>
      <c r="AX85" s="184"/>
      <c r="AY85" s="184"/>
      <c r="AZ85" s="184"/>
      <c r="BA85" s="184"/>
      <c r="BB85" s="184"/>
      <c r="BC85" s="184"/>
      <c r="BD85" s="184"/>
      <c r="BE85" s="185"/>
      <c r="BF85" s="183"/>
      <c r="BG85" s="184"/>
      <c r="BH85" s="184"/>
      <c r="BI85" s="184"/>
      <c r="BJ85" s="184"/>
      <c r="BK85" s="184"/>
      <c r="BL85" s="184"/>
      <c r="BM85" s="184"/>
      <c r="BN85" s="184"/>
      <c r="BO85" s="184"/>
      <c r="BP85" s="184"/>
      <c r="BQ85" s="184"/>
      <c r="BR85" s="184"/>
      <c r="BS85" s="184"/>
      <c r="BT85" s="184"/>
      <c r="BU85" s="184"/>
      <c r="BV85" s="184"/>
      <c r="BW85" s="184"/>
      <c r="BX85" s="185"/>
      <c r="BY85" s="183"/>
      <c r="BZ85" s="184"/>
      <c r="CA85" s="184"/>
      <c r="CB85" s="184"/>
      <c r="CC85" s="184"/>
      <c r="CD85" s="184"/>
      <c r="CE85" s="184"/>
      <c r="CF85" s="184"/>
      <c r="CG85" s="184"/>
      <c r="CH85" s="184"/>
      <c r="CI85" s="184"/>
      <c r="CJ85" s="184"/>
      <c r="CK85" s="184"/>
      <c r="CL85" s="184"/>
      <c r="CM85" s="184"/>
      <c r="CN85" s="184"/>
      <c r="CO85" s="184"/>
      <c r="CP85" s="184"/>
      <c r="CQ85" s="185"/>
      <c r="CR85" s="183"/>
      <c r="CS85" s="184"/>
      <c r="CT85" s="184"/>
      <c r="CU85" s="184"/>
      <c r="CV85" s="184"/>
      <c r="CW85" s="184"/>
      <c r="CX85" s="184"/>
      <c r="CY85" s="184"/>
      <c r="CZ85" s="184"/>
      <c r="DA85" s="184"/>
      <c r="DB85" s="184"/>
      <c r="DC85" s="184"/>
      <c r="DD85" s="184"/>
      <c r="DE85" s="184"/>
      <c r="DF85" s="184"/>
      <c r="DG85" s="184"/>
      <c r="DH85" s="184"/>
      <c r="DI85" s="184"/>
      <c r="DJ85" s="185"/>
      <c r="DK85" s="183"/>
      <c r="DL85" s="184"/>
      <c r="DM85" s="184"/>
      <c r="DN85" s="184"/>
      <c r="DO85" s="184"/>
      <c r="DP85" s="184"/>
      <c r="DQ85" s="184"/>
      <c r="DR85" s="184"/>
      <c r="DS85" s="184"/>
      <c r="DT85" s="184"/>
      <c r="DU85" s="184"/>
      <c r="DV85" s="184"/>
      <c r="DW85" s="184"/>
      <c r="DX85" s="184"/>
      <c r="DY85" s="184"/>
      <c r="DZ85" s="184"/>
      <c r="EA85" s="184"/>
      <c r="EB85" s="184"/>
      <c r="EC85" s="185"/>
      <c r="ED85" s="183"/>
      <c r="EE85" s="184"/>
      <c r="EF85" s="184"/>
      <c r="EG85" s="184"/>
      <c r="EH85" s="184"/>
      <c r="EI85" s="184"/>
      <c r="EJ85" s="184"/>
      <c r="EK85" s="184"/>
      <c r="EL85" s="184"/>
      <c r="EM85" s="184"/>
      <c r="EN85" s="184"/>
      <c r="EO85" s="184"/>
      <c r="EP85" s="184"/>
      <c r="EQ85" s="184"/>
      <c r="ER85" s="184"/>
      <c r="ES85" s="184"/>
      <c r="ET85" s="184"/>
      <c r="EU85" s="184"/>
      <c r="EV85" s="185"/>
      <c r="EW85" s="183"/>
      <c r="EX85" s="184"/>
      <c r="EY85" s="184"/>
      <c r="EZ85" s="184"/>
      <c r="FA85" s="184"/>
      <c r="FB85" s="184"/>
      <c r="FC85" s="184"/>
      <c r="FD85" s="184"/>
      <c r="FE85" s="184"/>
      <c r="FF85" s="184"/>
      <c r="FG85" s="184"/>
      <c r="FH85" s="184"/>
      <c r="FI85" s="184"/>
      <c r="FJ85" s="184"/>
      <c r="FK85" s="184"/>
      <c r="FL85" s="184"/>
      <c r="FM85" s="184"/>
      <c r="FN85" s="184"/>
      <c r="FO85" s="185"/>
      <c r="FP85" s="183"/>
      <c r="FQ85" s="184"/>
      <c r="FR85" s="184"/>
      <c r="FS85" s="184"/>
      <c r="FT85" s="184"/>
      <c r="FU85" s="184"/>
      <c r="FV85" s="184"/>
      <c r="FW85" s="184"/>
      <c r="FX85" s="184"/>
      <c r="FY85" s="184"/>
      <c r="FZ85" s="184"/>
      <c r="GA85" s="184"/>
      <c r="GB85" s="184"/>
      <c r="GC85" s="184"/>
      <c r="GD85" s="184"/>
      <c r="GE85" s="184"/>
      <c r="GF85" s="184"/>
      <c r="GG85" s="184"/>
      <c r="GH85" s="185"/>
      <c r="GI85" s="183"/>
      <c r="GJ85" s="184"/>
      <c r="GK85" s="184"/>
      <c r="GL85" s="184"/>
      <c r="GM85" s="184"/>
      <c r="GN85" s="184"/>
      <c r="GO85" s="184"/>
      <c r="GP85" s="184"/>
      <c r="GQ85" s="184"/>
      <c r="GR85" s="184"/>
      <c r="GS85" s="184"/>
      <c r="GT85" s="184"/>
      <c r="GU85" s="184"/>
      <c r="GV85" s="184"/>
      <c r="GW85" s="184"/>
      <c r="GX85" s="184"/>
      <c r="GY85" s="184"/>
      <c r="GZ85" s="184"/>
      <c r="HA85" s="185"/>
    </row>
    <row r="86" spans="1:209" x14ac:dyDescent="0.2">
      <c r="A86" s="184"/>
      <c r="B86" s="184"/>
      <c r="C86" s="184"/>
      <c r="D86" s="184"/>
      <c r="E86" s="184"/>
      <c r="F86" s="184"/>
      <c r="G86" s="184"/>
      <c r="H86" s="184"/>
      <c r="I86" s="184"/>
      <c r="J86" s="184"/>
      <c r="K86" s="184"/>
      <c r="L86" s="184"/>
      <c r="M86" s="184"/>
      <c r="N86" s="184"/>
      <c r="O86" s="184"/>
      <c r="P86" s="184"/>
      <c r="Q86" s="184"/>
      <c r="R86" s="184"/>
      <c r="S86" s="185"/>
      <c r="T86" s="183"/>
      <c r="U86" s="184"/>
      <c r="V86" s="184"/>
      <c r="W86" s="184"/>
      <c r="X86" s="184"/>
      <c r="Y86" s="184"/>
      <c r="Z86" s="184"/>
      <c r="AA86" s="184"/>
      <c r="AB86" s="184"/>
      <c r="AC86" s="184"/>
      <c r="AD86" s="184"/>
      <c r="AE86" s="184"/>
      <c r="AF86" s="184"/>
      <c r="AG86" s="184"/>
      <c r="AH86" s="184"/>
      <c r="AI86" s="184"/>
      <c r="AJ86" s="184"/>
      <c r="AK86" s="184"/>
      <c r="AL86" s="185"/>
      <c r="AM86" s="183"/>
      <c r="AN86" s="184"/>
      <c r="AO86" s="184"/>
      <c r="AP86" s="184"/>
      <c r="AQ86" s="184"/>
      <c r="AR86" s="184"/>
      <c r="AS86" s="184"/>
      <c r="AT86" s="184"/>
      <c r="AU86" s="184"/>
      <c r="AV86" s="184"/>
      <c r="AW86" s="184"/>
      <c r="AX86" s="184"/>
      <c r="AY86" s="184"/>
      <c r="AZ86" s="184"/>
      <c r="BA86" s="184"/>
      <c r="BB86" s="184"/>
      <c r="BC86" s="184"/>
      <c r="BD86" s="184"/>
      <c r="BE86" s="185"/>
      <c r="BF86" s="183"/>
      <c r="BG86" s="184"/>
      <c r="BH86" s="184"/>
      <c r="BI86" s="184"/>
      <c r="BJ86" s="184"/>
      <c r="BK86" s="184"/>
      <c r="BL86" s="184"/>
      <c r="BM86" s="184"/>
      <c r="BN86" s="184"/>
      <c r="BO86" s="184"/>
      <c r="BP86" s="184"/>
      <c r="BQ86" s="184"/>
      <c r="BR86" s="184"/>
      <c r="BS86" s="184"/>
      <c r="BT86" s="184"/>
      <c r="BU86" s="184"/>
      <c r="BV86" s="184"/>
      <c r="BW86" s="184"/>
      <c r="BX86" s="185"/>
      <c r="BY86" s="183"/>
      <c r="BZ86" s="184"/>
      <c r="CA86" s="184"/>
      <c r="CB86" s="184"/>
      <c r="CC86" s="184"/>
      <c r="CD86" s="184"/>
      <c r="CE86" s="184"/>
      <c r="CF86" s="184"/>
      <c r="CG86" s="184"/>
      <c r="CH86" s="184"/>
      <c r="CI86" s="184"/>
      <c r="CJ86" s="184"/>
      <c r="CK86" s="184"/>
      <c r="CL86" s="184"/>
      <c r="CM86" s="184"/>
      <c r="CN86" s="184"/>
      <c r="CO86" s="184"/>
      <c r="CP86" s="184"/>
      <c r="CQ86" s="185"/>
      <c r="CR86" s="183"/>
      <c r="CS86" s="184"/>
      <c r="CT86" s="184"/>
      <c r="CU86" s="184"/>
      <c r="CV86" s="184"/>
      <c r="CW86" s="184"/>
      <c r="CX86" s="184"/>
      <c r="CY86" s="184"/>
      <c r="CZ86" s="184"/>
      <c r="DA86" s="184"/>
      <c r="DB86" s="184"/>
      <c r="DC86" s="184"/>
      <c r="DD86" s="184"/>
      <c r="DE86" s="184"/>
      <c r="DF86" s="184"/>
      <c r="DG86" s="184"/>
      <c r="DH86" s="184"/>
      <c r="DI86" s="184"/>
      <c r="DJ86" s="185"/>
      <c r="DK86" s="183"/>
      <c r="DL86" s="184"/>
      <c r="DM86" s="184"/>
      <c r="DN86" s="184"/>
      <c r="DO86" s="184"/>
      <c r="DP86" s="184"/>
      <c r="DQ86" s="184"/>
      <c r="DR86" s="184"/>
      <c r="DS86" s="184"/>
      <c r="DT86" s="184"/>
      <c r="DU86" s="184"/>
      <c r="DV86" s="184"/>
      <c r="DW86" s="184"/>
      <c r="DX86" s="184"/>
      <c r="DY86" s="184"/>
      <c r="DZ86" s="184"/>
      <c r="EA86" s="184"/>
      <c r="EB86" s="184"/>
      <c r="EC86" s="185"/>
      <c r="ED86" s="183"/>
      <c r="EE86" s="184"/>
      <c r="EF86" s="184"/>
      <c r="EG86" s="184"/>
      <c r="EH86" s="184"/>
      <c r="EI86" s="184"/>
      <c r="EJ86" s="184"/>
      <c r="EK86" s="184"/>
      <c r="EL86" s="184"/>
      <c r="EM86" s="184"/>
      <c r="EN86" s="184"/>
      <c r="EO86" s="184"/>
      <c r="EP86" s="184"/>
      <c r="EQ86" s="184"/>
      <c r="ER86" s="184"/>
      <c r="ES86" s="184"/>
      <c r="ET86" s="184"/>
      <c r="EU86" s="184"/>
      <c r="EV86" s="185"/>
      <c r="EW86" s="183"/>
      <c r="EX86" s="184"/>
      <c r="EY86" s="184"/>
      <c r="EZ86" s="184"/>
      <c r="FA86" s="184"/>
      <c r="FB86" s="184"/>
      <c r="FC86" s="184"/>
      <c r="FD86" s="184"/>
      <c r="FE86" s="184"/>
      <c r="FF86" s="184"/>
      <c r="FG86" s="184"/>
      <c r="FH86" s="184"/>
      <c r="FI86" s="184"/>
      <c r="FJ86" s="184"/>
      <c r="FK86" s="184"/>
      <c r="FL86" s="184"/>
      <c r="FM86" s="184"/>
      <c r="FN86" s="184"/>
      <c r="FO86" s="185"/>
      <c r="FP86" s="183"/>
      <c r="FQ86" s="184"/>
      <c r="FR86" s="184"/>
      <c r="FS86" s="184"/>
      <c r="FT86" s="184"/>
      <c r="FU86" s="184"/>
      <c r="FV86" s="184"/>
      <c r="FW86" s="184"/>
      <c r="FX86" s="184"/>
      <c r="FY86" s="184"/>
      <c r="FZ86" s="184"/>
      <c r="GA86" s="184"/>
      <c r="GB86" s="184"/>
      <c r="GC86" s="184"/>
      <c r="GD86" s="184"/>
      <c r="GE86" s="184"/>
      <c r="GF86" s="184"/>
      <c r="GG86" s="184"/>
      <c r="GH86" s="185"/>
      <c r="GI86" s="183"/>
      <c r="GJ86" s="184"/>
      <c r="GK86" s="184"/>
      <c r="GL86" s="184"/>
      <c r="GM86" s="184"/>
      <c r="GN86" s="184"/>
      <c r="GO86" s="184"/>
      <c r="GP86" s="184"/>
      <c r="GQ86" s="184"/>
      <c r="GR86" s="184"/>
      <c r="GS86" s="184"/>
      <c r="GT86" s="184"/>
      <c r="GU86" s="184"/>
      <c r="GV86" s="184"/>
      <c r="GW86" s="184"/>
      <c r="GX86" s="184"/>
      <c r="GY86" s="184"/>
      <c r="GZ86" s="184"/>
      <c r="HA86" s="185"/>
    </row>
    <row r="87" spans="1:209" x14ac:dyDescent="0.2">
      <c r="A87" s="184"/>
      <c r="B87" s="184"/>
      <c r="C87" s="184"/>
      <c r="D87" s="184"/>
      <c r="E87" s="184"/>
      <c r="F87" s="184"/>
      <c r="G87" s="184"/>
      <c r="H87" s="184"/>
      <c r="I87" s="184"/>
      <c r="J87" s="184"/>
      <c r="K87" s="184"/>
      <c r="L87" s="184"/>
      <c r="M87" s="184"/>
      <c r="N87" s="184"/>
      <c r="O87" s="184"/>
      <c r="P87" s="184"/>
      <c r="Q87" s="184"/>
      <c r="R87" s="184"/>
      <c r="S87" s="185"/>
      <c r="T87" s="183"/>
      <c r="U87" s="184"/>
      <c r="V87" s="184"/>
      <c r="W87" s="184"/>
      <c r="X87" s="184"/>
      <c r="Y87" s="184"/>
      <c r="Z87" s="184"/>
      <c r="AA87" s="184"/>
      <c r="AB87" s="184"/>
      <c r="AC87" s="184"/>
      <c r="AD87" s="184"/>
      <c r="AE87" s="184"/>
      <c r="AF87" s="184"/>
      <c r="AG87" s="184"/>
      <c r="AH87" s="184"/>
      <c r="AI87" s="184"/>
      <c r="AJ87" s="184"/>
      <c r="AK87" s="184"/>
      <c r="AL87" s="185"/>
      <c r="AM87" s="183"/>
      <c r="AN87" s="184"/>
      <c r="AO87" s="184"/>
      <c r="AP87" s="184"/>
      <c r="AQ87" s="184"/>
      <c r="AR87" s="184"/>
      <c r="AS87" s="184"/>
      <c r="AT87" s="184"/>
      <c r="AU87" s="184"/>
      <c r="AV87" s="184"/>
      <c r="AW87" s="184"/>
      <c r="AX87" s="184"/>
      <c r="AY87" s="184"/>
      <c r="AZ87" s="184"/>
      <c r="BA87" s="184"/>
      <c r="BB87" s="184"/>
      <c r="BC87" s="184"/>
      <c r="BD87" s="184"/>
      <c r="BE87" s="185"/>
      <c r="BF87" s="183"/>
      <c r="BG87" s="184"/>
      <c r="BH87" s="184"/>
      <c r="BI87" s="184"/>
      <c r="BJ87" s="184"/>
      <c r="BK87" s="184"/>
      <c r="BL87" s="184"/>
      <c r="BM87" s="184"/>
      <c r="BN87" s="184"/>
      <c r="BO87" s="184"/>
      <c r="BP87" s="184"/>
      <c r="BQ87" s="184"/>
      <c r="BR87" s="184"/>
      <c r="BS87" s="184"/>
      <c r="BT87" s="184"/>
      <c r="BU87" s="184"/>
      <c r="BV87" s="184"/>
      <c r="BW87" s="184"/>
      <c r="BX87" s="185"/>
      <c r="BY87" s="183"/>
      <c r="BZ87" s="184"/>
      <c r="CA87" s="184"/>
      <c r="CB87" s="184"/>
      <c r="CC87" s="184"/>
      <c r="CD87" s="184"/>
      <c r="CE87" s="184"/>
      <c r="CF87" s="184"/>
      <c r="CG87" s="184"/>
      <c r="CH87" s="184"/>
      <c r="CI87" s="184"/>
      <c r="CJ87" s="184"/>
      <c r="CK87" s="184"/>
      <c r="CL87" s="184"/>
      <c r="CM87" s="184"/>
      <c r="CN87" s="184"/>
      <c r="CO87" s="184"/>
      <c r="CP87" s="184"/>
      <c r="CQ87" s="185"/>
      <c r="CR87" s="183"/>
      <c r="CS87" s="184"/>
      <c r="CT87" s="184"/>
      <c r="CU87" s="184"/>
      <c r="CV87" s="184"/>
      <c r="CW87" s="184"/>
      <c r="CX87" s="184"/>
      <c r="CY87" s="184"/>
      <c r="CZ87" s="184"/>
      <c r="DA87" s="184"/>
      <c r="DB87" s="184"/>
      <c r="DC87" s="184"/>
      <c r="DD87" s="184"/>
      <c r="DE87" s="184"/>
      <c r="DF87" s="184"/>
      <c r="DG87" s="184"/>
      <c r="DH87" s="184"/>
      <c r="DI87" s="184"/>
      <c r="DJ87" s="185"/>
      <c r="DK87" s="183"/>
      <c r="DL87" s="184"/>
      <c r="DM87" s="184"/>
      <c r="DN87" s="184"/>
      <c r="DO87" s="184"/>
      <c r="DP87" s="184"/>
      <c r="DQ87" s="184"/>
      <c r="DR87" s="184"/>
      <c r="DS87" s="184"/>
      <c r="DT87" s="184"/>
      <c r="DU87" s="184"/>
      <c r="DV87" s="184"/>
      <c r="DW87" s="184"/>
      <c r="DX87" s="184"/>
      <c r="DY87" s="184"/>
      <c r="DZ87" s="184"/>
      <c r="EA87" s="184"/>
      <c r="EB87" s="184"/>
      <c r="EC87" s="185"/>
      <c r="ED87" s="183"/>
      <c r="EE87" s="184"/>
      <c r="EF87" s="184"/>
      <c r="EG87" s="184"/>
      <c r="EH87" s="184"/>
      <c r="EI87" s="184"/>
      <c r="EJ87" s="184"/>
      <c r="EK87" s="184"/>
      <c r="EL87" s="184"/>
      <c r="EM87" s="184"/>
      <c r="EN87" s="184"/>
      <c r="EO87" s="184"/>
      <c r="EP87" s="184"/>
      <c r="EQ87" s="184"/>
      <c r="ER87" s="184"/>
      <c r="ES87" s="184"/>
      <c r="ET87" s="184"/>
      <c r="EU87" s="184"/>
      <c r="EV87" s="185"/>
      <c r="EW87" s="183"/>
      <c r="EX87" s="184"/>
      <c r="EY87" s="184"/>
      <c r="EZ87" s="184"/>
      <c r="FA87" s="184"/>
      <c r="FB87" s="184"/>
      <c r="FC87" s="184"/>
      <c r="FD87" s="184"/>
      <c r="FE87" s="184"/>
      <c r="FF87" s="184"/>
      <c r="FG87" s="184"/>
      <c r="FH87" s="184"/>
      <c r="FI87" s="184"/>
      <c r="FJ87" s="184"/>
      <c r="FK87" s="184"/>
      <c r="FL87" s="184"/>
      <c r="FM87" s="184"/>
      <c r="FN87" s="184"/>
      <c r="FO87" s="185"/>
      <c r="FP87" s="183"/>
      <c r="FQ87" s="184"/>
      <c r="FR87" s="184"/>
      <c r="FS87" s="184"/>
      <c r="FT87" s="184"/>
      <c r="FU87" s="184"/>
      <c r="FV87" s="184"/>
      <c r="FW87" s="184"/>
      <c r="FX87" s="184"/>
      <c r="FY87" s="184"/>
      <c r="FZ87" s="184"/>
      <c r="GA87" s="184"/>
      <c r="GB87" s="184"/>
      <c r="GC87" s="184"/>
      <c r="GD87" s="184"/>
      <c r="GE87" s="184"/>
      <c r="GF87" s="184"/>
      <c r="GG87" s="184"/>
      <c r="GH87" s="185"/>
      <c r="GI87" s="183"/>
      <c r="GJ87" s="184"/>
      <c r="GK87" s="184"/>
      <c r="GL87" s="184"/>
      <c r="GM87" s="184"/>
      <c r="GN87" s="184"/>
      <c r="GO87" s="184"/>
      <c r="GP87" s="184"/>
      <c r="GQ87" s="184"/>
      <c r="GR87" s="184"/>
      <c r="GS87" s="184"/>
      <c r="GT87" s="184"/>
      <c r="GU87" s="184"/>
      <c r="GV87" s="184"/>
      <c r="GW87" s="184"/>
      <c r="GX87" s="184"/>
      <c r="GY87" s="184"/>
      <c r="GZ87" s="184"/>
      <c r="HA87" s="185"/>
    </row>
    <row r="88" spans="1:209" x14ac:dyDescent="0.2">
      <c r="A88" s="184"/>
      <c r="B88" s="184"/>
      <c r="C88" s="184"/>
      <c r="D88" s="184"/>
      <c r="E88" s="184"/>
      <c r="F88" s="184"/>
      <c r="G88" s="184"/>
      <c r="H88" s="184"/>
      <c r="I88" s="184"/>
      <c r="J88" s="184"/>
      <c r="K88" s="184"/>
      <c r="L88" s="184"/>
      <c r="M88" s="184"/>
      <c r="N88" s="184"/>
      <c r="O88" s="184"/>
      <c r="P88" s="184"/>
      <c r="Q88" s="184"/>
      <c r="R88" s="184"/>
      <c r="S88" s="185"/>
      <c r="T88" s="183"/>
      <c r="U88" s="184"/>
      <c r="V88" s="184"/>
      <c r="W88" s="184"/>
      <c r="X88" s="184"/>
      <c r="Y88" s="184"/>
      <c r="Z88" s="184"/>
      <c r="AA88" s="184"/>
      <c r="AB88" s="184"/>
      <c r="AC88" s="184"/>
      <c r="AD88" s="184"/>
      <c r="AE88" s="184"/>
      <c r="AF88" s="184"/>
      <c r="AG88" s="184"/>
      <c r="AH88" s="184"/>
      <c r="AI88" s="184"/>
      <c r="AJ88" s="184"/>
      <c r="AK88" s="184"/>
      <c r="AL88" s="185"/>
      <c r="AM88" s="183"/>
      <c r="AN88" s="184"/>
      <c r="AO88" s="184"/>
      <c r="AP88" s="184"/>
      <c r="AQ88" s="184"/>
      <c r="AR88" s="184"/>
      <c r="AS88" s="184"/>
      <c r="AT88" s="184"/>
      <c r="AU88" s="184"/>
      <c r="AV88" s="184"/>
      <c r="AW88" s="184"/>
      <c r="AX88" s="184"/>
      <c r="AY88" s="184"/>
      <c r="AZ88" s="184"/>
      <c r="BA88" s="184"/>
      <c r="BB88" s="184"/>
      <c r="BC88" s="184"/>
      <c r="BD88" s="184"/>
      <c r="BE88" s="185"/>
      <c r="BF88" s="183"/>
      <c r="BG88" s="184"/>
      <c r="BH88" s="184"/>
      <c r="BI88" s="184"/>
      <c r="BJ88" s="184"/>
      <c r="BK88" s="184"/>
      <c r="BL88" s="184"/>
      <c r="BM88" s="184"/>
      <c r="BN88" s="184"/>
      <c r="BO88" s="184"/>
      <c r="BP88" s="184"/>
      <c r="BQ88" s="184"/>
      <c r="BR88" s="184"/>
      <c r="BS88" s="184"/>
      <c r="BT88" s="184"/>
      <c r="BU88" s="184"/>
      <c r="BV88" s="184"/>
      <c r="BW88" s="184"/>
      <c r="BX88" s="185"/>
      <c r="BY88" s="183"/>
      <c r="BZ88" s="184"/>
      <c r="CA88" s="184"/>
      <c r="CB88" s="184"/>
      <c r="CC88" s="184"/>
      <c r="CD88" s="184"/>
      <c r="CE88" s="184"/>
      <c r="CF88" s="184"/>
      <c r="CG88" s="184"/>
      <c r="CH88" s="184"/>
      <c r="CI88" s="184"/>
      <c r="CJ88" s="184"/>
      <c r="CK88" s="184"/>
      <c r="CL88" s="184"/>
      <c r="CM88" s="184"/>
      <c r="CN88" s="184"/>
      <c r="CO88" s="184"/>
      <c r="CP88" s="184"/>
      <c r="CQ88" s="185"/>
      <c r="CR88" s="183"/>
      <c r="CS88" s="184"/>
      <c r="CT88" s="184"/>
      <c r="CU88" s="184"/>
      <c r="CV88" s="184"/>
      <c r="CW88" s="184"/>
      <c r="CX88" s="184"/>
      <c r="CY88" s="184"/>
      <c r="CZ88" s="184"/>
      <c r="DA88" s="184"/>
      <c r="DB88" s="184"/>
      <c r="DC88" s="184"/>
      <c r="DD88" s="184"/>
      <c r="DE88" s="184"/>
      <c r="DF88" s="184"/>
      <c r="DG88" s="184"/>
      <c r="DH88" s="184"/>
      <c r="DI88" s="184"/>
      <c r="DJ88" s="185"/>
      <c r="DK88" s="183"/>
      <c r="DL88" s="184"/>
      <c r="DM88" s="184"/>
      <c r="DN88" s="184"/>
      <c r="DO88" s="184"/>
      <c r="DP88" s="184"/>
      <c r="DQ88" s="184"/>
      <c r="DR88" s="184"/>
      <c r="DS88" s="184"/>
      <c r="DT88" s="184"/>
      <c r="DU88" s="184"/>
      <c r="DV88" s="184"/>
      <c r="DW88" s="184"/>
      <c r="DX88" s="184"/>
      <c r="DY88" s="184"/>
      <c r="DZ88" s="184"/>
      <c r="EA88" s="184"/>
      <c r="EB88" s="184"/>
      <c r="EC88" s="185"/>
      <c r="ED88" s="183"/>
      <c r="EE88" s="184"/>
      <c r="EF88" s="184"/>
      <c r="EG88" s="184"/>
      <c r="EH88" s="184"/>
      <c r="EI88" s="184"/>
      <c r="EJ88" s="184"/>
      <c r="EK88" s="184"/>
      <c r="EL88" s="184"/>
      <c r="EM88" s="184"/>
      <c r="EN88" s="184"/>
      <c r="EO88" s="184"/>
      <c r="EP88" s="184"/>
      <c r="EQ88" s="184"/>
      <c r="ER88" s="184"/>
      <c r="ES88" s="184"/>
      <c r="ET88" s="184"/>
      <c r="EU88" s="184"/>
      <c r="EV88" s="185"/>
      <c r="EW88" s="183"/>
      <c r="EX88" s="184"/>
      <c r="EY88" s="184"/>
      <c r="EZ88" s="184"/>
      <c r="FA88" s="184"/>
      <c r="FB88" s="184"/>
      <c r="FC88" s="184"/>
      <c r="FD88" s="184"/>
      <c r="FE88" s="184"/>
      <c r="FF88" s="184"/>
      <c r="FG88" s="184"/>
      <c r="FH88" s="184"/>
      <c r="FI88" s="184"/>
      <c r="FJ88" s="184"/>
      <c r="FK88" s="184"/>
      <c r="FL88" s="184"/>
      <c r="FM88" s="184"/>
      <c r="FN88" s="184"/>
      <c r="FO88" s="185"/>
      <c r="FP88" s="183"/>
      <c r="FQ88" s="184"/>
      <c r="FR88" s="184"/>
      <c r="FS88" s="184"/>
      <c r="FT88" s="184"/>
      <c r="FU88" s="184"/>
      <c r="FV88" s="184"/>
      <c r="FW88" s="184"/>
      <c r="FX88" s="184"/>
      <c r="FY88" s="184"/>
      <c r="FZ88" s="184"/>
      <c r="GA88" s="184"/>
      <c r="GB88" s="184"/>
      <c r="GC88" s="184"/>
      <c r="GD88" s="184"/>
      <c r="GE88" s="184"/>
      <c r="GF88" s="184"/>
      <c r="GG88" s="184"/>
      <c r="GH88" s="185"/>
      <c r="GI88" s="183"/>
      <c r="GJ88" s="184"/>
      <c r="GK88" s="184"/>
      <c r="GL88" s="184"/>
      <c r="GM88" s="184"/>
      <c r="GN88" s="184"/>
      <c r="GO88" s="184"/>
      <c r="GP88" s="184"/>
      <c r="GQ88" s="184"/>
      <c r="GR88" s="184"/>
      <c r="GS88" s="184"/>
      <c r="GT88" s="184"/>
      <c r="GU88" s="184"/>
      <c r="GV88" s="184"/>
      <c r="GW88" s="184"/>
      <c r="GX88" s="184"/>
      <c r="GY88" s="184"/>
      <c r="GZ88" s="184"/>
      <c r="HA88" s="185"/>
    </row>
    <row r="89" spans="1:209" x14ac:dyDescent="0.2">
      <c r="A89" s="184"/>
      <c r="B89" s="184"/>
      <c r="C89" s="184"/>
      <c r="D89" s="184"/>
      <c r="E89" s="184"/>
      <c r="F89" s="184"/>
      <c r="G89" s="184"/>
      <c r="H89" s="184"/>
      <c r="I89" s="184"/>
      <c r="J89" s="184"/>
      <c r="K89" s="184"/>
      <c r="L89" s="184"/>
      <c r="M89" s="184"/>
      <c r="N89" s="184"/>
      <c r="O89" s="184"/>
      <c r="P89" s="184"/>
      <c r="Q89" s="184"/>
      <c r="R89" s="184"/>
      <c r="S89" s="185"/>
      <c r="T89" s="183"/>
      <c r="U89" s="184"/>
      <c r="V89" s="184"/>
      <c r="W89" s="184"/>
      <c r="X89" s="184"/>
      <c r="Y89" s="184"/>
      <c r="Z89" s="184"/>
      <c r="AA89" s="184"/>
      <c r="AB89" s="184"/>
      <c r="AC89" s="184"/>
      <c r="AD89" s="184"/>
      <c r="AE89" s="184"/>
      <c r="AF89" s="184"/>
      <c r="AG89" s="184"/>
      <c r="AH89" s="184"/>
      <c r="AI89" s="184"/>
      <c r="AJ89" s="184"/>
      <c r="AK89" s="184"/>
      <c r="AL89" s="185"/>
      <c r="AM89" s="183"/>
      <c r="AN89" s="184"/>
      <c r="AO89" s="184"/>
      <c r="AP89" s="184"/>
      <c r="AQ89" s="184"/>
      <c r="AR89" s="184"/>
      <c r="AS89" s="184"/>
      <c r="AT89" s="184"/>
      <c r="AU89" s="184"/>
      <c r="AV89" s="184"/>
      <c r="AW89" s="184"/>
      <c r="AX89" s="184"/>
      <c r="AY89" s="184"/>
      <c r="AZ89" s="184"/>
      <c r="BA89" s="184"/>
      <c r="BB89" s="184"/>
      <c r="BC89" s="184"/>
      <c r="BD89" s="184"/>
      <c r="BE89" s="185"/>
      <c r="BF89" s="183"/>
      <c r="BG89" s="184"/>
      <c r="BH89" s="184"/>
      <c r="BI89" s="184"/>
      <c r="BJ89" s="184"/>
      <c r="BK89" s="184"/>
      <c r="BL89" s="184"/>
      <c r="BM89" s="184"/>
      <c r="BN89" s="184"/>
      <c r="BO89" s="184"/>
      <c r="BP89" s="184"/>
      <c r="BQ89" s="184"/>
      <c r="BR89" s="184"/>
      <c r="BS89" s="184"/>
      <c r="BT89" s="184"/>
      <c r="BU89" s="184"/>
      <c r="BV89" s="184"/>
      <c r="BW89" s="184"/>
      <c r="BX89" s="185"/>
      <c r="BY89" s="183"/>
      <c r="BZ89" s="184"/>
      <c r="CA89" s="184"/>
      <c r="CB89" s="184"/>
      <c r="CC89" s="184"/>
      <c r="CD89" s="184"/>
      <c r="CE89" s="184"/>
      <c r="CF89" s="184"/>
      <c r="CG89" s="184"/>
      <c r="CH89" s="184"/>
      <c r="CI89" s="184"/>
      <c r="CJ89" s="184"/>
      <c r="CK89" s="184"/>
      <c r="CL89" s="184"/>
      <c r="CM89" s="184"/>
      <c r="CN89" s="184"/>
      <c r="CO89" s="184"/>
      <c r="CP89" s="184"/>
      <c r="CQ89" s="185"/>
      <c r="CR89" s="183"/>
      <c r="CS89" s="184"/>
      <c r="CT89" s="184"/>
      <c r="CU89" s="184"/>
      <c r="CV89" s="184"/>
      <c r="CW89" s="184"/>
      <c r="CX89" s="184"/>
      <c r="CY89" s="184"/>
      <c r="CZ89" s="184"/>
      <c r="DA89" s="184"/>
      <c r="DB89" s="184"/>
      <c r="DC89" s="184"/>
      <c r="DD89" s="184"/>
      <c r="DE89" s="184"/>
      <c r="DF89" s="184"/>
      <c r="DG89" s="184"/>
      <c r="DH89" s="184"/>
      <c r="DI89" s="184"/>
      <c r="DJ89" s="185"/>
      <c r="DK89" s="183"/>
      <c r="DL89" s="184"/>
      <c r="DM89" s="184"/>
      <c r="DN89" s="184"/>
      <c r="DO89" s="184"/>
      <c r="DP89" s="184"/>
      <c r="DQ89" s="184"/>
      <c r="DR89" s="184"/>
      <c r="DS89" s="184"/>
      <c r="DT89" s="184"/>
      <c r="DU89" s="184"/>
      <c r="DV89" s="184"/>
      <c r="DW89" s="184"/>
      <c r="DX89" s="184"/>
      <c r="DY89" s="184"/>
      <c r="DZ89" s="184"/>
      <c r="EA89" s="184"/>
      <c r="EB89" s="184"/>
      <c r="EC89" s="185"/>
      <c r="ED89" s="183"/>
      <c r="EE89" s="184"/>
      <c r="EF89" s="184"/>
      <c r="EG89" s="184"/>
      <c r="EH89" s="184"/>
      <c r="EI89" s="184"/>
      <c r="EJ89" s="184"/>
      <c r="EK89" s="184"/>
      <c r="EL89" s="184"/>
      <c r="EM89" s="184"/>
      <c r="EN89" s="184"/>
      <c r="EO89" s="184"/>
      <c r="EP89" s="184"/>
      <c r="EQ89" s="184"/>
      <c r="ER89" s="184"/>
      <c r="ES89" s="184"/>
      <c r="ET89" s="184"/>
      <c r="EU89" s="184"/>
      <c r="EV89" s="185"/>
      <c r="EW89" s="183"/>
      <c r="EX89" s="184"/>
      <c r="EY89" s="184"/>
      <c r="EZ89" s="184"/>
      <c r="FA89" s="184"/>
      <c r="FB89" s="184"/>
      <c r="FC89" s="184"/>
      <c r="FD89" s="184"/>
      <c r="FE89" s="184"/>
      <c r="FF89" s="184"/>
      <c r="FG89" s="184"/>
      <c r="FH89" s="184"/>
      <c r="FI89" s="184"/>
      <c r="FJ89" s="184"/>
      <c r="FK89" s="184"/>
      <c r="FL89" s="184"/>
      <c r="FM89" s="184"/>
      <c r="FN89" s="184"/>
      <c r="FO89" s="185"/>
      <c r="FP89" s="183"/>
      <c r="FQ89" s="184"/>
      <c r="FR89" s="184"/>
      <c r="FS89" s="184"/>
      <c r="FT89" s="184"/>
      <c r="FU89" s="184"/>
      <c r="FV89" s="184"/>
      <c r="FW89" s="184"/>
      <c r="FX89" s="184"/>
      <c r="FY89" s="184"/>
      <c r="FZ89" s="184"/>
      <c r="GA89" s="184"/>
      <c r="GB89" s="184"/>
      <c r="GC89" s="184"/>
      <c r="GD89" s="184"/>
      <c r="GE89" s="184"/>
      <c r="GF89" s="184"/>
      <c r="GG89" s="184"/>
      <c r="GH89" s="185"/>
      <c r="GI89" s="183"/>
      <c r="GJ89" s="184"/>
      <c r="GK89" s="184"/>
      <c r="GL89" s="184"/>
      <c r="GM89" s="184"/>
      <c r="GN89" s="184"/>
      <c r="GO89" s="184"/>
      <c r="GP89" s="184"/>
      <c r="GQ89" s="184"/>
      <c r="GR89" s="184"/>
      <c r="GS89" s="184"/>
      <c r="GT89" s="184"/>
      <c r="GU89" s="184"/>
      <c r="GV89" s="184"/>
      <c r="GW89" s="184"/>
      <c r="GX89" s="184"/>
      <c r="GY89" s="184"/>
      <c r="GZ89" s="184"/>
      <c r="HA89" s="185"/>
    </row>
    <row r="90" spans="1:209" x14ac:dyDescent="0.2">
      <c r="A90" s="184"/>
      <c r="B90" s="184"/>
      <c r="C90" s="184"/>
      <c r="D90" s="184"/>
      <c r="E90" s="184"/>
      <c r="F90" s="184"/>
      <c r="G90" s="184"/>
      <c r="H90" s="184"/>
      <c r="I90" s="184"/>
      <c r="J90" s="184"/>
      <c r="K90" s="184"/>
      <c r="L90" s="184"/>
      <c r="M90" s="184"/>
      <c r="N90" s="184"/>
      <c r="O90" s="184"/>
      <c r="P90" s="184"/>
      <c r="Q90" s="184"/>
      <c r="R90" s="184"/>
      <c r="S90" s="185"/>
      <c r="T90" s="183"/>
      <c r="U90" s="184"/>
      <c r="V90" s="184"/>
      <c r="W90" s="184"/>
      <c r="X90" s="184"/>
      <c r="Y90" s="184"/>
      <c r="Z90" s="184"/>
      <c r="AA90" s="184"/>
      <c r="AB90" s="184"/>
      <c r="AC90" s="184"/>
      <c r="AD90" s="184"/>
      <c r="AE90" s="184"/>
      <c r="AF90" s="184"/>
      <c r="AG90" s="184"/>
      <c r="AH90" s="184"/>
      <c r="AI90" s="184"/>
      <c r="AJ90" s="184"/>
      <c r="AK90" s="184"/>
      <c r="AL90" s="185"/>
      <c r="AM90" s="183"/>
      <c r="AN90" s="184"/>
      <c r="AO90" s="184"/>
      <c r="AP90" s="184"/>
      <c r="AQ90" s="184"/>
      <c r="AR90" s="184"/>
      <c r="AS90" s="184"/>
      <c r="AT90" s="184"/>
      <c r="AU90" s="184"/>
      <c r="AV90" s="184"/>
      <c r="AW90" s="184"/>
      <c r="AX90" s="184"/>
      <c r="AY90" s="184"/>
      <c r="AZ90" s="184"/>
      <c r="BA90" s="184"/>
      <c r="BB90" s="184"/>
      <c r="BC90" s="184"/>
      <c r="BD90" s="184"/>
      <c r="BE90" s="185"/>
      <c r="BF90" s="183"/>
      <c r="BG90" s="184"/>
      <c r="BH90" s="184"/>
      <c r="BI90" s="184"/>
      <c r="BJ90" s="184"/>
      <c r="BK90" s="184"/>
      <c r="BL90" s="184"/>
      <c r="BM90" s="184"/>
      <c r="BN90" s="184"/>
      <c r="BO90" s="184"/>
      <c r="BP90" s="184"/>
      <c r="BQ90" s="184"/>
      <c r="BR90" s="184"/>
      <c r="BS90" s="184"/>
      <c r="BT90" s="184"/>
      <c r="BU90" s="184"/>
      <c r="BV90" s="184"/>
      <c r="BW90" s="184"/>
      <c r="BX90" s="185"/>
      <c r="BY90" s="183"/>
      <c r="BZ90" s="184"/>
      <c r="CA90" s="184"/>
      <c r="CB90" s="184"/>
      <c r="CC90" s="184"/>
      <c r="CD90" s="184"/>
      <c r="CE90" s="184"/>
      <c r="CF90" s="184"/>
      <c r="CG90" s="184"/>
      <c r="CH90" s="184"/>
      <c r="CI90" s="184"/>
      <c r="CJ90" s="184"/>
      <c r="CK90" s="184"/>
      <c r="CL90" s="184"/>
      <c r="CM90" s="184"/>
      <c r="CN90" s="184"/>
      <c r="CO90" s="184"/>
      <c r="CP90" s="184"/>
      <c r="CQ90" s="185"/>
      <c r="CR90" s="183"/>
      <c r="CS90" s="184"/>
      <c r="CT90" s="184"/>
      <c r="CU90" s="184"/>
      <c r="CV90" s="184"/>
      <c r="CW90" s="184"/>
      <c r="CX90" s="184"/>
      <c r="CY90" s="184"/>
      <c r="CZ90" s="184"/>
      <c r="DA90" s="184"/>
      <c r="DB90" s="184"/>
      <c r="DC90" s="184"/>
      <c r="DD90" s="184"/>
      <c r="DE90" s="184"/>
      <c r="DF90" s="184"/>
      <c r="DG90" s="184"/>
      <c r="DH90" s="184"/>
      <c r="DI90" s="184"/>
      <c r="DJ90" s="185"/>
      <c r="DK90" s="183"/>
      <c r="DL90" s="184"/>
      <c r="DM90" s="184"/>
      <c r="DN90" s="184"/>
      <c r="DO90" s="184"/>
      <c r="DP90" s="184"/>
      <c r="DQ90" s="184"/>
      <c r="DR90" s="184"/>
      <c r="DS90" s="184"/>
      <c r="DT90" s="184"/>
      <c r="DU90" s="184"/>
      <c r="DV90" s="184"/>
      <c r="DW90" s="184"/>
      <c r="DX90" s="184"/>
      <c r="DY90" s="184"/>
      <c r="DZ90" s="184"/>
      <c r="EA90" s="184"/>
      <c r="EB90" s="184"/>
      <c r="EC90" s="185"/>
      <c r="ED90" s="183"/>
      <c r="EE90" s="184"/>
      <c r="EF90" s="184"/>
      <c r="EG90" s="184"/>
      <c r="EH90" s="184"/>
      <c r="EI90" s="184"/>
      <c r="EJ90" s="184"/>
      <c r="EK90" s="184"/>
      <c r="EL90" s="184"/>
      <c r="EM90" s="184"/>
      <c r="EN90" s="184"/>
      <c r="EO90" s="184"/>
      <c r="EP90" s="184"/>
      <c r="EQ90" s="184"/>
      <c r="ER90" s="184"/>
      <c r="ES90" s="184"/>
      <c r="ET90" s="184"/>
      <c r="EU90" s="184"/>
      <c r="EV90" s="185"/>
      <c r="EW90" s="183"/>
      <c r="EX90" s="184"/>
      <c r="EY90" s="184"/>
      <c r="EZ90" s="184"/>
      <c r="FA90" s="184"/>
      <c r="FB90" s="184"/>
      <c r="FC90" s="184"/>
      <c r="FD90" s="184"/>
      <c r="FE90" s="184"/>
      <c r="FF90" s="184"/>
      <c r="FG90" s="184"/>
      <c r="FH90" s="184"/>
      <c r="FI90" s="184"/>
      <c r="FJ90" s="184"/>
      <c r="FK90" s="184"/>
      <c r="FL90" s="184"/>
      <c r="FM90" s="184"/>
      <c r="FN90" s="184"/>
      <c r="FO90" s="185"/>
      <c r="FP90" s="183"/>
      <c r="FQ90" s="184"/>
      <c r="FR90" s="184"/>
      <c r="FS90" s="184"/>
      <c r="FT90" s="184"/>
      <c r="FU90" s="184"/>
      <c r="FV90" s="184"/>
      <c r="FW90" s="184"/>
      <c r="FX90" s="184"/>
      <c r="FY90" s="184"/>
      <c r="FZ90" s="184"/>
      <c r="GA90" s="184"/>
      <c r="GB90" s="184"/>
      <c r="GC90" s="184"/>
      <c r="GD90" s="184"/>
      <c r="GE90" s="184"/>
      <c r="GF90" s="184"/>
      <c r="GG90" s="184"/>
      <c r="GH90" s="185"/>
      <c r="GI90" s="183"/>
      <c r="GJ90" s="184"/>
      <c r="GK90" s="184"/>
      <c r="GL90" s="184"/>
      <c r="GM90" s="184"/>
      <c r="GN90" s="184"/>
      <c r="GO90" s="184"/>
      <c r="GP90" s="184"/>
      <c r="GQ90" s="184"/>
      <c r="GR90" s="184"/>
      <c r="GS90" s="184"/>
      <c r="GT90" s="184"/>
      <c r="GU90" s="184"/>
      <c r="GV90" s="184"/>
      <c r="GW90" s="184"/>
      <c r="GX90" s="184"/>
      <c r="GY90" s="184"/>
      <c r="GZ90" s="184"/>
      <c r="HA90" s="185"/>
    </row>
    <row r="91" spans="1:209" x14ac:dyDescent="0.2">
      <c r="A91" s="184"/>
      <c r="B91" s="184"/>
      <c r="C91" s="184"/>
      <c r="D91" s="184"/>
      <c r="E91" s="184"/>
      <c r="F91" s="184"/>
      <c r="G91" s="184"/>
      <c r="H91" s="184"/>
      <c r="I91" s="184"/>
      <c r="J91" s="184"/>
      <c r="K91" s="184"/>
      <c r="L91" s="184"/>
      <c r="M91" s="184"/>
      <c r="N91" s="184"/>
      <c r="O91" s="184"/>
      <c r="P91" s="184"/>
      <c r="Q91" s="184"/>
      <c r="R91" s="184"/>
      <c r="S91" s="185"/>
      <c r="T91" s="183"/>
      <c r="U91" s="184"/>
      <c r="V91" s="184"/>
      <c r="W91" s="184"/>
      <c r="X91" s="184"/>
      <c r="Y91" s="184"/>
      <c r="Z91" s="184"/>
      <c r="AA91" s="184"/>
      <c r="AB91" s="184"/>
      <c r="AC91" s="184"/>
      <c r="AD91" s="184"/>
      <c r="AE91" s="184"/>
      <c r="AF91" s="184"/>
      <c r="AG91" s="184"/>
      <c r="AH91" s="184"/>
      <c r="AI91" s="184"/>
      <c r="AJ91" s="184"/>
      <c r="AK91" s="184"/>
      <c r="AL91" s="185"/>
      <c r="AM91" s="183"/>
      <c r="AN91" s="184"/>
      <c r="AO91" s="184"/>
      <c r="AP91" s="184"/>
      <c r="AQ91" s="184"/>
      <c r="AR91" s="184"/>
      <c r="AS91" s="184"/>
      <c r="AT91" s="184"/>
      <c r="AU91" s="184"/>
      <c r="AV91" s="184"/>
      <c r="AW91" s="184"/>
      <c r="AX91" s="184"/>
      <c r="AY91" s="184"/>
      <c r="AZ91" s="184"/>
      <c r="BA91" s="184"/>
      <c r="BB91" s="184"/>
      <c r="BC91" s="184"/>
      <c r="BD91" s="184"/>
      <c r="BE91" s="185"/>
      <c r="BF91" s="183"/>
      <c r="BG91" s="184"/>
      <c r="BH91" s="184"/>
      <c r="BI91" s="184"/>
      <c r="BJ91" s="184"/>
      <c r="BK91" s="184"/>
      <c r="BL91" s="184"/>
      <c r="BM91" s="184"/>
      <c r="BN91" s="184"/>
      <c r="BO91" s="184"/>
      <c r="BP91" s="184"/>
      <c r="BQ91" s="184"/>
      <c r="BR91" s="184"/>
      <c r="BS91" s="184"/>
      <c r="BT91" s="184"/>
      <c r="BU91" s="184"/>
      <c r="BV91" s="184"/>
      <c r="BW91" s="184"/>
      <c r="BX91" s="185"/>
      <c r="BY91" s="183"/>
      <c r="BZ91" s="184"/>
      <c r="CA91" s="184"/>
      <c r="CB91" s="184"/>
      <c r="CC91" s="184"/>
      <c r="CD91" s="184"/>
      <c r="CE91" s="184"/>
      <c r="CF91" s="184"/>
      <c r="CG91" s="184"/>
      <c r="CH91" s="184"/>
      <c r="CI91" s="184"/>
      <c r="CJ91" s="184"/>
      <c r="CK91" s="184"/>
      <c r="CL91" s="184"/>
      <c r="CM91" s="184"/>
      <c r="CN91" s="184"/>
      <c r="CO91" s="184"/>
      <c r="CP91" s="184"/>
      <c r="CQ91" s="185"/>
      <c r="CR91" s="183"/>
      <c r="CS91" s="184"/>
      <c r="CT91" s="184"/>
      <c r="CU91" s="184"/>
      <c r="CV91" s="184"/>
      <c r="CW91" s="184"/>
      <c r="CX91" s="184"/>
      <c r="CY91" s="184"/>
      <c r="CZ91" s="184"/>
      <c r="DA91" s="184"/>
      <c r="DB91" s="184"/>
      <c r="DC91" s="184"/>
      <c r="DD91" s="184"/>
      <c r="DE91" s="184"/>
      <c r="DF91" s="184"/>
      <c r="DG91" s="184"/>
      <c r="DH91" s="184"/>
      <c r="DI91" s="184"/>
      <c r="DJ91" s="185"/>
      <c r="DK91" s="183"/>
      <c r="DL91" s="184"/>
      <c r="DM91" s="184"/>
      <c r="DN91" s="184"/>
      <c r="DO91" s="184"/>
      <c r="DP91" s="184"/>
      <c r="DQ91" s="184"/>
      <c r="DR91" s="184"/>
      <c r="DS91" s="184"/>
      <c r="DT91" s="184"/>
      <c r="DU91" s="184"/>
      <c r="DV91" s="184"/>
      <c r="DW91" s="184"/>
      <c r="DX91" s="184"/>
      <c r="DY91" s="184"/>
      <c r="DZ91" s="184"/>
      <c r="EA91" s="184"/>
      <c r="EB91" s="184"/>
      <c r="EC91" s="185"/>
      <c r="ED91" s="183"/>
      <c r="EE91" s="184"/>
      <c r="EF91" s="184"/>
      <c r="EG91" s="184"/>
      <c r="EH91" s="184"/>
      <c r="EI91" s="184"/>
      <c r="EJ91" s="184"/>
      <c r="EK91" s="184"/>
      <c r="EL91" s="184"/>
      <c r="EM91" s="184"/>
      <c r="EN91" s="184"/>
      <c r="EO91" s="184"/>
      <c r="EP91" s="184"/>
      <c r="EQ91" s="184"/>
      <c r="ER91" s="184"/>
      <c r="ES91" s="184"/>
      <c r="ET91" s="184"/>
      <c r="EU91" s="184"/>
      <c r="EV91" s="185"/>
      <c r="EW91" s="183"/>
      <c r="EX91" s="184"/>
      <c r="EY91" s="184"/>
      <c r="EZ91" s="184"/>
      <c r="FA91" s="184"/>
      <c r="FB91" s="184"/>
      <c r="FC91" s="184"/>
      <c r="FD91" s="184"/>
      <c r="FE91" s="184"/>
      <c r="FF91" s="184"/>
      <c r="FG91" s="184"/>
      <c r="FH91" s="184"/>
      <c r="FI91" s="184"/>
      <c r="FJ91" s="184"/>
      <c r="FK91" s="184"/>
      <c r="FL91" s="184"/>
      <c r="FM91" s="184"/>
      <c r="FN91" s="184"/>
      <c r="FO91" s="185"/>
      <c r="FP91" s="183"/>
      <c r="FQ91" s="184"/>
      <c r="FR91" s="184"/>
      <c r="FS91" s="184"/>
      <c r="FT91" s="184"/>
      <c r="FU91" s="184"/>
      <c r="FV91" s="184"/>
      <c r="FW91" s="184"/>
      <c r="FX91" s="184"/>
      <c r="FY91" s="184"/>
      <c r="FZ91" s="184"/>
      <c r="GA91" s="184"/>
      <c r="GB91" s="184"/>
      <c r="GC91" s="184"/>
      <c r="GD91" s="184"/>
      <c r="GE91" s="184"/>
      <c r="GF91" s="184"/>
      <c r="GG91" s="184"/>
      <c r="GH91" s="185"/>
      <c r="GI91" s="183"/>
      <c r="GJ91" s="184"/>
      <c r="GK91" s="184"/>
      <c r="GL91" s="184"/>
      <c r="GM91" s="184"/>
      <c r="GN91" s="184"/>
      <c r="GO91" s="184"/>
      <c r="GP91" s="184"/>
      <c r="GQ91" s="184"/>
      <c r="GR91" s="184"/>
      <c r="GS91" s="184"/>
      <c r="GT91" s="184"/>
      <c r="GU91" s="184"/>
      <c r="GV91" s="184"/>
      <c r="GW91" s="184"/>
      <c r="GX91" s="184"/>
      <c r="GY91" s="184"/>
      <c r="GZ91" s="184"/>
      <c r="HA91" s="185"/>
    </row>
    <row r="92" spans="1:209" x14ac:dyDescent="0.2">
      <c r="A92" s="184"/>
      <c r="B92" s="184"/>
      <c r="C92" s="184"/>
      <c r="D92" s="184"/>
      <c r="E92" s="184"/>
      <c r="F92" s="184"/>
      <c r="G92" s="184"/>
      <c r="H92" s="184"/>
      <c r="I92" s="184"/>
      <c r="J92" s="184"/>
      <c r="K92" s="184"/>
      <c r="L92" s="184"/>
      <c r="M92" s="184"/>
      <c r="N92" s="184"/>
      <c r="O92" s="184"/>
      <c r="P92" s="184"/>
      <c r="Q92" s="184"/>
      <c r="R92" s="184"/>
      <c r="S92" s="185"/>
      <c r="T92" s="183"/>
      <c r="U92" s="184"/>
      <c r="V92" s="184"/>
      <c r="W92" s="184"/>
      <c r="X92" s="184"/>
      <c r="Y92" s="184"/>
      <c r="Z92" s="184"/>
      <c r="AA92" s="184"/>
      <c r="AB92" s="184"/>
      <c r="AC92" s="184"/>
      <c r="AD92" s="184"/>
      <c r="AE92" s="184"/>
      <c r="AF92" s="184"/>
      <c r="AG92" s="184"/>
      <c r="AH92" s="184"/>
      <c r="AI92" s="184"/>
      <c r="AJ92" s="184"/>
      <c r="AK92" s="184"/>
      <c r="AL92" s="185"/>
      <c r="AM92" s="183"/>
      <c r="AN92" s="184"/>
      <c r="AO92" s="184"/>
      <c r="AP92" s="184"/>
      <c r="AQ92" s="184"/>
      <c r="AR92" s="184"/>
      <c r="AS92" s="184"/>
      <c r="AT92" s="184"/>
      <c r="AU92" s="184"/>
      <c r="AV92" s="184"/>
      <c r="AW92" s="184"/>
      <c r="AX92" s="184"/>
      <c r="AY92" s="184"/>
      <c r="AZ92" s="184"/>
      <c r="BA92" s="184"/>
      <c r="BB92" s="184"/>
      <c r="BC92" s="184"/>
      <c r="BD92" s="184"/>
      <c r="BE92" s="185"/>
      <c r="BF92" s="183"/>
      <c r="BG92" s="184"/>
      <c r="BH92" s="184"/>
      <c r="BI92" s="184"/>
      <c r="BJ92" s="184"/>
      <c r="BK92" s="184"/>
      <c r="BL92" s="184"/>
      <c r="BM92" s="184"/>
      <c r="BN92" s="184"/>
      <c r="BO92" s="184"/>
      <c r="BP92" s="184"/>
      <c r="BQ92" s="184"/>
      <c r="BR92" s="184"/>
      <c r="BS92" s="184"/>
      <c r="BT92" s="184"/>
      <c r="BU92" s="184"/>
      <c r="BV92" s="184"/>
      <c r="BW92" s="184"/>
      <c r="BX92" s="185"/>
      <c r="BY92" s="183"/>
      <c r="BZ92" s="184"/>
      <c r="CA92" s="184"/>
      <c r="CB92" s="184"/>
      <c r="CC92" s="184"/>
      <c r="CD92" s="184"/>
      <c r="CE92" s="184"/>
      <c r="CF92" s="184"/>
      <c r="CG92" s="184"/>
      <c r="CH92" s="184"/>
      <c r="CI92" s="184"/>
      <c r="CJ92" s="184"/>
      <c r="CK92" s="184"/>
      <c r="CL92" s="184"/>
      <c r="CM92" s="184"/>
      <c r="CN92" s="184"/>
      <c r="CO92" s="184"/>
      <c r="CP92" s="184"/>
      <c r="CQ92" s="185"/>
      <c r="CR92" s="183"/>
      <c r="CS92" s="184"/>
      <c r="CT92" s="184"/>
      <c r="CU92" s="184"/>
      <c r="CV92" s="184"/>
      <c r="CW92" s="184"/>
      <c r="CX92" s="184"/>
      <c r="CY92" s="184"/>
      <c r="CZ92" s="184"/>
      <c r="DA92" s="184"/>
      <c r="DB92" s="184"/>
      <c r="DC92" s="184"/>
      <c r="DD92" s="184"/>
      <c r="DE92" s="184"/>
      <c r="DF92" s="184"/>
      <c r="DG92" s="184"/>
      <c r="DH92" s="184"/>
      <c r="DI92" s="184"/>
      <c r="DJ92" s="185"/>
      <c r="DK92" s="183"/>
      <c r="DL92" s="184"/>
      <c r="DM92" s="184"/>
      <c r="DN92" s="184"/>
      <c r="DO92" s="184"/>
      <c r="DP92" s="184"/>
      <c r="DQ92" s="184"/>
      <c r="DR92" s="184"/>
      <c r="DS92" s="184"/>
      <c r="DT92" s="184"/>
      <c r="DU92" s="184"/>
      <c r="DV92" s="184"/>
      <c r="DW92" s="184"/>
      <c r="DX92" s="184"/>
      <c r="DY92" s="184"/>
      <c r="DZ92" s="184"/>
      <c r="EA92" s="184"/>
      <c r="EB92" s="184"/>
      <c r="EC92" s="185"/>
      <c r="ED92" s="183"/>
      <c r="EE92" s="184"/>
      <c r="EF92" s="184"/>
      <c r="EG92" s="184"/>
      <c r="EH92" s="184"/>
      <c r="EI92" s="184"/>
      <c r="EJ92" s="184"/>
      <c r="EK92" s="184"/>
      <c r="EL92" s="184"/>
      <c r="EM92" s="184"/>
      <c r="EN92" s="184"/>
      <c r="EO92" s="184"/>
      <c r="EP92" s="184"/>
      <c r="EQ92" s="184"/>
      <c r="ER92" s="184"/>
      <c r="ES92" s="184"/>
      <c r="ET92" s="184"/>
      <c r="EU92" s="184"/>
      <c r="EV92" s="185"/>
      <c r="EW92" s="183"/>
      <c r="EX92" s="184"/>
      <c r="EY92" s="184"/>
      <c r="EZ92" s="184"/>
      <c r="FA92" s="184"/>
      <c r="FB92" s="184"/>
      <c r="FC92" s="184"/>
      <c r="FD92" s="184"/>
      <c r="FE92" s="184"/>
      <c r="FF92" s="184"/>
      <c r="FG92" s="184"/>
      <c r="FH92" s="184"/>
      <c r="FI92" s="184"/>
      <c r="FJ92" s="184"/>
      <c r="FK92" s="184"/>
      <c r="FL92" s="184"/>
      <c r="FM92" s="184"/>
      <c r="FN92" s="184"/>
      <c r="FO92" s="185"/>
      <c r="FP92" s="183"/>
      <c r="FQ92" s="184"/>
      <c r="FR92" s="184"/>
      <c r="FS92" s="184"/>
      <c r="FT92" s="184"/>
      <c r="FU92" s="184"/>
      <c r="FV92" s="184"/>
      <c r="FW92" s="184"/>
      <c r="FX92" s="184"/>
      <c r="FY92" s="184"/>
      <c r="FZ92" s="184"/>
      <c r="GA92" s="184"/>
      <c r="GB92" s="184"/>
      <c r="GC92" s="184"/>
      <c r="GD92" s="184"/>
      <c r="GE92" s="184"/>
      <c r="GF92" s="184"/>
      <c r="GG92" s="184"/>
      <c r="GH92" s="185"/>
      <c r="GI92" s="183"/>
      <c r="GJ92" s="184"/>
      <c r="GK92" s="184"/>
      <c r="GL92" s="184"/>
      <c r="GM92" s="184"/>
      <c r="GN92" s="184"/>
      <c r="GO92" s="184"/>
      <c r="GP92" s="184"/>
      <c r="GQ92" s="184"/>
      <c r="GR92" s="184"/>
      <c r="GS92" s="184"/>
      <c r="GT92" s="184"/>
      <c r="GU92" s="184"/>
      <c r="GV92" s="184"/>
      <c r="GW92" s="184"/>
      <c r="GX92" s="184"/>
      <c r="GY92" s="184"/>
      <c r="GZ92" s="184"/>
      <c r="HA92" s="185"/>
    </row>
    <row r="93" spans="1:209" x14ac:dyDescent="0.2">
      <c r="A93" s="184"/>
      <c r="B93" s="184"/>
      <c r="C93" s="184"/>
      <c r="D93" s="184"/>
      <c r="E93" s="184"/>
      <c r="F93" s="184"/>
      <c r="G93" s="184"/>
      <c r="H93" s="184"/>
      <c r="I93" s="184"/>
      <c r="J93" s="184"/>
      <c r="K93" s="184"/>
      <c r="L93" s="184"/>
      <c r="M93" s="184"/>
      <c r="N93" s="184"/>
      <c r="O93" s="184"/>
      <c r="P93" s="184"/>
      <c r="Q93" s="184"/>
      <c r="R93" s="184"/>
      <c r="S93" s="185"/>
      <c r="T93" s="183"/>
      <c r="U93" s="184"/>
      <c r="V93" s="184"/>
      <c r="W93" s="184"/>
      <c r="X93" s="184"/>
      <c r="Y93" s="184"/>
      <c r="Z93" s="184"/>
      <c r="AA93" s="184"/>
      <c r="AB93" s="184"/>
      <c r="AC93" s="184"/>
      <c r="AD93" s="184"/>
      <c r="AE93" s="184"/>
      <c r="AF93" s="184"/>
      <c r="AG93" s="184"/>
      <c r="AH93" s="184"/>
      <c r="AI93" s="184"/>
      <c r="AJ93" s="184"/>
      <c r="AK93" s="184"/>
      <c r="AL93" s="185"/>
      <c r="AM93" s="183"/>
      <c r="AN93" s="184"/>
      <c r="AO93" s="184"/>
      <c r="AP93" s="184"/>
      <c r="AQ93" s="184"/>
      <c r="AR93" s="184"/>
      <c r="AS93" s="184"/>
      <c r="AT93" s="184"/>
      <c r="AU93" s="184"/>
      <c r="AV93" s="184"/>
      <c r="AW93" s="184"/>
      <c r="AX93" s="184"/>
      <c r="AY93" s="184"/>
      <c r="AZ93" s="184"/>
      <c r="BA93" s="184"/>
      <c r="BB93" s="184"/>
      <c r="BC93" s="184"/>
      <c r="BD93" s="184"/>
      <c r="BE93" s="185"/>
      <c r="BF93" s="183"/>
      <c r="BG93" s="184"/>
      <c r="BH93" s="184"/>
      <c r="BI93" s="184"/>
      <c r="BJ93" s="184"/>
      <c r="BK93" s="184"/>
      <c r="BL93" s="184"/>
      <c r="BM93" s="184"/>
      <c r="BN93" s="184"/>
      <c r="BO93" s="184"/>
      <c r="BP93" s="184"/>
      <c r="BQ93" s="184"/>
      <c r="BR93" s="184"/>
      <c r="BS93" s="184"/>
      <c r="BT93" s="184"/>
      <c r="BU93" s="184"/>
      <c r="BV93" s="184"/>
      <c r="BW93" s="184"/>
      <c r="BX93" s="185"/>
      <c r="BY93" s="183"/>
      <c r="BZ93" s="184"/>
      <c r="CA93" s="184"/>
      <c r="CB93" s="184"/>
      <c r="CC93" s="184"/>
      <c r="CD93" s="184"/>
      <c r="CE93" s="184"/>
      <c r="CF93" s="184"/>
      <c r="CG93" s="184"/>
      <c r="CH93" s="184"/>
      <c r="CI93" s="184"/>
      <c r="CJ93" s="184"/>
      <c r="CK93" s="184"/>
      <c r="CL93" s="184"/>
      <c r="CM93" s="184"/>
      <c r="CN93" s="184"/>
      <c r="CO93" s="184"/>
      <c r="CP93" s="184"/>
      <c r="CQ93" s="185"/>
      <c r="CR93" s="183"/>
      <c r="CS93" s="184"/>
      <c r="CT93" s="184"/>
      <c r="CU93" s="184"/>
      <c r="CV93" s="184"/>
      <c r="CW93" s="184"/>
      <c r="CX93" s="184"/>
      <c r="CY93" s="184"/>
      <c r="CZ93" s="184"/>
      <c r="DA93" s="184"/>
      <c r="DB93" s="184"/>
      <c r="DC93" s="184"/>
      <c r="DD93" s="184"/>
      <c r="DE93" s="184"/>
      <c r="DF93" s="184"/>
      <c r="DG93" s="184"/>
      <c r="DH93" s="184"/>
      <c r="DI93" s="184"/>
      <c r="DJ93" s="185"/>
      <c r="DK93" s="183"/>
      <c r="DL93" s="184"/>
      <c r="DM93" s="184"/>
      <c r="DN93" s="184"/>
      <c r="DO93" s="184"/>
      <c r="DP93" s="184"/>
      <c r="DQ93" s="184"/>
      <c r="DR93" s="184"/>
      <c r="DS93" s="184"/>
      <c r="DT93" s="184"/>
      <c r="DU93" s="184"/>
      <c r="DV93" s="184"/>
      <c r="DW93" s="184"/>
      <c r="DX93" s="184"/>
      <c r="DY93" s="184"/>
      <c r="DZ93" s="184"/>
      <c r="EA93" s="184"/>
      <c r="EB93" s="184"/>
      <c r="EC93" s="185"/>
      <c r="ED93" s="183"/>
      <c r="EE93" s="184"/>
      <c r="EF93" s="184"/>
      <c r="EG93" s="184"/>
      <c r="EH93" s="184"/>
      <c r="EI93" s="184"/>
      <c r="EJ93" s="184"/>
      <c r="EK93" s="184"/>
      <c r="EL93" s="184"/>
      <c r="EM93" s="184"/>
      <c r="EN93" s="184"/>
      <c r="EO93" s="184"/>
      <c r="EP93" s="184"/>
      <c r="EQ93" s="184"/>
      <c r="ER93" s="184"/>
      <c r="ES93" s="184"/>
      <c r="ET93" s="184"/>
      <c r="EU93" s="184"/>
      <c r="EV93" s="185"/>
      <c r="EW93" s="183"/>
      <c r="EX93" s="184"/>
      <c r="EY93" s="184"/>
      <c r="EZ93" s="184"/>
      <c r="FA93" s="184"/>
      <c r="FB93" s="184"/>
      <c r="FC93" s="184"/>
      <c r="FD93" s="184"/>
      <c r="FE93" s="184"/>
      <c r="FF93" s="184"/>
      <c r="FG93" s="184"/>
      <c r="FH93" s="184"/>
      <c r="FI93" s="184"/>
      <c r="FJ93" s="184"/>
      <c r="FK93" s="184"/>
      <c r="FL93" s="184"/>
      <c r="FM93" s="184"/>
      <c r="FN93" s="184"/>
      <c r="FO93" s="185"/>
      <c r="FP93" s="183"/>
      <c r="FQ93" s="184"/>
      <c r="FR93" s="184"/>
      <c r="FS93" s="184"/>
      <c r="FT93" s="184"/>
      <c r="FU93" s="184"/>
      <c r="FV93" s="184"/>
      <c r="FW93" s="184"/>
      <c r="FX93" s="184"/>
      <c r="FY93" s="184"/>
      <c r="FZ93" s="184"/>
      <c r="GA93" s="184"/>
      <c r="GB93" s="184"/>
      <c r="GC93" s="184"/>
      <c r="GD93" s="184"/>
      <c r="GE93" s="184"/>
      <c r="GF93" s="184"/>
      <c r="GG93" s="184"/>
      <c r="GH93" s="185"/>
      <c r="GI93" s="183"/>
      <c r="GJ93" s="184"/>
      <c r="GK93" s="184"/>
      <c r="GL93" s="184"/>
      <c r="GM93" s="184"/>
      <c r="GN93" s="184"/>
      <c r="GO93" s="184"/>
      <c r="GP93" s="184"/>
      <c r="GQ93" s="184"/>
      <c r="GR93" s="184"/>
      <c r="GS93" s="184"/>
      <c r="GT93" s="184"/>
      <c r="GU93" s="184"/>
      <c r="GV93" s="184"/>
      <c r="GW93" s="184"/>
      <c r="GX93" s="184"/>
      <c r="GY93" s="184"/>
      <c r="GZ93" s="184"/>
      <c r="HA93" s="185"/>
    </row>
    <row r="94" spans="1:209" x14ac:dyDescent="0.2">
      <c r="A94" s="184"/>
      <c r="B94" s="184"/>
      <c r="C94" s="184"/>
      <c r="D94" s="184"/>
      <c r="E94" s="184"/>
      <c r="F94" s="184"/>
      <c r="G94" s="184"/>
      <c r="H94" s="184"/>
      <c r="I94" s="184"/>
      <c r="J94" s="184"/>
      <c r="K94" s="184"/>
      <c r="L94" s="184"/>
      <c r="M94" s="184"/>
      <c r="N94" s="184"/>
      <c r="O94" s="184"/>
      <c r="P94" s="184"/>
      <c r="Q94" s="184"/>
      <c r="R94" s="184"/>
      <c r="S94" s="185"/>
      <c r="T94" s="183"/>
      <c r="U94" s="184"/>
      <c r="V94" s="184"/>
      <c r="W94" s="184"/>
      <c r="X94" s="184"/>
      <c r="Y94" s="184"/>
      <c r="Z94" s="184"/>
      <c r="AA94" s="184"/>
      <c r="AB94" s="184"/>
      <c r="AC94" s="184"/>
      <c r="AD94" s="184"/>
      <c r="AE94" s="184"/>
      <c r="AF94" s="184"/>
      <c r="AG94" s="184"/>
      <c r="AH94" s="184"/>
      <c r="AI94" s="184"/>
      <c r="AJ94" s="184"/>
      <c r="AK94" s="184"/>
      <c r="AL94" s="185"/>
      <c r="AM94" s="183"/>
      <c r="AN94" s="184"/>
      <c r="AO94" s="184"/>
      <c r="AP94" s="184"/>
      <c r="AQ94" s="184"/>
      <c r="AR94" s="184"/>
      <c r="AS94" s="184"/>
      <c r="AT94" s="184"/>
      <c r="AU94" s="184"/>
      <c r="AV94" s="184"/>
      <c r="AW94" s="184"/>
      <c r="AX94" s="184"/>
      <c r="AY94" s="184"/>
      <c r="AZ94" s="184"/>
      <c r="BA94" s="184"/>
      <c r="BB94" s="184"/>
      <c r="BC94" s="184"/>
      <c r="BD94" s="184"/>
      <c r="BE94" s="185"/>
      <c r="BF94" s="183"/>
      <c r="BG94" s="184"/>
      <c r="BH94" s="184"/>
      <c r="BI94" s="184"/>
      <c r="BJ94" s="184"/>
      <c r="BK94" s="184"/>
      <c r="BL94" s="184"/>
      <c r="BM94" s="184"/>
      <c r="BN94" s="184"/>
      <c r="BO94" s="184"/>
      <c r="BP94" s="184"/>
      <c r="BQ94" s="184"/>
      <c r="BR94" s="184"/>
      <c r="BS94" s="184"/>
      <c r="BT94" s="184"/>
      <c r="BU94" s="184"/>
      <c r="BV94" s="184"/>
      <c r="BW94" s="184"/>
      <c r="BX94" s="185"/>
      <c r="BY94" s="183"/>
      <c r="BZ94" s="184"/>
      <c r="CA94" s="184"/>
      <c r="CB94" s="184"/>
      <c r="CC94" s="184"/>
      <c r="CD94" s="184"/>
      <c r="CE94" s="184"/>
      <c r="CF94" s="184"/>
      <c r="CG94" s="184"/>
      <c r="CH94" s="184"/>
      <c r="CI94" s="184"/>
      <c r="CJ94" s="184"/>
      <c r="CK94" s="184"/>
      <c r="CL94" s="184"/>
      <c r="CM94" s="184"/>
      <c r="CN94" s="184"/>
      <c r="CO94" s="184"/>
      <c r="CP94" s="184"/>
      <c r="CQ94" s="185"/>
      <c r="CR94" s="183"/>
      <c r="CS94" s="184"/>
      <c r="CT94" s="184"/>
      <c r="CU94" s="184"/>
      <c r="CV94" s="184"/>
      <c r="CW94" s="184"/>
      <c r="CX94" s="184"/>
      <c r="CY94" s="184"/>
      <c r="CZ94" s="184"/>
      <c r="DA94" s="184"/>
      <c r="DB94" s="184"/>
      <c r="DC94" s="184"/>
      <c r="DD94" s="184"/>
      <c r="DE94" s="184"/>
      <c r="DF94" s="184"/>
      <c r="DG94" s="184"/>
      <c r="DH94" s="184"/>
      <c r="DI94" s="184"/>
      <c r="DJ94" s="185"/>
      <c r="DK94" s="183"/>
      <c r="DL94" s="184"/>
      <c r="DM94" s="184"/>
      <c r="DN94" s="184"/>
      <c r="DO94" s="184"/>
      <c r="DP94" s="184"/>
      <c r="DQ94" s="184"/>
      <c r="DR94" s="184"/>
      <c r="DS94" s="184"/>
      <c r="DT94" s="184"/>
      <c r="DU94" s="184"/>
      <c r="DV94" s="184"/>
      <c r="DW94" s="184"/>
      <c r="DX94" s="184"/>
      <c r="DY94" s="184"/>
      <c r="DZ94" s="184"/>
      <c r="EA94" s="184"/>
      <c r="EB94" s="184"/>
      <c r="EC94" s="185"/>
      <c r="ED94" s="183"/>
      <c r="EE94" s="184"/>
      <c r="EF94" s="184"/>
      <c r="EG94" s="184"/>
      <c r="EH94" s="184"/>
      <c r="EI94" s="184"/>
      <c r="EJ94" s="184"/>
      <c r="EK94" s="184"/>
      <c r="EL94" s="184"/>
      <c r="EM94" s="184"/>
      <c r="EN94" s="184"/>
      <c r="EO94" s="184"/>
      <c r="EP94" s="184"/>
      <c r="EQ94" s="184"/>
      <c r="ER94" s="184"/>
      <c r="ES94" s="184"/>
      <c r="ET94" s="184"/>
      <c r="EU94" s="184"/>
      <c r="EV94" s="185"/>
      <c r="EW94" s="183"/>
      <c r="EX94" s="184"/>
      <c r="EY94" s="184"/>
      <c r="EZ94" s="184"/>
      <c r="FA94" s="184"/>
      <c r="FB94" s="184"/>
      <c r="FC94" s="184"/>
      <c r="FD94" s="184"/>
      <c r="FE94" s="184"/>
      <c r="FF94" s="184"/>
      <c r="FG94" s="184"/>
      <c r="FH94" s="184"/>
      <c r="FI94" s="184"/>
      <c r="FJ94" s="184"/>
      <c r="FK94" s="184"/>
      <c r="FL94" s="184"/>
      <c r="FM94" s="184"/>
      <c r="FN94" s="184"/>
      <c r="FO94" s="185"/>
      <c r="FP94" s="183"/>
      <c r="FQ94" s="184"/>
      <c r="FR94" s="184"/>
      <c r="FS94" s="184"/>
      <c r="FT94" s="184"/>
      <c r="FU94" s="184"/>
      <c r="FV94" s="184"/>
      <c r="FW94" s="184"/>
      <c r="FX94" s="184"/>
      <c r="FY94" s="184"/>
      <c r="FZ94" s="184"/>
      <c r="GA94" s="184"/>
      <c r="GB94" s="184"/>
      <c r="GC94" s="184"/>
      <c r="GD94" s="184"/>
      <c r="GE94" s="184"/>
      <c r="GF94" s="184"/>
      <c r="GG94" s="184"/>
      <c r="GH94" s="185"/>
      <c r="GI94" s="183"/>
      <c r="GJ94" s="184"/>
      <c r="GK94" s="184"/>
      <c r="GL94" s="184"/>
      <c r="GM94" s="184"/>
      <c r="GN94" s="184"/>
      <c r="GO94" s="184"/>
      <c r="GP94" s="184"/>
      <c r="GQ94" s="184"/>
      <c r="GR94" s="184"/>
      <c r="GS94" s="184"/>
      <c r="GT94" s="184"/>
      <c r="GU94" s="184"/>
      <c r="GV94" s="184"/>
      <c r="GW94" s="184"/>
      <c r="GX94" s="184"/>
      <c r="GY94" s="184"/>
      <c r="GZ94" s="184"/>
      <c r="HA94" s="185"/>
    </row>
    <row r="95" spans="1:209" x14ac:dyDescent="0.2">
      <c r="A95" s="184"/>
      <c r="B95" s="184"/>
      <c r="C95" s="184"/>
      <c r="D95" s="184"/>
      <c r="E95" s="184"/>
      <c r="F95" s="184"/>
      <c r="G95" s="184"/>
      <c r="H95" s="184"/>
      <c r="I95" s="184"/>
      <c r="J95" s="184"/>
      <c r="K95" s="184"/>
      <c r="L95" s="184"/>
      <c r="M95" s="184"/>
      <c r="N95" s="184"/>
      <c r="O95" s="184"/>
      <c r="P95" s="184"/>
      <c r="Q95" s="184"/>
      <c r="R95" s="184"/>
      <c r="S95" s="185"/>
      <c r="T95" s="183"/>
      <c r="U95" s="184"/>
      <c r="V95" s="184"/>
      <c r="W95" s="184"/>
      <c r="X95" s="184"/>
      <c r="Y95" s="184"/>
      <c r="Z95" s="184"/>
      <c r="AA95" s="184"/>
      <c r="AB95" s="184"/>
      <c r="AC95" s="184"/>
      <c r="AD95" s="184"/>
      <c r="AE95" s="184"/>
      <c r="AF95" s="184"/>
      <c r="AG95" s="184"/>
      <c r="AH95" s="184"/>
      <c r="AI95" s="184"/>
      <c r="AJ95" s="184"/>
      <c r="AK95" s="184"/>
      <c r="AL95" s="185"/>
      <c r="AM95" s="183"/>
      <c r="AN95" s="184"/>
      <c r="AO95" s="184"/>
      <c r="AP95" s="184"/>
      <c r="AQ95" s="184"/>
      <c r="AR95" s="184"/>
      <c r="AS95" s="184"/>
      <c r="AT95" s="184"/>
      <c r="AU95" s="184"/>
      <c r="AV95" s="184"/>
      <c r="AW95" s="184"/>
      <c r="AX95" s="184"/>
      <c r="AY95" s="184"/>
      <c r="AZ95" s="184"/>
      <c r="BA95" s="184"/>
      <c r="BB95" s="184"/>
      <c r="BC95" s="184"/>
      <c r="BD95" s="184"/>
      <c r="BE95" s="185"/>
      <c r="BF95" s="183"/>
      <c r="BG95" s="184"/>
      <c r="BH95" s="184"/>
      <c r="BI95" s="184"/>
      <c r="BJ95" s="184"/>
      <c r="BK95" s="184"/>
      <c r="BL95" s="184"/>
      <c r="BM95" s="184"/>
      <c r="BN95" s="184"/>
      <c r="BO95" s="184"/>
      <c r="BP95" s="184"/>
      <c r="BQ95" s="184"/>
      <c r="BR95" s="184"/>
      <c r="BS95" s="184"/>
      <c r="BT95" s="184"/>
      <c r="BU95" s="184"/>
      <c r="BV95" s="184"/>
      <c r="BW95" s="184"/>
      <c r="BX95" s="185"/>
      <c r="BY95" s="183"/>
      <c r="BZ95" s="184"/>
      <c r="CA95" s="184"/>
      <c r="CB95" s="184"/>
      <c r="CC95" s="184"/>
      <c r="CD95" s="184"/>
      <c r="CE95" s="184"/>
      <c r="CF95" s="184"/>
      <c r="CG95" s="184"/>
      <c r="CH95" s="184"/>
      <c r="CI95" s="184"/>
      <c r="CJ95" s="184"/>
      <c r="CK95" s="184"/>
      <c r="CL95" s="184"/>
      <c r="CM95" s="184"/>
      <c r="CN95" s="184"/>
      <c r="CO95" s="184"/>
      <c r="CP95" s="184"/>
      <c r="CQ95" s="185"/>
      <c r="CR95" s="183"/>
      <c r="CS95" s="184"/>
      <c r="CT95" s="184"/>
      <c r="CU95" s="184"/>
      <c r="CV95" s="184"/>
      <c r="CW95" s="184"/>
      <c r="CX95" s="184"/>
      <c r="CY95" s="184"/>
      <c r="CZ95" s="184"/>
      <c r="DA95" s="184"/>
      <c r="DB95" s="184"/>
      <c r="DC95" s="184"/>
      <c r="DD95" s="184"/>
      <c r="DE95" s="184"/>
      <c r="DF95" s="184"/>
      <c r="DG95" s="184"/>
      <c r="DH95" s="184"/>
      <c r="DI95" s="184"/>
      <c r="DJ95" s="185"/>
      <c r="DK95" s="183"/>
      <c r="DL95" s="184"/>
      <c r="DM95" s="184"/>
      <c r="DN95" s="184"/>
      <c r="DO95" s="184"/>
      <c r="DP95" s="184"/>
      <c r="DQ95" s="184"/>
      <c r="DR95" s="184"/>
      <c r="DS95" s="184"/>
      <c r="DT95" s="184"/>
      <c r="DU95" s="184"/>
      <c r="DV95" s="184"/>
      <c r="DW95" s="184"/>
      <c r="DX95" s="184"/>
      <c r="DY95" s="184"/>
      <c r="DZ95" s="184"/>
      <c r="EA95" s="184"/>
      <c r="EB95" s="184"/>
      <c r="EC95" s="185"/>
      <c r="ED95" s="183"/>
      <c r="EE95" s="184"/>
      <c r="EF95" s="184"/>
      <c r="EG95" s="184"/>
      <c r="EH95" s="184"/>
      <c r="EI95" s="184"/>
      <c r="EJ95" s="184"/>
      <c r="EK95" s="184"/>
      <c r="EL95" s="184"/>
      <c r="EM95" s="184"/>
      <c r="EN95" s="184"/>
      <c r="EO95" s="184"/>
      <c r="EP95" s="184"/>
      <c r="EQ95" s="184"/>
      <c r="ER95" s="184"/>
      <c r="ES95" s="184"/>
      <c r="ET95" s="184"/>
      <c r="EU95" s="184"/>
      <c r="EV95" s="185"/>
      <c r="EW95" s="183"/>
      <c r="EX95" s="184"/>
      <c r="EY95" s="184"/>
      <c r="EZ95" s="184"/>
      <c r="FA95" s="184"/>
      <c r="FB95" s="184"/>
      <c r="FC95" s="184"/>
      <c r="FD95" s="184"/>
      <c r="FE95" s="184"/>
      <c r="FF95" s="184"/>
      <c r="FG95" s="184"/>
      <c r="FH95" s="184"/>
      <c r="FI95" s="184"/>
      <c r="FJ95" s="184"/>
      <c r="FK95" s="184"/>
      <c r="FL95" s="184"/>
      <c r="FM95" s="184"/>
      <c r="FN95" s="184"/>
      <c r="FO95" s="185"/>
      <c r="FP95" s="183"/>
      <c r="FQ95" s="184"/>
      <c r="FR95" s="184"/>
      <c r="FS95" s="184"/>
      <c r="FT95" s="184"/>
      <c r="FU95" s="184"/>
      <c r="FV95" s="184"/>
      <c r="FW95" s="184"/>
      <c r="FX95" s="184"/>
      <c r="FY95" s="184"/>
      <c r="FZ95" s="184"/>
      <c r="GA95" s="184"/>
      <c r="GB95" s="184"/>
      <c r="GC95" s="184"/>
      <c r="GD95" s="184"/>
      <c r="GE95" s="184"/>
      <c r="GF95" s="184"/>
      <c r="GG95" s="184"/>
      <c r="GH95" s="185"/>
      <c r="GI95" s="183"/>
      <c r="GJ95" s="184"/>
      <c r="GK95" s="184"/>
      <c r="GL95" s="184"/>
      <c r="GM95" s="184"/>
      <c r="GN95" s="184"/>
      <c r="GO95" s="184"/>
      <c r="GP95" s="184"/>
      <c r="GQ95" s="184"/>
      <c r="GR95" s="184"/>
      <c r="GS95" s="184"/>
      <c r="GT95" s="184"/>
      <c r="GU95" s="184"/>
      <c r="GV95" s="184"/>
      <c r="GW95" s="184"/>
      <c r="GX95" s="184"/>
      <c r="GY95" s="184"/>
      <c r="GZ95" s="184"/>
      <c r="HA95" s="185"/>
    </row>
    <row r="96" spans="1:209" x14ac:dyDescent="0.2">
      <c r="A96" s="184"/>
      <c r="B96" s="184"/>
      <c r="C96" s="184"/>
      <c r="D96" s="184"/>
      <c r="E96" s="184"/>
      <c r="F96" s="184"/>
      <c r="G96" s="184"/>
      <c r="H96" s="184"/>
      <c r="I96" s="184"/>
      <c r="J96" s="184"/>
      <c r="K96" s="184"/>
      <c r="L96" s="184"/>
      <c r="M96" s="184"/>
      <c r="N96" s="184"/>
      <c r="O96" s="184"/>
      <c r="P96" s="184"/>
      <c r="Q96" s="184"/>
      <c r="R96" s="184"/>
      <c r="S96" s="185"/>
      <c r="T96" s="183"/>
      <c r="U96" s="184"/>
      <c r="V96" s="184"/>
      <c r="W96" s="184"/>
      <c r="X96" s="184"/>
      <c r="Y96" s="184"/>
      <c r="Z96" s="184"/>
      <c r="AA96" s="184"/>
      <c r="AB96" s="184"/>
      <c r="AC96" s="184"/>
      <c r="AD96" s="184"/>
      <c r="AE96" s="184"/>
      <c r="AF96" s="184"/>
      <c r="AG96" s="184"/>
      <c r="AH96" s="184"/>
      <c r="AI96" s="184"/>
      <c r="AJ96" s="184"/>
      <c r="AK96" s="184"/>
      <c r="AL96" s="185"/>
      <c r="AM96" s="183"/>
      <c r="AN96" s="184"/>
      <c r="AO96" s="184"/>
      <c r="AP96" s="184"/>
      <c r="AQ96" s="184"/>
      <c r="AR96" s="184"/>
      <c r="AS96" s="184"/>
      <c r="AT96" s="184"/>
      <c r="AU96" s="184"/>
      <c r="AV96" s="184"/>
      <c r="AW96" s="184"/>
      <c r="AX96" s="184"/>
      <c r="AY96" s="184"/>
      <c r="AZ96" s="184"/>
      <c r="BA96" s="184"/>
      <c r="BB96" s="184"/>
      <c r="BC96" s="184"/>
      <c r="BD96" s="184"/>
      <c r="BE96" s="185"/>
      <c r="BF96" s="183"/>
      <c r="BG96" s="184"/>
      <c r="BH96" s="184"/>
      <c r="BI96" s="184"/>
      <c r="BJ96" s="184"/>
      <c r="BK96" s="184"/>
      <c r="BL96" s="184"/>
      <c r="BM96" s="184"/>
      <c r="BN96" s="184"/>
      <c r="BO96" s="184"/>
      <c r="BP96" s="184"/>
      <c r="BQ96" s="184"/>
      <c r="BR96" s="184"/>
      <c r="BS96" s="184"/>
      <c r="BT96" s="184"/>
      <c r="BU96" s="184"/>
      <c r="BV96" s="184"/>
      <c r="BW96" s="184"/>
      <c r="BX96" s="185"/>
      <c r="BY96" s="183"/>
      <c r="BZ96" s="184"/>
      <c r="CA96" s="184"/>
      <c r="CB96" s="184"/>
      <c r="CC96" s="184"/>
      <c r="CD96" s="184"/>
      <c r="CE96" s="184"/>
      <c r="CF96" s="184"/>
      <c r="CG96" s="184"/>
      <c r="CH96" s="184"/>
      <c r="CI96" s="184"/>
      <c r="CJ96" s="184"/>
      <c r="CK96" s="184"/>
      <c r="CL96" s="184"/>
      <c r="CM96" s="184"/>
      <c r="CN96" s="184"/>
      <c r="CO96" s="184"/>
      <c r="CP96" s="184"/>
      <c r="CQ96" s="185"/>
      <c r="CR96" s="183"/>
      <c r="CS96" s="184"/>
      <c r="CT96" s="184"/>
      <c r="CU96" s="184"/>
      <c r="CV96" s="184"/>
      <c r="CW96" s="184"/>
      <c r="CX96" s="184"/>
      <c r="CY96" s="184"/>
      <c r="CZ96" s="184"/>
      <c r="DA96" s="184"/>
      <c r="DB96" s="184"/>
      <c r="DC96" s="184"/>
      <c r="DD96" s="184"/>
      <c r="DE96" s="184"/>
      <c r="DF96" s="184"/>
      <c r="DG96" s="184"/>
      <c r="DH96" s="184"/>
      <c r="DI96" s="184"/>
      <c r="DJ96" s="185"/>
      <c r="DK96" s="183"/>
      <c r="DL96" s="184"/>
      <c r="DM96" s="184"/>
      <c r="DN96" s="184"/>
      <c r="DO96" s="184"/>
      <c r="DP96" s="184"/>
      <c r="DQ96" s="184"/>
      <c r="DR96" s="184"/>
      <c r="DS96" s="184"/>
      <c r="DT96" s="184"/>
      <c r="DU96" s="184"/>
      <c r="DV96" s="184"/>
      <c r="DW96" s="184"/>
      <c r="DX96" s="184"/>
      <c r="DY96" s="184"/>
      <c r="DZ96" s="184"/>
      <c r="EA96" s="184"/>
      <c r="EB96" s="184"/>
      <c r="EC96" s="185"/>
      <c r="ED96" s="183"/>
      <c r="EE96" s="184"/>
      <c r="EF96" s="184"/>
      <c r="EG96" s="184"/>
      <c r="EH96" s="184"/>
      <c r="EI96" s="184"/>
      <c r="EJ96" s="184"/>
      <c r="EK96" s="184"/>
      <c r="EL96" s="184"/>
      <c r="EM96" s="184"/>
      <c r="EN96" s="184"/>
      <c r="EO96" s="184"/>
      <c r="EP96" s="184"/>
      <c r="EQ96" s="184"/>
      <c r="ER96" s="184"/>
      <c r="ES96" s="184"/>
      <c r="ET96" s="184"/>
      <c r="EU96" s="184"/>
      <c r="EV96" s="185"/>
      <c r="EW96" s="183"/>
      <c r="EX96" s="184"/>
      <c r="EY96" s="184"/>
      <c r="EZ96" s="184"/>
      <c r="FA96" s="184"/>
      <c r="FB96" s="184"/>
      <c r="FC96" s="184"/>
      <c r="FD96" s="184"/>
      <c r="FE96" s="184"/>
      <c r="FF96" s="184"/>
      <c r="FG96" s="184"/>
      <c r="FH96" s="184"/>
      <c r="FI96" s="184"/>
      <c r="FJ96" s="184"/>
      <c r="FK96" s="184"/>
      <c r="FL96" s="184"/>
      <c r="FM96" s="184"/>
      <c r="FN96" s="184"/>
      <c r="FO96" s="185"/>
      <c r="FP96" s="183"/>
      <c r="FQ96" s="184"/>
      <c r="FR96" s="184"/>
      <c r="FS96" s="184"/>
      <c r="FT96" s="184"/>
      <c r="FU96" s="184"/>
      <c r="FV96" s="184"/>
      <c r="FW96" s="184"/>
      <c r="FX96" s="184"/>
      <c r="FY96" s="184"/>
      <c r="FZ96" s="184"/>
      <c r="GA96" s="184"/>
      <c r="GB96" s="184"/>
      <c r="GC96" s="184"/>
      <c r="GD96" s="184"/>
      <c r="GE96" s="184"/>
      <c r="GF96" s="184"/>
      <c r="GG96" s="184"/>
      <c r="GH96" s="185"/>
      <c r="GI96" s="183"/>
      <c r="GJ96" s="184"/>
      <c r="GK96" s="184"/>
      <c r="GL96" s="184"/>
      <c r="GM96" s="184"/>
      <c r="GN96" s="184"/>
      <c r="GO96" s="184"/>
      <c r="GP96" s="184"/>
      <c r="GQ96" s="184"/>
      <c r="GR96" s="184"/>
      <c r="GS96" s="184"/>
      <c r="GT96" s="184"/>
      <c r="GU96" s="184"/>
      <c r="GV96" s="184"/>
      <c r="GW96" s="184"/>
      <c r="GX96" s="184"/>
      <c r="GY96" s="184"/>
      <c r="GZ96" s="184"/>
      <c r="HA96" s="185"/>
    </row>
    <row r="97" spans="1:209" x14ac:dyDescent="0.2">
      <c r="A97" s="184"/>
      <c r="B97" s="184"/>
      <c r="C97" s="184"/>
      <c r="D97" s="184"/>
      <c r="E97" s="184"/>
      <c r="F97" s="184"/>
      <c r="G97" s="184"/>
      <c r="H97" s="184"/>
      <c r="I97" s="184"/>
      <c r="J97" s="184"/>
      <c r="K97" s="184"/>
      <c r="L97" s="184"/>
      <c r="M97" s="184"/>
      <c r="N97" s="184"/>
      <c r="O97" s="184"/>
      <c r="P97" s="184"/>
      <c r="Q97" s="184"/>
      <c r="R97" s="184"/>
      <c r="S97" s="185"/>
      <c r="T97" s="183"/>
      <c r="U97" s="184"/>
      <c r="V97" s="184"/>
      <c r="W97" s="184"/>
      <c r="X97" s="184"/>
      <c r="Y97" s="184"/>
      <c r="Z97" s="184"/>
      <c r="AA97" s="184"/>
      <c r="AB97" s="184"/>
      <c r="AC97" s="184"/>
      <c r="AD97" s="184"/>
      <c r="AE97" s="184"/>
      <c r="AF97" s="184"/>
      <c r="AG97" s="184"/>
      <c r="AH97" s="184"/>
      <c r="AI97" s="184"/>
      <c r="AJ97" s="184"/>
      <c r="AK97" s="184"/>
      <c r="AL97" s="185"/>
      <c r="AM97" s="183"/>
      <c r="AN97" s="184"/>
      <c r="AO97" s="184"/>
      <c r="AP97" s="184"/>
      <c r="AQ97" s="184"/>
      <c r="AR97" s="184"/>
      <c r="AS97" s="184"/>
      <c r="AT97" s="184"/>
      <c r="AU97" s="184"/>
      <c r="AV97" s="184"/>
      <c r="AW97" s="184"/>
      <c r="AX97" s="184"/>
      <c r="AY97" s="184"/>
      <c r="AZ97" s="184"/>
      <c r="BA97" s="184"/>
      <c r="BB97" s="184"/>
      <c r="BC97" s="184"/>
      <c r="BD97" s="184"/>
      <c r="BE97" s="185"/>
      <c r="BF97" s="183"/>
      <c r="BG97" s="184"/>
      <c r="BH97" s="184"/>
      <c r="BI97" s="184"/>
      <c r="BJ97" s="184"/>
      <c r="BK97" s="184"/>
      <c r="BL97" s="184"/>
      <c r="BM97" s="184"/>
      <c r="BN97" s="184"/>
      <c r="BO97" s="184"/>
      <c r="BP97" s="184"/>
      <c r="BQ97" s="184"/>
      <c r="BR97" s="184"/>
      <c r="BS97" s="184"/>
      <c r="BT97" s="184"/>
      <c r="BU97" s="184"/>
      <c r="BV97" s="184"/>
      <c r="BW97" s="184"/>
      <c r="BX97" s="185"/>
      <c r="BY97" s="183"/>
      <c r="BZ97" s="184"/>
      <c r="CA97" s="184"/>
      <c r="CB97" s="184"/>
      <c r="CC97" s="184"/>
      <c r="CD97" s="184"/>
      <c r="CE97" s="184"/>
      <c r="CF97" s="184"/>
      <c r="CG97" s="184"/>
      <c r="CH97" s="184"/>
      <c r="CI97" s="184"/>
      <c r="CJ97" s="184"/>
      <c r="CK97" s="184"/>
      <c r="CL97" s="184"/>
      <c r="CM97" s="184"/>
      <c r="CN97" s="184"/>
      <c r="CO97" s="184"/>
      <c r="CP97" s="184"/>
      <c r="CQ97" s="185"/>
      <c r="CR97" s="183"/>
      <c r="CS97" s="184"/>
      <c r="CT97" s="184"/>
      <c r="CU97" s="184"/>
      <c r="CV97" s="184"/>
      <c r="CW97" s="184"/>
      <c r="CX97" s="184"/>
      <c r="CY97" s="184"/>
      <c r="CZ97" s="184"/>
      <c r="DA97" s="184"/>
      <c r="DB97" s="184"/>
      <c r="DC97" s="184"/>
      <c r="DD97" s="184"/>
      <c r="DE97" s="184"/>
      <c r="DF97" s="184"/>
      <c r="DG97" s="184"/>
      <c r="DH97" s="184"/>
      <c r="DI97" s="184"/>
      <c r="DJ97" s="185"/>
      <c r="DK97" s="183"/>
      <c r="DL97" s="184"/>
      <c r="DM97" s="184"/>
      <c r="DN97" s="184"/>
      <c r="DO97" s="184"/>
      <c r="DP97" s="184"/>
      <c r="DQ97" s="184"/>
      <c r="DR97" s="184"/>
      <c r="DS97" s="184"/>
      <c r="DT97" s="184"/>
      <c r="DU97" s="184"/>
      <c r="DV97" s="184"/>
      <c r="DW97" s="184"/>
      <c r="DX97" s="184"/>
      <c r="DY97" s="184"/>
      <c r="DZ97" s="184"/>
      <c r="EA97" s="184"/>
      <c r="EB97" s="184"/>
      <c r="EC97" s="185"/>
      <c r="ED97" s="183"/>
      <c r="EE97" s="184"/>
      <c r="EF97" s="184"/>
      <c r="EG97" s="184"/>
      <c r="EH97" s="184"/>
      <c r="EI97" s="184"/>
      <c r="EJ97" s="184"/>
      <c r="EK97" s="184"/>
      <c r="EL97" s="184"/>
      <c r="EM97" s="184"/>
      <c r="EN97" s="184"/>
      <c r="EO97" s="184"/>
      <c r="EP97" s="184"/>
      <c r="EQ97" s="184"/>
      <c r="ER97" s="184"/>
      <c r="ES97" s="184"/>
      <c r="ET97" s="184"/>
      <c r="EU97" s="184"/>
      <c r="EV97" s="185"/>
      <c r="EW97" s="183"/>
      <c r="EX97" s="184"/>
      <c r="EY97" s="184"/>
      <c r="EZ97" s="184"/>
      <c r="FA97" s="184"/>
      <c r="FB97" s="184"/>
      <c r="FC97" s="184"/>
      <c r="FD97" s="184"/>
      <c r="FE97" s="184"/>
      <c r="FF97" s="184"/>
      <c r="FG97" s="184"/>
      <c r="FH97" s="184"/>
      <c r="FI97" s="184"/>
      <c r="FJ97" s="184"/>
      <c r="FK97" s="184"/>
      <c r="FL97" s="184"/>
      <c r="FM97" s="184"/>
      <c r="FN97" s="184"/>
      <c r="FO97" s="185"/>
      <c r="FP97" s="183"/>
      <c r="FQ97" s="184"/>
      <c r="FR97" s="184"/>
      <c r="FS97" s="184"/>
      <c r="FT97" s="184"/>
      <c r="FU97" s="184"/>
      <c r="FV97" s="184"/>
      <c r="FW97" s="184"/>
      <c r="FX97" s="184"/>
      <c r="FY97" s="184"/>
      <c r="FZ97" s="184"/>
      <c r="GA97" s="184"/>
      <c r="GB97" s="184"/>
      <c r="GC97" s="184"/>
      <c r="GD97" s="184"/>
      <c r="GE97" s="184"/>
      <c r="GF97" s="184"/>
      <c r="GG97" s="184"/>
      <c r="GH97" s="185"/>
      <c r="GI97" s="183"/>
      <c r="GJ97" s="184"/>
      <c r="GK97" s="184"/>
      <c r="GL97" s="184"/>
      <c r="GM97" s="184"/>
      <c r="GN97" s="184"/>
      <c r="GO97" s="184"/>
      <c r="GP97" s="184"/>
      <c r="GQ97" s="184"/>
      <c r="GR97" s="184"/>
      <c r="GS97" s="184"/>
      <c r="GT97" s="184"/>
      <c r="GU97" s="184"/>
      <c r="GV97" s="184"/>
      <c r="GW97" s="184"/>
      <c r="GX97" s="184"/>
      <c r="GY97" s="184"/>
      <c r="GZ97" s="184"/>
      <c r="HA97" s="185"/>
    </row>
    <row r="98" spans="1:209" x14ac:dyDescent="0.2">
      <c r="A98" s="184"/>
      <c r="B98" s="184"/>
      <c r="C98" s="184"/>
      <c r="D98" s="184"/>
      <c r="E98" s="184"/>
      <c r="F98" s="184"/>
      <c r="G98" s="184"/>
      <c r="H98" s="184"/>
      <c r="I98" s="184"/>
      <c r="J98" s="184"/>
      <c r="K98" s="184"/>
      <c r="L98" s="184"/>
      <c r="M98" s="184"/>
      <c r="N98" s="184"/>
      <c r="O98" s="184"/>
      <c r="P98" s="184"/>
      <c r="Q98" s="184"/>
      <c r="R98" s="184"/>
      <c r="S98" s="185"/>
      <c r="T98" s="183"/>
      <c r="U98" s="184"/>
      <c r="V98" s="184"/>
      <c r="W98" s="184"/>
      <c r="X98" s="184"/>
      <c r="Y98" s="184"/>
      <c r="Z98" s="184"/>
      <c r="AA98" s="184"/>
      <c r="AB98" s="184"/>
      <c r="AC98" s="184"/>
      <c r="AD98" s="184"/>
      <c r="AE98" s="184"/>
      <c r="AF98" s="184"/>
      <c r="AG98" s="184"/>
      <c r="AH98" s="184"/>
      <c r="AI98" s="184"/>
      <c r="AJ98" s="184"/>
      <c r="AK98" s="184"/>
      <c r="AL98" s="185"/>
      <c r="AM98" s="183"/>
      <c r="AN98" s="184"/>
      <c r="AO98" s="184"/>
      <c r="AP98" s="184"/>
      <c r="AQ98" s="184"/>
      <c r="AR98" s="184"/>
      <c r="AS98" s="184"/>
      <c r="AT98" s="184"/>
      <c r="AU98" s="184"/>
      <c r="AV98" s="184"/>
      <c r="AW98" s="184"/>
      <c r="AX98" s="184"/>
      <c r="AY98" s="184"/>
      <c r="AZ98" s="184"/>
      <c r="BA98" s="184"/>
      <c r="BB98" s="184"/>
      <c r="BC98" s="184"/>
      <c r="BD98" s="184"/>
      <c r="BE98" s="185"/>
      <c r="BF98" s="183"/>
      <c r="BG98" s="184"/>
      <c r="BH98" s="184"/>
      <c r="BI98" s="184"/>
      <c r="BJ98" s="184"/>
      <c r="BK98" s="184"/>
      <c r="BL98" s="184"/>
      <c r="BM98" s="184"/>
      <c r="BN98" s="184"/>
      <c r="BO98" s="184"/>
      <c r="BP98" s="184"/>
      <c r="BQ98" s="184"/>
      <c r="BR98" s="184"/>
      <c r="BS98" s="184"/>
      <c r="BT98" s="184"/>
      <c r="BU98" s="184"/>
      <c r="BV98" s="184"/>
      <c r="BW98" s="184"/>
      <c r="BX98" s="185"/>
      <c r="BY98" s="183"/>
      <c r="BZ98" s="184"/>
      <c r="CA98" s="184"/>
      <c r="CB98" s="184"/>
      <c r="CC98" s="184"/>
      <c r="CD98" s="184"/>
      <c r="CE98" s="184"/>
      <c r="CF98" s="184"/>
      <c r="CG98" s="184"/>
      <c r="CH98" s="184"/>
      <c r="CI98" s="184"/>
      <c r="CJ98" s="184"/>
      <c r="CK98" s="184"/>
      <c r="CL98" s="184"/>
      <c r="CM98" s="184"/>
      <c r="CN98" s="184"/>
      <c r="CO98" s="184"/>
      <c r="CP98" s="184"/>
      <c r="CQ98" s="185"/>
      <c r="CR98" s="183"/>
      <c r="CS98" s="184"/>
      <c r="CT98" s="184"/>
      <c r="CU98" s="184"/>
      <c r="CV98" s="184"/>
      <c r="CW98" s="184"/>
      <c r="CX98" s="184"/>
      <c r="CY98" s="184"/>
      <c r="CZ98" s="184"/>
      <c r="DA98" s="184"/>
      <c r="DB98" s="184"/>
      <c r="DC98" s="184"/>
      <c r="DD98" s="184"/>
      <c r="DE98" s="184"/>
      <c r="DF98" s="184"/>
      <c r="DG98" s="184"/>
      <c r="DH98" s="184"/>
      <c r="DI98" s="184"/>
      <c r="DJ98" s="185"/>
      <c r="DK98" s="183"/>
      <c r="DL98" s="184"/>
      <c r="DM98" s="184"/>
      <c r="DN98" s="184"/>
      <c r="DO98" s="184"/>
      <c r="DP98" s="184"/>
      <c r="DQ98" s="184"/>
      <c r="DR98" s="184"/>
      <c r="DS98" s="184"/>
      <c r="DT98" s="184"/>
      <c r="DU98" s="184"/>
      <c r="DV98" s="184"/>
      <c r="DW98" s="184"/>
      <c r="DX98" s="184"/>
      <c r="DY98" s="184"/>
      <c r="DZ98" s="184"/>
      <c r="EA98" s="184"/>
      <c r="EB98" s="184"/>
      <c r="EC98" s="185"/>
      <c r="ED98" s="183"/>
      <c r="EE98" s="184"/>
      <c r="EF98" s="184"/>
      <c r="EG98" s="184"/>
      <c r="EH98" s="184"/>
      <c r="EI98" s="184"/>
      <c r="EJ98" s="184"/>
      <c r="EK98" s="184"/>
      <c r="EL98" s="184"/>
      <c r="EM98" s="184"/>
      <c r="EN98" s="184"/>
      <c r="EO98" s="184"/>
      <c r="EP98" s="184"/>
      <c r="EQ98" s="184"/>
      <c r="ER98" s="184"/>
      <c r="ES98" s="184"/>
      <c r="ET98" s="184"/>
      <c r="EU98" s="184"/>
      <c r="EV98" s="185"/>
      <c r="EW98" s="183"/>
      <c r="EX98" s="184"/>
      <c r="EY98" s="184"/>
      <c r="EZ98" s="184"/>
      <c r="FA98" s="184"/>
      <c r="FB98" s="184"/>
      <c r="FC98" s="184"/>
      <c r="FD98" s="184"/>
      <c r="FE98" s="184"/>
      <c r="FF98" s="184"/>
      <c r="FG98" s="184"/>
      <c r="FH98" s="184"/>
      <c r="FI98" s="184"/>
      <c r="FJ98" s="184"/>
      <c r="FK98" s="184"/>
      <c r="FL98" s="184"/>
      <c r="FM98" s="184"/>
      <c r="FN98" s="184"/>
      <c r="FO98" s="185"/>
      <c r="FP98" s="183"/>
      <c r="FQ98" s="184"/>
      <c r="FR98" s="184"/>
      <c r="FS98" s="184"/>
      <c r="FT98" s="184"/>
      <c r="FU98" s="184"/>
      <c r="FV98" s="184"/>
      <c r="FW98" s="184"/>
      <c r="FX98" s="184"/>
      <c r="FY98" s="184"/>
      <c r="FZ98" s="184"/>
      <c r="GA98" s="184"/>
      <c r="GB98" s="184"/>
      <c r="GC98" s="184"/>
      <c r="GD98" s="184"/>
      <c r="GE98" s="184"/>
      <c r="GF98" s="184"/>
      <c r="GG98" s="184"/>
      <c r="GH98" s="185"/>
      <c r="GI98" s="183"/>
      <c r="GJ98" s="184"/>
      <c r="GK98" s="184"/>
      <c r="GL98" s="184"/>
      <c r="GM98" s="184"/>
      <c r="GN98" s="184"/>
      <c r="GO98" s="184"/>
      <c r="GP98" s="184"/>
      <c r="GQ98" s="184"/>
      <c r="GR98" s="184"/>
      <c r="GS98" s="184"/>
      <c r="GT98" s="184"/>
      <c r="GU98" s="184"/>
      <c r="GV98" s="184"/>
      <c r="GW98" s="184"/>
      <c r="GX98" s="184"/>
      <c r="GY98" s="184"/>
      <c r="GZ98" s="184"/>
      <c r="HA98" s="185"/>
    </row>
    <row r="99" spans="1:209" x14ac:dyDescent="0.2">
      <c r="A99" s="184"/>
      <c r="B99" s="184"/>
      <c r="C99" s="184"/>
      <c r="D99" s="184"/>
      <c r="E99" s="184"/>
      <c r="F99" s="184"/>
      <c r="G99" s="184"/>
      <c r="H99" s="184"/>
      <c r="I99" s="184"/>
      <c r="J99" s="184"/>
      <c r="K99" s="184"/>
      <c r="L99" s="184"/>
      <c r="M99" s="184"/>
      <c r="N99" s="184"/>
      <c r="O99" s="184"/>
      <c r="P99" s="184"/>
      <c r="Q99" s="184"/>
      <c r="R99" s="184"/>
      <c r="S99" s="185"/>
      <c r="T99" s="183"/>
      <c r="U99" s="184"/>
      <c r="V99" s="184"/>
      <c r="W99" s="184"/>
      <c r="X99" s="184"/>
      <c r="Y99" s="184"/>
      <c r="Z99" s="184"/>
      <c r="AA99" s="184"/>
      <c r="AB99" s="184"/>
      <c r="AC99" s="184"/>
      <c r="AD99" s="184"/>
      <c r="AE99" s="184"/>
      <c r="AF99" s="184"/>
      <c r="AG99" s="184"/>
      <c r="AH99" s="184"/>
      <c r="AI99" s="184"/>
      <c r="AJ99" s="184"/>
      <c r="AK99" s="184"/>
      <c r="AL99" s="185"/>
      <c r="AM99" s="183"/>
      <c r="AN99" s="184"/>
      <c r="AO99" s="184"/>
      <c r="AP99" s="184"/>
      <c r="AQ99" s="184"/>
      <c r="AR99" s="184"/>
      <c r="AS99" s="184"/>
      <c r="AT99" s="184"/>
      <c r="AU99" s="184"/>
      <c r="AV99" s="184"/>
      <c r="AW99" s="184"/>
      <c r="AX99" s="184"/>
      <c r="AY99" s="184"/>
      <c r="AZ99" s="184"/>
      <c r="BA99" s="184"/>
      <c r="BB99" s="184"/>
      <c r="BC99" s="184"/>
      <c r="BD99" s="184"/>
      <c r="BE99" s="185"/>
      <c r="BF99" s="183"/>
      <c r="BG99" s="184"/>
      <c r="BH99" s="184"/>
      <c r="BI99" s="184"/>
      <c r="BJ99" s="184"/>
      <c r="BK99" s="184"/>
      <c r="BL99" s="184"/>
      <c r="BM99" s="184"/>
      <c r="BN99" s="184"/>
      <c r="BO99" s="184"/>
      <c r="BP99" s="184"/>
      <c r="BQ99" s="184"/>
      <c r="BR99" s="184"/>
      <c r="BS99" s="184"/>
      <c r="BT99" s="184"/>
      <c r="BU99" s="184"/>
      <c r="BV99" s="184"/>
      <c r="BW99" s="184"/>
      <c r="BX99" s="185"/>
      <c r="BY99" s="183"/>
      <c r="BZ99" s="184"/>
      <c r="CA99" s="184"/>
      <c r="CB99" s="184"/>
      <c r="CC99" s="184"/>
      <c r="CD99" s="184"/>
      <c r="CE99" s="184"/>
      <c r="CF99" s="184"/>
      <c r="CG99" s="184"/>
      <c r="CH99" s="184"/>
      <c r="CI99" s="184"/>
      <c r="CJ99" s="184"/>
      <c r="CK99" s="184"/>
      <c r="CL99" s="184"/>
      <c r="CM99" s="184"/>
      <c r="CN99" s="184"/>
      <c r="CO99" s="184"/>
      <c r="CP99" s="184"/>
      <c r="CQ99" s="185"/>
      <c r="CR99" s="183"/>
      <c r="CS99" s="184"/>
      <c r="CT99" s="184"/>
      <c r="CU99" s="184"/>
      <c r="CV99" s="184"/>
      <c r="CW99" s="184"/>
      <c r="CX99" s="184"/>
      <c r="CY99" s="184"/>
      <c r="CZ99" s="184"/>
      <c r="DA99" s="184"/>
      <c r="DB99" s="184"/>
      <c r="DC99" s="184"/>
      <c r="DD99" s="184"/>
      <c r="DE99" s="184"/>
      <c r="DF99" s="184"/>
      <c r="DG99" s="184"/>
      <c r="DH99" s="184"/>
      <c r="DI99" s="184"/>
      <c r="DJ99" s="185"/>
      <c r="DK99" s="183"/>
      <c r="DL99" s="184"/>
      <c r="DM99" s="184"/>
      <c r="DN99" s="184"/>
      <c r="DO99" s="184"/>
      <c r="DP99" s="184"/>
      <c r="DQ99" s="184"/>
      <c r="DR99" s="184"/>
      <c r="DS99" s="184"/>
      <c r="DT99" s="184"/>
      <c r="DU99" s="184"/>
      <c r="DV99" s="184"/>
      <c r="DW99" s="184"/>
      <c r="DX99" s="184"/>
      <c r="DY99" s="184"/>
      <c r="DZ99" s="184"/>
      <c r="EA99" s="184"/>
      <c r="EB99" s="184"/>
      <c r="EC99" s="185"/>
      <c r="ED99" s="183"/>
      <c r="EE99" s="184"/>
      <c r="EF99" s="184"/>
      <c r="EG99" s="184"/>
      <c r="EH99" s="184"/>
      <c r="EI99" s="184"/>
      <c r="EJ99" s="184"/>
      <c r="EK99" s="184"/>
      <c r="EL99" s="184"/>
      <c r="EM99" s="184"/>
      <c r="EN99" s="184"/>
      <c r="EO99" s="184"/>
      <c r="EP99" s="184"/>
      <c r="EQ99" s="184"/>
      <c r="ER99" s="184"/>
      <c r="ES99" s="184"/>
      <c r="ET99" s="184"/>
      <c r="EU99" s="184"/>
      <c r="EV99" s="185"/>
      <c r="EW99" s="183"/>
      <c r="EX99" s="184"/>
      <c r="EY99" s="184"/>
      <c r="EZ99" s="184"/>
      <c r="FA99" s="184"/>
      <c r="FB99" s="184"/>
      <c r="FC99" s="184"/>
      <c r="FD99" s="184"/>
      <c r="FE99" s="184"/>
      <c r="FF99" s="184"/>
      <c r="FG99" s="184"/>
      <c r="FH99" s="184"/>
      <c r="FI99" s="184"/>
      <c r="FJ99" s="184"/>
      <c r="FK99" s="184"/>
      <c r="FL99" s="184"/>
      <c r="FM99" s="184"/>
      <c r="FN99" s="184"/>
      <c r="FO99" s="185"/>
      <c r="FP99" s="183"/>
      <c r="FQ99" s="184"/>
      <c r="FR99" s="184"/>
      <c r="FS99" s="184"/>
      <c r="FT99" s="184"/>
      <c r="FU99" s="184"/>
      <c r="FV99" s="184"/>
      <c r="FW99" s="184"/>
      <c r="FX99" s="184"/>
      <c r="FY99" s="184"/>
      <c r="FZ99" s="184"/>
      <c r="GA99" s="184"/>
      <c r="GB99" s="184"/>
      <c r="GC99" s="184"/>
      <c r="GD99" s="184"/>
      <c r="GE99" s="184"/>
      <c r="GF99" s="184"/>
      <c r="GG99" s="184"/>
      <c r="GH99" s="185"/>
      <c r="GI99" s="183"/>
      <c r="GJ99" s="184"/>
      <c r="GK99" s="184"/>
      <c r="GL99" s="184"/>
      <c r="GM99" s="184"/>
      <c r="GN99" s="184"/>
      <c r="GO99" s="184"/>
      <c r="GP99" s="184"/>
      <c r="GQ99" s="184"/>
      <c r="GR99" s="184"/>
      <c r="GS99" s="184"/>
      <c r="GT99" s="184"/>
      <c r="GU99" s="184"/>
      <c r="GV99" s="184"/>
      <c r="GW99" s="184"/>
      <c r="GX99" s="184"/>
      <c r="GY99" s="184"/>
      <c r="GZ99" s="184"/>
      <c r="HA99" s="185"/>
    </row>
    <row r="100" spans="1:209" x14ac:dyDescent="0.2">
      <c r="A100" s="184"/>
      <c r="B100" s="184"/>
      <c r="C100" s="184"/>
      <c r="D100" s="184"/>
      <c r="E100" s="184"/>
      <c r="F100" s="184"/>
      <c r="G100" s="184"/>
      <c r="H100" s="184"/>
      <c r="I100" s="184"/>
      <c r="J100" s="184"/>
      <c r="K100" s="184"/>
      <c r="L100" s="184"/>
      <c r="M100" s="184"/>
      <c r="N100" s="184"/>
      <c r="O100" s="184"/>
      <c r="P100" s="184"/>
      <c r="Q100" s="184"/>
      <c r="R100" s="184"/>
      <c r="S100" s="185"/>
      <c r="T100" s="183"/>
      <c r="U100" s="184"/>
      <c r="V100" s="184"/>
      <c r="W100" s="184"/>
      <c r="X100" s="184"/>
      <c r="Y100" s="184"/>
      <c r="Z100" s="184"/>
      <c r="AA100" s="184"/>
      <c r="AB100" s="184"/>
      <c r="AC100" s="184"/>
      <c r="AD100" s="184"/>
      <c r="AE100" s="184"/>
      <c r="AF100" s="184"/>
      <c r="AG100" s="184"/>
      <c r="AH100" s="184"/>
      <c r="AI100" s="184"/>
      <c r="AJ100" s="184"/>
      <c r="AK100" s="184"/>
      <c r="AL100" s="185"/>
      <c r="AM100" s="183"/>
      <c r="AN100" s="184"/>
      <c r="AO100" s="184"/>
      <c r="AP100" s="184"/>
      <c r="AQ100" s="184"/>
      <c r="AR100" s="184"/>
      <c r="AS100" s="184"/>
      <c r="AT100" s="184"/>
      <c r="AU100" s="184"/>
      <c r="AV100" s="184"/>
      <c r="AW100" s="184"/>
      <c r="AX100" s="184"/>
      <c r="AY100" s="184"/>
      <c r="AZ100" s="184"/>
      <c r="BA100" s="184"/>
      <c r="BB100" s="184"/>
      <c r="BC100" s="184"/>
      <c r="BD100" s="184"/>
      <c r="BE100" s="185"/>
      <c r="BF100" s="183"/>
      <c r="BG100" s="184"/>
      <c r="BH100" s="184"/>
      <c r="BI100" s="184"/>
      <c r="BJ100" s="184"/>
      <c r="BK100" s="184"/>
      <c r="BL100" s="184"/>
      <c r="BM100" s="184"/>
      <c r="BN100" s="184"/>
      <c r="BO100" s="184"/>
      <c r="BP100" s="184"/>
      <c r="BQ100" s="184"/>
      <c r="BR100" s="184"/>
      <c r="BS100" s="184"/>
      <c r="BT100" s="184"/>
      <c r="BU100" s="184"/>
      <c r="BV100" s="184"/>
      <c r="BW100" s="184"/>
      <c r="BX100" s="185"/>
      <c r="BY100" s="183"/>
      <c r="BZ100" s="184"/>
      <c r="CA100" s="184"/>
      <c r="CB100" s="184"/>
      <c r="CC100" s="184"/>
      <c r="CD100" s="184"/>
      <c r="CE100" s="184"/>
      <c r="CF100" s="184"/>
      <c r="CG100" s="184"/>
      <c r="CH100" s="184"/>
      <c r="CI100" s="184"/>
      <c r="CJ100" s="184"/>
      <c r="CK100" s="184"/>
      <c r="CL100" s="184"/>
      <c r="CM100" s="184"/>
      <c r="CN100" s="184"/>
      <c r="CO100" s="184"/>
      <c r="CP100" s="184"/>
      <c r="CQ100" s="185"/>
      <c r="CR100" s="183"/>
      <c r="CS100" s="184"/>
      <c r="CT100" s="184"/>
      <c r="CU100" s="184"/>
      <c r="CV100" s="184"/>
      <c r="CW100" s="184"/>
      <c r="CX100" s="184"/>
      <c r="CY100" s="184"/>
      <c r="CZ100" s="184"/>
      <c r="DA100" s="184"/>
      <c r="DB100" s="184"/>
      <c r="DC100" s="184"/>
      <c r="DD100" s="184"/>
      <c r="DE100" s="184"/>
      <c r="DF100" s="184"/>
      <c r="DG100" s="184"/>
      <c r="DH100" s="184"/>
      <c r="DI100" s="184"/>
      <c r="DJ100" s="185"/>
      <c r="DK100" s="183"/>
      <c r="DL100" s="184"/>
      <c r="DM100" s="184"/>
      <c r="DN100" s="184"/>
      <c r="DO100" s="184"/>
      <c r="DP100" s="184"/>
      <c r="DQ100" s="184"/>
      <c r="DR100" s="184"/>
      <c r="DS100" s="184"/>
      <c r="DT100" s="184"/>
      <c r="DU100" s="184"/>
      <c r="DV100" s="184"/>
      <c r="DW100" s="184"/>
      <c r="DX100" s="184"/>
      <c r="DY100" s="184"/>
      <c r="DZ100" s="184"/>
      <c r="EA100" s="184"/>
      <c r="EB100" s="184"/>
      <c r="EC100" s="185"/>
      <c r="ED100" s="183"/>
      <c r="EE100" s="184"/>
      <c r="EF100" s="184"/>
      <c r="EG100" s="184"/>
      <c r="EH100" s="184"/>
      <c r="EI100" s="184"/>
      <c r="EJ100" s="184"/>
      <c r="EK100" s="184"/>
      <c r="EL100" s="184"/>
      <c r="EM100" s="184"/>
      <c r="EN100" s="184"/>
      <c r="EO100" s="184"/>
      <c r="EP100" s="184"/>
      <c r="EQ100" s="184"/>
      <c r="ER100" s="184"/>
      <c r="ES100" s="184"/>
      <c r="ET100" s="184"/>
      <c r="EU100" s="184"/>
      <c r="EV100" s="185"/>
      <c r="EW100" s="183"/>
      <c r="EX100" s="184"/>
      <c r="EY100" s="184"/>
      <c r="EZ100" s="184"/>
      <c r="FA100" s="184"/>
      <c r="FB100" s="184"/>
      <c r="FC100" s="184"/>
      <c r="FD100" s="184"/>
      <c r="FE100" s="184"/>
      <c r="FF100" s="184"/>
      <c r="FG100" s="184"/>
      <c r="FH100" s="184"/>
      <c r="FI100" s="184"/>
      <c r="FJ100" s="184"/>
      <c r="FK100" s="184"/>
      <c r="FL100" s="184"/>
      <c r="FM100" s="184"/>
      <c r="FN100" s="184"/>
      <c r="FO100" s="185"/>
      <c r="FP100" s="183"/>
      <c r="FQ100" s="184"/>
      <c r="FR100" s="184"/>
      <c r="FS100" s="184"/>
      <c r="FT100" s="184"/>
      <c r="FU100" s="184"/>
      <c r="FV100" s="184"/>
      <c r="FW100" s="184"/>
      <c r="FX100" s="184"/>
      <c r="FY100" s="184"/>
      <c r="FZ100" s="184"/>
      <c r="GA100" s="184"/>
      <c r="GB100" s="184"/>
      <c r="GC100" s="184"/>
      <c r="GD100" s="184"/>
      <c r="GE100" s="184"/>
      <c r="GF100" s="184"/>
      <c r="GG100" s="184"/>
      <c r="GH100" s="185"/>
      <c r="GI100" s="183"/>
      <c r="GJ100" s="184"/>
      <c r="GK100" s="184"/>
      <c r="GL100" s="184"/>
      <c r="GM100" s="184"/>
      <c r="GN100" s="184"/>
      <c r="GO100" s="184"/>
      <c r="GP100" s="184"/>
      <c r="GQ100" s="184"/>
      <c r="GR100" s="184"/>
      <c r="GS100" s="184"/>
      <c r="GT100" s="184"/>
      <c r="GU100" s="184"/>
      <c r="GV100" s="184"/>
      <c r="GW100" s="184"/>
      <c r="GX100" s="184"/>
      <c r="GY100" s="184"/>
      <c r="GZ100" s="184"/>
      <c r="HA100" s="185"/>
    </row>
    <row r="101" spans="1:209" x14ac:dyDescent="0.2">
      <c r="A101" s="184"/>
      <c r="B101" s="184"/>
      <c r="C101" s="184"/>
      <c r="D101" s="184"/>
      <c r="E101" s="184"/>
      <c r="F101" s="184"/>
      <c r="G101" s="184"/>
      <c r="H101" s="184"/>
      <c r="I101" s="184"/>
      <c r="J101" s="184"/>
      <c r="K101" s="184"/>
      <c r="L101" s="184"/>
      <c r="M101" s="184"/>
      <c r="N101" s="184"/>
      <c r="O101" s="184"/>
      <c r="P101" s="184"/>
      <c r="Q101" s="184"/>
      <c r="R101" s="184"/>
      <c r="S101" s="185"/>
      <c r="T101" s="183"/>
      <c r="U101" s="184"/>
      <c r="V101" s="184"/>
      <c r="W101" s="184"/>
      <c r="X101" s="184"/>
      <c r="Y101" s="184"/>
      <c r="Z101" s="184"/>
      <c r="AA101" s="184"/>
      <c r="AB101" s="184"/>
      <c r="AC101" s="184"/>
      <c r="AD101" s="184"/>
      <c r="AE101" s="184"/>
      <c r="AF101" s="184"/>
      <c r="AG101" s="184"/>
      <c r="AH101" s="184"/>
      <c r="AI101" s="184"/>
      <c r="AJ101" s="184"/>
      <c r="AK101" s="184"/>
      <c r="AL101" s="185"/>
      <c r="AM101" s="183"/>
      <c r="AN101" s="184"/>
      <c r="AO101" s="184"/>
      <c r="AP101" s="184"/>
      <c r="AQ101" s="184"/>
      <c r="AR101" s="184"/>
      <c r="AS101" s="184"/>
      <c r="AT101" s="184"/>
      <c r="AU101" s="184"/>
      <c r="AV101" s="184"/>
      <c r="AW101" s="184"/>
      <c r="AX101" s="184"/>
      <c r="AY101" s="184"/>
      <c r="AZ101" s="184"/>
      <c r="BA101" s="184"/>
      <c r="BB101" s="184"/>
      <c r="BC101" s="184"/>
      <c r="BD101" s="184"/>
      <c r="BE101" s="185"/>
      <c r="BF101" s="183"/>
      <c r="BG101" s="184"/>
      <c r="BH101" s="184"/>
      <c r="BI101" s="184"/>
      <c r="BJ101" s="184"/>
      <c r="BK101" s="184"/>
      <c r="BL101" s="184"/>
      <c r="BM101" s="184"/>
      <c r="BN101" s="184"/>
      <c r="BO101" s="184"/>
      <c r="BP101" s="184"/>
      <c r="BQ101" s="184"/>
      <c r="BR101" s="184"/>
      <c r="BS101" s="184"/>
      <c r="BT101" s="184"/>
      <c r="BU101" s="184"/>
      <c r="BV101" s="184"/>
      <c r="BW101" s="184"/>
      <c r="BX101" s="185"/>
      <c r="BY101" s="183"/>
      <c r="BZ101" s="184"/>
      <c r="CA101" s="184"/>
      <c r="CB101" s="184"/>
      <c r="CC101" s="184"/>
      <c r="CD101" s="184"/>
      <c r="CE101" s="184"/>
      <c r="CF101" s="184"/>
      <c r="CG101" s="184"/>
      <c r="CH101" s="184"/>
      <c r="CI101" s="184"/>
      <c r="CJ101" s="184"/>
      <c r="CK101" s="184"/>
      <c r="CL101" s="184"/>
      <c r="CM101" s="184"/>
      <c r="CN101" s="184"/>
      <c r="CO101" s="184"/>
      <c r="CP101" s="184"/>
      <c r="CQ101" s="185"/>
      <c r="CR101" s="183"/>
      <c r="CS101" s="184"/>
      <c r="CT101" s="184"/>
      <c r="CU101" s="184"/>
      <c r="CV101" s="184"/>
      <c r="CW101" s="184"/>
      <c r="CX101" s="184"/>
      <c r="CY101" s="184"/>
      <c r="CZ101" s="184"/>
      <c r="DA101" s="184"/>
      <c r="DB101" s="184"/>
      <c r="DC101" s="184"/>
      <c r="DD101" s="184"/>
      <c r="DE101" s="184"/>
      <c r="DF101" s="184"/>
      <c r="DG101" s="184"/>
      <c r="DH101" s="184"/>
      <c r="DI101" s="184"/>
      <c r="DJ101" s="185"/>
      <c r="DK101" s="183"/>
      <c r="DL101" s="184"/>
      <c r="DM101" s="184"/>
      <c r="DN101" s="184"/>
      <c r="DO101" s="184"/>
      <c r="DP101" s="184"/>
      <c r="DQ101" s="184"/>
      <c r="DR101" s="184"/>
      <c r="DS101" s="184"/>
      <c r="DT101" s="184"/>
      <c r="DU101" s="184"/>
      <c r="DV101" s="184"/>
      <c r="DW101" s="184"/>
      <c r="DX101" s="184"/>
      <c r="DY101" s="184"/>
      <c r="DZ101" s="184"/>
      <c r="EA101" s="184"/>
      <c r="EB101" s="184"/>
      <c r="EC101" s="185"/>
      <c r="ED101" s="183"/>
      <c r="EE101" s="184"/>
      <c r="EF101" s="184"/>
      <c r="EG101" s="184"/>
      <c r="EH101" s="184"/>
      <c r="EI101" s="184"/>
      <c r="EJ101" s="184"/>
      <c r="EK101" s="184"/>
      <c r="EL101" s="184"/>
      <c r="EM101" s="184"/>
      <c r="EN101" s="184"/>
      <c r="EO101" s="184"/>
      <c r="EP101" s="184"/>
      <c r="EQ101" s="184"/>
      <c r="ER101" s="184"/>
      <c r="ES101" s="184"/>
      <c r="ET101" s="184"/>
      <c r="EU101" s="184"/>
      <c r="EV101" s="185"/>
      <c r="EW101" s="183"/>
      <c r="EX101" s="184"/>
      <c r="EY101" s="184"/>
      <c r="EZ101" s="184"/>
      <c r="FA101" s="184"/>
      <c r="FB101" s="184"/>
      <c r="FC101" s="184"/>
      <c r="FD101" s="184"/>
      <c r="FE101" s="184"/>
      <c r="FF101" s="184"/>
      <c r="FG101" s="184"/>
      <c r="FH101" s="184"/>
      <c r="FI101" s="184"/>
      <c r="FJ101" s="184"/>
      <c r="FK101" s="184"/>
      <c r="FL101" s="184"/>
      <c r="FM101" s="184"/>
      <c r="FN101" s="184"/>
      <c r="FO101" s="185"/>
      <c r="FP101" s="183"/>
      <c r="FQ101" s="184"/>
      <c r="FR101" s="184"/>
      <c r="FS101" s="184"/>
      <c r="FT101" s="184"/>
      <c r="FU101" s="184"/>
      <c r="FV101" s="184"/>
      <c r="FW101" s="184"/>
      <c r="FX101" s="184"/>
      <c r="FY101" s="184"/>
      <c r="FZ101" s="184"/>
      <c r="GA101" s="184"/>
      <c r="GB101" s="184"/>
      <c r="GC101" s="184"/>
      <c r="GD101" s="184"/>
      <c r="GE101" s="184"/>
      <c r="GF101" s="184"/>
      <c r="GG101" s="184"/>
      <c r="GH101" s="185"/>
      <c r="GI101" s="183"/>
      <c r="GJ101" s="184"/>
      <c r="GK101" s="184"/>
      <c r="GL101" s="184"/>
      <c r="GM101" s="184"/>
      <c r="GN101" s="184"/>
      <c r="GO101" s="184"/>
      <c r="GP101" s="184"/>
      <c r="GQ101" s="184"/>
      <c r="GR101" s="184"/>
      <c r="GS101" s="184"/>
      <c r="GT101" s="184"/>
      <c r="GU101" s="184"/>
      <c r="GV101" s="184"/>
      <c r="GW101" s="184"/>
      <c r="GX101" s="184"/>
      <c r="GY101" s="184"/>
      <c r="GZ101" s="184"/>
      <c r="HA101" s="185"/>
    </row>
    <row r="102" spans="1:209" x14ac:dyDescent="0.2">
      <c r="A102" s="184"/>
      <c r="B102" s="184"/>
      <c r="C102" s="184"/>
      <c r="D102" s="184"/>
      <c r="E102" s="184"/>
      <c r="F102" s="184"/>
      <c r="G102" s="184"/>
      <c r="H102" s="184"/>
      <c r="I102" s="184"/>
      <c r="J102" s="184"/>
      <c r="K102" s="184"/>
      <c r="L102" s="184"/>
      <c r="M102" s="184"/>
      <c r="N102" s="184"/>
      <c r="O102" s="184"/>
      <c r="P102" s="184"/>
      <c r="Q102" s="184"/>
      <c r="R102" s="184"/>
      <c r="S102" s="185"/>
      <c r="T102" s="183"/>
      <c r="U102" s="184"/>
      <c r="V102" s="184"/>
      <c r="W102" s="184"/>
      <c r="X102" s="184"/>
      <c r="Y102" s="184"/>
      <c r="Z102" s="184"/>
      <c r="AA102" s="184"/>
      <c r="AB102" s="184"/>
      <c r="AC102" s="184"/>
      <c r="AD102" s="184"/>
      <c r="AE102" s="184"/>
      <c r="AF102" s="184"/>
      <c r="AG102" s="184"/>
      <c r="AH102" s="184"/>
      <c r="AI102" s="184"/>
      <c r="AJ102" s="184"/>
      <c r="AK102" s="184"/>
      <c r="AL102" s="185"/>
      <c r="AM102" s="183"/>
      <c r="AN102" s="184"/>
      <c r="AO102" s="184"/>
      <c r="AP102" s="184"/>
      <c r="AQ102" s="184"/>
      <c r="AR102" s="184"/>
      <c r="AS102" s="184"/>
      <c r="AT102" s="184"/>
      <c r="AU102" s="184"/>
      <c r="AV102" s="184"/>
      <c r="AW102" s="184"/>
      <c r="AX102" s="184"/>
      <c r="AY102" s="184"/>
      <c r="AZ102" s="184"/>
      <c r="BA102" s="184"/>
      <c r="BB102" s="184"/>
      <c r="BC102" s="184"/>
      <c r="BD102" s="184"/>
      <c r="BE102" s="185"/>
      <c r="BF102" s="183"/>
      <c r="BG102" s="184"/>
      <c r="BH102" s="184"/>
      <c r="BI102" s="184"/>
      <c r="BJ102" s="184"/>
      <c r="BK102" s="184"/>
      <c r="BL102" s="184"/>
      <c r="BM102" s="184"/>
      <c r="BN102" s="184"/>
      <c r="BO102" s="184"/>
      <c r="BP102" s="184"/>
      <c r="BQ102" s="184"/>
      <c r="BR102" s="184"/>
      <c r="BS102" s="184"/>
      <c r="BT102" s="184"/>
      <c r="BU102" s="184"/>
      <c r="BV102" s="184"/>
      <c r="BW102" s="184"/>
      <c r="BX102" s="185"/>
      <c r="BY102" s="183"/>
      <c r="BZ102" s="184"/>
      <c r="CA102" s="184"/>
      <c r="CB102" s="184"/>
      <c r="CC102" s="184"/>
      <c r="CD102" s="184"/>
      <c r="CE102" s="184"/>
      <c r="CF102" s="184"/>
      <c r="CG102" s="184"/>
      <c r="CH102" s="184"/>
      <c r="CI102" s="184"/>
      <c r="CJ102" s="184"/>
      <c r="CK102" s="184"/>
      <c r="CL102" s="184"/>
      <c r="CM102" s="184"/>
      <c r="CN102" s="184"/>
      <c r="CO102" s="184"/>
      <c r="CP102" s="184"/>
      <c r="CQ102" s="185"/>
      <c r="CR102" s="183"/>
      <c r="CS102" s="184"/>
      <c r="CT102" s="184"/>
      <c r="CU102" s="184"/>
      <c r="CV102" s="184"/>
      <c r="CW102" s="184"/>
      <c r="CX102" s="184"/>
      <c r="CY102" s="184"/>
      <c r="CZ102" s="184"/>
      <c r="DA102" s="184"/>
      <c r="DB102" s="184"/>
      <c r="DC102" s="184"/>
      <c r="DD102" s="184"/>
      <c r="DE102" s="184"/>
      <c r="DF102" s="184"/>
      <c r="DG102" s="184"/>
      <c r="DH102" s="184"/>
      <c r="DI102" s="184"/>
      <c r="DJ102" s="185"/>
      <c r="DK102" s="183"/>
      <c r="DL102" s="184"/>
      <c r="DM102" s="184"/>
      <c r="DN102" s="184"/>
      <c r="DO102" s="184"/>
      <c r="DP102" s="184"/>
      <c r="DQ102" s="184"/>
      <c r="DR102" s="184"/>
      <c r="DS102" s="184"/>
      <c r="DT102" s="184"/>
      <c r="DU102" s="184"/>
      <c r="DV102" s="184"/>
      <c r="DW102" s="184"/>
      <c r="DX102" s="184"/>
      <c r="DY102" s="184"/>
      <c r="DZ102" s="184"/>
      <c r="EA102" s="184"/>
      <c r="EB102" s="184"/>
      <c r="EC102" s="185"/>
      <c r="ED102" s="183"/>
      <c r="EE102" s="184"/>
      <c r="EF102" s="184"/>
      <c r="EG102" s="184"/>
      <c r="EH102" s="184"/>
      <c r="EI102" s="184"/>
      <c r="EJ102" s="184"/>
      <c r="EK102" s="184"/>
      <c r="EL102" s="184"/>
      <c r="EM102" s="184"/>
      <c r="EN102" s="184"/>
      <c r="EO102" s="184"/>
      <c r="EP102" s="184"/>
      <c r="EQ102" s="184"/>
      <c r="ER102" s="184"/>
      <c r="ES102" s="184"/>
      <c r="ET102" s="184"/>
      <c r="EU102" s="184"/>
      <c r="EV102" s="185"/>
      <c r="EW102" s="183"/>
      <c r="EX102" s="184"/>
      <c r="EY102" s="184"/>
      <c r="EZ102" s="184"/>
      <c r="FA102" s="184"/>
      <c r="FB102" s="184"/>
      <c r="FC102" s="184"/>
      <c r="FD102" s="184"/>
      <c r="FE102" s="184"/>
      <c r="FF102" s="184"/>
      <c r="FG102" s="184"/>
      <c r="FH102" s="184"/>
      <c r="FI102" s="184"/>
      <c r="FJ102" s="184"/>
      <c r="FK102" s="184"/>
      <c r="FL102" s="184"/>
      <c r="FM102" s="184"/>
      <c r="FN102" s="184"/>
      <c r="FO102" s="185"/>
      <c r="FP102" s="183"/>
      <c r="FQ102" s="184"/>
      <c r="FR102" s="184"/>
      <c r="FS102" s="184"/>
      <c r="FT102" s="184"/>
      <c r="FU102" s="184"/>
      <c r="FV102" s="184"/>
      <c r="FW102" s="184"/>
      <c r="FX102" s="184"/>
      <c r="FY102" s="184"/>
      <c r="FZ102" s="184"/>
      <c r="GA102" s="184"/>
      <c r="GB102" s="184"/>
      <c r="GC102" s="184"/>
      <c r="GD102" s="184"/>
      <c r="GE102" s="184"/>
      <c r="GF102" s="184"/>
      <c r="GG102" s="184"/>
      <c r="GH102" s="185"/>
      <c r="GI102" s="183"/>
      <c r="GJ102" s="184"/>
      <c r="GK102" s="184"/>
      <c r="GL102" s="184"/>
      <c r="GM102" s="184"/>
      <c r="GN102" s="184"/>
      <c r="GO102" s="184"/>
      <c r="GP102" s="184"/>
      <c r="GQ102" s="184"/>
      <c r="GR102" s="184"/>
      <c r="GS102" s="184"/>
      <c r="GT102" s="184"/>
      <c r="GU102" s="184"/>
      <c r="GV102" s="184"/>
      <c r="GW102" s="184"/>
      <c r="GX102" s="184"/>
      <c r="GY102" s="184"/>
      <c r="GZ102" s="184"/>
      <c r="HA102" s="185"/>
    </row>
    <row r="103" spans="1:209" x14ac:dyDescent="0.2">
      <c r="A103" s="184"/>
      <c r="B103" s="184"/>
      <c r="C103" s="184"/>
      <c r="D103" s="184"/>
      <c r="E103" s="184"/>
      <c r="F103" s="184"/>
      <c r="G103" s="184"/>
      <c r="H103" s="184"/>
      <c r="I103" s="184"/>
      <c r="J103" s="184"/>
      <c r="K103" s="184"/>
      <c r="L103" s="184"/>
      <c r="M103" s="184"/>
      <c r="N103" s="184"/>
      <c r="O103" s="184"/>
      <c r="P103" s="184"/>
      <c r="Q103" s="184"/>
      <c r="R103" s="184"/>
      <c r="S103" s="185"/>
      <c r="T103" s="183"/>
      <c r="U103" s="184"/>
      <c r="V103" s="184"/>
      <c r="W103" s="184"/>
      <c r="X103" s="184"/>
      <c r="Y103" s="184"/>
      <c r="Z103" s="184"/>
      <c r="AA103" s="184"/>
      <c r="AB103" s="184"/>
      <c r="AC103" s="184"/>
      <c r="AD103" s="184"/>
      <c r="AE103" s="184"/>
      <c r="AF103" s="184"/>
      <c r="AG103" s="184"/>
      <c r="AH103" s="184"/>
      <c r="AI103" s="184"/>
      <c r="AJ103" s="184"/>
      <c r="AK103" s="184"/>
      <c r="AL103" s="185"/>
      <c r="AM103" s="183"/>
      <c r="AN103" s="184"/>
      <c r="AO103" s="184"/>
      <c r="AP103" s="184"/>
      <c r="AQ103" s="184"/>
      <c r="AR103" s="184"/>
      <c r="AS103" s="184"/>
      <c r="AT103" s="184"/>
      <c r="AU103" s="184"/>
      <c r="AV103" s="184"/>
      <c r="AW103" s="184"/>
      <c r="AX103" s="184"/>
      <c r="AY103" s="184"/>
      <c r="AZ103" s="184"/>
      <c r="BA103" s="184"/>
      <c r="BB103" s="184"/>
      <c r="BC103" s="184"/>
      <c r="BD103" s="184"/>
      <c r="BE103" s="185"/>
      <c r="BF103" s="183"/>
      <c r="BG103" s="184"/>
      <c r="BH103" s="184"/>
      <c r="BI103" s="184"/>
      <c r="BJ103" s="184"/>
      <c r="BK103" s="184"/>
      <c r="BL103" s="184"/>
      <c r="BM103" s="184"/>
      <c r="BN103" s="184"/>
      <c r="BO103" s="184"/>
      <c r="BP103" s="184"/>
      <c r="BQ103" s="184"/>
      <c r="BR103" s="184"/>
      <c r="BS103" s="184"/>
      <c r="BT103" s="184"/>
      <c r="BU103" s="184"/>
      <c r="BV103" s="184"/>
      <c r="BW103" s="184"/>
      <c r="BX103" s="185"/>
      <c r="BY103" s="183"/>
      <c r="BZ103" s="184"/>
      <c r="CA103" s="184"/>
      <c r="CB103" s="184"/>
      <c r="CC103" s="184"/>
      <c r="CD103" s="184"/>
      <c r="CE103" s="184"/>
      <c r="CF103" s="184"/>
      <c r="CG103" s="184"/>
      <c r="CH103" s="184"/>
      <c r="CI103" s="184"/>
      <c r="CJ103" s="184"/>
      <c r="CK103" s="184"/>
      <c r="CL103" s="184"/>
      <c r="CM103" s="184"/>
      <c r="CN103" s="184"/>
      <c r="CO103" s="184"/>
      <c r="CP103" s="184"/>
      <c r="CQ103" s="185"/>
      <c r="CR103" s="183"/>
      <c r="CS103" s="184"/>
      <c r="CT103" s="184"/>
      <c r="CU103" s="184"/>
      <c r="CV103" s="184"/>
      <c r="CW103" s="184"/>
      <c r="CX103" s="184"/>
      <c r="CY103" s="184"/>
      <c r="CZ103" s="184"/>
      <c r="DA103" s="184"/>
      <c r="DB103" s="184"/>
      <c r="DC103" s="184"/>
      <c r="DD103" s="184"/>
      <c r="DE103" s="184"/>
      <c r="DF103" s="184"/>
      <c r="DG103" s="184"/>
      <c r="DH103" s="184"/>
      <c r="DI103" s="184"/>
      <c r="DJ103" s="185"/>
      <c r="DK103" s="183"/>
      <c r="DL103" s="184"/>
      <c r="DM103" s="184"/>
      <c r="DN103" s="184"/>
      <c r="DO103" s="184"/>
      <c r="DP103" s="184"/>
      <c r="DQ103" s="184"/>
      <c r="DR103" s="184"/>
      <c r="DS103" s="184"/>
      <c r="DT103" s="184"/>
      <c r="DU103" s="184"/>
      <c r="DV103" s="184"/>
      <c r="DW103" s="184"/>
      <c r="DX103" s="184"/>
      <c r="DY103" s="184"/>
      <c r="DZ103" s="184"/>
      <c r="EA103" s="184"/>
      <c r="EB103" s="184"/>
      <c r="EC103" s="185"/>
      <c r="ED103" s="183"/>
      <c r="EE103" s="184"/>
      <c r="EF103" s="184"/>
      <c r="EG103" s="184"/>
      <c r="EH103" s="184"/>
      <c r="EI103" s="184"/>
      <c r="EJ103" s="184"/>
      <c r="EK103" s="184"/>
      <c r="EL103" s="184"/>
      <c r="EM103" s="184"/>
      <c r="EN103" s="184"/>
      <c r="EO103" s="184"/>
      <c r="EP103" s="184"/>
      <c r="EQ103" s="184"/>
      <c r="ER103" s="184"/>
      <c r="ES103" s="184"/>
      <c r="ET103" s="184"/>
      <c r="EU103" s="184"/>
      <c r="EV103" s="185"/>
      <c r="EW103" s="183"/>
      <c r="EX103" s="184"/>
      <c r="EY103" s="184"/>
      <c r="EZ103" s="184"/>
      <c r="FA103" s="184"/>
      <c r="FB103" s="184"/>
      <c r="FC103" s="184"/>
      <c r="FD103" s="184"/>
      <c r="FE103" s="184"/>
      <c r="FF103" s="184"/>
      <c r="FG103" s="184"/>
      <c r="FH103" s="184"/>
      <c r="FI103" s="184"/>
      <c r="FJ103" s="184"/>
      <c r="FK103" s="184"/>
      <c r="FL103" s="184"/>
      <c r="FM103" s="184"/>
      <c r="FN103" s="184"/>
      <c r="FO103" s="185"/>
      <c r="FP103" s="183"/>
      <c r="FQ103" s="184"/>
      <c r="FR103" s="184"/>
      <c r="FS103" s="184"/>
      <c r="FT103" s="184"/>
      <c r="FU103" s="184"/>
      <c r="FV103" s="184"/>
      <c r="FW103" s="184"/>
      <c r="FX103" s="184"/>
      <c r="FY103" s="184"/>
      <c r="FZ103" s="184"/>
      <c r="GA103" s="184"/>
      <c r="GB103" s="184"/>
      <c r="GC103" s="184"/>
      <c r="GD103" s="184"/>
      <c r="GE103" s="184"/>
      <c r="GF103" s="184"/>
      <c r="GG103" s="184"/>
      <c r="GH103" s="185"/>
      <c r="GI103" s="183"/>
      <c r="GJ103" s="184"/>
      <c r="GK103" s="184"/>
      <c r="GL103" s="184"/>
      <c r="GM103" s="184"/>
      <c r="GN103" s="184"/>
      <c r="GO103" s="184"/>
      <c r="GP103" s="184"/>
      <c r="GQ103" s="184"/>
      <c r="GR103" s="184"/>
      <c r="GS103" s="184"/>
      <c r="GT103" s="184"/>
      <c r="GU103" s="184"/>
      <c r="GV103" s="184"/>
      <c r="GW103" s="184"/>
      <c r="GX103" s="184"/>
      <c r="GY103" s="184"/>
      <c r="GZ103" s="184"/>
      <c r="HA103" s="185"/>
    </row>
    <row r="104" spans="1:209" x14ac:dyDescent="0.2">
      <c r="A104" s="184"/>
      <c r="B104" s="184"/>
      <c r="C104" s="184"/>
      <c r="D104" s="184"/>
      <c r="E104" s="184"/>
      <c r="F104" s="184"/>
      <c r="G104" s="184"/>
      <c r="H104" s="184"/>
      <c r="I104" s="184"/>
      <c r="J104" s="184"/>
      <c r="K104" s="184"/>
      <c r="L104" s="184"/>
      <c r="M104" s="184"/>
      <c r="N104" s="184"/>
      <c r="O104" s="184"/>
      <c r="P104" s="184"/>
      <c r="Q104" s="184"/>
      <c r="R104" s="184"/>
      <c r="S104" s="185"/>
      <c r="T104" s="183"/>
      <c r="U104" s="184"/>
      <c r="V104" s="184"/>
      <c r="W104" s="184"/>
      <c r="X104" s="184"/>
      <c r="Y104" s="184"/>
      <c r="Z104" s="184"/>
      <c r="AA104" s="184"/>
      <c r="AB104" s="184"/>
      <c r="AC104" s="184"/>
      <c r="AD104" s="184"/>
      <c r="AE104" s="184"/>
      <c r="AF104" s="184"/>
      <c r="AG104" s="184"/>
      <c r="AH104" s="184"/>
      <c r="AI104" s="184"/>
      <c r="AJ104" s="184"/>
      <c r="AK104" s="184"/>
      <c r="AL104" s="185"/>
      <c r="AM104" s="183"/>
      <c r="AN104" s="184"/>
      <c r="AO104" s="184"/>
      <c r="AP104" s="184"/>
      <c r="AQ104" s="184"/>
      <c r="AR104" s="184"/>
      <c r="AS104" s="184"/>
      <c r="AT104" s="184"/>
      <c r="AU104" s="184"/>
      <c r="AV104" s="184"/>
      <c r="AW104" s="184"/>
      <c r="AX104" s="184"/>
      <c r="AY104" s="184"/>
      <c r="AZ104" s="184"/>
      <c r="BA104" s="184"/>
      <c r="BB104" s="184"/>
      <c r="BC104" s="184"/>
      <c r="BD104" s="184"/>
      <c r="BE104" s="185"/>
      <c r="BF104" s="183"/>
      <c r="BG104" s="184"/>
      <c r="BH104" s="184"/>
      <c r="BI104" s="184"/>
      <c r="BJ104" s="184"/>
      <c r="BK104" s="184"/>
      <c r="BL104" s="184"/>
      <c r="BM104" s="184"/>
      <c r="BN104" s="184"/>
      <c r="BO104" s="184"/>
      <c r="BP104" s="184"/>
      <c r="BQ104" s="184"/>
      <c r="BR104" s="184"/>
      <c r="BS104" s="184"/>
      <c r="BT104" s="184"/>
      <c r="BU104" s="184"/>
      <c r="BV104" s="184"/>
      <c r="BW104" s="184"/>
      <c r="BX104" s="185"/>
      <c r="BY104" s="183"/>
      <c r="BZ104" s="184"/>
      <c r="CA104" s="184"/>
      <c r="CB104" s="184"/>
      <c r="CC104" s="184"/>
      <c r="CD104" s="184"/>
      <c r="CE104" s="184"/>
      <c r="CF104" s="184"/>
      <c r="CG104" s="184"/>
      <c r="CH104" s="184"/>
      <c r="CI104" s="184"/>
      <c r="CJ104" s="184"/>
      <c r="CK104" s="184"/>
      <c r="CL104" s="184"/>
      <c r="CM104" s="184"/>
      <c r="CN104" s="184"/>
      <c r="CO104" s="184"/>
      <c r="CP104" s="184"/>
      <c r="CQ104" s="185"/>
      <c r="CR104" s="183"/>
      <c r="CS104" s="184"/>
      <c r="CT104" s="184"/>
      <c r="CU104" s="184"/>
      <c r="CV104" s="184"/>
      <c r="CW104" s="184"/>
      <c r="CX104" s="184"/>
      <c r="CY104" s="184"/>
      <c r="CZ104" s="184"/>
      <c r="DA104" s="184"/>
      <c r="DB104" s="184"/>
      <c r="DC104" s="184"/>
      <c r="DD104" s="184"/>
      <c r="DE104" s="184"/>
      <c r="DF104" s="184"/>
      <c r="DG104" s="184"/>
      <c r="DH104" s="184"/>
      <c r="DI104" s="184"/>
      <c r="DJ104" s="185"/>
      <c r="DK104" s="183"/>
      <c r="DL104" s="184"/>
      <c r="DM104" s="184"/>
      <c r="DN104" s="184"/>
      <c r="DO104" s="184"/>
      <c r="DP104" s="184"/>
      <c r="DQ104" s="184"/>
      <c r="DR104" s="184"/>
      <c r="DS104" s="184"/>
      <c r="DT104" s="184"/>
      <c r="DU104" s="184"/>
      <c r="DV104" s="184"/>
      <c r="DW104" s="184"/>
      <c r="DX104" s="184"/>
      <c r="DY104" s="184"/>
      <c r="DZ104" s="184"/>
      <c r="EA104" s="184"/>
      <c r="EB104" s="184"/>
      <c r="EC104" s="185"/>
      <c r="ED104" s="183"/>
      <c r="EE104" s="184"/>
      <c r="EF104" s="184"/>
      <c r="EG104" s="184"/>
      <c r="EH104" s="184"/>
      <c r="EI104" s="184"/>
      <c r="EJ104" s="184"/>
      <c r="EK104" s="184"/>
      <c r="EL104" s="184"/>
      <c r="EM104" s="184"/>
      <c r="EN104" s="184"/>
      <c r="EO104" s="184"/>
      <c r="EP104" s="184"/>
      <c r="EQ104" s="184"/>
      <c r="ER104" s="184"/>
      <c r="ES104" s="184"/>
      <c r="ET104" s="184"/>
      <c r="EU104" s="184"/>
      <c r="EV104" s="185"/>
      <c r="EW104" s="183"/>
      <c r="EX104" s="184"/>
      <c r="EY104" s="184"/>
      <c r="EZ104" s="184"/>
      <c r="FA104" s="184"/>
      <c r="FB104" s="184"/>
      <c r="FC104" s="184"/>
      <c r="FD104" s="184"/>
      <c r="FE104" s="184"/>
      <c r="FF104" s="184"/>
      <c r="FG104" s="184"/>
      <c r="FH104" s="184"/>
      <c r="FI104" s="184"/>
      <c r="FJ104" s="184"/>
      <c r="FK104" s="184"/>
      <c r="FL104" s="184"/>
      <c r="FM104" s="184"/>
      <c r="FN104" s="184"/>
      <c r="FO104" s="185"/>
      <c r="FP104" s="183"/>
      <c r="FQ104" s="184"/>
      <c r="FR104" s="184"/>
      <c r="FS104" s="184"/>
      <c r="FT104" s="184"/>
      <c r="FU104" s="184"/>
      <c r="FV104" s="184"/>
      <c r="FW104" s="184"/>
      <c r="FX104" s="184"/>
      <c r="FY104" s="184"/>
      <c r="FZ104" s="184"/>
      <c r="GA104" s="184"/>
      <c r="GB104" s="184"/>
      <c r="GC104" s="184"/>
      <c r="GD104" s="184"/>
      <c r="GE104" s="184"/>
      <c r="GF104" s="184"/>
      <c r="GG104" s="184"/>
      <c r="GH104" s="185"/>
      <c r="GI104" s="183"/>
      <c r="GJ104" s="184"/>
      <c r="GK104" s="184"/>
      <c r="GL104" s="184"/>
      <c r="GM104" s="184"/>
      <c r="GN104" s="184"/>
      <c r="GO104" s="184"/>
      <c r="GP104" s="184"/>
      <c r="GQ104" s="184"/>
      <c r="GR104" s="184"/>
      <c r="GS104" s="184"/>
      <c r="GT104" s="184"/>
      <c r="GU104" s="184"/>
      <c r="GV104" s="184"/>
      <c r="GW104" s="184"/>
      <c r="GX104" s="184"/>
      <c r="GY104" s="184"/>
      <c r="GZ104" s="184"/>
      <c r="HA104" s="185"/>
    </row>
    <row r="105" spans="1:209" x14ac:dyDescent="0.2">
      <c r="A105" s="184"/>
      <c r="B105" s="184"/>
      <c r="C105" s="184"/>
      <c r="D105" s="184"/>
      <c r="E105" s="184"/>
      <c r="F105" s="184"/>
      <c r="G105" s="184"/>
      <c r="H105" s="184"/>
      <c r="I105" s="184"/>
      <c r="J105" s="184"/>
      <c r="K105" s="184"/>
      <c r="L105" s="184"/>
      <c r="M105" s="184"/>
      <c r="N105" s="184"/>
      <c r="O105" s="184"/>
      <c r="P105" s="184"/>
      <c r="Q105" s="184"/>
      <c r="R105" s="184"/>
      <c r="S105" s="185"/>
      <c r="T105" s="183"/>
      <c r="U105" s="184"/>
      <c r="V105" s="184"/>
      <c r="W105" s="184"/>
      <c r="X105" s="184"/>
      <c r="Y105" s="184"/>
      <c r="Z105" s="184"/>
      <c r="AA105" s="184"/>
      <c r="AB105" s="184"/>
      <c r="AC105" s="184"/>
      <c r="AD105" s="184"/>
      <c r="AE105" s="184"/>
      <c r="AF105" s="184"/>
      <c r="AG105" s="184"/>
      <c r="AH105" s="184"/>
      <c r="AI105" s="184"/>
      <c r="AJ105" s="184"/>
      <c r="AK105" s="184"/>
      <c r="AL105" s="185"/>
      <c r="AM105" s="183"/>
      <c r="AN105" s="184"/>
      <c r="AO105" s="184"/>
      <c r="AP105" s="184"/>
      <c r="AQ105" s="184"/>
      <c r="AR105" s="184"/>
      <c r="AS105" s="184"/>
      <c r="AT105" s="184"/>
      <c r="AU105" s="184"/>
      <c r="AV105" s="184"/>
      <c r="AW105" s="184"/>
      <c r="AX105" s="184"/>
      <c r="AY105" s="184"/>
      <c r="AZ105" s="184"/>
      <c r="BA105" s="184"/>
      <c r="BB105" s="184"/>
      <c r="BC105" s="184"/>
      <c r="BD105" s="184"/>
      <c r="BE105" s="185"/>
      <c r="BF105" s="183"/>
      <c r="BG105" s="184"/>
      <c r="BH105" s="184"/>
      <c r="BI105" s="184"/>
      <c r="BJ105" s="184"/>
      <c r="BK105" s="184"/>
      <c r="BL105" s="184"/>
      <c r="BM105" s="184"/>
      <c r="BN105" s="184"/>
      <c r="BO105" s="184"/>
      <c r="BP105" s="184"/>
      <c r="BQ105" s="184"/>
      <c r="BR105" s="184"/>
      <c r="BS105" s="184"/>
      <c r="BT105" s="184"/>
      <c r="BU105" s="184"/>
      <c r="BV105" s="184"/>
      <c r="BW105" s="184"/>
      <c r="BX105" s="185"/>
      <c r="BY105" s="183"/>
      <c r="BZ105" s="184"/>
      <c r="CA105" s="184"/>
      <c r="CB105" s="184"/>
      <c r="CC105" s="184"/>
      <c r="CD105" s="184"/>
      <c r="CE105" s="184"/>
      <c r="CF105" s="184"/>
      <c r="CG105" s="184"/>
      <c r="CH105" s="184"/>
      <c r="CI105" s="184"/>
      <c r="CJ105" s="184"/>
      <c r="CK105" s="184"/>
      <c r="CL105" s="184"/>
      <c r="CM105" s="184"/>
      <c r="CN105" s="184"/>
      <c r="CO105" s="184"/>
      <c r="CP105" s="184"/>
      <c r="CQ105" s="185"/>
      <c r="CR105" s="183"/>
      <c r="CS105" s="184"/>
      <c r="CT105" s="184"/>
      <c r="CU105" s="184"/>
      <c r="CV105" s="184"/>
      <c r="CW105" s="184"/>
      <c r="CX105" s="184"/>
      <c r="CY105" s="184"/>
      <c r="CZ105" s="184"/>
      <c r="DA105" s="184"/>
      <c r="DB105" s="184"/>
      <c r="DC105" s="184"/>
      <c r="DD105" s="184"/>
      <c r="DE105" s="184"/>
      <c r="DF105" s="184"/>
      <c r="DG105" s="184"/>
      <c r="DH105" s="184"/>
      <c r="DI105" s="184"/>
      <c r="DJ105" s="185"/>
      <c r="DK105" s="183"/>
      <c r="DL105" s="184"/>
      <c r="DM105" s="184"/>
      <c r="DN105" s="184"/>
      <c r="DO105" s="184"/>
      <c r="DP105" s="184"/>
      <c r="DQ105" s="184"/>
      <c r="DR105" s="184"/>
      <c r="DS105" s="184"/>
      <c r="DT105" s="184"/>
      <c r="DU105" s="184"/>
      <c r="DV105" s="184"/>
      <c r="DW105" s="184"/>
      <c r="DX105" s="184"/>
      <c r="DY105" s="184"/>
      <c r="DZ105" s="184"/>
      <c r="EA105" s="184"/>
      <c r="EB105" s="184"/>
      <c r="EC105" s="185"/>
      <c r="ED105" s="183"/>
      <c r="EE105" s="184"/>
      <c r="EF105" s="184"/>
      <c r="EG105" s="184"/>
      <c r="EH105" s="184"/>
      <c r="EI105" s="184"/>
      <c r="EJ105" s="184"/>
      <c r="EK105" s="184"/>
      <c r="EL105" s="184"/>
      <c r="EM105" s="184"/>
      <c r="EN105" s="184"/>
      <c r="EO105" s="184"/>
      <c r="EP105" s="184"/>
      <c r="EQ105" s="184"/>
      <c r="ER105" s="184"/>
      <c r="ES105" s="184"/>
      <c r="ET105" s="184"/>
      <c r="EU105" s="184"/>
      <c r="EV105" s="185"/>
      <c r="EW105" s="183"/>
      <c r="EX105" s="184"/>
      <c r="EY105" s="184"/>
      <c r="EZ105" s="184"/>
      <c r="FA105" s="184"/>
      <c r="FB105" s="184"/>
      <c r="FC105" s="184"/>
      <c r="FD105" s="184"/>
      <c r="FE105" s="184"/>
      <c r="FF105" s="184"/>
      <c r="FG105" s="184"/>
      <c r="FH105" s="184"/>
      <c r="FI105" s="184"/>
      <c r="FJ105" s="184"/>
      <c r="FK105" s="184"/>
      <c r="FL105" s="184"/>
      <c r="FM105" s="184"/>
      <c r="FN105" s="184"/>
      <c r="FO105" s="185"/>
      <c r="FP105" s="183"/>
      <c r="FQ105" s="184"/>
      <c r="FR105" s="184"/>
      <c r="FS105" s="184"/>
      <c r="FT105" s="184"/>
      <c r="FU105" s="184"/>
      <c r="FV105" s="184"/>
      <c r="FW105" s="184"/>
      <c r="FX105" s="184"/>
      <c r="FY105" s="184"/>
      <c r="FZ105" s="184"/>
      <c r="GA105" s="184"/>
      <c r="GB105" s="184"/>
      <c r="GC105" s="184"/>
      <c r="GD105" s="184"/>
      <c r="GE105" s="184"/>
      <c r="GF105" s="184"/>
      <c r="GG105" s="184"/>
      <c r="GH105" s="185"/>
      <c r="GI105" s="183"/>
      <c r="GJ105" s="184"/>
      <c r="GK105" s="184"/>
      <c r="GL105" s="184"/>
      <c r="GM105" s="184"/>
      <c r="GN105" s="184"/>
      <c r="GO105" s="184"/>
      <c r="GP105" s="184"/>
      <c r="GQ105" s="184"/>
      <c r="GR105" s="184"/>
      <c r="GS105" s="184"/>
      <c r="GT105" s="184"/>
      <c r="GU105" s="184"/>
      <c r="GV105" s="184"/>
      <c r="GW105" s="184"/>
      <c r="GX105" s="184"/>
      <c r="GY105" s="184"/>
      <c r="GZ105" s="184"/>
      <c r="HA105" s="185"/>
    </row>
    <row r="106" spans="1:209" x14ac:dyDescent="0.2">
      <c r="A106" s="184"/>
      <c r="B106" s="184"/>
      <c r="C106" s="184"/>
      <c r="D106" s="184"/>
      <c r="E106" s="184"/>
      <c r="F106" s="184"/>
      <c r="G106" s="184"/>
      <c r="H106" s="184"/>
      <c r="I106" s="184"/>
      <c r="J106" s="184"/>
      <c r="K106" s="184"/>
      <c r="L106" s="184"/>
      <c r="M106" s="184"/>
      <c r="N106" s="184"/>
      <c r="O106" s="184"/>
      <c r="P106" s="184"/>
      <c r="Q106" s="184"/>
      <c r="R106" s="184"/>
      <c r="S106" s="185"/>
      <c r="T106" s="183"/>
      <c r="U106" s="184"/>
      <c r="V106" s="184"/>
      <c r="W106" s="184"/>
      <c r="X106" s="184"/>
      <c r="Y106" s="184"/>
      <c r="Z106" s="184"/>
      <c r="AA106" s="184"/>
      <c r="AB106" s="184"/>
      <c r="AC106" s="184"/>
      <c r="AD106" s="184"/>
      <c r="AE106" s="184"/>
      <c r="AF106" s="184"/>
      <c r="AG106" s="184"/>
      <c r="AH106" s="184"/>
      <c r="AI106" s="184"/>
      <c r="AJ106" s="184"/>
      <c r="AK106" s="184"/>
      <c r="AL106" s="185"/>
      <c r="AM106" s="183"/>
      <c r="AN106" s="184"/>
      <c r="AO106" s="184"/>
      <c r="AP106" s="184"/>
      <c r="AQ106" s="184"/>
      <c r="AR106" s="184"/>
      <c r="AS106" s="184"/>
      <c r="AT106" s="184"/>
      <c r="AU106" s="184"/>
      <c r="AV106" s="184"/>
      <c r="AW106" s="184"/>
      <c r="AX106" s="184"/>
      <c r="AY106" s="184"/>
      <c r="AZ106" s="184"/>
      <c r="BA106" s="184"/>
      <c r="BB106" s="184"/>
      <c r="BC106" s="184"/>
      <c r="BD106" s="184"/>
      <c r="BE106" s="185"/>
      <c r="BF106" s="183"/>
      <c r="BG106" s="184"/>
      <c r="BH106" s="184"/>
      <c r="BI106" s="184"/>
      <c r="BJ106" s="184"/>
      <c r="BK106" s="184"/>
      <c r="BL106" s="184"/>
      <c r="BM106" s="184"/>
      <c r="BN106" s="184"/>
      <c r="BO106" s="184"/>
      <c r="BP106" s="184"/>
      <c r="BQ106" s="184"/>
      <c r="BR106" s="184"/>
      <c r="BS106" s="184"/>
      <c r="BT106" s="184"/>
      <c r="BU106" s="184"/>
      <c r="BV106" s="184"/>
      <c r="BW106" s="184"/>
      <c r="BX106" s="185"/>
      <c r="BY106" s="183"/>
      <c r="BZ106" s="184"/>
      <c r="CA106" s="184"/>
      <c r="CB106" s="184"/>
      <c r="CC106" s="184"/>
      <c r="CD106" s="184"/>
      <c r="CE106" s="184"/>
      <c r="CF106" s="184"/>
      <c r="CG106" s="184"/>
      <c r="CH106" s="184"/>
      <c r="CI106" s="184"/>
      <c r="CJ106" s="184"/>
      <c r="CK106" s="184"/>
      <c r="CL106" s="184"/>
      <c r="CM106" s="184"/>
      <c r="CN106" s="184"/>
      <c r="CO106" s="184"/>
      <c r="CP106" s="184"/>
      <c r="CQ106" s="185"/>
      <c r="CR106" s="183"/>
      <c r="CS106" s="184"/>
      <c r="CT106" s="184"/>
      <c r="CU106" s="184"/>
      <c r="CV106" s="184"/>
      <c r="CW106" s="184"/>
      <c r="CX106" s="184"/>
      <c r="CY106" s="184"/>
      <c r="CZ106" s="184"/>
      <c r="DA106" s="184"/>
      <c r="DB106" s="184"/>
      <c r="DC106" s="184"/>
      <c r="DD106" s="184"/>
      <c r="DE106" s="184"/>
      <c r="DF106" s="184"/>
      <c r="DG106" s="184"/>
      <c r="DH106" s="184"/>
      <c r="DI106" s="184"/>
      <c r="DJ106" s="185"/>
      <c r="DK106" s="183"/>
      <c r="DL106" s="184"/>
      <c r="DM106" s="184"/>
      <c r="DN106" s="184"/>
      <c r="DO106" s="184"/>
      <c r="DP106" s="184"/>
      <c r="DQ106" s="184"/>
      <c r="DR106" s="184"/>
      <c r="DS106" s="184"/>
      <c r="DT106" s="184"/>
      <c r="DU106" s="184"/>
      <c r="DV106" s="184"/>
      <c r="DW106" s="184"/>
      <c r="DX106" s="184"/>
      <c r="DY106" s="184"/>
      <c r="DZ106" s="184"/>
      <c r="EA106" s="184"/>
      <c r="EB106" s="184"/>
      <c r="EC106" s="185"/>
      <c r="ED106" s="183"/>
      <c r="EE106" s="184"/>
      <c r="EF106" s="184"/>
      <c r="EG106" s="184"/>
      <c r="EH106" s="184"/>
      <c r="EI106" s="184"/>
      <c r="EJ106" s="184"/>
      <c r="EK106" s="184"/>
      <c r="EL106" s="184"/>
      <c r="EM106" s="184"/>
      <c r="EN106" s="184"/>
      <c r="EO106" s="184"/>
      <c r="EP106" s="184"/>
      <c r="EQ106" s="184"/>
      <c r="ER106" s="184"/>
      <c r="ES106" s="184"/>
      <c r="ET106" s="184"/>
      <c r="EU106" s="184"/>
      <c r="EV106" s="185"/>
      <c r="EW106" s="183"/>
      <c r="EX106" s="184"/>
      <c r="EY106" s="184"/>
      <c r="EZ106" s="184"/>
      <c r="FA106" s="184"/>
      <c r="FB106" s="184"/>
      <c r="FC106" s="184"/>
      <c r="FD106" s="184"/>
      <c r="FE106" s="184"/>
      <c r="FF106" s="184"/>
      <c r="FG106" s="184"/>
      <c r="FH106" s="184"/>
      <c r="FI106" s="184"/>
      <c r="FJ106" s="184"/>
      <c r="FK106" s="184"/>
      <c r="FL106" s="184"/>
      <c r="FM106" s="184"/>
      <c r="FN106" s="184"/>
      <c r="FO106" s="185"/>
      <c r="FP106" s="183"/>
      <c r="FQ106" s="184"/>
      <c r="FR106" s="184"/>
      <c r="FS106" s="184"/>
      <c r="FT106" s="184"/>
      <c r="FU106" s="184"/>
      <c r="FV106" s="184"/>
      <c r="FW106" s="184"/>
      <c r="FX106" s="184"/>
      <c r="FY106" s="184"/>
      <c r="FZ106" s="184"/>
      <c r="GA106" s="184"/>
      <c r="GB106" s="184"/>
      <c r="GC106" s="184"/>
      <c r="GD106" s="184"/>
      <c r="GE106" s="184"/>
      <c r="GF106" s="184"/>
      <c r="GG106" s="184"/>
      <c r="GH106" s="185"/>
      <c r="GI106" s="183"/>
      <c r="GJ106" s="184"/>
      <c r="GK106" s="184"/>
      <c r="GL106" s="184"/>
      <c r="GM106" s="184"/>
      <c r="GN106" s="184"/>
      <c r="GO106" s="184"/>
      <c r="GP106" s="184"/>
      <c r="GQ106" s="184"/>
      <c r="GR106" s="184"/>
      <c r="GS106" s="184"/>
      <c r="GT106" s="184"/>
      <c r="GU106" s="184"/>
      <c r="GV106" s="184"/>
      <c r="GW106" s="184"/>
      <c r="GX106" s="184"/>
      <c r="GY106" s="184"/>
      <c r="GZ106" s="184"/>
      <c r="HA106" s="185"/>
    </row>
    <row r="107" spans="1:209" x14ac:dyDescent="0.2">
      <c r="A107" s="184"/>
      <c r="B107" s="184"/>
      <c r="C107" s="184"/>
      <c r="D107" s="184"/>
      <c r="E107" s="184"/>
      <c r="F107" s="184"/>
      <c r="G107" s="184"/>
      <c r="H107" s="184"/>
      <c r="I107" s="184"/>
      <c r="J107" s="184"/>
      <c r="K107" s="184"/>
      <c r="L107" s="184"/>
      <c r="M107" s="184"/>
      <c r="N107" s="184"/>
      <c r="O107" s="184"/>
      <c r="P107" s="184"/>
      <c r="Q107" s="184"/>
      <c r="R107" s="184"/>
      <c r="S107" s="185"/>
      <c r="T107" s="183"/>
      <c r="U107" s="184"/>
      <c r="V107" s="184"/>
      <c r="W107" s="184"/>
      <c r="X107" s="184"/>
      <c r="Y107" s="184"/>
      <c r="Z107" s="184"/>
      <c r="AA107" s="184"/>
      <c r="AB107" s="184"/>
      <c r="AC107" s="184"/>
      <c r="AD107" s="184"/>
      <c r="AE107" s="184"/>
      <c r="AF107" s="184"/>
      <c r="AG107" s="184"/>
      <c r="AH107" s="184"/>
      <c r="AI107" s="184"/>
      <c r="AJ107" s="184"/>
      <c r="AK107" s="184"/>
      <c r="AL107" s="185"/>
      <c r="AM107" s="183"/>
      <c r="AN107" s="184"/>
      <c r="AO107" s="184"/>
      <c r="AP107" s="184"/>
      <c r="AQ107" s="184"/>
      <c r="AR107" s="184"/>
      <c r="AS107" s="184"/>
      <c r="AT107" s="184"/>
      <c r="AU107" s="184"/>
      <c r="AV107" s="184"/>
      <c r="AW107" s="184"/>
      <c r="AX107" s="184"/>
      <c r="AY107" s="184"/>
      <c r="AZ107" s="184"/>
      <c r="BA107" s="184"/>
      <c r="BB107" s="184"/>
      <c r="BC107" s="184"/>
      <c r="BD107" s="184"/>
      <c r="BE107" s="185"/>
      <c r="BF107" s="183"/>
      <c r="BG107" s="184"/>
      <c r="BH107" s="184"/>
      <c r="BI107" s="184"/>
      <c r="BJ107" s="184"/>
      <c r="BK107" s="184"/>
      <c r="BL107" s="184"/>
      <c r="BM107" s="184"/>
      <c r="BN107" s="184"/>
      <c r="BO107" s="184"/>
      <c r="BP107" s="184"/>
      <c r="BQ107" s="184"/>
      <c r="BR107" s="184"/>
      <c r="BS107" s="184"/>
      <c r="BT107" s="184"/>
      <c r="BU107" s="184"/>
      <c r="BV107" s="184"/>
      <c r="BW107" s="184"/>
      <c r="BX107" s="185"/>
      <c r="BY107" s="183"/>
      <c r="BZ107" s="184"/>
      <c r="CA107" s="184"/>
      <c r="CB107" s="184"/>
      <c r="CC107" s="184"/>
      <c r="CD107" s="184"/>
      <c r="CE107" s="184"/>
      <c r="CF107" s="184"/>
      <c r="CG107" s="184"/>
      <c r="CH107" s="184"/>
      <c r="CI107" s="184"/>
      <c r="CJ107" s="184"/>
      <c r="CK107" s="184"/>
      <c r="CL107" s="184"/>
      <c r="CM107" s="184"/>
      <c r="CN107" s="184"/>
      <c r="CO107" s="184"/>
      <c r="CP107" s="184"/>
      <c r="CQ107" s="185"/>
      <c r="CR107" s="183"/>
      <c r="CS107" s="184"/>
      <c r="CT107" s="184"/>
      <c r="CU107" s="184"/>
      <c r="CV107" s="184"/>
      <c r="CW107" s="184"/>
      <c r="CX107" s="184"/>
      <c r="CY107" s="184"/>
      <c r="CZ107" s="184"/>
      <c r="DA107" s="184"/>
      <c r="DB107" s="184"/>
      <c r="DC107" s="184"/>
      <c r="DD107" s="184"/>
      <c r="DE107" s="184"/>
      <c r="DF107" s="184"/>
      <c r="DG107" s="184"/>
      <c r="DH107" s="184"/>
      <c r="DI107" s="184"/>
      <c r="DJ107" s="185"/>
      <c r="DK107" s="183"/>
      <c r="DL107" s="184"/>
      <c r="DM107" s="184"/>
      <c r="DN107" s="184"/>
      <c r="DO107" s="184"/>
      <c r="DP107" s="184"/>
      <c r="DQ107" s="184"/>
      <c r="DR107" s="184"/>
      <c r="DS107" s="184"/>
      <c r="DT107" s="184"/>
      <c r="DU107" s="184"/>
      <c r="DV107" s="184"/>
      <c r="DW107" s="184"/>
      <c r="DX107" s="184"/>
      <c r="DY107" s="184"/>
      <c r="DZ107" s="184"/>
      <c r="EA107" s="184"/>
      <c r="EB107" s="184"/>
      <c r="EC107" s="185"/>
      <c r="ED107" s="183"/>
      <c r="EE107" s="184"/>
      <c r="EF107" s="184"/>
      <c r="EG107" s="184"/>
      <c r="EH107" s="184"/>
      <c r="EI107" s="184"/>
      <c r="EJ107" s="184"/>
      <c r="EK107" s="184"/>
      <c r="EL107" s="184"/>
      <c r="EM107" s="184"/>
      <c r="EN107" s="184"/>
      <c r="EO107" s="184"/>
      <c r="EP107" s="184"/>
      <c r="EQ107" s="184"/>
      <c r="ER107" s="184"/>
      <c r="ES107" s="184"/>
      <c r="ET107" s="184"/>
      <c r="EU107" s="184"/>
      <c r="EV107" s="185"/>
      <c r="EW107" s="183"/>
      <c r="EX107" s="184"/>
      <c r="EY107" s="184"/>
      <c r="EZ107" s="184"/>
      <c r="FA107" s="184"/>
      <c r="FB107" s="184"/>
      <c r="FC107" s="184"/>
      <c r="FD107" s="184"/>
      <c r="FE107" s="184"/>
      <c r="FF107" s="184"/>
      <c r="FG107" s="184"/>
      <c r="FH107" s="184"/>
      <c r="FI107" s="184"/>
      <c r="FJ107" s="184"/>
      <c r="FK107" s="184"/>
      <c r="FL107" s="184"/>
      <c r="FM107" s="184"/>
      <c r="FN107" s="184"/>
      <c r="FO107" s="185"/>
      <c r="FP107" s="183"/>
      <c r="FQ107" s="184"/>
      <c r="FR107" s="184"/>
      <c r="FS107" s="184"/>
      <c r="FT107" s="184"/>
      <c r="FU107" s="184"/>
      <c r="FV107" s="184"/>
      <c r="FW107" s="184"/>
      <c r="FX107" s="184"/>
      <c r="FY107" s="184"/>
      <c r="FZ107" s="184"/>
      <c r="GA107" s="184"/>
      <c r="GB107" s="184"/>
      <c r="GC107" s="184"/>
      <c r="GD107" s="184"/>
      <c r="GE107" s="184"/>
      <c r="GF107" s="184"/>
      <c r="GG107" s="184"/>
      <c r="GH107" s="185"/>
      <c r="GI107" s="183"/>
      <c r="GJ107" s="184"/>
      <c r="GK107" s="184"/>
      <c r="GL107" s="184"/>
      <c r="GM107" s="184"/>
      <c r="GN107" s="184"/>
      <c r="GO107" s="184"/>
      <c r="GP107" s="184"/>
      <c r="GQ107" s="184"/>
      <c r="GR107" s="184"/>
      <c r="GS107" s="184"/>
      <c r="GT107" s="184"/>
      <c r="GU107" s="184"/>
      <c r="GV107" s="184"/>
      <c r="GW107" s="184"/>
      <c r="GX107" s="184"/>
      <c r="GY107" s="184"/>
      <c r="GZ107" s="184"/>
      <c r="HA107" s="185"/>
    </row>
    <row r="108" spans="1:209" x14ac:dyDescent="0.2">
      <c r="A108" s="184"/>
      <c r="B108" s="184"/>
      <c r="C108" s="184"/>
      <c r="D108" s="184"/>
      <c r="E108" s="184"/>
      <c r="F108" s="184"/>
      <c r="G108" s="184"/>
      <c r="H108" s="184"/>
      <c r="I108" s="184"/>
      <c r="J108" s="184"/>
      <c r="K108" s="184"/>
      <c r="L108" s="184"/>
      <c r="M108" s="184"/>
      <c r="N108" s="184"/>
      <c r="O108" s="184"/>
      <c r="P108" s="184"/>
      <c r="Q108" s="184"/>
      <c r="R108" s="184"/>
      <c r="S108" s="185"/>
      <c r="T108" s="183"/>
      <c r="U108" s="184"/>
      <c r="V108" s="184"/>
      <c r="W108" s="184"/>
      <c r="X108" s="184"/>
      <c r="Y108" s="184"/>
      <c r="Z108" s="184"/>
      <c r="AA108" s="184"/>
      <c r="AB108" s="184"/>
      <c r="AC108" s="184"/>
      <c r="AD108" s="184"/>
      <c r="AE108" s="184"/>
      <c r="AF108" s="184"/>
      <c r="AG108" s="184"/>
      <c r="AH108" s="184"/>
      <c r="AI108" s="184"/>
      <c r="AJ108" s="184"/>
      <c r="AK108" s="184"/>
      <c r="AL108" s="185"/>
      <c r="AM108" s="183"/>
      <c r="AN108" s="184"/>
      <c r="AO108" s="184"/>
      <c r="AP108" s="184"/>
      <c r="AQ108" s="184"/>
      <c r="AR108" s="184"/>
      <c r="AS108" s="184"/>
      <c r="AT108" s="184"/>
      <c r="AU108" s="184"/>
      <c r="AV108" s="184"/>
      <c r="AW108" s="184"/>
      <c r="AX108" s="184"/>
      <c r="AY108" s="184"/>
      <c r="AZ108" s="184"/>
      <c r="BA108" s="184"/>
      <c r="BB108" s="184"/>
      <c r="BC108" s="184"/>
      <c r="BD108" s="184"/>
      <c r="BE108" s="185"/>
      <c r="BF108" s="183"/>
      <c r="BG108" s="184"/>
      <c r="BH108" s="184"/>
      <c r="BI108" s="184"/>
      <c r="BJ108" s="184"/>
      <c r="BK108" s="184"/>
      <c r="BL108" s="184"/>
      <c r="BM108" s="184"/>
      <c r="BN108" s="184"/>
      <c r="BO108" s="184"/>
      <c r="BP108" s="184"/>
      <c r="BQ108" s="184"/>
      <c r="BR108" s="184"/>
      <c r="BS108" s="184"/>
      <c r="BT108" s="184"/>
      <c r="BU108" s="184"/>
      <c r="BV108" s="184"/>
      <c r="BW108" s="184"/>
      <c r="BX108" s="185"/>
      <c r="BY108" s="183"/>
      <c r="BZ108" s="184"/>
      <c r="CA108" s="184"/>
      <c r="CB108" s="184"/>
      <c r="CC108" s="184"/>
      <c r="CD108" s="184"/>
      <c r="CE108" s="184"/>
      <c r="CF108" s="184"/>
      <c r="CG108" s="184"/>
      <c r="CH108" s="184"/>
      <c r="CI108" s="184"/>
      <c r="CJ108" s="184"/>
      <c r="CK108" s="184"/>
      <c r="CL108" s="184"/>
      <c r="CM108" s="184"/>
      <c r="CN108" s="184"/>
      <c r="CO108" s="184"/>
      <c r="CP108" s="184"/>
      <c r="CQ108" s="185"/>
      <c r="CR108" s="183"/>
      <c r="CS108" s="184"/>
      <c r="CT108" s="184"/>
      <c r="CU108" s="184"/>
      <c r="CV108" s="184"/>
      <c r="CW108" s="184"/>
      <c r="CX108" s="184"/>
      <c r="CY108" s="184"/>
      <c r="CZ108" s="184"/>
      <c r="DA108" s="184"/>
      <c r="DB108" s="184"/>
      <c r="DC108" s="184"/>
      <c r="DD108" s="184"/>
      <c r="DE108" s="184"/>
      <c r="DF108" s="184"/>
      <c r="DG108" s="184"/>
      <c r="DH108" s="184"/>
      <c r="DI108" s="184"/>
      <c r="DJ108" s="185"/>
      <c r="DK108" s="183"/>
      <c r="DL108" s="184"/>
      <c r="DM108" s="184"/>
      <c r="DN108" s="184"/>
      <c r="DO108" s="184"/>
      <c r="DP108" s="184"/>
      <c r="DQ108" s="184"/>
      <c r="DR108" s="184"/>
      <c r="DS108" s="184"/>
      <c r="DT108" s="184"/>
      <c r="DU108" s="184"/>
      <c r="DV108" s="184"/>
      <c r="DW108" s="184"/>
      <c r="DX108" s="184"/>
      <c r="DY108" s="184"/>
      <c r="DZ108" s="184"/>
      <c r="EA108" s="184"/>
      <c r="EB108" s="184"/>
      <c r="EC108" s="185"/>
      <c r="ED108" s="183"/>
      <c r="EE108" s="184"/>
      <c r="EF108" s="184"/>
      <c r="EG108" s="184"/>
      <c r="EH108" s="184"/>
      <c r="EI108" s="184"/>
      <c r="EJ108" s="184"/>
      <c r="EK108" s="184"/>
      <c r="EL108" s="184"/>
      <c r="EM108" s="184"/>
      <c r="EN108" s="184"/>
      <c r="EO108" s="184"/>
      <c r="EP108" s="184"/>
      <c r="EQ108" s="184"/>
      <c r="ER108" s="184"/>
      <c r="ES108" s="184"/>
      <c r="ET108" s="184"/>
      <c r="EU108" s="184"/>
      <c r="EV108" s="185"/>
      <c r="EW108" s="183"/>
      <c r="EX108" s="184"/>
      <c r="EY108" s="184"/>
      <c r="EZ108" s="184"/>
      <c r="FA108" s="184"/>
      <c r="FB108" s="184"/>
      <c r="FC108" s="184"/>
      <c r="FD108" s="184"/>
      <c r="FE108" s="184"/>
      <c r="FF108" s="184"/>
      <c r="FG108" s="184"/>
      <c r="FH108" s="184"/>
      <c r="FI108" s="184"/>
      <c r="FJ108" s="184"/>
      <c r="FK108" s="184"/>
      <c r="FL108" s="184"/>
      <c r="FM108" s="184"/>
      <c r="FN108" s="184"/>
      <c r="FO108" s="185"/>
      <c r="FP108" s="183"/>
      <c r="FQ108" s="184"/>
      <c r="FR108" s="184"/>
      <c r="FS108" s="184"/>
      <c r="FT108" s="184"/>
      <c r="FU108" s="184"/>
      <c r="FV108" s="184"/>
      <c r="FW108" s="184"/>
      <c r="FX108" s="184"/>
      <c r="FY108" s="184"/>
      <c r="FZ108" s="184"/>
      <c r="GA108" s="184"/>
      <c r="GB108" s="184"/>
      <c r="GC108" s="184"/>
      <c r="GD108" s="184"/>
      <c r="GE108" s="184"/>
      <c r="GF108" s="184"/>
      <c r="GG108" s="184"/>
      <c r="GH108" s="185"/>
      <c r="GI108" s="183"/>
      <c r="GJ108" s="184"/>
      <c r="GK108" s="184"/>
      <c r="GL108" s="184"/>
      <c r="GM108" s="184"/>
      <c r="GN108" s="184"/>
      <c r="GO108" s="184"/>
      <c r="GP108" s="184"/>
      <c r="GQ108" s="184"/>
      <c r="GR108" s="184"/>
      <c r="GS108" s="184"/>
      <c r="GT108" s="184"/>
      <c r="GU108" s="184"/>
      <c r="GV108" s="184"/>
      <c r="GW108" s="184"/>
      <c r="GX108" s="184"/>
      <c r="GY108" s="184"/>
      <c r="GZ108" s="184"/>
      <c r="HA108" s="185"/>
    </row>
    <row r="109" spans="1:209" x14ac:dyDescent="0.2">
      <c r="A109" s="184"/>
      <c r="B109" s="184"/>
      <c r="C109" s="184"/>
      <c r="D109" s="184"/>
      <c r="E109" s="184"/>
      <c r="F109" s="184"/>
      <c r="G109" s="184"/>
      <c r="H109" s="184"/>
      <c r="I109" s="184"/>
      <c r="J109" s="184"/>
      <c r="K109" s="184"/>
      <c r="L109" s="184"/>
      <c r="M109" s="184"/>
      <c r="N109" s="184"/>
      <c r="O109" s="184"/>
      <c r="P109" s="184"/>
      <c r="Q109" s="184"/>
      <c r="R109" s="184"/>
      <c r="S109" s="185"/>
      <c r="T109" s="183"/>
      <c r="U109" s="184"/>
      <c r="V109" s="184"/>
      <c r="W109" s="184"/>
      <c r="X109" s="184"/>
      <c r="Y109" s="184"/>
      <c r="Z109" s="184"/>
      <c r="AA109" s="184"/>
      <c r="AB109" s="184"/>
      <c r="AC109" s="184"/>
      <c r="AD109" s="184"/>
      <c r="AE109" s="184"/>
      <c r="AF109" s="184"/>
      <c r="AG109" s="184"/>
      <c r="AH109" s="184"/>
      <c r="AI109" s="184"/>
      <c r="AJ109" s="184"/>
      <c r="AK109" s="184"/>
      <c r="AL109" s="185"/>
      <c r="AM109" s="183"/>
      <c r="AN109" s="184"/>
      <c r="AO109" s="184"/>
      <c r="AP109" s="184"/>
      <c r="AQ109" s="184"/>
      <c r="AR109" s="184"/>
      <c r="AS109" s="184"/>
      <c r="AT109" s="184"/>
      <c r="AU109" s="184"/>
      <c r="AV109" s="184"/>
      <c r="AW109" s="184"/>
      <c r="AX109" s="184"/>
      <c r="AY109" s="184"/>
      <c r="AZ109" s="184"/>
      <c r="BA109" s="184"/>
      <c r="BB109" s="184"/>
      <c r="BC109" s="184"/>
      <c r="BD109" s="184"/>
      <c r="BE109" s="185"/>
      <c r="BF109" s="183"/>
      <c r="BG109" s="184"/>
      <c r="BH109" s="184"/>
      <c r="BI109" s="184"/>
      <c r="BJ109" s="184"/>
      <c r="BK109" s="184"/>
      <c r="BL109" s="184"/>
      <c r="BM109" s="184"/>
      <c r="BN109" s="184"/>
      <c r="BO109" s="184"/>
      <c r="BP109" s="184"/>
      <c r="BQ109" s="184"/>
      <c r="BR109" s="184"/>
      <c r="BS109" s="184"/>
      <c r="BT109" s="184"/>
      <c r="BU109" s="184"/>
      <c r="BV109" s="184"/>
      <c r="BW109" s="184"/>
      <c r="BX109" s="185"/>
      <c r="BY109" s="183"/>
      <c r="BZ109" s="184"/>
      <c r="CA109" s="184"/>
      <c r="CB109" s="184"/>
      <c r="CC109" s="184"/>
      <c r="CD109" s="184"/>
      <c r="CE109" s="184"/>
      <c r="CF109" s="184"/>
      <c r="CG109" s="184"/>
      <c r="CH109" s="184"/>
      <c r="CI109" s="184"/>
      <c r="CJ109" s="184"/>
      <c r="CK109" s="184"/>
      <c r="CL109" s="184"/>
      <c r="CM109" s="184"/>
      <c r="CN109" s="184"/>
      <c r="CO109" s="184"/>
      <c r="CP109" s="184"/>
      <c r="CQ109" s="185"/>
      <c r="CR109" s="183"/>
      <c r="CS109" s="184"/>
      <c r="CT109" s="184"/>
      <c r="CU109" s="184"/>
      <c r="CV109" s="184"/>
      <c r="CW109" s="184"/>
      <c r="CX109" s="184"/>
      <c r="CY109" s="184"/>
      <c r="CZ109" s="184"/>
      <c r="DA109" s="184"/>
      <c r="DB109" s="184"/>
      <c r="DC109" s="184"/>
      <c r="DD109" s="184"/>
      <c r="DE109" s="184"/>
      <c r="DF109" s="184"/>
      <c r="DG109" s="184"/>
      <c r="DH109" s="184"/>
      <c r="DI109" s="184"/>
      <c r="DJ109" s="185"/>
      <c r="DK109" s="183"/>
      <c r="DL109" s="184"/>
      <c r="DM109" s="184"/>
      <c r="DN109" s="184"/>
      <c r="DO109" s="184"/>
      <c r="DP109" s="184"/>
      <c r="DQ109" s="184"/>
      <c r="DR109" s="184"/>
      <c r="DS109" s="184"/>
      <c r="DT109" s="184"/>
      <c r="DU109" s="184"/>
      <c r="DV109" s="184"/>
      <c r="DW109" s="184"/>
      <c r="DX109" s="184"/>
      <c r="DY109" s="184"/>
      <c r="DZ109" s="184"/>
      <c r="EA109" s="184"/>
      <c r="EB109" s="184"/>
      <c r="EC109" s="185"/>
      <c r="ED109" s="183"/>
      <c r="EE109" s="184"/>
      <c r="EF109" s="184"/>
      <c r="EG109" s="184"/>
      <c r="EH109" s="184"/>
      <c r="EI109" s="184"/>
      <c r="EJ109" s="184"/>
      <c r="EK109" s="184"/>
      <c r="EL109" s="184"/>
      <c r="EM109" s="184"/>
      <c r="EN109" s="184"/>
      <c r="EO109" s="184"/>
      <c r="EP109" s="184"/>
      <c r="EQ109" s="184"/>
      <c r="ER109" s="184"/>
      <c r="ES109" s="184"/>
      <c r="ET109" s="184"/>
      <c r="EU109" s="184"/>
      <c r="EV109" s="185"/>
      <c r="EW109" s="183"/>
      <c r="EX109" s="184"/>
      <c r="EY109" s="184"/>
      <c r="EZ109" s="184"/>
      <c r="FA109" s="184"/>
      <c r="FB109" s="184"/>
      <c r="FC109" s="184"/>
      <c r="FD109" s="184"/>
      <c r="FE109" s="184"/>
      <c r="FF109" s="184"/>
      <c r="FG109" s="184"/>
      <c r="FH109" s="184"/>
      <c r="FI109" s="184"/>
      <c r="FJ109" s="184"/>
      <c r="FK109" s="184"/>
      <c r="FL109" s="184"/>
      <c r="FM109" s="184"/>
      <c r="FN109" s="184"/>
      <c r="FO109" s="185"/>
      <c r="FP109" s="183"/>
      <c r="FQ109" s="184"/>
      <c r="FR109" s="184"/>
      <c r="FS109" s="184"/>
      <c r="FT109" s="184"/>
      <c r="FU109" s="184"/>
      <c r="FV109" s="184"/>
      <c r="FW109" s="184"/>
      <c r="FX109" s="184"/>
      <c r="FY109" s="184"/>
      <c r="FZ109" s="184"/>
      <c r="GA109" s="184"/>
      <c r="GB109" s="184"/>
      <c r="GC109" s="184"/>
      <c r="GD109" s="184"/>
      <c r="GE109" s="184"/>
      <c r="GF109" s="184"/>
      <c r="GG109" s="184"/>
      <c r="GH109" s="185"/>
      <c r="GI109" s="183"/>
      <c r="GJ109" s="184"/>
      <c r="GK109" s="184"/>
      <c r="GL109" s="184"/>
      <c r="GM109" s="184"/>
      <c r="GN109" s="184"/>
      <c r="GO109" s="184"/>
      <c r="GP109" s="184"/>
      <c r="GQ109" s="184"/>
      <c r="GR109" s="184"/>
      <c r="GS109" s="184"/>
      <c r="GT109" s="184"/>
      <c r="GU109" s="184"/>
      <c r="GV109" s="184"/>
      <c r="GW109" s="184"/>
      <c r="GX109" s="184"/>
      <c r="GY109" s="184"/>
      <c r="GZ109" s="184"/>
      <c r="HA109" s="185"/>
    </row>
    <row r="110" spans="1:209" x14ac:dyDescent="0.2">
      <c r="A110" s="184"/>
      <c r="B110" s="184"/>
      <c r="C110" s="184"/>
      <c r="D110" s="184"/>
      <c r="E110" s="184"/>
      <c r="F110" s="184"/>
      <c r="G110" s="184"/>
      <c r="H110" s="184"/>
      <c r="I110" s="184"/>
      <c r="J110" s="184"/>
      <c r="K110" s="184"/>
      <c r="L110" s="184"/>
      <c r="M110" s="184"/>
      <c r="N110" s="184"/>
      <c r="O110" s="184"/>
      <c r="P110" s="184"/>
      <c r="Q110" s="184"/>
      <c r="R110" s="184"/>
      <c r="S110" s="185"/>
      <c r="T110" s="183"/>
      <c r="U110" s="184"/>
      <c r="V110" s="184"/>
      <c r="W110" s="184"/>
      <c r="X110" s="184"/>
      <c r="Y110" s="184"/>
      <c r="Z110" s="184"/>
      <c r="AA110" s="184"/>
      <c r="AB110" s="184"/>
      <c r="AC110" s="184"/>
      <c r="AD110" s="184"/>
      <c r="AE110" s="184"/>
      <c r="AF110" s="184"/>
      <c r="AG110" s="184"/>
      <c r="AH110" s="184"/>
      <c r="AI110" s="184"/>
      <c r="AJ110" s="184"/>
      <c r="AK110" s="184"/>
      <c r="AL110" s="185"/>
      <c r="AM110" s="183"/>
      <c r="AN110" s="184"/>
      <c r="AO110" s="184"/>
      <c r="AP110" s="184"/>
      <c r="AQ110" s="184"/>
      <c r="AR110" s="184"/>
      <c r="AS110" s="184"/>
      <c r="AT110" s="184"/>
      <c r="AU110" s="184"/>
      <c r="AV110" s="184"/>
      <c r="AW110" s="184"/>
      <c r="AX110" s="184"/>
      <c r="AY110" s="184"/>
      <c r="AZ110" s="184"/>
      <c r="BA110" s="184"/>
      <c r="BB110" s="184"/>
      <c r="BC110" s="184"/>
      <c r="BD110" s="184"/>
      <c r="BE110" s="185"/>
      <c r="BF110" s="183"/>
      <c r="BG110" s="184"/>
      <c r="BH110" s="184"/>
      <c r="BI110" s="184"/>
      <c r="BJ110" s="184"/>
      <c r="BK110" s="184"/>
      <c r="BL110" s="184"/>
      <c r="BM110" s="184"/>
      <c r="BN110" s="184"/>
      <c r="BO110" s="184"/>
      <c r="BP110" s="184"/>
      <c r="BQ110" s="184"/>
      <c r="BR110" s="184"/>
      <c r="BS110" s="184"/>
      <c r="BT110" s="184"/>
      <c r="BU110" s="184"/>
      <c r="BV110" s="184"/>
      <c r="BW110" s="184"/>
      <c r="BX110" s="185"/>
      <c r="BY110" s="183"/>
      <c r="BZ110" s="184"/>
      <c r="CA110" s="184"/>
      <c r="CB110" s="184"/>
      <c r="CC110" s="184"/>
      <c r="CD110" s="184"/>
      <c r="CE110" s="184"/>
      <c r="CF110" s="184"/>
      <c r="CG110" s="184"/>
      <c r="CH110" s="184"/>
      <c r="CI110" s="184"/>
      <c r="CJ110" s="184"/>
      <c r="CK110" s="184"/>
      <c r="CL110" s="184"/>
      <c r="CM110" s="184"/>
      <c r="CN110" s="184"/>
      <c r="CO110" s="184"/>
      <c r="CP110" s="184"/>
      <c r="CQ110" s="185"/>
      <c r="CR110" s="183"/>
      <c r="CS110" s="184"/>
      <c r="CT110" s="184"/>
      <c r="CU110" s="184"/>
      <c r="CV110" s="184"/>
      <c r="CW110" s="184"/>
      <c r="CX110" s="184"/>
      <c r="CY110" s="184"/>
      <c r="CZ110" s="184"/>
      <c r="DA110" s="184"/>
      <c r="DB110" s="184"/>
      <c r="DC110" s="184"/>
      <c r="DD110" s="184"/>
      <c r="DE110" s="184"/>
      <c r="DF110" s="184"/>
      <c r="DG110" s="184"/>
      <c r="DH110" s="184"/>
      <c r="DI110" s="184"/>
      <c r="DJ110" s="185"/>
      <c r="DK110" s="183"/>
      <c r="DL110" s="184"/>
      <c r="DM110" s="184"/>
      <c r="DN110" s="184"/>
      <c r="DO110" s="184"/>
      <c r="DP110" s="184"/>
      <c r="DQ110" s="184"/>
      <c r="DR110" s="184"/>
      <c r="DS110" s="184"/>
      <c r="DT110" s="184"/>
      <c r="DU110" s="184"/>
      <c r="DV110" s="184"/>
      <c r="DW110" s="184"/>
      <c r="DX110" s="184"/>
      <c r="DY110" s="184"/>
      <c r="DZ110" s="184"/>
      <c r="EA110" s="184"/>
      <c r="EB110" s="184"/>
      <c r="EC110" s="185"/>
      <c r="ED110" s="183"/>
      <c r="EE110" s="184"/>
      <c r="EF110" s="184"/>
      <c r="EG110" s="184"/>
      <c r="EH110" s="184"/>
      <c r="EI110" s="184"/>
      <c r="EJ110" s="184"/>
      <c r="EK110" s="184"/>
      <c r="EL110" s="184"/>
      <c r="EM110" s="184"/>
      <c r="EN110" s="184"/>
      <c r="EO110" s="184"/>
      <c r="EP110" s="184"/>
      <c r="EQ110" s="184"/>
      <c r="ER110" s="184"/>
      <c r="ES110" s="184"/>
      <c r="ET110" s="184"/>
      <c r="EU110" s="184"/>
      <c r="EV110" s="185"/>
      <c r="EW110" s="183"/>
      <c r="EX110" s="184"/>
      <c r="EY110" s="184"/>
      <c r="EZ110" s="184"/>
      <c r="FA110" s="184"/>
      <c r="FB110" s="184"/>
      <c r="FC110" s="184"/>
      <c r="FD110" s="184"/>
      <c r="FE110" s="184"/>
      <c r="FF110" s="184"/>
      <c r="FG110" s="184"/>
      <c r="FH110" s="184"/>
      <c r="FI110" s="184"/>
      <c r="FJ110" s="184"/>
      <c r="FK110" s="184"/>
      <c r="FL110" s="184"/>
      <c r="FM110" s="184"/>
      <c r="FN110" s="184"/>
      <c r="FO110" s="185"/>
      <c r="FP110" s="183"/>
      <c r="FQ110" s="184"/>
      <c r="FR110" s="184"/>
      <c r="FS110" s="184"/>
      <c r="FT110" s="184"/>
      <c r="FU110" s="184"/>
      <c r="FV110" s="184"/>
      <c r="FW110" s="184"/>
      <c r="FX110" s="184"/>
      <c r="FY110" s="184"/>
      <c r="FZ110" s="184"/>
      <c r="GA110" s="184"/>
      <c r="GB110" s="184"/>
      <c r="GC110" s="184"/>
      <c r="GD110" s="184"/>
      <c r="GE110" s="184"/>
      <c r="GF110" s="184"/>
      <c r="GG110" s="184"/>
      <c r="GH110" s="185"/>
      <c r="GI110" s="183"/>
      <c r="GJ110" s="184"/>
      <c r="GK110" s="184"/>
      <c r="GL110" s="184"/>
      <c r="GM110" s="184"/>
      <c r="GN110" s="184"/>
      <c r="GO110" s="184"/>
      <c r="GP110" s="184"/>
      <c r="GQ110" s="184"/>
      <c r="GR110" s="184"/>
      <c r="GS110" s="184"/>
      <c r="GT110" s="184"/>
      <c r="GU110" s="184"/>
      <c r="GV110" s="184"/>
      <c r="GW110" s="184"/>
      <c r="GX110" s="184"/>
      <c r="GY110" s="184"/>
      <c r="GZ110" s="184"/>
      <c r="HA110" s="185"/>
    </row>
    <row r="111" spans="1:209" x14ac:dyDescent="0.2">
      <c r="A111" s="184"/>
      <c r="B111" s="184"/>
      <c r="C111" s="184"/>
      <c r="D111" s="184"/>
      <c r="E111" s="184"/>
      <c r="F111" s="184"/>
      <c r="G111" s="184"/>
      <c r="H111" s="184"/>
      <c r="I111" s="184"/>
      <c r="J111" s="184"/>
      <c r="K111" s="184"/>
      <c r="L111" s="184"/>
      <c r="M111" s="184"/>
      <c r="N111" s="184"/>
      <c r="O111" s="184"/>
      <c r="P111" s="184"/>
      <c r="Q111" s="184"/>
      <c r="R111" s="184"/>
      <c r="S111" s="185"/>
      <c r="T111" s="183"/>
      <c r="U111" s="184"/>
      <c r="V111" s="184"/>
      <c r="W111" s="184"/>
      <c r="X111" s="184"/>
      <c r="Y111" s="184"/>
      <c r="Z111" s="184"/>
      <c r="AA111" s="184"/>
      <c r="AB111" s="184"/>
      <c r="AC111" s="184"/>
      <c r="AD111" s="184"/>
      <c r="AE111" s="184"/>
      <c r="AF111" s="184"/>
      <c r="AG111" s="184"/>
      <c r="AH111" s="184"/>
      <c r="AI111" s="184"/>
      <c r="AJ111" s="184"/>
      <c r="AK111" s="184"/>
      <c r="AL111" s="185"/>
      <c r="AM111" s="183"/>
      <c r="AN111" s="184"/>
      <c r="AO111" s="184"/>
      <c r="AP111" s="184"/>
      <c r="AQ111" s="184"/>
      <c r="AR111" s="184"/>
      <c r="AS111" s="184"/>
      <c r="AT111" s="184"/>
      <c r="AU111" s="184"/>
      <c r="AV111" s="184"/>
      <c r="AW111" s="184"/>
      <c r="AX111" s="184"/>
      <c r="AY111" s="184"/>
      <c r="AZ111" s="184"/>
      <c r="BA111" s="184"/>
      <c r="BB111" s="184"/>
      <c r="BC111" s="184"/>
      <c r="BD111" s="184"/>
      <c r="BE111" s="185"/>
      <c r="BF111" s="183"/>
      <c r="BG111" s="184"/>
      <c r="BH111" s="184"/>
      <c r="BI111" s="184"/>
      <c r="BJ111" s="184"/>
      <c r="BK111" s="184"/>
      <c r="BL111" s="184"/>
      <c r="BM111" s="184"/>
      <c r="BN111" s="184"/>
      <c r="BO111" s="184"/>
      <c r="BP111" s="184"/>
      <c r="BQ111" s="184"/>
      <c r="BR111" s="184"/>
      <c r="BS111" s="184"/>
      <c r="BT111" s="184"/>
      <c r="BU111" s="184"/>
      <c r="BV111" s="184"/>
      <c r="BW111" s="184"/>
      <c r="BX111" s="185"/>
      <c r="BY111" s="183"/>
      <c r="BZ111" s="184"/>
      <c r="CA111" s="184"/>
      <c r="CB111" s="184"/>
      <c r="CC111" s="184"/>
      <c r="CD111" s="184"/>
      <c r="CE111" s="184"/>
      <c r="CF111" s="184"/>
      <c r="CG111" s="184"/>
      <c r="CH111" s="184"/>
      <c r="CI111" s="184"/>
      <c r="CJ111" s="184"/>
      <c r="CK111" s="184"/>
      <c r="CL111" s="184"/>
      <c r="CM111" s="184"/>
      <c r="CN111" s="184"/>
      <c r="CO111" s="184"/>
      <c r="CP111" s="184"/>
      <c r="CQ111" s="185"/>
      <c r="CR111" s="183"/>
      <c r="CS111" s="184"/>
      <c r="CT111" s="184"/>
      <c r="CU111" s="184"/>
      <c r="CV111" s="184"/>
      <c r="CW111" s="184"/>
      <c r="CX111" s="184"/>
      <c r="CY111" s="184"/>
      <c r="CZ111" s="184"/>
      <c r="DA111" s="184"/>
      <c r="DB111" s="184"/>
      <c r="DC111" s="184"/>
      <c r="DD111" s="184"/>
      <c r="DE111" s="184"/>
      <c r="DF111" s="184"/>
      <c r="DG111" s="184"/>
      <c r="DH111" s="184"/>
      <c r="DI111" s="184"/>
      <c r="DJ111" s="185"/>
      <c r="DK111" s="183"/>
      <c r="DL111" s="184"/>
      <c r="DM111" s="184"/>
      <c r="DN111" s="184"/>
      <c r="DO111" s="184"/>
      <c r="DP111" s="184"/>
      <c r="DQ111" s="184"/>
      <c r="DR111" s="184"/>
      <c r="DS111" s="184"/>
      <c r="DT111" s="184"/>
      <c r="DU111" s="184"/>
      <c r="DV111" s="184"/>
      <c r="DW111" s="184"/>
      <c r="DX111" s="184"/>
      <c r="DY111" s="184"/>
      <c r="DZ111" s="184"/>
      <c r="EA111" s="184"/>
      <c r="EB111" s="184"/>
      <c r="EC111" s="185"/>
      <c r="ED111" s="183"/>
      <c r="EE111" s="184"/>
      <c r="EF111" s="184"/>
      <c r="EG111" s="184"/>
      <c r="EH111" s="184"/>
      <c r="EI111" s="184"/>
      <c r="EJ111" s="184"/>
      <c r="EK111" s="184"/>
      <c r="EL111" s="184"/>
      <c r="EM111" s="184"/>
      <c r="EN111" s="184"/>
      <c r="EO111" s="184"/>
      <c r="EP111" s="184"/>
      <c r="EQ111" s="184"/>
      <c r="ER111" s="184"/>
      <c r="ES111" s="184"/>
      <c r="ET111" s="184"/>
      <c r="EU111" s="184"/>
      <c r="EV111" s="185"/>
      <c r="EW111" s="183"/>
      <c r="EX111" s="184"/>
      <c r="EY111" s="184"/>
      <c r="EZ111" s="184"/>
      <c r="FA111" s="184"/>
      <c r="FB111" s="184"/>
      <c r="FC111" s="184"/>
      <c r="FD111" s="184"/>
      <c r="FE111" s="184"/>
      <c r="FF111" s="184"/>
      <c r="FG111" s="184"/>
      <c r="FH111" s="184"/>
      <c r="FI111" s="184"/>
      <c r="FJ111" s="184"/>
      <c r="FK111" s="184"/>
      <c r="FL111" s="184"/>
      <c r="FM111" s="184"/>
      <c r="FN111" s="184"/>
      <c r="FO111" s="185"/>
      <c r="FP111" s="183"/>
      <c r="FQ111" s="184"/>
      <c r="FR111" s="184"/>
      <c r="FS111" s="184"/>
      <c r="FT111" s="184"/>
      <c r="FU111" s="184"/>
      <c r="FV111" s="184"/>
      <c r="FW111" s="184"/>
      <c r="FX111" s="184"/>
      <c r="FY111" s="184"/>
      <c r="FZ111" s="184"/>
      <c r="GA111" s="184"/>
      <c r="GB111" s="184"/>
      <c r="GC111" s="184"/>
      <c r="GD111" s="184"/>
      <c r="GE111" s="184"/>
      <c r="GF111" s="184"/>
      <c r="GG111" s="184"/>
      <c r="GH111" s="185"/>
      <c r="GI111" s="183"/>
      <c r="GJ111" s="184"/>
      <c r="GK111" s="184"/>
      <c r="GL111" s="184"/>
      <c r="GM111" s="184"/>
      <c r="GN111" s="184"/>
      <c r="GO111" s="184"/>
      <c r="GP111" s="184"/>
      <c r="GQ111" s="184"/>
      <c r="GR111" s="184"/>
      <c r="GS111" s="184"/>
      <c r="GT111" s="184"/>
      <c r="GU111" s="184"/>
      <c r="GV111" s="184"/>
      <c r="GW111" s="184"/>
      <c r="GX111" s="184"/>
      <c r="GY111" s="184"/>
      <c r="GZ111" s="184"/>
      <c r="HA111" s="185"/>
    </row>
    <row r="112" spans="1:209" x14ac:dyDescent="0.2">
      <c r="A112" s="184"/>
      <c r="B112" s="184"/>
      <c r="C112" s="184"/>
      <c r="D112" s="184"/>
      <c r="E112" s="184"/>
      <c r="F112" s="184"/>
      <c r="G112" s="184"/>
      <c r="H112" s="184"/>
      <c r="I112" s="184"/>
      <c r="J112" s="184"/>
      <c r="K112" s="184"/>
      <c r="L112" s="184"/>
      <c r="M112" s="184"/>
      <c r="N112" s="184"/>
      <c r="O112" s="184"/>
      <c r="P112" s="184"/>
      <c r="Q112" s="184"/>
      <c r="R112" s="184"/>
      <c r="S112" s="185"/>
      <c r="T112" s="183"/>
      <c r="U112" s="184"/>
      <c r="V112" s="184"/>
      <c r="W112" s="184"/>
      <c r="X112" s="184"/>
      <c r="Y112" s="184"/>
      <c r="Z112" s="184"/>
      <c r="AA112" s="184"/>
      <c r="AB112" s="184"/>
      <c r="AC112" s="184"/>
      <c r="AD112" s="184"/>
      <c r="AE112" s="184"/>
      <c r="AF112" s="184"/>
      <c r="AG112" s="184"/>
      <c r="AH112" s="184"/>
      <c r="AI112" s="184"/>
      <c r="AJ112" s="184"/>
      <c r="AK112" s="184"/>
      <c r="AL112" s="185"/>
      <c r="AM112" s="183"/>
      <c r="AN112" s="184"/>
      <c r="AO112" s="184"/>
      <c r="AP112" s="184"/>
      <c r="AQ112" s="184"/>
      <c r="AR112" s="184"/>
      <c r="AS112" s="184"/>
      <c r="AT112" s="184"/>
      <c r="AU112" s="184"/>
      <c r="AV112" s="184"/>
      <c r="AW112" s="184"/>
      <c r="AX112" s="184"/>
      <c r="AY112" s="184"/>
      <c r="AZ112" s="184"/>
      <c r="BA112" s="184"/>
      <c r="BB112" s="184"/>
      <c r="BC112" s="184"/>
      <c r="BD112" s="184"/>
      <c r="BE112" s="185"/>
      <c r="BF112" s="183"/>
      <c r="BG112" s="184"/>
      <c r="BH112" s="184"/>
      <c r="BI112" s="184"/>
      <c r="BJ112" s="184"/>
      <c r="BK112" s="184"/>
      <c r="BL112" s="184"/>
      <c r="BM112" s="184"/>
      <c r="BN112" s="184"/>
      <c r="BO112" s="184"/>
      <c r="BP112" s="184"/>
      <c r="BQ112" s="184"/>
      <c r="BR112" s="184"/>
      <c r="BS112" s="184"/>
      <c r="BT112" s="184"/>
      <c r="BU112" s="184"/>
      <c r="BV112" s="184"/>
      <c r="BW112" s="184"/>
      <c r="BX112" s="185"/>
      <c r="BY112" s="183"/>
      <c r="BZ112" s="184"/>
      <c r="CA112" s="184"/>
      <c r="CB112" s="184"/>
      <c r="CC112" s="184"/>
      <c r="CD112" s="184"/>
      <c r="CE112" s="184"/>
      <c r="CF112" s="184"/>
      <c r="CG112" s="184"/>
      <c r="CH112" s="184"/>
      <c r="CI112" s="184"/>
      <c r="CJ112" s="184"/>
      <c r="CK112" s="184"/>
      <c r="CL112" s="184"/>
      <c r="CM112" s="184"/>
      <c r="CN112" s="184"/>
      <c r="CO112" s="184"/>
      <c r="CP112" s="184"/>
      <c r="CQ112" s="185"/>
      <c r="CR112" s="183"/>
      <c r="CS112" s="184"/>
      <c r="CT112" s="184"/>
      <c r="CU112" s="184"/>
      <c r="CV112" s="184"/>
      <c r="CW112" s="184"/>
      <c r="CX112" s="184"/>
      <c r="CY112" s="184"/>
      <c r="CZ112" s="184"/>
      <c r="DA112" s="184"/>
      <c r="DB112" s="184"/>
      <c r="DC112" s="184"/>
      <c r="DD112" s="184"/>
      <c r="DE112" s="184"/>
      <c r="DF112" s="184"/>
      <c r="DG112" s="184"/>
      <c r="DH112" s="184"/>
      <c r="DI112" s="184"/>
      <c r="DJ112" s="185"/>
      <c r="DK112" s="183"/>
      <c r="DL112" s="184"/>
      <c r="DM112" s="184"/>
      <c r="DN112" s="184"/>
      <c r="DO112" s="184"/>
      <c r="DP112" s="184"/>
      <c r="DQ112" s="184"/>
      <c r="DR112" s="184"/>
      <c r="DS112" s="184"/>
      <c r="DT112" s="184"/>
      <c r="DU112" s="184"/>
      <c r="DV112" s="184"/>
      <c r="DW112" s="184"/>
      <c r="DX112" s="184"/>
      <c r="DY112" s="184"/>
      <c r="DZ112" s="184"/>
      <c r="EA112" s="184"/>
      <c r="EB112" s="184"/>
      <c r="EC112" s="185"/>
      <c r="ED112" s="183"/>
      <c r="EE112" s="184"/>
      <c r="EF112" s="184"/>
      <c r="EG112" s="184"/>
      <c r="EH112" s="184"/>
      <c r="EI112" s="184"/>
      <c r="EJ112" s="184"/>
      <c r="EK112" s="184"/>
      <c r="EL112" s="184"/>
      <c r="EM112" s="184"/>
      <c r="EN112" s="184"/>
      <c r="EO112" s="184"/>
      <c r="EP112" s="184"/>
      <c r="EQ112" s="184"/>
      <c r="ER112" s="184"/>
      <c r="ES112" s="184"/>
      <c r="ET112" s="184"/>
      <c r="EU112" s="184"/>
      <c r="EV112" s="185"/>
      <c r="EW112" s="183"/>
      <c r="EX112" s="184"/>
      <c r="EY112" s="184"/>
      <c r="EZ112" s="184"/>
      <c r="FA112" s="184"/>
      <c r="FB112" s="184"/>
      <c r="FC112" s="184"/>
      <c r="FD112" s="184"/>
      <c r="FE112" s="184"/>
      <c r="FF112" s="184"/>
      <c r="FG112" s="184"/>
      <c r="FH112" s="184"/>
      <c r="FI112" s="184"/>
      <c r="FJ112" s="184"/>
      <c r="FK112" s="184"/>
      <c r="FL112" s="184"/>
      <c r="FM112" s="184"/>
      <c r="FN112" s="184"/>
      <c r="FO112" s="185"/>
      <c r="FP112" s="183"/>
      <c r="FQ112" s="184"/>
      <c r="FR112" s="184"/>
      <c r="FS112" s="184"/>
      <c r="FT112" s="184"/>
      <c r="FU112" s="184"/>
      <c r="FV112" s="184"/>
      <c r="FW112" s="184"/>
      <c r="FX112" s="184"/>
      <c r="FY112" s="184"/>
      <c r="FZ112" s="184"/>
      <c r="GA112" s="184"/>
      <c r="GB112" s="184"/>
      <c r="GC112" s="184"/>
      <c r="GD112" s="184"/>
      <c r="GE112" s="184"/>
      <c r="GF112" s="184"/>
      <c r="GG112" s="184"/>
      <c r="GH112" s="185"/>
      <c r="GI112" s="183"/>
      <c r="GJ112" s="184"/>
      <c r="GK112" s="184"/>
      <c r="GL112" s="184"/>
      <c r="GM112" s="184"/>
      <c r="GN112" s="184"/>
      <c r="GO112" s="184"/>
      <c r="GP112" s="184"/>
      <c r="GQ112" s="184"/>
      <c r="GR112" s="184"/>
      <c r="GS112" s="184"/>
      <c r="GT112" s="184"/>
      <c r="GU112" s="184"/>
      <c r="GV112" s="184"/>
      <c r="GW112" s="184"/>
      <c r="GX112" s="184"/>
      <c r="GY112" s="184"/>
      <c r="GZ112" s="184"/>
      <c r="HA112" s="185"/>
    </row>
    <row r="113" spans="1:209" x14ac:dyDescent="0.2">
      <c r="A113" s="184"/>
      <c r="B113" s="184"/>
      <c r="C113" s="184"/>
      <c r="D113" s="184"/>
      <c r="E113" s="184"/>
      <c r="F113" s="184"/>
      <c r="G113" s="184"/>
      <c r="H113" s="184"/>
      <c r="I113" s="184"/>
      <c r="J113" s="184"/>
      <c r="K113" s="184"/>
      <c r="L113" s="184"/>
      <c r="M113" s="184"/>
      <c r="N113" s="184"/>
      <c r="O113" s="184"/>
      <c r="P113" s="184"/>
      <c r="Q113" s="184"/>
      <c r="R113" s="184"/>
      <c r="S113" s="185"/>
      <c r="T113" s="183"/>
      <c r="U113" s="184"/>
      <c r="V113" s="184"/>
      <c r="W113" s="184"/>
      <c r="X113" s="184"/>
      <c r="Y113" s="184"/>
      <c r="Z113" s="184"/>
      <c r="AA113" s="184"/>
      <c r="AB113" s="184"/>
      <c r="AC113" s="184"/>
      <c r="AD113" s="184"/>
      <c r="AE113" s="184"/>
      <c r="AF113" s="184"/>
      <c r="AG113" s="184"/>
      <c r="AH113" s="184"/>
      <c r="AI113" s="184"/>
      <c r="AJ113" s="184"/>
      <c r="AK113" s="184"/>
      <c r="AL113" s="185"/>
      <c r="AM113" s="183"/>
      <c r="AN113" s="184"/>
      <c r="AO113" s="184"/>
      <c r="AP113" s="184"/>
      <c r="AQ113" s="184"/>
      <c r="AR113" s="184"/>
      <c r="AS113" s="184"/>
      <c r="AT113" s="184"/>
      <c r="AU113" s="184"/>
      <c r="AV113" s="184"/>
      <c r="AW113" s="184"/>
      <c r="AX113" s="184"/>
      <c r="AY113" s="184"/>
      <c r="AZ113" s="184"/>
      <c r="BA113" s="184"/>
      <c r="BB113" s="184"/>
      <c r="BC113" s="184"/>
      <c r="BD113" s="184"/>
      <c r="BE113" s="185"/>
      <c r="BF113" s="183"/>
      <c r="BG113" s="184"/>
      <c r="BH113" s="184"/>
      <c r="BI113" s="184"/>
      <c r="BJ113" s="184"/>
      <c r="BK113" s="184"/>
      <c r="BL113" s="184"/>
      <c r="BM113" s="184"/>
      <c r="BN113" s="184"/>
      <c r="BO113" s="184"/>
      <c r="BP113" s="184"/>
      <c r="BQ113" s="184"/>
      <c r="BR113" s="184"/>
      <c r="BS113" s="184"/>
      <c r="BT113" s="184"/>
      <c r="BU113" s="184"/>
      <c r="BV113" s="184"/>
      <c r="BW113" s="184"/>
      <c r="BX113" s="185"/>
      <c r="BY113" s="183"/>
      <c r="BZ113" s="184"/>
      <c r="CA113" s="184"/>
      <c r="CB113" s="184"/>
      <c r="CC113" s="184"/>
      <c r="CD113" s="184"/>
      <c r="CE113" s="184"/>
      <c r="CF113" s="184"/>
      <c r="CG113" s="184"/>
      <c r="CH113" s="184"/>
      <c r="CI113" s="184"/>
      <c r="CJ113" s="184"/>
      <c r="CK113" s="184"/>
      <c r="CL113" s="184"/>
      <c r="CM113" s="184"/>
      <c r="CN113" s="184"/>
      <c r="CO113" s="184"/>
      <c r="CP113" s="184"/>
      <c r="CQ113" s="185"/>
      <c r="CR113" s="183"/>
      <c r="CS113" s="184"/>
      <c r="CT113" s="184"/>
      <c r="CU113" s="184"/>
      <c r="CV113" s="184"/>
      <c r="CW113" s="184"/>
      <c r="CX113" s="184"/>
      <c r="CY113" s="184"/>
      <c r="CZ113" s="184"/>
      <c r="DA113" s="184"/>
      <c r="DB113" s="184"/>
      <c r="DC113" s="184"/>
      <c r="DD113" s="184"/>
      <c r="DE113" s="184"/>
      <c r="DF113" s="184"/>
      <c r="DG113" s="184"/>
      <c r="DH113" s="184"/>
      <c r="DI113" s="184"/>
      <c r="DJ113" s="185"/>
      <c r="DK113" s="183"/>
      <c r="DL113" s="184"/>
      <c r="DM113" s="184"/>
      <c r="DN113" s="184"/>
      <c r="DO113" s="184"/>
      <c r="DP113" s="184"/>
      <c r="DQ113" s="184"/>
      <c r="DR113" s="184"/>
      <c r="DS113" s="184"/>
      <c r="DT113" s="184"/>
      <c r="DU113" s="184"/>
      <c r="DV113" s="184"/>
      <c r="DW113" s="184"/>
      <c r="DX113" s="184"/>
      <c r="DY113" s="184"/>
      <c r="DZ113" s="184"/>
      <c r="EA113" s="184"/>
      <c r="EB113" s="184"/>
      <c r="EC113" s="185"/>
      <c r="ED113" s="183"/>
      <c r="EE113" s="184"/>
      <c r="EF113" s="184"/>
      <c r="EG113" s="184"/>
      <c r="EH113" s="184"/>
      <c r="EI113" s="184"/>
      <c r="EJ113" s="184"/>
      <c r="EK113" s="184"/>
      <c r="EL113" s="184"/>
      <c r="EM113" s="184"/>
      <c r="EN113" s="184"/>
      <c r="EO113" s="184"/>
      <c r="EP113" s="184"/>
      <c r="EQ113" s="184"/>
      <c r="ER113" s="184"/>
      <c r="ES113" s="184"/>
      <c r="ET113" s="184"/>
      <c r="EU113" s="184"/>
      <c r="EV113" s="185"/>
      <c r="EW113" s="183"/>
      <c r="EX113" s="184"/>
      <c r="EY113" s="184"/>
      <c r="EZ113" s="184"/>
      <c r="FA113" s="184"/>
      <c r="FB113" s="184"/>
      <c r="FC113" s="184"/>
      <c r="FD113" s="184"/>
      <c r="FE113" s="184"/>
      <c r="FF113" s="184"/>
      <c r="FG113" s="184"/>
      <c r="FH113" s="184"/>
      <c r="FI113" s="184"/>
      <c r="FJ113" s="184"/>
      <c r="FK113" s="184"/>
      <c r="FL113" s="184"/>
      <c r="FM113" s="184"/>
      <c r="FN113" s="184"/>
      <c r="FO113" s="185"/>
      <c r="FP113" s="183"/>
      <c r="FQ113" s="184"/>
      <c r="FR113" s="184"/>
      <c r="FS113" s="184"/>
      <c r="FT113" s="184"/>
      <c r="FU113" s="184"/>
      <c r="FV113" s="184"/>
      <c r="FW113" s="184"/>
      <c r="FX113" s="184"/>
      <c r="FY113" s="184"/>
      <c r="FZ113" s="184"/>
      <c r="GA113" s="184"/>
      <c r="GB113" s="184"/>
      <c r="GC113" s="184"/>
      <c r="GD113" s="184"/>
      <c r="GE113" s="184"/>
      <c r="GF113" s="184"/>
      <c r="GG113" s="184"/>
      <c r="GH113" s="185"/>
      <c r="GI113" s="183"/>
      <c r="GJ113" s="184"/>
      <c r="GK113" s="184"/>
      <c r="GL113" s="184"/>
      <c r="GM113" s="184"/>
      <c r="GN113" s="184"/>
      <c r="GO113" s="184"/>
      <c r="GP113" s="184"/>
      <c r="GQ113" s="184"/>
      <c r="GR113" s="184"/>
      <c r="GS113" s="184"/>
      <c r="GT113" s="184"/>
      <c r="GU113" s="184"/>
      <c r="GV113" s="184"/>
      <c r="GW113" s="184"/>
      <c r="GX113" s="184"/>
      <c r="GY113" s="184"/>
      <c r="GZ113" s="184"/>
      <c r="HA113" s="185"/>
    </row>
    <row r="114" spans="1:209" x14ac:dyDescent="0.2">
      <c r="A114" s="184"/>
      <c r="B114" s="184"/>
      <c r="C114" s="184"/>
      <c r="D114" s="184"/>
      <c r="E114" s="184"/>
      <c r="F114" s="184"/>
      <c r="G114" s="184"/>
      <c r="H114" s="184"/>
      <c r="I114" s="184"/>
      <c r="J114" s="184"/>
      <c r="K114" s="184"/>
      <c r="L114" s="184"/>
      <c r="M114" s="184"/>
      <c r="N114" s="184"/>
      <c r="O114" s="184"/>
      <c r="P114" s="184"/>
      <c r="Q114" s="184"/>
      <c r="R114" s="184"/>
      <c r="S114" s="185"/>
      <c r="T114" s="183"/>
      <c r="U114" s="184"/>
      <c r="V114" s="184"/>
      <c r="W114" s="184"/>
      <c r="X114" s="184"/>
      <c r="Y114" s="184"/>
      <c r="Z114" s="184"/>
      <c r="AA114" s="184"/>
      <c r="AB114" s="184"/>
      <c r="AC114" s="184"/>
      <c r="AD114" s="184"/>
      <c r="AE114" s="184"/>
      <c r="AF114" s="184"/>
      <c r="AG114" s="184"/>
      <c r="AH114" s="184"/>
      <c r="AI114" s="184"/>
      <c r="AJ114" s="184"/>
      <c r="AK114" s="184"/>
      <c r="AL114" s="185"/>
      <c r="AM114" s="183"/>
      <c r="AN114" s="184"/>
      <c r="AO114" s="184"/>
      <c r="AP114" s="184"/>
      <c r="AQ114" s="184"/>
      <c r="AR114" s="184"/>
      <c r="AS114" s="184"/>
      <c r="AT114" s="184"/>
      <c r="AU114" s="184"/>
      <c r="AV114" s="184"/>
      <c r="AW114" s="184"/>
      <c r="AX114" s="184"/>
      <c r="AY114" s="184"/>
      <c r="AZ114" s="184"/>
      <c r="BA114" s="184"/>
      <c r="BB114" s="184"/>
      <c r="BC114" s="184"/>
      <c r="BD114" s="184"/>
      <c r="BE114" s="185"/>
      <c r="BF114" s="183"/>
      <c r="BG114" s="184"/>
      <c r="BH114" s="184"/>
      <c r="BI114" s="184"/>
      <c r="BJ114" s="184"/>
      <c r="BK114" s="184"/>
      <c r="BL114" s="184"/>
      <c r="BM114" s="184"/>
      <c r="BN114" s="184"/>
      <c r="BO114" s="184"/>
      <c r="BP114" s="184"/>
      <c r="BQ114" s="184"/>
      <c r="BR114" s="184"/>
      <c r="BS114" s="184"/>
      <c r="BT114" s="184"/>
      <c r="BU114" s="184"/>
      <c r="BV114" s="184"/>
      <c r="BW114" s="184"/>
      <c r="BX114" s="185"/>
      <c r="BY114" s="183"/>
      <c r="BZ114" s="184"/>
      <c r="CA114" s="184"/>
      <c r="CB114" s="184"/>
      <c r="CC114" s="184"/>
      <c r="CD114" s="184"/>
      <c r="CE114" s="184"/>
      <c r="CF114" s="184"/>
      <c r="CG114" s="184"/>
      <c r="CH114" s="184"/>
      <c r="CI114" s="184"/>
      <c r="CJ114" s="184"/>
      <c r="CK114" s="184"/>
      <c r="CL114" s="184"/>
      <c r="CM114" s="184"/>
      <c r="CN114" s="184"/>
      <c r="CO114" s="184"/>
      <c r="CP114" s="184"/>
      <c r="CQ114" s="185"/>
      <c r="CR114" s="183"/>
      <c r="CS114" s="184"/>
      <c r="CT114" s="184"/>
      <c r="CU114" s="184"/>
      <c r="CV114" s="184"/>
      <c r="CW114" s="184"/>
      <c r="CX114" s="184"/>
      <c r="CY114" s="184"/>
      <c r="CZ114" s="184"/>
      <c r="DA114" s="184"/>
      <c r="DB114" s="184"/>
      <c r="DC114" s="184"/>
      <c r="DD114" s="184"/>
      <c r="DE114" s="184"/>
      <c r="DF114" s="184"/>
      <c r="DG114" s="184"/>
      <c r="DH114" s="184"/>
      <c r="DI114" s="184"/>
      <c r="DJ114" s="185"/>
      <c r="DK114" s="183"/>
      <c r="DL114" s="184"/>
      <c r="DM114" s="184"/>
      <c r="DN114" s="184"/>
      <c r="DO114" s="184"/>
      <c r="DP114" s="184"/>
      <c r="DQ114" s="184"/>
      <c r="DR114" s="184"/>
      <c r="DS114" s="184"/>
      <c r="DT114" s="184"/>
      <c r="DU114" s="184"/>
      <c r="DV114" s="184"/>
      <c r="DW114" s="184"/>
      <c r="DX114" s="184"/>
      <c r="DY114" s="184"/>
      <c r="DZ114" s="184"/>
      <c r="EA114" s="184"/>
      <c r="EB114" s="184"/>
      <c r="EC114" s="185"/>
      <c r="ED114" s="183"/>
      <c r="EE114" s="184"/>
      <c r="EF114" s="184"/>
      <c r="EG114" s="184"/>
      <c r="EH114" s="184"/>
      <c r="EI114" s="184"/>
      <c r="EJ114" s="184"/>
      <c r="EK114" s="184"/>
      <c r="EL114" s="184"/>
      <c r="EM114" s="184"/>
      <c r="EN114" s="184"/>
      <c r="EO114" s="184"/>
      <c r="EP114" s="184"/>
      <c r="EQ114" s="184"/>
      <c r="ER114" s="184"/>
      <c r="ES114" s="184"/>
      <c r="ET114" s="184"/>
      <c r="EU114" s="184"/>
      <c r="EV114" s="185"/>
      <c r="EW114" s="183"/>
      <c r="EX114" s="184"/>
      <c r="EY114" s="184"/>
      <c r="EZ114" s="184"/>
      <c r="FA114" s="184"/>
      <c r="FB114" s="184"/>
      <c r="FC114" s="184"/>
      <c r="FD114" s="184"/>
      <c r="FE114" s="184"/>
      <c r="FF114" s="184"/>
      <c r="FG114" s="184"/>
      <c r="FH114" s="184"/>
      <c r="FI114" s="184"/>
      <c r="FJ114" s="184"/>
      <c r="FK114" s="184"/>
      <c r="FL114" s="184"/>
      <c r="FM114" s="184"/>
      <c r="FN114" s="184"/>
      <c r="FO114" s="185"/>
      <c r="FP114" s="183"/>
      <c r="FQ114" s="184"/>
      <c r="FR114" s="184"/>
      <c r="FS114" s="184"/>
      <c r="FT114" s="184"/>
      <c r="FU114" s="184"/>
      <c r="FV114" s="184"/>
      <c r="FW114" s="184"/>
      <c r="FX114" s="184"/>
      <c r="FY114" s="184"/>
      <c r="FZ114" s="184"/>
      <c r="GA114" s="184"/>
      <c r="GB114" s="184"/>
      <c r="GC114" s="184"/>
      <c r="GD114" s="184"/>
      <c r="GE114" s="184"/>
      <c r="GF114" s="184"/>
      <c r="GG114" s="184"/>
      <c r="GH114" s="185"/>
      <c r="GI114" s="183"/>
      <c r="GJ114" s="184"/>
      <c r="GK114" s="184"/>
      <c r="GL114" s="184"/>
      <c r="GM114" s="184"/>
      <c r="GN114" s="184"/>
      <c r="GO114" s="184"/>
      <c r="GP114" s="184"/>
      <c r="GQ114" s="184"/>
      <c r="GR114" s="184"/>
      <c r="GS114" s="184"/>
      <c r="GT114" s="184"/>
      <c r="GU114" s="184"/>
      <c r="GV114" s="184"/>
      <c r="GW114" s="184"/>
      <c r="GX114" s="184"/>
      <c r="GY114" s="184"/>
      <c r="GZ114" s="184"/>
      <c r="HA114" s="185"/>
    </row>
    <row r="115" spans="1:209" x14ac:dyDescent="0.2">
      <c r="A115" s="184"/>
      <c r="B115" s="184"/>
      <c r="C115" s="184"/>
      <c r="D115" s="184"/>
      <c r="E115" s="184"/>
      <c r="F115" s="184"/>
      <c r="G115" s="184"/>
      <c r="H115" s="184"/>
      <c r="I115" s="184"/>
      <c r="J115" s="184"/>
      <c r="K115" s="184"/>
      <c r="L115" s="184"/>
      <c r="M115" s="184"/>
      <c r="N115" s="184"/>
      <c r="O115" s="184"/>
      <c r="P115" s="184"/>
      <c r="Q115" s="184"/>
      <c r="R115" s="184"/>
      <c r="S115" s="185"/>
      <c r="T115" s="183"/>
      <c r="U115" s="184"/>
      <c r="V115" s="184"/>
      <c r="W115" s="184"/>
      <c r="X115" s="184"/>
      <c r="Y115" s="184"/>
      <c r="Z115" s="184"/>
      <c r="AA115" s="184"/>
      <c r="AB115" s="184"/>
      <c r="AC115" s="184"/>
      <c r="AD115" s="184"/>
      <c r="AE115" s="184"/>
      <c r="AF115" s="184"/>
      <c r="AG115" s="184"/>
      <c r="AH115" s="184"/>
      <c r="AI115" s="184"/>
      <c r="AJ115" s="184"/>
      <c r="AK115" s="184"/>
      <c r="AL115" s="185"/>
      <c r="AM115" s="183"/>
      <c r="AN115" s="184"/>
      <c r="AO115" s="184"/>
      <c r="AP115" s="184"/>
      <c r="AQ115" s="184"/>
      <c r="AR115" s="184"/>
      <c r="AS115" s="184"/>
      <c r="AT115" s="184"/>
      <c r="AU115" s="184"/>
      <c r="AV115" s="184"/>
      <c r="AW115" s="184"/>
      <c r="AX115" s="184"/>
      <c r="AY115" s="184"/>
      <c r="AZ115" s="184"/>
      <c r="BA115" s="184"/>
      <c r="BB115" s="184"/>
      <c r="BC115" s="184"/>
      <c r="BD115" s="184"/>
      <c r="BE115" s="185"/>
      <c r="BF115" s="183"/>
      <c r="BG115" s="184"/>
      <c r="BH115" s="184"/>
      <c r="BI115" s="184"/>
      <c r="BJ115" s="184"/>
      <c r="BK115" s="184"/>
      <c r="BL115" s="184"/>
      <c r="BM115" s="184"/>
      <c r="BN115" s="184"/>
      <c r="BO115" s="184"/>
      <c r="BP115" s="184"/>
      <c r="BQ115" s="184"/>
      <c r="BR115" s="184"/>
      <c r="BS115" s="184"/>
      <c r="BT115" s="184"/>
      <c r="BU115" s="184"/>
      <c r="BV115" s="184"/>
      <c r="BW115" s="184"/>
      <c r="BX115" s="185"/>
      <c r="BY115" s="183"/>
      <c r="BZ115" s="184"/>
      <c r="CA115" s="184"/>
      <c r="CB115" s="184"/>
      <c r="CC115" s="184"/>
      <c r="CD115" s="184"/>
      <c r="CE115" s="184"/>
      <c r="CF115" s="184"/>
      <c r="CG115" s="184"/>
      <c r="CH115" s="184"/>
      <c r="CI115" s="184"/>
      <c r="CJ115" s="184"/>
      <c r="CK115" s="184"/>
      <c r="CL115" s="184"/>
      <c r="CM115" s="184"/>
      <c r="CN115" s="184"/>
      <c r="CO115" s="184"/>
      <c r="CP115" s="184"/>
      <c r="CQ115" s="185"/>
      <c r="CR115" s="183"/>
      <c r="CS115" s="184"/>
      <c r="CT115" s="184"/>
      <c r="CU115" s="184"/>
      <c r="CV115" s="184"/>
      <c r="CW115" s="184"/>
      <c r="CX115" s="184"/>
      <c r="CY115" s="184"/>
      <c r="CZ115" s="184"/>
      <c r="DA115" s="184"/>
      <c r="DB115" s="184"/>
      <c r="DC115" s="184"/>
      <c r="DD115" s="184"/>
      <c r="DE115" s="184"/>
      <c r="DF115" s="184"/>
      <c r="DG115" s="184"/>
      <c r="DH115" s="184"/>
      <c r="DI115" s="184"/>
      <c r="DJ115" s="185"/>
      <c r="DK115" s="183"/>
      <c r="DL115" s="184"/>
      <c r="DM115" s="184"/>
      <c r="DN115" s="184"/>
      <c r="DO115" s="184"/>
      <c r="DP115" s="184"/>
      <c r="DQ115" s="184"/>
      <c r="DR115" s="184"/>
      <c r="DS115" s="184"/>
      <c r="DT115" s="184"/>
      <c r="DU115" s="184"/>
      <c r="DV115" s="184"/>
      <c r="DW115" s="184"/>
      <c r="DX115" s="184"/>
      <c r="DY115" s="184"/>
      <c r="DZ115" s="184"/>
      <c r="EA115" s="184"/>
      <c r="EB115" s="184"/>
      <c r="EC115" s="185"/>
      <c r="ED115" s="183"/>
      <c r="EE115" s="184"/>
      <c r="EF115" s="184"/>
      <c r="EG115" s="184"/>
      <c r="EH115" s="184"/>
      <c r="EI115" s="184"/>
      <c r="EJ115" s="184"/>
      <c r="EK115" s="184"/>
      <c r="EL115" s="184"/>
      <c r="EM115" s="184"/>
      <c r="EN115" s="184"/>
      <c r="EO115" s="184"/>
      <c r="EP115" s="184"/>
      <c r="EQ115" s="184"/>
      <c r="ER115" s="184"/>
      <c r="ES115" s="184"/>
      <c r="ET115" s="184"/>
      <c r="EU115" s="184"/>
      <c r="EV115" s="185"/>
      <c r="EW115" s="183"/>
      <c r="EX115" s="184"/>
      <c r="EY115" s="184"/>
      <c r="EZ115" s="184"/>
      <c r="FA115" s="184"/>
      <c r="FB115" s="184"/>
      <c r="FC115" s="184"/>
      <c r="FD115" s="184"/>
      <c r="FE115" s="184"/>
      <c r="FF115" s="184"/>
      <c r="FG115" s="184"/>
      <c r="FH115" s="184"/>
      <c r="FI115" s="184"/>
      <c r="FJ115" s="184"/>
      <c r="FK115" s="184"/>
      <c r="FL115" s="184"/>
      <c r="FM115" s="184"/>
      <c r="FN115" s="184"/>
      <c r="FO115" s="185"/>
      <c r="FP115" s="183"/>
      <c r="FQ115" s="184"/>
      <c r="FR115" s="184"/>
      <c r="FS115" s="184"/>
      <c r="FT115" s="184"/>
      <c r="FU115" s="184"/>
      <c r="FV115" s="184"/>
      <c r="FW115" s="184"/>
      <c r="FX115" s="184"/>
      <c r="FY115" s="184"/>
      <c r="FZ115" s="184"/>
      <c r="GA115" s="184"/>
      <c r="GB115" s="184"/>
      <c r="GC115" s="184"/>
      <c r="GD115" s="184"/>
      <c r="GE115" s="184"/>
      <c r="GF115" s="184"/>
      <c r="GG115" s="184"/>
      <c r="GH115" s="185"/>
      <c r="GI115" s="183"/>
      <c r="GJ115" s="184"/>
      <c r="GK115" s="184"/>
      <c r="GL115" s="184"/>
      <c r="GM115" s="184"/>
      <c r="GN115" s="184"/>
      <c r="GO115" s="184"/>
      <c r="GP115" s="184"/>
      <c r="GQ115" s="184"/>
      <c r="GR115" s="184"/>
      <c r="GS115" s="184"/>
      <c r="GT115" s="184"/>
      <c r="GU115" s="184"/>
      <c r="GV115" s="184"/>
      <c r="GW115" s="184"/>
      <c r="GX115" s="184"/>
      <c r="GY115" s="184"/>
      <c r="GZ115" s="184"/>
      <c r="HA115" s="185"/>
    </row>
    <row r="116" spans="1:209" x14ac:dyDescent="0.2">
      <c r="A116" s="184"/>
      <c r="B116" s="184"/>
      <c r="C116" s="184"/>
      <c r="D116" s="184"/>
      <c r="E116" s="184"/>
      <c r="F116" s="184"/>
      <c r="G116" s="184"/>
      <c r="H116" s="184"/>
      <c r="I116" s="184"/>
      <c r="J116" s="184"/>
      <c r="K116" s="184"/>
      <c r="L116" s="184"/>
      <c r="M116" s="184"/>
      <c r="N116" s="184"/>
      <c r="O116" s="184"/>
      <c r="P116" s="184"/>
      <c r="Q116" s="184"/>
      <c r="R116" s="184"/>
      <c r="S116" s="185"/>
      <c r="T116" s="183"/>
      <c r="U116" s="184"/>
      <c r="V116" s="184"/>
      <c r="W116" s="184"/>
      <c r="X116" s="184"/>
      <c r="Y116" s="184"/>
      <c r="Z116" s="184"/>
      <c r="AA116" s="184"/>
      <c r="AB116" s="184"/>
      <c r="AC116" s="184"/>
      <c r="AD116" s="184"/>
      <c r="AE116" s="184"/>
      <c r="AF116" s="184"/>
      <c r="AG116" s="184"/>
      <c r="AH116" s="184"/>
      <c r="AI116" s="184"/>
      <c r="AJ116" s="184"/>
      <c r="AK116" s="184"/>
      <c r="AL116" s="185"/>
      <c r="AM116" s="183"/>
      <c r="AN116" s="184"/>
      <c r="AO116" s="184"/>
      <c r="AP116" s="184"/>
      <c r="AQ116" s="184"/>
      <c r="AR116" s="184"/>
      <c r="AS116" s="184"/>
      <c r="AT116" s="184"/>
      <c r="AU116" s="184"/>
      <c r="AV116" s="184"/>
      <c r="AW116" s="184"/>
      <c r="AX116" s="184"/>
      <c r="AY116" s="184"/>
      <c r="AZ116" s="184"/>
      <c r="BA116" s="184"/>
      <c r="BB116" s="184"/>
      <c r="BC116" s="184"/>
      <c r="BD116" s="184"/>
      <c r="BE116" s="185"/>
      <c r="BF116" s="183"/>
      <c r="BG116" s="184"/>
      <c r="BH116" s="184"/>
      <c r="BI116" s="184"/>
      <c r="BJ116" s="184"/>
      <c r="BK116" s="184"/>
      <c r="BL116" s="184"/>
      <c r="BM116" s="184"/>
      <c r="BN116" s="184"/>
      <c r="BO116" s="184"/>
      <c r="BP116" s="184"/>
      <c r="BQ116" s="184"/>
      <c r="BR116" s="184"/>
      <c r="BS116" s="184"/>
      <c r="BT116" s="184"/>
      <c r="BU116" s="184"/>
      <c r="BV116" s="184"/>
      <c r="BW116" s="184"/>
      <c r="BX116" s="185"/>
      <c r="BY116" s="183"/>
      <c r="BZ116" s="184"/>
      <c r="CA116" s="184"/>
      <c r="CB116" s="184"/>
      <c r="CC116" s="184"/>
      <c r="CD116" s="184"/>
      <c r="CE116" s="184"/>
      <c r="CF116" s="184"/>
      <c r="CG116" s="184"/>
      <c r="CH116" s="184"/>
      <c r="CI116" s="184"/>
      <c r="CJ116" s="184"/>
      <c r="CK116" s="184"/>
      <c r="CL116" s="184"/>
      <c r="CM116" s="184"/>
      <c r="CN116" s="184"/>
      <c r="CO116" s="184"/>
      <c r="CP116" s="184"/>
      <c r="CQ116" s="185"/>
      <c r="CR116" s="183"/>
      <c r="CS116" s="184"/>
      <c r="CT116" s="184"/>
      <c r="CU116" s="184"/>
      <c r="CV116" s="184"/>
      <c r="CW116" s="184"/>
      <c r="CX116" s="184"/>
      <c r="CY116" s="184"/>
      <c r="CZ116" s="184"/>
      <c r="DA116" s="184"/>
      <c r="DB116" s="184"/>
      <c r="DC116" s="184"/>
      <c r="DD116" s="184"/>
      <c r="DE116" s="184"/>
      <c r="DF116" s="184"/>
      <c r="DG116" s="184"/>
      <c r="DH116" s="184"/>
      <c r="DI116" s="184"/>
      <c r="DJ116" s="185"/>
      <c r="DK116" s="183"/>
      <c r="DL116" s="184"/>
      <c r="DM116" s="184"/>
      <c r="DN116" s="184"/>
      <c r="DO116" s="184"/>
      <c r="DP116" s="184"/>
      <c r="DQ116" s="184"/>
      <c r="DR116" s="184"/>
      <c r="DS116" s="184"/>
      <c r="DT116" s="184"/>
      <c r="DU116" s="184"/>
      <c r="DV116" s="184"/>
      <c r="DW116" s="184"/>
      <c r="DX116" s="184"/>
      <c r="DY116" s="184"/>
      <c r="DZ116" s="184"/>
      <c r="EA116" s="184"/>
      <c r="EB116" s="184"/>
      <c r="EC116" s="185"/>
      <c r="ED116" s="183"/>
      <c r="EE116" s="184"/>
      <c r="EF116" s="184"/>
      <c r="EG116" s="184"/>
      <c r="EH116" s="184"/>
      <c r="EI116" s="184"/>
      <c r="EJ116" s="184"/>
      <c r="EK116" s="184"/>
      <c r="EL116" s="184"/>
      <c r="EM116" s="184"/>
      <c r="EN116" s="184"/>
      <c r="EO116" s="184"/>
      <c r="EP116" s="184"/>
      <c r="EQ116" s="184"/>
      <c r="ER116" s="184"/>
      <c r="ES116" s="184"/>
      <c r="ET116" s="184"/>
      <c r="EU116" s="184"/>
      <c r="EV116" s="185"/>
      <c r="EW116" s="183"/>
      <c r="EX116" s="184"/>
      <c r="EY116" s="184"/>
      <c r="EZ116" s="184"/>
      <c r="FA116" s="184"/>
      <c r="FB116" s="184"/>
      <c r="FC116" s="184"/>
      <c r="FD116" s="184"/>
      <c r="FE116" s="184"/>
      <c r="FF116" s="184"/>
      <c r="FG116" s="184"/>
      <c r="FH116" s="184"/>
      <c r="FI116" s="184"/>
      <c r="FJ116" s="184"/>
      <c r="FK116" s="184"/>
      <c r="FL116" s="184"/>
      <c r="FM116" s="184"/>
      <c r="FN116" s="184"/>
      <c r="FO116" s="185"/>
      <c r="FP116" s="183"/>
      <c r="FQ116" s="184"/>
      <c r="FR116" s="184"/>
      <c r="FS116" s="184"/>
      <c r="FT116" s="184"/>
      <c r="FU116" s="184"/>
      <c r="FV116" s="184"/>
      <c r="FW116" s="184"/>
      <c r="FX116" s="184"/>
      <c r="FY116" s="184"/>
      <c r="FZ116" s="184"/>
      <c r="GA116" s="184"/>
      <c r="GB116" s="184"/>
      <c r="GC116" s="184"/>
      <c r="GD116" s="184"/>
      <c r="GE116" s="184"/>
      <c r="GF116" s="184"/>
      <c r="GG116" s="184"/>
      <c r="GH116" s="185"/>
      <c r="GI116" s="183"/>
      <c r="GJ116" s="184"/>
      <c r="GK116" s="184"/>
      <c r="GL116" s="184"/>
      <c r="GM116" s="184"/>
      <c r="GN116" s="184"/>
      <c r="GO116" s="184"/>
      <c r="GP116" s="184"/>
      <c r="GQ116" s="184"/>
      <c r="GR116" s="184"/>
      <c r="GS116" s="184"/>
      <c r="GT116" s="184"/>
      <c r="GU116" s="184"/>
      <c r="GV116" s="184"/>
      <c r="GW116" s="184"/>
      <c r="GX116" s="184"/>
      <c r="GY116" s="184"/>
      <c r="GZ116" s="184"/>
      <c r="HA116" s="185"/>
    </row>
    <row r="117" spans="1:209" x14ac:dyDescent="0.2">
      <c r="A117" s="184"/>
      <c r="B117" s="184"/>
      <c r="C117" s="184"/>
      <c r="D117" s="184"/>
      <c r="E117" s="184"/>
      <c r="F117" s="184"/>
      <c r="G117" s="184"/>
      <c r="H117" s="184"/>
      <c r="I117" s="184"/>
      <c r="J117" s="184"/>
      <c r="K117" s="184"/>
      <c r="L117" s="184"/>
      <c r="M117" s="184"/>
      <c r="N117" s="184"/>
      <c r="O117" s="184"/>
      <c r="P117" s="184"/>
      <c r="Q117" s="184"/>
      <c r="R117" s="184"/>
      <c r="S117" s="185"/>
      <c r="T117" s="183"/>
      <c r="U117" s="184"/>
      <c r="V117" s="184"/>
      <c r="W117" s="184"/>
      <c r="X117" s="184"/>
      <c r="Y117" s="184"/>
      <c r="Z117" s="184"/>
      <c r="AA117" s="184"/>
      <c r="AB117" s="184"/>
      <c r="AC117" s="184"/>
      <c r="AD117" s="184"/>
      <c r="AE117" s="184"/>
      <c r="AF117" s="184"/>
      <c r="AG117" s="184"/>
      <c r="AH117" s="184"/>
      <c r="AI117" s="184"/>
      <c r="AJ117" s="184"/>
      <c r="AK117" s="184"/>
      <c r="AL117" s="185"/>
      <c r="AM117" s="183"/>
      <c r="AN117" s="184"/>
      <c r="AO117" s="184"/>
      <c r="AP117" s="184"/>
      <c r="AQ117" s="184"/>
      <c r="AR117" s="184"/>
      <c r="AS117" s="184"/>
      <c r="AT117" s="184"/>
      <c r="AU117" s="184"/>
      <c r="AV117" s="184"/>
      <c r="AW117" s="184"/>
      <c r="AX117" s="184"/>
      <c r="AY117" s="184"/>
      <c r="AZ117" s="184"/>
      <c r="BA117" s="184"/>
      <c r="BB117" s="184"/>
      <c r="BC117" s="184"/>
      <c r="BD117" s="184"/>
      <c r="BE117" s="185"/>
      <c r="BF117" s="183"/>
      <c r="BG117" s="184"/>
      <c r="BH117" s="184"/>
      <c r="BI117" s="184"/>
      <c r="BJ117" s="184"/>
      <c r="BK117" s="184"/>
      <c r="BL117" s="184"/>
      <c r="BM117" s="184"/>
      <c r="BN117" s="184"/>
      <c r="BO117" s="184"/>
      <c r="BP117" s="184"/>
      <c r="BQ117" s="184"/>
      <c r="BR117" s="184"/>
      <c r="BS117" s="184"/>
      <c r="BT117" s="184"/>
      <c r="BU117" s="184"/>
      <c r="BV117" s="184"/>
      <c r="BW117" s="184"/>
      <c r="BX117" s="185"/>
      <c r="BY117" s="183"/>
      <c r="BZ117" s="184"/>
      <c r="CA117" s="184"/>
      <c r="CB117" s="184"/>
      <c r="CC117" s="184"/>
      <c r="CD117" s="184"/>
      <c r="CE117" s="184"/>
      <c r="CF117" s="184"/>
      <c r="CG117" s="184"/>
      <c r="CH117" s="184"/>
      <c r="CI117" s="184"/>
      <c r="CJ117" s="184"/>
      <c r="CK117" s="184"/>
      <c r="CL117" s="184"/>
      <c r="CM117" s="184"/>
      <c r="CN117" s="184"/>
      <c r="CO117" s="184"/>
      <c r="CP117" s="184"/>
      <c r="CQ117" s="185"/>
      <c r="CR117" s="183"/>
      <c r="CS117" s="184"/>
      <c r="CT117" s="184"/>
      <c r="CU117" s="184"/>
      <c r="CV117" s="184"/>
      <c r="CW117" s="184"/>
      <c r="CX117" s="184"/>
      <c r="CY117" s="184"/>
      <c r="CZ117" s="184"/>
      <c r="DA117" s="184"/>
      <c r="DB117" s="184"/>
      <c r="DC117" s="184"/>
      <c r="DD117" s="184"/>
      <c r="DE117" s="184"/>
      <c r="DF117" s="184"/>
      <c r="DG117" s="184"/>
      <c r="DH117" s="184"/>
      <c r="DI117" s="184"/>
      <c r="DJ117" s="185"/>
      <c r="DK117" s="183"/>
      <c r="DL117" s="184"/>
      <c r="DM117" s="184"/>
      <c r="DN117" s="184"/>
      <c r="DO117" s="184"/>
      <c r="DP117" s="184"/>
      <c r="DQ117" s="184"/>
      <c r="DR117" s="184"/>
      <c r="DS117" s="184"/>
      <c r="DT117" s="184"/>
      <c r="DU117" s="184"/>
      <c r="DV117" s="184"/>
      <c r="DW117" s="184"/>
      <c r="DX117" s="184"/>
      <c r="DY117" s="184"/>
      <c r="DZ117" s="184"/>
      <c r="EA117" s="184"/>
      <c r="EB117" s="184"/>
      <c r="EC117" s="185"/>
      <c r="ED117" s="183"/>
      <c r="EE117" s="184"/>
      <c r="EF117" s="184"/>
      <c r="EG117" s="184"/>
      <c r="EH117" s="184"/>
      <c r="EI117" s="184"/>
      <c r="EJ117" s="184"/>
      <c r="EK117" s="184"/>
      <c r="EL117" s="184"/>
      <c r="EM117" s="184"/>
      <c r="EN117" s="184"/>
      <c r="EO117" s="184"/>
      <c r="EP117" s="184"/>
      <c r="EQ117" s="184"/>
      <c r="ER117" s="184"/>
      <c r="ES117" s="184"/>
      <c r="ET117" s="184"/>
      <c r="EU117" s="184"/>
      <c r="EV117" s="185"/>
      <c r="EW117" s="183"/>
      <c r="EX117" s="184"/>
      <c r="EY117" s="184"/>
      <c r="EZ117" s="184"/>
      <c r="FA117" s="184"/>
      <c r="FB117" s="184"/>
      <c r="FC117" s="184"/>
      <c r="FD117" s="184"/>
      <c r="FE117" s="184"/>
      <c r="FF117" s="184"/>
      <c r="FG117" s="184"/>
      <c r="FH117" s="184"/>
      <c r="FI117" s="184"/>
      <c r="FJ117" s="184"/>
      <c r="FK117" s="184"/>
      <c r="FL117" s="184"/>
      <c r="FM117" s="184"/>
      <c r="FN117" s="184"/>
      <c r="FO117" s="185"/>
      <c r="FP117" s="183"/>
      <c r="FQ117" s="184"/>
      <c r="FR117" s="184"/>
      <c r="FS117" s="184"/>
      <c r="FT117" s="184"/>
      <c r="FU117" s="184"/>
      <c r="FV117" s="184"/>
      <c r="FW117" s="184"/>
      <c r="FX117" s="184"/>
      <c r="FY117" s="184"/>
      <c r="FZ117" s="184"/>
      <c r="GA117" s="184"/>
      <c r="GB117" s="184"/>
      <c r="GC117" s="184"/>
      <c r="GD117" s="184"/>
      <c r="GE117" s="184"/>
      <c r="GF117" s="184"/>
      <c r="GG117" s="184"/>
      <c r="GH117" s="185"/>
      <c r="GI117" s="183"/>
      <c r="GJ117" s="184"/>
      <c r="GK117" s="184"/>
      <c r="GL117" s="184"/>
      <c r="GM117" s="184"/>
      <c r="GN117" s="184"/>
      <c r="GO117" s="184"/>
      <c r="GP117" s="184"/>
      <c r="GQ117" s="184"/>
      <c r="GR117" s="184"/>
      <c r="GS117" s="184"/>
      <c r="GT117" s="184"/>
      <c r="GU117" s="184"/>
      <c r="GV117" s="184"/>
      <c r="GW117" s="184"/>
      <c r="GX117" s="184"/>
      <c r="GY117" s="184"/>
      <c r="GZ117" s="184"/>
      <c r="HA117" s="185"/>
    </row>
    <row r="118" spans="1:209" x14ac:dyDescent="0.2">
      <c r="A118" s="184"/>
      <c r="B118" s="184"/>
      <c r="C118" s="184"/>
      <c r="D118" s="184"/>
      <c r="E118" s="184"/>
      <c r="F118" s="184"/>
      <c r="G118" s="184"/>
      <c r="H118" s="184"/>
      <c r="I118" s="184"/>
      <c r="J118" s="184"/>
      <c r="K118" s="184"/>
      <c r="L118" s="184"/>
      <c r="M118" s="184"/>
      <c r="N118" s="184"/>
      <c r="O118" s="184"/>
      <c r="P118" s="184"/>
      <c r="Q118" s="184"/>
      <c r="R118" s="184"/>
      <c r="S118" s="185"/>
      <c r="T118" s="183"/>
      <c r="U118" s="184"/>
      <c r="V118" s="184"/>
      <c r="W118" s="184"/>
      <c r="X118" s="184"/>
      <c r="Y118" s="184"/>
      <c r="Z118" s="184"/>
      <c r="AA118" s="184"/>
      <c r="AB118" s="184"/>
      <c r="AC118" s="184"/>
      <c r="AD118" s="184"/>
      <c r="AE118" s="184"/>
      <c r="AF118" s="184"/>
      <c r="AG118" s="184"/>
      <c r="AH118" s="184"/>
      <c r="AI118" s="184"/>
      <c r="AJ118" s="184"/>
      <c r="AK118" s="184"/>
      <c r="AL118" s="185"/>
      <c r="AM118" s="183"/>
      <c r="AN118" s="184"/>
      <c r="AO118" s="184"/>
      <c r="AP118" s="184"/>
      <c r="AQ118" s="184"/>
      <c r="AR118" s="184"/>
      <c r="AS118" s="184"/>
      <c r="AT118" s="184"/>
      <c r="AU118" s="184"/>
      <c r="AV118" s="184"/>
      <c r="AW118" s="184"/>
      <c r="AX118" s="184"/>
      <c r="AY118" s="184"/>
      <c r="AZ118" s="184"/>
      <c r="BA118" s="184"/>
      <c r="BB118" s="184"/>
      <c r="BC118" s="184"/>
      <c r="BD118" s="184"/>
      <c r="BE118" s="185"/>
      <c r="BF118" s="183"/>
      <c r="BG118" s="184"/>
      <c r="BH118" s="184"/>
      <c r="BI118" s="184"/>
      <c r="BJ118" s="184"/>
      <c r="BK118" s="184"/>
      <c r="BL118" s="184"/>
      <c r="BM118" s="184"/>
      <c r="BN118" s="184"/>
      <c r="BO118" s="184"/>
      <c r="BP118" s="184"/>
      <c r="BQ118" s="184"/>
      <c r="BR118" s="184"/>
      <c r="BS118" s="184"/>
      <c r="BT118" s="184"/>
      <c r="BU118" s="184"/>
      <c r="BV118" s="184"/>
      <c r="BW118" s="184"/>
      <c r="BX118" s="185"/>
      <c r="BY118" s="183"/>
      <c r="BZ118" s="184"/>
      <c r="CA118" s="184"/>
      <c r="CB118" s="184"/>
      <c r="CC118" s="184"/>
      <c r="CD118" s="184"/>
      <c r="CE118" s="184"/>
      <c r="CF118" s="184"/>
      <c r="CG118" s="184"/>
      <c r="CH118" s="184"/>
      <c r="CI118" s="184"/>
      <c r="CJ118" s="184"/>
      <c r="CK118" s="184"/>
      <c r="CL118" s="184"/>
      <c r="CM118" s="184"/>
      <c r="CN118" s="184"/>
      <c r="CO118" s="184"/>
      <c r="CP118" s="184"/>
      <c r="CQ118" s="185"/>
      <c r="CR118" s="183"/>
      <c r="CS118" s="184"/>
      <c r="CT118" s="184"/>
      <c r="CU118" s="184"/>
      <c r="CV118" s="184"/>
      <c r="CW118" s="184"/>
      <c r="CX118" s="184"/>
      <c r="CY118" s="184"/>
      <c r="CZ118" s="184"/>
      <c r="DA118" s="184"/>
      <c r="DB118" s="184"/>
      <c r="DC118" s="184"/>
      <c r="DD118" s="184"/>
      <c r="DE118" s="184"/>
      <c r="DF118" s="184"/>
      <c r="DG118" s="184"/>
      <c r="DH118" s="184"/>
      <c r="DI118" s="184"/>
      <c r="DJ118" s="185"/>
      <c r="DK118" s="183"/>
      <c r="DL118" s="184"/>
      <c r="DM118" s="184"/>
      <c r="DN118" s="184"/>
      <c r="DO118" s="184"/>
      <c r="DP118" s="184"/>
      <c r="DQ118" s="184"/>
      <c r="DR118" s="184"/>
      <c r="DS118" s="184"/>
      <c r="DT118" s="184"/>
      <c r="DU118" s="184"/>
      <c r="DV118" s="184"/>
      <c r="DW118" s="184"/>
      <c r="DX118" s="184"/>
      <c r="DY118" s="184"/>
      <c r="DZ118" s="184"/>
      <c r="EA118" s="184"/>
      <c r="EB118" s="184"/>
      <c r="EC118" s="185"/>
      <c r="ED118" s="183"/>
      <c r="EE118" s="184"/>
      <c r="EF118" s="184"/>
      <c r="EG118" s="184"/>
      <c r="EH118" s="184"/>
      <c r="EI118" s="184"/>
      <c r="EJ118" s="184"/>
      <c r="EK118" s="184"/>
      <c r="EL118" s="184"/>
      <c r="EM118" s="184"/>
      <c r="EN118" s="184"/>
      <c r="EO118" s="184"/>
      <c r="EP118" s="184"/>
      <c r="EQ118" s="184"/>
      <c r="ER118" s="184"/>
      <c r="ES118" s="184"/>
      <c r="ET118" s="184"/>
      <c r="EU118" s="184"/>
      <c r="EV118" s="185"/>
      <c r="EW118" s="183"/>
      <c r="EX118" s="184"/>
      <c r="EY118" s="184"/>
      <c r="EZ118" s="184"/>
      <c r="FA118" s="184"/>
      <c r="FB118" s="184"/>
      <c r="FC118" s="184"/>
      <c r="FD118" s="184"/>
      <c r="FE118" s="184"/>
      <c r="FF118" s="184"/>
      <c r="FG118" s="184"/>
      <c r="FH118" s="184"/>
      <c r="FI118" s="184"/>
      <c r="FJ118" s="184"/>
      <c r="FK118" s="184"/>
      <c r="FL118" s="184"/>
      <c r="FM118" s="184"/>
      <c r="FN118" s="184"/>
      <c r="FO118" s="185"/>
      <c r="FP118" s="183"/>
      <c r="FQ118" s="184"/>
      <c r="FR118" s="184"/>
      <c r="FS118" s="184"/>
      <c r="FT118" s="184"/>
      <c r="FU118" s="184"/>
      <c r="FV118" s="184"/>
      <c r="FW118" s="184"/>
      <c r="FX118" s="184"/>
      <c r="FY118" s="184"/>
      <c r="FZ118" s="184"/>
      <c r="GA118" s="184"/>
      <c r="GB118" s="184"/>
      <c r="GC118" s="184"/>
      <c r="GD118" s="184"/>
      <c r="GE118" s="184"/>
      <c r="GF118" s="184"/>
      <c r="GG118" s="184"/>
      <c r="GH118" s="185"/>
      <c r="GI118" s="183"/>
      <c r="GJ118" s="184"/>
      <c r="GK118" s="184"/>
      <c r="GL118" s="184"/>
      <c r="GM118" s="184"/>
      <c r="GN118" s="184"/>
      <c r="GO118" s="184"/>
      <c r="GP118" s="184"/>
      <c r="GQ118" s="184"/>
      <c r="GR118" s="184"/>
      <c r="GS118" s="184"/>
      <c r="GT118" s="184"/>
      <c r="GU118" s="184"/>
      <c r="GV118" s="184"/>
      <c r="GW118" s="184"/>
      <c r="GX118" s="184"/>
      <c r="GY118" s="184"/>
      <c r="GZ118" s="184"/>
      <c r="HA118" s="185"/>
    </row>
    <row r="119" spans="1:209" x14ac:dyDescent="0.2">
      <c r="A119" s="184"/>
      <c r="B119" s="184"/>
      <c r="C119" s="184"/>
      <c r="D119" s="184"/>
      <c r="E119" s="184"/>
      <c r="F119" s="184"/>
      <c r="G119" s="184"/>
      <c r="H119" s="184"/>
      <c r="I119" s="184"/>
      <c r="J119" s="184"/>
      <c r="K119" s="184"/>
      <c r="L119" s="184"/>
      <c r="M119" s="184"/>
      <c r="N119" s="184"/>
      <c r="O119" s="184"/>
      <c r="P119" s="184"/>
      <c r="Q119" s="184"/>
      <c r="R119" s="184"/>
      <c r="S119" s="185"/>
      <c r="T119" s="183"/>
      <c r="U119" s="184"/>
      <c r="V119" s="184"/>
      <c r="W119" s="184"/>
      <c r="X119" s="184"/>
      <c r="Y119" s="184"/>
      <c r="Z119" s="184"/>
      <c r="AA119" s="184"/>
      <c r="AB119" s="184"/>
      <c r="AC119" s="184"/>
      <c r="AD119" s="184"/>
      <c r="AE119" s="184"/>
      <c r="AF119" s="184"/>
      <c r="AG119" s="184"/>
      <c r="AH119" s="184"/>
      <c r="AI119" s="184"/>
      <c r="AJ119" s="184"/>
      <c r="AK119" s="184"/>
      <c r="AL119" s="185"/>
      <c r="AM119" s="183"/>
      <c r="AN119" s="184"/>
      <c r="AO119" s="184"/>
      <c r="AP119" s="184"/>
      <c r="AQ119" s="184"/>
      <c r="AR119" s="184"/>
      <c r="AS119" s="184"/>
      <c r="AT119" s="184"/>
      <c r="AU119" s="184"/>
      <c r="AV119" s="184"/>
      <c r="AW119" s="184"/>
      <c r="AX119" s="184"/>
      <c r="AY119" s="184"/>
      <c r="AZ119" s="184"/>
      <c r="BA119" s="184"/>
      <c r="BB119" s="184"/>
      <c r="BC119" s="184"/>
      <c r="BD119" s="184"/>
      <c r="BE119" s="185"/>
      <c r="BF119" s="183"/>
      <c r="BG119" s="184"/>
      <c r="BH119" s="184"/>
      <c r="BI119" s="184"/>
      <c r="BJ119" s="184"/>
      <c r="BK119" s="184"/>
      <c r="BL119" s="184"/>
      <c r="BM119" s="184"/>
      <c r="BN119" s="184"/>
      <c r="BO119" s="184"/>
      <c r="BP119" s="184"/>
      <c r="BQ119" s="184"/>
      <c r="BR119" s="184"/>
      <c r="BS119" s="184"/>
      <c r="BT119" s="184"/>
      <c r="BU119" s="184"/>
      <c r="BV119" s="184"/>
      <c r="BW119" s="184"/>
      <c r="BX119" s="185"/>
      <c r="BY119" s="183"/>
      <c r="BZ119" s="184"/>
      <c r="CA119" s="184"/>
      <c r="CB119" s="184"/>
      <c r="CC119" s="184"/>
      <c r="CD119" s="184"/>
      <c r="CE119" s="184"/>
      <c r="CF119" s="184"/>
      <c r="CG119" s="184"/>
      <c r="CH119" s="184"/>
      <c r="CI119" s="184"/>
      <c r="CJ119" s="184"/>
      <c r="CK119" s="184"/>
      <c r="CL119" s="184"/>
      <c r="CM119" s="184"/>
      <c r="CN119" s="184"/>
      <c r="CO119" s="184"/>
      <c r="CP119" s="184"/>
      <c r="CQ119" s="185"/>
      <c r="CR119" s="183"/>
      <c r="CS119" s="184"/>
      <c r="CT119" s="184"/>
      <c r="CU119" s="184"/>
      <c r="CV119" s="184"/>
      <c r="CW119" s="184"/>
      <c r="CX119" s="184"/>
      <c r="CY119" s="184"/>
      <c r="CZ119" s="184"/>
      <c r="DA119" s="184"/>
      <c r="DB119" s="184"/>
      <c r="DC119" s="184"/>
      <c r="DD119" s="184"/>
      <c r="DE119" s="184"/>
      <c r="DF119" s="184"/>
      <c r="DG119" s="184"/>
      <c r="DH119" s="184"/>
      <c r="DI119" s="184"/>
      <c r="DJ119" s="185"/>
      <c r="DK119" s="183"/>
      <c r="DL119" s="184"/>
      <c r="DM119" s="184"/>
      <c r="DN119" s="184"/>
      <c r="DO119" s="184"/>
      <c r="DP119" s="184"/>
      <c r="DQ119" s="184"/>
      <c r="DR119" s="184"/>
      <c r="DS119" s="184"/>
      <c r="DT119" s="184"/>
      <c r="DU119" s="184"/>
      <c r="DV119" s="184"/>
      <c r="DW119" s="184"/>
      <c r="DX119" s="184"/>
      <c r="DY119" s="184"/>
      <c r="DZ119" s="184"/>
      <c r="EA119" s="184"/>
      <c r="EB119" s="184"/>
      <c r="EC119" s="185"/>
      <c r="ED119" s="183"/>
      <c r="EE119" s="184"/>
      <c r="EF119" s="184"/>
      <c r="EG119" s="184"/>
      <c r="EH119" s="184"/>
      <c r="EI119" s="184"/>
      <c r="EJ119" s="184"/>
      <c r="EK119" s="184"/>
      <c r="EL119" s="184"/>
      <c r="EM119" s="184"/>
      <c r="EN119" s="184"/>
      <c r="EO119" s="184"/>
      <c r="EP119" s="184"/>
      <c r="EQ119" s="184"/>
      <c r="ER119" s="184"/>
      <c r="ES119" s="184"/>
      <c r="ET119" s="184"/>
      <c r="EU119" s="184"/>
      <c r="EV119" s="185"/>
      <c r="EW119" s="183"/>
      <c r="EX119" s="184"/>
      <c r="EY119" s="184"/>
      <c r="EZ119" s="184"/>
      <c r="FA119" s="184"/>
      <c r="FB119" s="184"/>
      <c r="FC119" s="184"/>
      <c r="FD119" s="184"/>
      <c r="FE119" s="184"/>
      <c r="FF119" s="184"/>
      <c r="FG119" s="184"/>
      <c r="FH119" s="184"/>
      <c r="FI119" s="184"/>
      <c r="FJ119" s="184"/>
      <c r="FK119" s="184"/>
      <c r="FL119" s="184"/>
      <c r="FM119" s="184"/>
      <c r="FN119" s="184"/>
      <c r="FO119" s="185"/>
      <c r="FP119" s="183"/>
      <c r="FQ119" s="184"/>
      <c r="FR119" s="184"/>
      <c r="FS119" s="184"/>
      <c r="FT119" s="184"/>
      <c r="FU119" s="184"/>
      <c r="FV119" s="184"/>
      <c r="FW119" s="184"/>
      <c r="FX119" s="184"/>
      <c r="FY119" s="184"/>
      <c r="FZ119" s="184"/>
      <c r="GA119" s="184"/>
      <c r="GB119" s="184"/>
      <c r="GC119" s="184"/>
      <c r="GD119" s="184"/>
      <c r="GE119" s="184"/>
      <c r="GF119" s="184"/>
      <c r="GG119" s="184"/>
      <c r="GH119" s="185"/>
      <c r="GI119" s="183"/>
      <c r="GJ119" s="184"/>
      <c r="GK119" s="184"/>
      <c r="GL119" s="184"/>
      <c r="GM119" s="184"/>
      <c r="GN119" s="184"/>
      <c r="GO119" s="184"/>
      <c r="GP119" s="184"/>
      <c r="GQ119" s="184"/>
      <c r="GR119" s="184"/>
      <c r="GS119" s="184"/>
      <c r="GT119" s="184"/>
      <c r="GU119" s="184"/>
      <c r="GV119" s="184"/>
      <c r="GW119" s="184"/>
      <c r="GX119" s="184"/>
      <c r="GY119" s="184"/>
      <c r="GZ119" s="184"/>
      <c r="HA119" s="185"/>
    </row>
    <row r="120" spans="1:209" x14ac:dyDescent="0.2">
      <c r="A120" s="184"/>
      <c r="B120" s="184"/>
      <c r="C120" s="184"/>
      <c r="D120" s="184"/>
      <c r="E120" s="184"/>
      <c r="F120" s="184"/>
      <c r="G120" s="184"/>
      <c r="H120" s="184"/>
      <c r="I120" s="184"/>
      <c r="J120" s="184"/>
      <c r="K120" s="184"/>
      <c r="L120" s="184"/>
      <c r="M120" s="184"/>
      <c r="N120" s="184"/>
      <c r="O120" s="184"/>
      <c r="P120" s="184"/>
      <c r="Q120" s="184"/>
      <c r="R120" s="184"/>
      <c r="S120" s="185"/>
      <c r="T120" s="183"/>
      <c r="U120" s="184"/>
      <c r="V120" s="184"/>
      <c r="W120" s="184"/>
      <c r="X120" s="184"/>
      <c r="Y120" s="184"/>
      <c r="Z120" s="184"/>
      <c r="AA120" s="184"/>
      <c r="AB120" s="184"/>
      <c r="AC120" s="184"/>
      <c r="AD120" s="184"/>
      <c r="AE120" s="184"/>
      <c r="AF120" s="184"/>
      <c r="AG120" s="184"/>
      <c r="AH120" s="184"/>
      <c r="AI120" s="184"/>
      <c r="AJ120" s="184"/>
      <c r="AK120" s="184"/>
      <c r="AL120" s="185"/>
      <c r="AM120" s="183"/>
      <c r="AN120" s="184"/>
      <c r="AO120" s="184"/>
      <c r="AP120" s="184"/>
      <c r="AQ120" s="184"/>
      <c r="AR120" s="184"/>
      <c r="AS120" s="184"/>
      <c r="AT120" s="184"/>
      <c r="AU120" s="184"/>
      <c r="AV120" s="184"/>
      <c r="AW120" s="184"/>
      <c r="AX120" s="184"/>
      <c r="AY120" s="184"/>
      <c r="AZ120" s="184"/>
      <c r="BA120" s="184"/>
      <c r="BB120" s="184"/>
      <c r="BC120" s="184"/>
      <c r="BD120" s="184"/>
      <c r="BE120" s="185"/>
      <c r="BF120" s="183"/>
      <c r="BG120" s="184"/>
      <c r="BH120" s="184"/>
      <c r="BI120" s="184"/>
      <c r="BJ120" s="184"/>
      <c r="BK120" s="184"/>
      <c r="BL120" s="184"/>
      <c r="BM120" s="184"/>
      <c r="BN120" s="184"/>
      <c r="BO120" s="184"/>
      <c r="BP120" s="184"/>
      <c r="BQ120" s="184"/>
      <c r="BR120" s="184"/>
      <c r="BS120" s="184"/>
      <c r="BT120" s="184"/>
      <c r="BU120" s="184"/>
      <c r="BV120" s="184"/>
      <c r="BW120" s="184"/>
      <c r="BX120" s="185"/>
      <c r="BY120" s="183"/>
      <c r="BZ120" s="184"/>
      <c r="CA120" s="184"/>
      <c r="CB120" s="184"/>
      <c r="CC120" s="184"/>
      <c r="CD120" s="184"/>
      <c r="CE120" s="184"/>
      <c r="CF120" s="184"/>
      <c r="CG120" s="184"/>
      <c r="CH120" s="184"/>
      <c r="CI120" s="184"/>
      <c r="CJ120" s="184"/>
      <c r="CK120" s="184"/>
      <c r="CL120" s="184"/>
      <c r="CM120" s="184"/>
      <c r="CN120" s="184"/>
      <c r="CO120" s="184"/>
      <c r="CP120" s="184"/>
      <c r="CQ120" s="185"/>
      <c r="CR120" s="183"/>
      <c r="CS120" s="184"/>
      <c r="CT120" s="184"/>
      <c r="CU120" s="184"/>
      <c r="CV120" s="184"/>
      <c r="CW120" s="184"/>
      <c r="CX120" s="184"/>
      <c r="CY120" s="184"/>
      <c r="CZ120" s="184"/>
      <c r="DA120" s="184"/>
      <c r="DB120" s="184"/>
      <c r="DC120" s="184"/>
      <c r="DD120" s="184"/>
      <c r="DE120" s="184"/>
      <c r="DF120" s="184"/>
      <c r="DG120" s="184"/>
      <c r="DH120" s="184"/>
      <c r="DI120" s="184"/>
      <c r="DJ120" s="185"/>
      <c r="DK120" s="183"/>
      <c r="DL120" s="184"/>
      <c r="DM120" s="184"/>
      <c r="DN120" s="184"/>
      <c r="DO120" s="184"/>
      <c r="DP120" s="184"/>
      <c r="DQ120" s="184"/>
      <c r="DR120" s="184"/>
      <c r="DS120" s="184"/>
      <c r="DT120" s="184"/>
      <c r="DU120" s="184"/>
      <c r="DV120" s="184"/>
      <c r="DW120" s="184"/>
      <c r="DX120" s="184"/>
      <c r="DY120" s="184"/>
      <c r="DZ120" s="184"/>
      <c r="EA120" s="184"/>
      <c r="EB120" s="184"/>
      <c r="EC120" s="185"/>
      <c r="ED120" s="183"/>
      <c r="EE120" s="184"/>
      <c r="EF120" s="184"/>
      <c r="EG120" s="184"/>
      <c r="EH120" s="184"/>
      <c r="EI120" s="184"/>
      <c r="EJ120" s="184"/>
      <c r="EK120" s="184"/>
      <c r="EL120" s="184"/>
      <c r="EM120" s="184"/>
      <c r="EN120" s="184"/>
      <c r="EO120" s="184"/>
      <c r="EP120" s="184"/>
      <c r="EQ120" s="184"/>
      <c r="ER120" s="184"/>
      <c r="ES120" s="184"/>
      <c r="ET120" s="184"/>
      <c r="EU120" s="184"/>
      <c r="EV120" s="185"/>
      <c r="EW120" s="183"/>
      <c r="EX120" s="184"/>
      <c r="EY120" s="184"/>
      <c r="EZ120" s="184"/>
      <c r="FA120" s="184"/>
      <c r="FB120" s="184"/>
      <c r="FC120" s="184"/>
      <c r="FD120" s="184"/>
      <c r="FE120" s="184"/>
      <c r="FF120" s="184"/>
      <c r="FG120" s="184"/>
      <c r="FH120" s="184"/>
      <c r="FI120" s="184"/>
      <c r="FJ120" s="184"/>
      <c r="FK120" s="184"/>
      <c r="FL120" s="184"/>
      <c r="FM120" s="184"/>
      <c r="FN120" s="184"/>
      <c r="FO120" s="185"/>
      <c r="FP120" s="183"/>
      <c r="FQ120" s="184"/>
      <c r="FR120" s="184"/>
      <c r="FS120" s="184"/>
      <c r="FT120" s="184"/>
      <c r="FU120" s="184"/>
      <c r="FV120" s="184"/>
      <c r="FW120" s="184"/>
      <c r="FX120" s="184"/>
      <c r="FY120" s="184"/>
      <c r="FZ120" s="184"/>
      <c r="GA120" s="184"/>
      <c r="GB120" s="184"/>
      <c r="GC120" s="184"/>
      <c r="GD120" s="184"/>
      <c r="GE120" s="184"/>
      <c r="GF120" s="184"/>
      <c r="GG120" s="184"/>
      <c r="GH120" s="185"/>
      <c r="GI120" s="183"/>
      <c r="GJ120" s="184"/>
      <c r="GK120" s="184"/>
      <c r="GL120" s="184"/>
      <c r="GM120" s="184"/>
      <c r="GN120" s="184"/>
      <c r="GO120" s="184"/>
      <c r="GP120" s="184"/>
      <c r="GQ120" s="184"/>
      <c r="GR120" s="184"/>
      <c r="GS120" s="184"/>
      <c r="GT120" s="184"/>
      <c r="GU120" s="184"/>
      <c r="GV120" s="184"/>
      <c r="GW120" s="184"/>
      <c r="GX120" s="184"/>
      <c r="GY120" s="184"/>
      <c r="GZ120" s="184"/>
      <c r="HA120" s="185"/>
    </row>
    <row r="121" spans="1:209" x14ac:dyDescent="0.2">
      <c r="A121" s="184"/>
      <c r="B121" s="184"/>
      <c r="C121" s="184"/>
      <c r="D121" s="184"/>
      <c r="E121" s="184"/>
      <c r="F121" s="184"/>
      <c r="G121" s="184"/>
      <c r="H121" s="184"/>
      <c r="I121" s="184"/>
      <c r="J121" s="184"/>
      <c r="K121" s="184"/>
      <c r="L121" s="184"/>
      <c r="M121" s="184"/>
      <c r="N121" s="184"/>
      <c r="O121" s="184"/>
      <c r="P121" s="184"/>
      <c r="Q121" s="184"/>
      <c r="R121" s="184"/>
      <c r="S121" s="185"/>
      <c r="T121" s="183"/>
      <c r="U121" s="184"/>
      <c r="V121" s="184"/>
      <c r="W121" s="184"/>
      <c r="X121" s="184"/>
      <c r="Y121" s="184"/>
      <c r="Z121" s="184"/>
      <c r="AA121" s="184"/>
      <c r="AB121" s="184"/>
      <c r="AC121" s="184"/>
      <c r="AD121" s="184"/>
      <c r="AE121" s="184"/>
      <c r="AF121" s="184"/>
      <c r="AG121" s="184"/>
      <c r="AH121" s="184"/>
      <c r="AI121" s="184"/>
      <c r="AJ121" s="184"/>
      <c r="AK121" s="184"/>
      <c r="AL121" s="185"/>
      <c r="AM121" s="183"/>
      <c r="AN121" s="184"/>
      <c r="AO121" s="184"/>
      <c r="AP121" s="184"/>
      <c r="AQ121" s="184"/>
      <c r="AR121" s="184"/>
      <c r="AS121" s="184"/>
      <c r="AT121" s="184"/>
      <c r="AU121" s="184"/>
      <c r="AV121" s="184"/>
      <c r="AW121" s="184"/>
      <c r="AX121" s="184"/>
      <c r="AY121" s="184"/>
      <c r="AZ121" s="184"/>
      <c r="BA121" s="184"/>
      <c r="BB121" s="184"/>
      <c r="BC121" s="184"/>
      <c r="BD121" s="184"/>
      <c r="BE121" s="185"/>
      <c r="BF121" s="183"/>
      <c r="BG121" s="184"/>
      <c r="BH121" s="184"/>
      <c r="BI121" s="184"/>
      <c r="BJ121" s="184"/>
      <c r="BK121" s="184"/>
      <c r="BL121" s="184"/>
      <c r="BM121" s="184"/>
      <c r="BN121" s="184"/>
      <c r="BO121" s="184"/>
      <c r="BP121" s="184"/>
      <c r="BQ121" s="184"/>
      <c r="BR121" s="184"/>
      <c r="BS121" s="184"/>
      <c r="BT121" s="184"/>
      <c r="BU121" s="184"/>
      <c r="BV121" s="184"/>
      <c r="BW121" s="184"/>
      <c r="BX121" s="185"/>
      <c r="BY121" s="183"/>
      <c r="BZ121" s="184"/>
      <c r="CA121" s="184"/>
      <c r="CB121" s="184"/>
      <c r="CC121" s="184"/>
      <c r="CD121" s="184"/>
      <c r="CE121" s="184"/>
      <c r="CF121" s="184"/>
      <c r="CG121" s="184"/>
      <c r="CH121" s="184"/>
      <c r="CI121" s="184"/>
      <c r="CJ121" s="184"/>
      <c r="CK121" s="184"/>
      <c r="CL121" s="184"/>
      <c r="CM121" s="184"/>
      <c r="CN121" s="184"/>
      <c r="CO121" s="184"/>
      <c r="CP121" s="184"/>
      <c r="CQ121" s="185"/>
      <c r="CR121" s="183"/>
      <c r="CS121" s="184"/>
      <c r="CT121" s="184"/>
      <c r="CU121" s="184"/>
      <c r="CV121" s="184"/>
      <c r="CW121" s="184"/>
      <c r="CX121" s="184"/>
      <c r="CY121" s="184"/>
      <c r="CZ121" s="184"/>
      <c r="DA121" s="184"/>
      <c r="DB121" s="184"/>
      <c r="DC121" s="184"/>
      <c r="DD121" s="184"/>
      <c r="DE121" s="184"/>
      <c r="DF121" s="184"/>
      <c r="DG121" s="184"/>
      <c r="DH121" s="184"/>
      <c r="DI121" s="184"/>
      <c r="DJ121" s="185"/>
      <c r="DK121" s="183"/>
      <c r="DL121" s="184"/>
      <c r="DM121" s="184"/>
      <c r="DN121" s="184"/>
      <c r="DO121" s="184"/>
      <c r="DP121" s="184"/>
      <c r="DQ121" s="184"/>
      <c r="DR121" s="184"/>
      <c r="DS121" s="184"/>
      <c r="DT121" s="184"/>
      <c r="DU121" s="184"/>
      <c r="DV121" s="184"/>
      <c r="DW121" s="184"/>
      <c r="DX121" s="184"/>
      <c r="DY121" s="184"/>
      <c r="DZ121" s="184"/>
      <c r="EA121" s="184"/>
      <c r="EB121" s="184"/>
      <c r="EC121" s="185"/>
      <c r="ED121" s="183"/>
      <c r="EE121" s="184"/>
      <c r="EF121" s="184"/>
      <c r="EG121" s="184"/>
      <c r="EH121" s="184"/>
      <c r="EI121" s="184"/>
      <c r="EJ121" s="184"/>
      <c r="EK121" s="184"/>
      <c r="EL121" s="184"/>
      <c r="EM121" s="184"/>
      <c r="EN121" s="184"/>
      <c r="EO121" s="184"/>
      <c r="EP121" s="184"/>
      <c r="EQ121" s="184"/>
      <c r="ER121" s="184"/>
      <c r="ES121" s="184"/>
      <c r="ET121" s="184"/>
      <c r="EU121" s="184"/>
      <c r="EV121" s="185"/>
      <c r="EW121" s="183"/>
      <c r="EX121" s="184"/>
      <c r="EY121" s="184"/>
      <c r="EZ121" s="184"/>
      <c r="FA121" s="184"/>
      <c r="FB121" s="184"/>
      <c r="FC121" s="184"/>
      <c r="FD121" s="184"/>
      <c r="FE121" s="184"/>
      <c r="FF121" s="184"/>
      <c r="FG121" s="184"/>
      <c r="FH121" s="184"/>
      <c r="FI121" s="184"/>
      <c r="FJ121" s="184"/>
      <c r="FK121" s="184"/>
      <c r="FL121" s="184"/>
      <c r="FM121" s="184"/>
      <c r="FN121" s="184"/>
      <c r="FO121" s="185"/>
      <c r="FP121" s="183"/>
      <c r="FQ121" s="184"/>
      <c r="FR121" s="184"/>
      <c r="FS121" s="184"/>
      <c r="FT121" s="184"/>
      <c r="FU121" s="184"/>
      <c r="FV121" s="184"/>
      <c r="FW121" s="184"/>
      <c r="FX121" s="184"/>
      <c r="FY121" s="184"/>
      <c r="FZ121" s="184"/>
      <c r="GA121" s="184"/>
      <c r="GB121" s="184"/>
      <c r="GC121" s="184"/>
      <c r="GD121" s="184"/>
      <c r="GE121" s="184"/>
      <c r="GF121" s="184"/>
      <c r="GG121" s="184"/>
      <c r="GH121" s="185"/>
      <c r="GI121" s="183"/>
      <c r="GJ121" s="184"/>
      <c r="GK121" s="184"/>
      <c r="GL121" s="184"/>
      <c r="GM121" s="184"/>
      <c r="GN121" s="184"/>
      <c r="GO121" s="184"/>
      <c r="GP121" s="184"/>
      <c r="GQ121" s="184"/>
      <c r="GR121" s="184"/>
      <c r="GS121" s="184"/>
      <c r="GT121" s="184"/>
      <c r="GU121" s="184"/>
      <c r="GV121" s="184"/>
      <c r="GW121" s="184"/>
      <c r="GX121" s="184"/>
      <c r="GY121" s="184"/>
      <c r="GZ121" s="184"/>
      <c r="HA121" s="185"/>
    </row>
    <row r="122" spans="1:209" x14ac:dyDescent="0.2">
      <c r="A122" s="184"/>
      <c r="B122" s="184"/>
      <c r="C122" s="184"/>
      <c r="D122" s="184"/>
      <c r="E122" s="184"/>
      <c r="F122" s="184"/>
      <c r="G122" s="184"/>
      <c r="H122" s="184"/>
      <c r="I122" s="184"/>
      <c r="J122" s="184"/>
      <c r="K122" s="184"/>
      <c r="L122" s="184"/>
      <c r="M122" s="184"/>
      <c r="N122" s="184"/>
      <c r="O122" s="184"/>
      <c r="P122" s="184"/>
      <c r="Q122" s="184"/>
      <c r="R122" s="184"/>
      <c r="S122" s="185"/>
      <c r="T122" s="183"/>
      <c r="U122" s="184"/>
      <c r="V122" s="184"/>
      <c r="W122" s="184"/>
      <c r="X122" s="184"/>
      <c r="Y122" s="184"/>
      <c r="Z122" s="184"/>
      <c r="AA122" s="184"/>
      <c r="AB122" s="184"/>
      <c r="AC122" s="184"/>
      <c r="AD122" s="184"/>
      <c r="AE122" s="184"/>
      <c r="AF122" s="184"/>
      <c r="AG122" s="184"/>
      <c r="AH122" s="184"/>
      <c r="AI122" s="184"/>
      <c r="AJ122" s="184"/>
      <c r="AK122" s="184"/>
      <c r="AL122" s="185"/>
      <c r="AM122" s="183"/>
      <c r="AN122" s="184"/>
      <c r="AO122" s="184"/>
      <c r="AP122" s="184"/>
      <c r="AQ122" s="184"/>
      <c r="AR122" s="184"/>
      <c r="AS122" s="184"/>
      <c r="AT122" s="184"/>
      <c r="AU122" s="184"/>
      <c r="AV122" s="184"/>
      <c r="AW122" s="184"/>
      <c r="AX122" s="184"/>
      <c r="AY122" s="184"/>
      <c r="AZ122" s="184"/>
      <c r="BA122" s="184"/>
      <c r="BB122" s="184"/>
      <c r="BC122" s="184"/>
      <c r="BD122" s="184"/>
      <c r="BE122" s="185"/>
      <c r="BF122" s="183"/>
      <c r="BG122" s="184"/>
      <c r="BH122" s="184"/>
      <c r="BI122" s="184"/>
      <c r="BJ122" s="184"/>
      <c r="BK122" s="184"/>
      <c r="BL122" s="184"/>
      <c r="BM122" s="184"/>
      <c r="BN122" s="184"/>
      <c r="BO122" s="184"/>
      <c r="BP122" s="184"/>
      <c r="BQ122" s="184"/>
      <c r="BR122" s="184"/>
      <c r="BS122" s="184"/>
      <c r="BT122" s="184"/>
      <c r="BU122" s="184"/>
      <c r="BV122" s="184"/>
      <c r="BW122" s="184"/>
      <c r="BX122" s="185"/>
      <c r="BY122" s="183"/>
      <c r="BZ122" s="184"/>
      <c r="CA122" s="184"/>
      <c r="CB122" s="184"/>
      <c r="CC122" s="184"/>
      <c r="CD122" s="184"/>
      <c r="CE122" s="184"/>
      <c r="CF122" s="184"/>
      <c r="CG122" s="184"/>
      <c r="CH122" s="184"/>
      <c r="CI122" s="184"/>
      <c r="CJ122" s="184"/>
      <c r="CK122" s="184"/>
      <c r="CL122" s="184"/>
      <c r="CM122" s="184"/>
      <c r="CN122" s="184"/>
      <c r="CO122" s="184"/>
      <c r="CP122" s="184"/>
      <c r="CQ122" s="185"/>
      <c r="CR122" s="183"/>
      <c r="CS122" s="184"/>
      <c r="CT122" s="184"/>
      <c r="CU122" s="184"/>
      <c r="CV122" s="184"/>
      <c r="CW122" s="184"/>
      <c r="CX122" s="184"/>
      <c r="CY122" s="184"/>
      <c r="CZ122" s="184"/>
      <c r="DA122" s="184"/>
      <c r="DB122" s="184"/>
      <c r="DC122" s="184"/>
      <c r="DD122" s="184"/>
      <c r="DE122" s="184"/>
      <c r="DF122" s="184"/>
      <c r="DG122" s="184"/>
      <c r="DH122" s="184"/>
      <c r="DI122" s="184"/>
      <c r="DJ122" s="185"/>
      <c r="DK122" s="183"/>
      <c r="DL122" s="184"/>
      <c r="DM122" s="184"/>
      <c r="DN122" s="184"/>
      <c r="DO122" s="184"/>
      <c r="DP122" s="184"/>
      <c r="DQ122" s="184"/>
      <c r="DR122" s="184"/>
      <c r="DS122" s="184"/>
      <c r="DT122" s="184"/>
      <c r="DU122" s="184"/>
      <c r="DV122" s="184"/>
      <c r="DW122" s="184"/>
      <c r="DX122" s="184"/>
      <c r="DY122" s="184"/>
      <c r="DZ122" s="184"/>
      <c r="EA122" s="184"/>
      <c r="EB122" s="184"/>
      <c r="EC122" s="185"/>
      <c r="ED122" s="183"/>
      <c r="EE122" s="184"/>
      <c r="EF122" s="184"/>
      <c r="EG122" s="184"/>
      <c r="EH122" s="184"/>
      <c r="EI122" s="184"/>
      <c r="EJ122" s="184"/>
      <c r="EK122" s="184"/>
      <c r="EL122" s="184"/>
      <c r="EM122" s="184"/>
      <c r="EN122" s="184"/>
      <c r="EO122" s="184"/>
      <c r="EP122" s="184"/>
      <c r="EQ122" s="184"/>
      <c r="ER122" s="184"/>
      <c r="ES122" s="184"/>
      <c r="ET122" s="184"/>
      <c r="EU122" s="184"/>
      <c r="EV122" s="185"/>
      <c r="EW122" s="183"/>
      <c r="EX122" s="184"/>
      <c r="EY122" s="184"/>
      <c r="EZ122" s="184"/>
      <c r="FA122" s="184"/>
      <c r="FB122" s="184"/>
      <c r="FC122" s="184"/>
      <c r="FD122" s="184"/>
      <c r="FE122" s="184"/>
      <c r="FF122" s="184"/>
      <c r="FG122" s="184"/>
      <c r="FH122" s="184"/>
      <c r="FI122" s="184"/>
      <c r="FJ122" s="184"/>
      <c r="FK122" s="184"/>
      <c r="FL122" s="184"/>
      <c r="FM122" s="184"/>
      <c r="FN122" s="184"/>
      <c r="FO122" s="185"/>
      <c r="FP122" s="183"/>
      <c r="FQ122" s="184"/>
      <c r="FR122" s="184"/>
      <c r="FS122" s="184"/>
      <c r="FT122" s="184"/>
      <c r="FU122" s="184"/>
      <c r="FV122" s="184"/>
      <c r="FW122" s="184"/>
      <c r="FX122" s="184"/>
      <c r="FY122" s="184"/>
      <c r="FZ122" s="184"/>
      <c r="GA122" s="184"/>
      <c r="GB122" s="184"/>
      <c r="GC122" s="184"/>
      <c r="GD122" s="184"/>
      <c r="GE122" s="184"/>
      <c r="GF122" s="184"/>
      <c r="GG122" s="184"/>
      <c r="GH122" s="185"/>
      <c r="GI122" s="183"/>
      <c r="GJ122" s="184"/>
      <c r="GK122" s="184"/>
      <c r="GL122" s="184"/>
      <c r="GM122" s="184"/>
      <c r="GN122" s="184"/>
      <c r="GO122" s="184"/>
      <c r="GP122" s="184"/>
      <c r="GQ122" s="184"/>
      <c r="GR122" s="184"/>
      <c r="GS122" s="184"/>
      <c r="GT122" s="184"/>
      <c r="GU122" s="184"/>
      <c r="GV122" s="184"/>
      <c r="GW122" s="184"/>
      <c r="GX122" s="184"/>
      <c r="GY122" s="184"/>
      <c r="GZ122" s="184"/>
      <c r="HA122" s="185"/>
    </row>
    <row r="123" spans="1:209" x14ac:dyDescent="0.2">
      <c r="A123" s="184"/>
      <c r="B123" s="184"/>
      <c r="C123" s="184"/>
      <c r="D123" s="184"/>
      <c r="E123" s="184"/>
      <c r="F123" s="184"/>
      <c r="G123" s="184"/>
      <c r="H123" s="184"/>
      <c r="I123" s="184"/>
      <c r="J123" s="184"/>
      <c r="K123" s="184"/>
      <c r="L123" s="184"/>
      <c r="M123" s="184"/>
      <c r="N123" s="184"/>
      <c r="O123" s="184"/>
      <c r="P123" s="184"/>
      <c r="Q123" s="184"/>
      <c r="R123" s="184"/>
      <c r="S123" s="185"/>
      <c r="T123" s="183"/>
      <c r="U123" s="184"/>
      <c r="V123" s="184"/>
      <c r="W123" s="184"/>
      <c r="X123" s="184"/>
      <c r="Y123" s="184"/>
      <c r="Z123" s="184"/>
      <c r="AA123" s="184"/>
      <c r="AB123" s="184"/>
      <c r="AC123" s="184"/>
      <c r="AD123" s="184"/>
      <c r="AE123" s="184"/>
      <c r="AF123" s="184"/>
      <c r="AG123" s="184"/>
      <c r="AH123" s="184"/>
      <c r="AI123" s="184"/>
      <c r="AJ123" s="184"/>
      <c r="AK123" s="184"/>
      <c r="AL123" s="185"/>
      <c r="AM123" s="183"/>
      <c r="AN123" s="184"/>
      <c r="AO123" s="184"/>
      <c r="AP123" s="184"/>
      <c r="AQ123" s="184"/>
      <c r="AR123" s="184"/>
      <c r="AS123" s="184"/>
      <c r="AT123" s="184"/>
      <c r="AU123" s="184"/>
      <c r="AV123" s="184"/>
      <c r="AW123" s="184"/>
      <c r="AX123" s="184"/>
      <c r="AY123" s="184"/>
      <c r="AZ123" s="184"/>
      <c r="BA123" s="184"/>
      <c r="BB123" s="184"/>
      <c r="BC123" s="184"/>
      <c r="BD123" s="184"/>
      <c r="BE123" s="185"/>
      <c r="BF123" s="183"/>
      <c r="BG123" s="184"/>
      <c r="BH123" s="184"/>
      <c r="BI123" s="184"/>
      <c r="BJ123" s="184"/>
      <c r="BK123" s="184"/>
      <c r="BL123" s="184"/>
      <c r="BM123" s="184"/>
      <c r="BN123" s="184"/>
      <c r="BO123" s="184"/>
      <c r="BP123" s="184"/>
      <c r="BQ123" s="184"/>
      <c r="BR123" s="184"/>
      <c r="BS123" s="184"/>
      <c r="BT123" s="184"/>
      <c r="BU123" s="184"/>
      <c r="BV123" s="184"/>
      <c r="BW123" s="184"/>
      <c r="BX123" s="185"/>
      <c r="BY123" s="183"/>
      <c r="BZ123" s="184"/>
      <c r="CA123" s="184"/>
      <c r="CB123" s="184"/>
      <c r="CC123" s="184"/>
      <c r="CD123" s="184"/>
      <c r="CE123" s="184"/>
      <c r="CF123" s="184"/>
      <c r="CG123" s="184"/>
      <c r="CH123" s="184"/>
      <c r="CI123" s="184"/>
      <c r="CJ123" s="184"/>
      <c r="CK123" s="184"/>
      <c r="CL123" s="184"/>
      <c r="CM123" s="184"/>
      <c r="CN123" s="184"/>
      <c r="CO123" s="184"/>
      <c r="CP123" s="184"/>
      <c r="CQ123" s="185"/>
      <c r="CR123" s="183"/>
      <c r="CS123" s="184"/>
      <c r="CT123" s="184"/>
      <c r="CU123" s="184"/>
      <c r="CV123" s="184"/>
      <c r="CW123" s="184"/>
      <c r="CX123" s="184"/>
      <c r="CY123" s="184"/>
      <c r="CZ123" s="184"/>
      <c r="DA123" s="184"/>
      <c r="DB123" s="184"/>
      <c r="DC123" s="184"/>
      <c r="DD123" s="184"/>
      <c r="DE123" s="184"/>
      <c r="DF123" s="184"/>
      <c r="DG123" s="184"/>
      <c r="DH123" s="184"/>
      <c r="DI123" s="184"/>
      <c r="DJ123" s="185"/>
      <c r="DK123" s="183"/>
      <c r="DL123" s="184"/>
      <c r="DM123" s="184"/>
      <c r="DN123" s="184"/>
      <c r="DO123" s="184"/>
      <c r="DP123" s="184"/>
      <c r="DQ123" s="184"/>
      <c r="DR123" s="184"/>
      <c r="DS123" s="184"/>
      <c r="DT123" s="184"/>
      <c r="DU123" s="184"/>
      <c r="DV123" s="184"/>
      <c r="DW123" s="184"/>
      <c r="DX123" s="184"/>
      <c r="DY123" s="184"/>
      <c r="DZ123" s="184"/>
      <c r="EA123" s="184"/>
      <c r="EB123" s="184"/>
      <c r="EC123" s="185"/>
      <c r="ED123" s="183"/>
      <c r="EE123" s="184"/>
      <c r="EF123" s="184"/>
      <c r="EG123" s="184"/>
      <c r="EH123" s="184"/>
      <c r="EI123" s="184"/>
      <c r="EJ123" s="184"/>
      <c r="EK123" s="184"/>
      <c r="EL123" s="184"/>
      <c r="EM123" s="184"/>
      <c r="EN123" s="184"/>
      <c r="EO123" s="184"/>
      <c r="EP123" s="184"/>
      <c r="EQ123" s="184"/>
      <c r="ER123" s="184"/>
      <c r="ES123" s="184"/>
      <c r="ET123" s="184"/>
      <c r="EU123" s="184"/>
      <c r="EV123" s="185"/>
      <c r="EW123" s="183"/>
      <c r="EX123" s="184"/>
      <c r="EY123" s="184"/>
      <c r="EZ123" s="184"/>
      <c r="FA123" s="184"/>
      <c r="FB123" s="184"/>
      <c r="FC123" s="184"/>
      <c r="FD123" s="184"/>
      <c r="FE123" s="184"/>
      <c r="FF123" s="184"/>
      <c r="FG123" s="184"/>
      <c r="FH123" s="184"/>
      <c r="FI123" s="184"/>
      <c r="FJ123" s="184"/>
      <c r="FK123" s="184"/>
      <c r="FL123" s="184"/>
      <c r="FM123" s="184"/>
      <c r="FN123" s="184"/>
      <c r="FO123" s="185"/>
      <c r="FP123" s="183"/>
      <c r="FQ123" s="184"/>
      <c r="FR123" s="184"/>
      <c r="FS123" s="184"/>
      <c r="FT123" s="184"/>
      <c r="FU123" s="184"/>
      <c r="FV123" s="184"/>
      <c r="FW123" s="184"/>
      <c r="FX123" s="184"/>
      <c r="FY123" s="184"/>
      <c r="FZ123" s="184"/>
      <c r="GA123" s="184"/>
      <c r="GB123" s="184"/>
      <c r="GC123" s="184"/>
      <c r="GD123" s="184"/>
      <c r="GE123" s="184"/>
      <c r="GF123" s="184"/>
      <c r="GG123" s="184"/>
      <c r="GH123" s="185"/>
      <c r="GI123" s="183"/>
      <c r="GJ123" s="184"/>
      <c r="GK123" s="184"/>
      <c r="GL123" s="184"/>
      <c r="GM123" s="184"/>
      <c r="GN123" s="184"/>
      <c r="GO123" s="184"/>
      <c r="GP123" s="184"/>
      <c r="GQ123" s="184"/>
      <c r="GR123" s="184"/>
      <c r="GS123" s="184"/>
      <c r="GT123" s="184"/>
      <c r="GU123" s="184"/>
      <c r="GV123" s="184"/>
      <c r="GW123" s="184"/>
      <c r="GX123" s="184"/>
      <c r="GY123" s="184"/>
      <c r="GZ123" s="184"/>
      <c r="HA123" s="185"/>
    </row>
    <row r="124" spans="1:209" x14ac:dyDescent="0.2">
      <c r="A124" s="184"/>
      <c r="B124" s="184"/>
      <c r="C124" s="184"/>
      <c r="D124" s="184"/>
      <c r="E124" s="184"/>
      <c r="F124" s="184"/>
      <c r="G124" s="184"/>
      <c r="H124" s="184"/>
      <c r="I124" s="184"/>
      <c r="J124" s="184"/>
      <c r="K124" s="184"/>
      <c r="L124" s="184"/>
      <c r="M124" s="184"/>
      <c r="N124" s="184"/>
      <c r="O124" s="184"/>
      <c r="P124" s="184"/>
      <c r="Q124" s="184"/>
      <c r="R124" s="184"/>
      <c r="S124" s="185"/>
      <c r="T124" s="183"/>
      <c r="U124" s="184"/>
      <c r="V124" s="184"/>
      <c r="W124" s="184"/>
      <c r="X124" s="184"/>
      <c r="Y124" s="184"/>
      <c r="Z124" s="184"/>
      <c r="AA124" s="184"/>
      <c r="AB124" s="184"/>
      <c r="AC124" s="184"/>
      <c r="AD124" s="184"/>
      <c r="AE124" s="184"/>
      <c r="AF124" s="184"/>
      <c r="AG124" s="184"/>
      <c r="AH124" s="184"/>
      <c r="AI124" s="184"/>
      <c r="AJ124" s="184"/>
      <c r="AK124" s="184"/>
      <c r="AL124" s="185"/>
      <c r="AM124" s="183"/>
      <c r="AN124" s="184"/>
      <c r="AO124" s="184"/>
      <c r="AP124" s="184"/>
      <c r="AQ124" s="184"/>
      <c r="AR124" s="184"/>
      <c r="AS124" s="184"/>
      <c r="AT124" s="184"/>
      <c r="AU124" s="184"/>
      <c r="AV124" s="184"/>
      <c r="AW124" s="184"/>
      <c r="AX124" s="184"/>
      <c r="AY124" s="184"/>
      <c r="AZ124" s="184"/>
      <c r="BA124" s="184"/>
      <c r="BB124" s="184"/>
      <c r="BC124" s="184"/>
      <c r="BD124" s="184"/>
      <c r="BE124" s="185"/>
      <c r="BF124" s="183"/>
      <c r="BG124" s="184"/>
      <c r="BH124" s="184"/>
      <c r="BI124" s="184"/>
      <c r="BJ124" s="184"/>
      <c r="BK124" s="184"/>
      <c r="BL124" s="184"/>
      <c r="BM124" s="184"/>
      <c r="BN124" s="184"/>
      <c r="BO124" s="184"/>
      <c r="BP124" s="184"/>
      <c r="BQ124" s="184"/>
      <c r="BR124" s="184"/>
      <c r="BS124" s="184"/>
      <c r="BT124" s="184"/>
      <c r="BU124" s="184"/>
      <c r="BV124" s="184"/>
      <c r="BW124" s="184"/>
      <c r="BX124" s="185"/>
      <c r="BY124" s="183"/>
      <c r="BZ124" s="184"/>
      <c r="CA124" s="184"/>
      <c r="CB124" s="184"/>
      <c r="CC124" s="184"/>
      <c r="CD124" s="184"/>
      <c r="CE124" s="184"/>
      <c r="CF124" s="184"/>
      <c r="CG124" s="184"/>
      <c r="CH124" s="184"/>
      <c r="CI124" s="184"/>
      <c r="CJ124" s="184"/>
      <c r="CK124" s="184"/>
      <c r="CL124" s="184"/>
      <c r="CM124" s="184"/>
      <c r="CN124" s="184"/>
      <c r="CO124" s="184"/>
      <c r="CP124" s="184"/>
      <c r="CQ124" s="185"/>
      <c r="CR124" s="183"/>
      <c r="CS124" s="184"/>
      <c r="CT124" s="184"/>
      <c r="CU124" s="184"/>
      <c r="CV124" s="184"/>
      <c r="CW124" s="184"/>
      <c r="CX124" s="184"/>
      <c r="CY124" s="184"/>
      <c r="CZ124" s="184"/>
      <c r="DA124" s="184"/>
      <c r="DB124" s="184"/>
      <c r="DC124" s="184"/>
      <c r="DD124" s="184"/>
      <c r="DE124" s="184"/>
      <c r="DF124" s="184"/>
      <c r="DG124" s="184"/>
      <c r="DH124" s="184"/>
      <c r="DI124" s="184"/>
      <c r="DJ124" s="185"/>
      <c r="DK124" s="183"/>
      <c r="DL124" s="184"/>
      <c r="DM124" s="184"/>
      <c r="DN124" s="184"/>
      <c r="DO124" s="184"/>
      <c r="DP124" s="184"/>
      <c r="DQ124" s="184"/>
      <c r="DR124" s="184"/>
      <c r="DS124" s="184"/>
      <c r="DT124" s="184"/>
      <c r="DU124" s="184"/>
      <c r="DV124" s="184"/>
      <c r="DW124" s="184"/>
      <c r="DX124" s="184"/>
      <c r="DY124" s="184"/>
      <c r="DZ124" s="184"/>
      <c r="EA124" s="184"/>
      <c r="EB124" s="184"/>
      <c r="EC124" s="185"/>
      <c r="ED124" s="183"/>
      <c r="EE124" s="184"/>
      <c r="EF124" s="184"/>
      <c r="EG124" s="184"/>
      <c r="EH124" s="184"/>
      <c r="EI124" s="184"/>
      <c r="EJ124" s="184"/>
      <c r="EK124" s="184"/>
      <c r="EL124" s="184"/>
      <c r="EM124" s="184"/>
      <c r="EN124" s="184"/>
      <c r="EO124" s="184"/>
      <c r="EP124" s="184"/>
      <c r="EQ124" s="184"/>
      <c r="ER124" s="184"/>
      <c r="ES124" s="184"/>
      <c r="ET124" s="184"/>
      <c r="EU124" s="184"/>
      <c r="EV124" s="185"/>
      <c r="EW124" s="183"/>
      <c r="EX124" s="184"/>
      <c r="EY124" s="184"/>
      <c r="EZ124" s="184"/>
      <c r="FA124" s="184"/>
      <c r="FB124" s="184"/>
      <c r="FC124" s="184"/>
      <c r="FD124" s="184"/>
      <c r="FE124" s="184"/>
      <c r="FF124" s="184"/>
      <c r="FG124" s="184"/>
      <c r="FH124" s="184"/>
      <c r="FI124" s="184"/>
      <c r="FJ124" s="184"/>
      <c r="FK124" s="184"/>
      <c r="FL124" s="184"/>
      <c r="FM124" s="184"/>
      <c r="FN124" s="184"/>
      <c r="FO124" s="185"/>
      <c r="FP124" s="183"/>
      <c r="FQ124" s="184"/>
      <c r="FR124" s="184"/>
      <c r="FS124" s="184"/>
      <c r="FT124" s="184"/>
      <c r="FU124" s="184"/>
      <c r="FV124" s="184"/>
      <c r="FW124" s="184"/>
      <c r="FX124" s="184"/>
      <c r="FY124" s="184"/>
      <c r="FZ124" s="184"/>
      <c r="GA124" s="184"/>
      <c r="GB124" s="184"/>
      <c r="GC124" s="184"/>
      <c r="GD124" s="184"/>
      <c r="GE124" s="184"/>
      <c r="GF124" s="184"/>
      <c r="GG124" s="184"/>
      <c r="GH124" s="185"/>
      <c r="GI124" s="183"/>
      <c r="GJ124" s="184"/>
      <c r="GK124" s="184"/>
      <c r="GL124" s="184"/>
      <c r="GM124" s="184"/>
      <c r="GN124" s="184"/>
      <c r="GO124" s="184"/>
      <c r="GP124" s="184"/>
      <c r="GQ124" s="184"/>
      <c r="GR124" s="184"/>
      <c r="GS124" s="184"/>
      <c r="GT124" s="184"/>
      <c r="GU124" s="184"/>
      <c r="GV124" s="184"/>
      <c r="GW124" s="184"/>
      <c r="GX124" s="184"/>
      <c r="GY124" s="184"/>
      <c r="GZ124" s="184"/>
      <c r="HA124" s="185"/>
    </row>
    <row r="125" spans="1:209" x14ac:dyDescent="0.2">
      <c r="A125" s="184"/>
      <c r="B125" s="184"/>
      <c r="C125" s="184"/>
      <c r="D125" s="184"/>
      <c r="E125" s="184"/>
      <c r="F125" s="184"/>
      <c r="G125" s="184"/>
      <c r="H125" s="184"/>
      <c r="I125" s="184"/>
      <c r="J125" s="184"/>
      <c r="K125" s="184"/>
      <c r="L125" s="184"/>
      <c r="M125" s="184"/>
      <c r="N125" s="184"/>
      <c r="O125" s="184"/>
      <c r="P125" s="184"/>
      <c r="Q125" s="184"/>
      <c r="R125" s="184"/>
      <c r="S125" s="185"/>
      <c r="T125" s="183"/>
      <c r="U125" s="184"/>
      <c r="V125" s="184"/>
      <c r="W125" s="184"/>
      <c r="X125" s="184"/>
      <c r="Y125" s="184"/>
      <c r="Z125" s="184"/>
      <c r="AA125" s="184"/>
      <c r="AB125" s="184"/>
      <c r="AC125" s="184"/>
      <c r="AD125" s="184"/>
      <c r="AE125" s="184"/>
      <c r="AF125" s="184"/>
      <c r="AG125" s="184"/>
      <c r="AH125" s="184"/>
      <c r="AI125" s="184"/>
      <c r="AJ125" s="184"/>
      <c r="AK125" s="184"/>
      <c r="AL125" s="185"/>
      <c r="AM125" s="183"/>
      <c r="AN125" s="184"/>
      <c r="AO125" s="184"/>
      <c r="AP125" s="184"/>
      <c r="AQ125" s="184"/>
      <c r="AR125" s="184"/>
      <c r="AS125" s="184"/>
      <c r="AT125" s="184"/>
      <c r="AU125" s="184"/>
      <c r="AV125" s="184"/>
      <c r="AW125" s="184"/>
      <c r="AX125" s="184"/>
      <c r="AY125" s="184"/>
      <c r="AZ125" s="184"/>
      <c r="BA125" s="184"/>
      <c r="BB125" s="184"/>
      <c r="BC125" s="184"/>
      <c r="BD125" s="184"/>
      <c r="BE125" s="185"/>
      <c r="BF125" s="183"/>
      <c r="BG125" s="184"/>
      <c r="BH125" s="184"/>
      <c r="BI125" s="184"/>
      <c r="BJ125" s="184"/>
      <c r="BK125" s="184"/>
      <c r="BL125" s="184"/>
      <c r="BM125" s="184"/>
      <c r="BN125" s="184"/>
      <c r="BO125" s="184"/>
      <c r="BP125" s="184"/>
      <c r="BQ125" s="184"/>
      <c r="BR125" s="184"/>
      <c r="BS125" s="184"/>
      <c r="BT125" s="184"/>
      <c r="BU125" s="184"/>
      <c r="BV125" s="184"/>
      <c r="BW125" s="184"/>
      <c r="BX125" s="185"/>
      <c r="BY125" s="183"/>
      <c r="BZ125" s="184"/>
      <c r="CA125" s="184"/>
      <c r="CB125" s="184"/>
      <c r="CC125" s="184"/>
      <c r="CD125" s="184"/>
      <c r="CE125" s="184"/>
      <c r="CF125" s="184"/>
      <c r="CG125" s="184"/>
      <c r="CH125" s="184"/>
      <c r="CI125" s="184"/>
      <c r="CJ125" s="184"/>
      <c r="CK125" s="184"/>
      <c r="CL125" s="184"/>
      <c r="CM125" s="184"/>
      <c r="CN125" s="184"/>
      <c r="CO125" s="184"/>
      <c r="CP125" s="184"/>
      <c r="CQ125" s="185"/>
      <c r="CR125" s="183"/>
      <c r="CS125" s="184"/>
      <c r="CT125" s="184"/>
      <c r="CU125" s="184"/>
      <c r="CV125" s="184"/>
      <c r="CW125" s="184"/>
      <c r="CX125" s="184"/>
      <c r="CY125" s="184"/>
      <c r="CZ125" s="184"/>
      <c r="DA125" s="184"/>
      <c r="DB125" s="184"/>
      <c r="DC125" s="184"/>
      <c r="DD125" s="184"/>
      <c r="DE125" s="184"/>
      <c r="DF125" s="184"/>
      <c r="DG125" s="184"/>
      <c r="DH125" s="184"/>
      <c r="DI125" s="184"/>
      <c r="DJ125" s="185"/>
      <c r="DK125" s="183"/>
      <c r="DL125" s="184"/>
      <c r="DM125" s="184"/>
      <c r="DN125" s="184"/>
      <c r="DO125" s="184"/>
      <c r="DP125" s="184"/>
      <c r="DQ125" s="184"/>
      <c r="DR125" s="184"/>
      <c r="DS125" s="184"/>
      <c r="DT125" s="184"/>
      <c r="DU125" s="184"/>
      <c r="DV125" s="184"/>
      <c r="DW125" s="184"/>
      <c r="DX125" s="184"/>
      <c r="DY125" s="184"/>
      <c r="DZ125" s="184"/>
      <c r="EA125" s="184"/>
      <c r="EB125" s="184"/>
      <c r="EC125" s="185"/>
      <c r="ED125" s="183"/>
      <c r="EE125" s="184"/>
      <c r="EF125" s="184"/>
      <c r="EG125" s="184"/>
      <c r="EH125" s="184"/>
      <c r="EI125" s="184"/>
      <c r="EJ125" s="184"/>
      <c r="EK125" s="184"/>
      <c r="EL125" s="184"/>
      <c r="EM125" s="184"/>
      <c r="EN125" s="184"/>
      <c r="EO125" s="184"/>
      <c r="EP125" s="184"/>
      <c r="EQ125" s="184"/>
      <c r="ER125" s="184"/>
      <c r="ES125" s="184"/>
      <c r="ET125" s="184"/>
      <c r="EU125" s="184"/>
      <c r="EV125" s="185"/>
      <c r="EW125" s="183"/>
      <c r="EX125" s="184"/>
      <c r="EY125" s="184"/>
      <c r="EZ125" s="184"/>
      <c r="FA125" s="184"/>
      <c r="FB125" s="184"/>
      <c r="FC125" s="184"/>
      <c r="FD125" s="184"/>
      <c r="FE125" s="184"/>
      <c r="FF125" s="184"/>
      <c r="FG125" s="184"/>
      <c r="FH125" s="184"/>
      <c r="FI125" s="184"/>
      <c r="FJ125" s="184"/>
      <c r="FK125" s="184"/>
      <c r="FL125" s="184"/>
      <c r="FM125" s="184"/>
      <c r="FN125" s="184"/>
      <c r="FO125" s="185"/>
      <c r="FP125" s="183"/>
      <c r="FQ125" s="184"/>
      <c r="FR125" s="184"/>
      <c r="FS125" s="184"/>
      <c r="FT125" s="184"/>
      <c r="FU125" s="184"/>
      <c r="FV125" s="184"/>
      <c r="FW125" s="184"/>
      <c r="FX125" s="184"/>
      <c r="FY125" s="184"/>
      <c r="FZ125" s="184"/>
      <c r="GA125" s="184"/>
      <c r="GB125" s="184"/>
      <c r="GC125" s="184"/>
      <c r="GD125" s="184"/>
      <c r="GE125" s="184"/>
      <c r="GF125" s="184"/>
      <c r="GG125" s="184"/>
      <c r="GH125" s="185"/>
      <c r="GI125" s="183"/>
      <c r="GJ125" s="184"/>
      <c r="GK125" s="184"/>
      <c r="GL125" s="184"/>
      <c r="GM125" s="184"/>
      <c r="GN125" s="184"/>
      <c r="GO125" s="184"/>
      <c r="GP125" s="184"/>
      <c r="GQ125" s="184"/>
      <c r="GR125" s="184"/>
      <c r="GS125" s="184"/>
      <c r="GT125" s="184"/>
      <c r="GU125" s="184"/>
      <c r="GV125" s="184"/>
      <c r="GW125" s="184"/>
      <c r="GX125" s="184"/>
      <c r="GY125" s="184"/>
      <c r="GZ125" s="184"/>
      <c r="HA125" s="185"/>
    </row>
    <row r="126" spans="1:209" x14ac:dyDescent="0.2">
      <c r="A126" s="184"/>
      <c r="B126" s="184"/>
      <c r="C126" s="184"/>
      <c r="D126" s="184"/>
      <c r="E126" s="184"/>
      <c r="F126" s="184"/>
      <c r="G126" s="184"/>
      <c r="H126" s="184"/>
      <c r="I126" s="184"/>
      <c r="J126" s="184"/>
      <c r="K126" s="184"/>
      <c r="L126" s="184"/>
      <c r="M126" s="184"/>
      <c r="N126" s="184"/>
      <c r="O126" s="184"/>
      <c r="P126" s="184"/>
      <c r="Q126" s="184"/>
      <c r="R126" s="184"/>
      <c r="S126" s="185"/>
      <c r="T126" s="183"/>
      <c r="U126" s="184"/>
      <c r="V126" s="184"/>
      <c r="W126" s="184"/>
      <c r="X126" s="184"/>
      <c r="Y126" s="184"/>
      <c r="Z126" s="184"/>
      <c r="AA126" s="184"/>
      <c r="AB126" s="184"/>
      <c r="AC126" s="184"/>
      <c r="AD126" s="184"/>
      <c r="AE126" s="184"/>
      <c r="AF126" s="184"/>
      <c r="AG126" s="184"/>
      <c r="AH126" s="184"/>
      <c r="AI126" s="184"/>
      <c r="AJ126" s="184"/>
      <c r="AK126" s="184"/>
      <c r="AL126" s="185"/>
      <c r="AM126" s="183"/>
      <c r="AN126" s="184"/>
      <c r="AO126" s="184"/>
      <c r="AP126" s="184"/>
      <c r="AQ126" s="184"/>
      <c r="AR126" s="184"/>
      <c r="AS126" s="184"/>
      <c r="AT126" s="184"/>
      <c r="AU126" s="184"/>
      <c r="AV126" s="184"/>
      <c r="AW126" s="184"/>
      <c r="AX126" s="184"/>
      <c r="AY126" s="184"/>
      <c r="AZ126" s="184"/>
      <c r="BA126" s="184"/>
      <c r="BB126" s="184"/>
      <c r="BC126" s="184"/>
      <c r="BD126" s="184"/>
      <c r="BE126" s="185"/>
      <c r="BF126" s="183"/>
      <c r="BG126" s="184"/>
      <c r="BH126" s="184"/>
      <c r="BI126" s="184"/>
      <c r="BJ126" s="184"/>
      <c r="BK126" s="184"/>
      <c r="BL126" s="184"/>
      <c r="BM126" s="184"/>
      <c r="BN126" s="184"/>
      <c r="BO126" s="184"/>
      <c r="BP126" s="184"/>
      <c r="BQ126" s="184"/>
      <c r="BR126" s="184"/>
      <c r="BS126" s="184"/>
      <c r="BT126" s="184"/>
      <c r="BU126" s="184"/>
      <c r="BV126" s="184"/>
      <c r="BW126" s="184"/>
      <c r="BX126" s="185"/>
      <c r="BY126" s="183"/>
      <c r="BZ126" s="184"/>
      <c r="CA126" s="184"/>
      <c r="CB126" s="184"/>
      <c r="CC126" s="184"/>
      <c r="CD126" s="184"/>
      <c r="CE126" s="184"/>
      <c r="CF126" s="184"/>
      <c r="CG126" s="184"/>
      <c r="CH126" s="184"/>
      <c r="CI126" s="184"/>
      <c r="CJ126" s="184"/>
      <c r="CK126" s="184"/>
      <c r="CL126" s="184"/>
      <c r="CM126" s="184"/>
      <c r="CN126" s="184"/>
      <c r="CO126" s="184"/>
      <c r="CP126" s="184"/>
      <c r="CQ126" s="185"/>
      <c r="CR126" s="183"/>
      <c r="CS126" s="184"/>
      <c r="CT126" s="184"/>
      <c r="CU126" s="184"/>
      <c r="CV126" s="184"/>
      <c r="CW126" s="184"/>
      <c r="CX126" s="184"/>
      <c r="CY126" s="184"/>
      <c r="CZ126" s="184"/>
      <c r="DA126" s="184"/>
      <c r="DB126" s="184"/>
      <c r="DC126" s="184"/>
      <c r="DD126" s="184"/>
      <c r="DE126" s="184"/>
      <c r="DF126" s="184"/>
      <c r="DG126" s="184"/>
      <c r="DH126" s="184"/>
      <c r="DI126" s="184"/>
      <c r="DJ126" s="185"/>
      <c r="DK126" s="183"/>
      <c r="DL126" s="184"/>
      <c r="DM126" s="184"/>
      <c r="DN126" s="184"/>
      <c r="DO126" s="184"/>
      <c r="DP126" s="184"/>
      <c r="DQ126" s="184"/>
      <c r="DR126" s="184"/>
      <c r="DS126" s="184"/>
      <c r="DT126" s="184"/>
      <c r="DU126" s="184"/>
      <c r="DV126" s="184"/>
      <c r="DW126" s="184"/>
      <c r="DX126" s="184"/>
      <c r="DY126" s="184"/>
      <c r="DZ126" s="184"/>
      <c r="EA126" s="184"/>
      <c r="EB126" s="184"/>
      <c r="EC126" s="185"/>
      <c r="ED126" s="183"/>
      <c r="EE126" s="184"/>
      <c r="EF126" s="184"/>
      <c r="EG126" s="184"/>
      <c r="EH126" s="184"/>
      <c r="EI126" s="184"/>
      <c r="EJ126" s="184"/>
      <c r="EK126" s="184"/>
      <c r="EL126" s="184"/>
      <c r="EM126" s="184"/>
      <c r="EN126" s="184"/>
      <c r="EO126" s="184"/>
      <c r="EP126" s="184"/>
      <c r="EQ126" s="184"/>
      <c r="ER126" s="184"/>
      <c r="ES126" s="184"/>
      <c r="ET126" s="184"/>
      <c r="EU126" s="184"/>
      <c r="EV126" s="185"/>
      <c r="EW126" s="183"/>
      <c r="EX126" s="184"/>
      <c r="EY126" s="184"/>
      <c r="EZ126" s="184"/>
      <c r="FA126" s="184"/>
      <c r="FB126" s="184"/>
      <c r="FC126" s="184"/>
      <c r="FD126" s="184"/>
      <c r="FE126" s="184"/>
      <c r="FF126" s="184"/>
      <c r="FG126" s="184"/>
      <c r="FH126" s="184"/>
      <c r="FI126" s="184"/>
      <c r="FJ126" s="184"/>
      <c r="FK126" s="184"/>
      <c r="FL126" s="184"/>
      <c r="FM126" s="184"/>
      <c r="FN126" s="184"/>
      <c r="FO126" s="185"/>
      <c r="FP126" s="183"/>
      <c r="FQ126" s="184"/>
      <c r="FR126" s="184"/>
      <c r="FS126" s="184"/>
      <c r="FT126" s="184"/>
      <c r="FU126" s="184"/>
      <c r="FV126" s="184"/>
      <c r="FW126" s="184"/>
      <c r="FX126" s="184"/>
      <c r="FY126" s="184"/>
      <c r="FZ126" s="184"/>
      <c r="GA126" s="184"/>
      <c r="GB126" s="184"/>
      <c r="GC126" s="184"/>
      <c r="GD126" s="184"/>
      <c r="GE126" s="184"/>
      <c r="GF126" s="184"/>
      <c r="GG126" s="184"/>
      <c r="GH126" s="185"/>
      <c r="GI126" s="183"/>
      <c r="GJ126" s="184"/>
      <c r="GK126" s="184"/>
      <c r="GL126" s="184"/>
      <c r="GM126" s="184"/>
      <c r="GN126" s="184"/>
      <c r="GO126" s="184"/>
      <c r="GP126" s="184"/>
      <c r="GQ126" s="184"/>
      <c r="GR126" s="184"/>
      <c r="GS126" s="184"/>
      <c r="GT126" s="184"/>
      <c r="GU126" s="184"/>
      <c r="GV126" s="184"/>
      <c r="GW126" s="184"/>
      <c r="GX126" s="184"/>
      <c r="GY126" s="184"/>
      <c r="GZ126" s="184"/>
      <c r="HA126" s="185"/>
    </row>
    <row r="127" spans="1:209" x14ac:dyDescent="0.2">
      <c r="A127" s="184"/>
      <c r="B127" s="184"/>
      <c r="C127" s="184"/>
      <c r="D127" s="184"/>
      <c r="E127" s="184"/>
      <c r="F127" s="184"/>
      <c r="G127" s="184"/>
      <c r="H127" s="184"/>
      <c r="I127" s="184"/>
      <c r="J127" s="184"/>
      <c r="K127" s="184"/>
      <c r="L127" s="184"/>
      <c r="M127" s="184"/>
      <c r="N127" s="184"/>
      <c r="O127" s="184"/>
      <c r="P127" s="184"/>
      <c r="Q127" s="184"/>
      <c r="R127" s="184"/>
      <c r="S127" s="185"/>
      <c r="T127" s="183"/>
      <c r="U127" s="184"/>
      <c r="V127" s="184"/>
      <c r="W127" s="184"/>
      <c r="X127" s="184"/>
      <c r="Y127" s="184"/>
      <c r="Z127" s="184"/>
      <c r="AA127" s="184"/>
      <c r="AB127" s="184"/>
      <c r="AC127" s="184"/>
      <c r="AD127" s="184"/>
      <c r="AE127" s="184"/>
      <c r="AF127" s="184"/>
      <c r="AG127" s="184"/>
      <c r="AH127" s="184"/>
      <c r="AI127" s="184"/>
      <c r="AJ127" s="184"/>
      <c r="AK127" s="184"/>
      <c r="AL127" s="185"/>
      <c r="AM127" s="183"/>
      <c r="AN127" s="184"/>
      <c r="AO127" s="184"/>
      <c r="AP127" s="184"/>
      <c r="AQ127" s="184"/>
      <c r="AR127" s="184"/>
      <c r="AS127" s="184"/>
      <c r="AT127" s="184"/>
      <c r="AU127" s="184"/>
      <c r="AV127" s="184"/>
      <c r="AW127" s="184"/>
      <c r="AX127" s="184"/>
      <c r="AY127" s="184"/>
      <c r="AZ127" s="184"/>
      <c r="BA127" s="184"/>
      <c r="BB127" s="184"/>
      <c r="BC127" s="184"/>
      <c r="BD127" s="184"/>
      <c r="BE127" s="185"/>
      <c r="BF127" s="183"/>
      <c r="BG127" s="184"/>
      <c r="BH127" s="184"/>
      <c r="BI127" s="184"/>
      <c r="BJ127" s="184"/>
      <c r="BK127" s="184"/>
      <c r="BL127" s="184"/>
      <c r="BM127" s="184"/>
      <c r="BN127" s="184"/>
      <c r="BO127" s="184"/>
      <c r="BP127" s="184"/>
      <c r="BQ127" s="184"/>
      <c r="BR127" s="184"/>
      <c r="BS127" s="184"/>
      <c r="BT127" s="184"/>
      <c r="BU127" s="184"/>
      <c r="BV127" s="184"/>
      <c r="BW127" s="184"/>
      <c r="BX127" s="185"/>
      <c r="BY127" s="183"/>
      <c r="BZ127" s="184"/>
      <c r="CA127" s="184"/>
      <c r="CB127" s="184"/>
      <c r="CC127" s="184"/>
      <c r="CD127" s="184"/>
      <c r="CE127" s="184"/>
      <c r="CF127" s="184"/>
      <c r="CG127" s="184"/>
      <c r="CH127" s="184"/>
      <c r="CI127" s="184"/>
      <c r="CJ127" s="184"/>
      <c r="CK127" s="184"/>
      <c r="CL127" s="184"/>
      <c r="CM127" s="184"/>
      <c r="CN127" s="184"/>
      <c r="CO127" s="184"/>
      <c r="CP127" s="184"/>
      <c r="CQ127" s="185"/>
      <c r="CR127" s="183"/>
      <c r="CS127" s="184"/>
      <c r="CT127" s="184"/>
      <c r="CU127" s="184"/>
      <c r="CV127" s="184"/>
      <c r="CW127" s="184"/>
      <c r="CX127" s="184"/>
      <c r="CY127" s="184"/>
      <c r="CZ127" s="184"/>
      <c r="DA127" s="184"/>
      <c r="DB127" s="184"/>
      <c r="DC127" s="184"/>
      <c r="DD127" s="184"/>
      <c r="DE127" s="184"/>
      <c r="DF127" s="184"/>
      <c r="DG127" s="184"/>
      <c r="DH127" s="184"/>
      <c r="DI127" s="184"/>
      <c r="DJ127" s="185"/>
      <c r="DK127" s="183"/>
      <c r="DL127" s="184"/>
      <c r="DM127" s="184"/>
      <c r="DN127" s="184"/>
      <c r="DO127" s="184"/>
      <c r="DP127" s="184"/>
      <c r="DQ127" s="184"/>
      <c r="DR127" s="184"/>
      <c r="DS127" s="184"/>
      <c r="DT127" s="184"/>
      <c r="DU127" s="184"/>
      <c r="DV127" s="184"/>
      <c r="DW127" s="184"/>
      <c r="DX127" s="184"/>
      <c r="DY127" s="184"/>
      <c r="DZ127" s="184"/>
      <c r="EA127" s="184"/>
      <c r="EB127" s="184"/>
      <c r="EC127" s="185"/>
      <c r="ED127" s="183"/>
      <c r="EE127" s="184"/>
      <c r="EF127" s="184"/>
      <c r="EG127" s="184"/>
      <c r="EH127" s="184"/>
      <c r="EI127" s="184"/>
      <c r="EJ127" s="184"/>
      <c r="EK127" s="184"/>
      <c r="EL127" s="184"/>
      <c r="EM127" s="184"/>
      <c r="EN127" s="184"/>
      <c r="EO127" s="184"/>
      <c r="EP127" s="184"/>
      <c r="EQ127" s="184"/>
      <c r="ER127" s="184"/>
      <c r="ES127" s="184"/>
      <c r="ET127" s="184"/>
      <c r="EU127" s="184"/>
      <c r="EV127" s="185"/>
      <c r="EW127" s="183"/>
      <c r="EX127" s="184"/>
      <c r="EY127" s="184"/>
      <c r="EZ127" s="184"/>
      <c r="FA127" s="184"/>
      <c r="FB127" s="184"/>
      <c r="FC127" s="184"/>
      <c r="FD127" s="184"/>
      <c r="FE127" s="184"/>
      <c r="FF127" s="184"/>
      <c r="FG127" s="184"/>
      <c r="FH127" s="184"/>
      <c r="FI127" s="184"/>
      <c r="FJ127" s="184"/>
      <c r="FK127" s="184"/>
      <c r="FL127" s="184"/>
      <c r="FM127" s="184"/>
      <c r="FN127" s="184"/>
      <c r="FO127" s="185"/>
      <c r="FP127" s="183"/>
      <c r="FQ127" s="184"/>
      <c r="FR127" s="184"/>
      <c r="FS127" s="184"/>
      <c r="FT127" s="184"/>
      <c r="FU127" s="184"/>
      <c r="FV127" s="184"/>
      <c r="FW127" s="184"/>
      <c r="FX127" s="184"/>
      <c r="FY127" s="184"/>
      <c r="FZ127" s="184"/>
      <c r="GA127" s="184"/>
      <c r="GB127" s="184"/>
      <c r="GC127" s="184"/>
      <c r="GD127" s="184"/>
      <c r="GE127" s="184"/>
      <c r="GF127" s="184"/>
      <c r="GG127" s="184"/>
      <c r="GH127" s="185"/>
      <c r="GI127" s="183"/>
      <c r="GJ127" s="184"/>
      <c r="GK127" s="184"/>
      <c r="GL127" s="184"/>
      <c r="GM127" s="184"/>
      <c r="GN127" s="184"/>
      <c r="GO127" s="184"/>
      <c r="GP127" s="184"/>
      <c r="GQ127" s="184"/>
      <c r="GR127" s="184"/>
      <c r="GS127" s="184"/>
      <c r="GT127" s="184"/>
      <c r="GU127" s="184"/>
      <c r="GV127" s="184"/>
      <c r="GW127" s="184"/>
      <c r="GX127" s="184"/>
      <c r="GY127" s="184"/>
      <c r="GZ127" s="184"/>
      <c r="HA127" s="185"/>
    </row>
    <row r="128" spans="1:209" x14ac:dyDescent="0.2">
      <c r="A128" s="184"/>
      <c r="B128" s="184"/>
      <c r="C128" s="184"/>
      <c r="D128" s="184"/>
      <c r="E128" s="184"/>
      <c r="F128" s="184"/>
      <c r="G128" s="184"/>
      <c r="H128" s="184"/>
      <c r="I128" s="184"/>
      <c r="J128" s="184"/>
      <c r="K128" s="184"/>
      <c r="L128" s="184"/>
      <c r="M128" s="184"/>
      <c r="N128" s="184"/>
      <c r="O128" s="184"/>
      <c r="P128" s="184"/>
      <c r="Q128" s="184"/>
      <c r="R128" s="184"/>
      <c r="S128" s="185"/>
      <c r="T128" s="183"/>
      <c r="U128" s="184"/>
      <c r="V128" s="184"/>
      <c r="W128" s="184"/>
      <c r="X128" s="184"/>
      <c r="Y128" s="184"/>
      <c r="Z128" s="184"/>
      <c r="AA128" s="184"/>
      <c r="AB128" s="184"/>
      <c r="AC128" s="184"/>
      <c r="AD128" s="184"/>
      <c r="AE128" s="184"/>
      <c r="AF128" s="184"/>
      <c r="AG128" s="184"/>
      <c r="AH128" s="184"/>
      <c r="AI128" s="184"/>
      <c r="AJ128" s="184"/>
      <c r="AK128" s="184"/>
      <c r="AL128" s="185"/>
      <c r="AM128" s="183"/>
      <c r="AN128" s="184"/>
      <c r="AO128" s="184"/>
      <c r="AP128" s="184"/>
      <c r="AQ128" s="184"/>
      <c r="AR128" s="184"/>
      <c r="AS128" s="184"/>
      <c r="AT128" s="184"/>
      <c r="AU128" s="184"/>
      <c r="AV128" s="184"/>
      <c r="AW128" s="184"/>
      <c r="AX128" s="184"/>
      <c r="AY128" s="184"/>
      <c r="AZ128" s="184"/>
      <c r="BA128" s="184"/>
      <c r="BB128" s="184"/>
      <c r="BC128" s="184"/>
      <c r="BD128" s="184"/>
      <c r="BE128" s="185"/>
      <c r="BF128" s="183"/>
      <c r="BG128" s="184"/>
      <c r="BH128" s="184"/>
      <c r="BI128" s="184"/>
      <c r="BJ128" s="184"/>
      <c r="BK128" s="184"/>
      <c r="BL128" s="184"/>
      <c r="BM128" s="184"/>
      <c r="BN128" s="184"/>
      <c r="BO128" s="184"/>
      <c r="BP128" s="184"/>
      <c r="BQ128" s="184"/>
      <c r="BR128" s="184"/>
      <c r="BS128" s="184"/>
      <c r="BT128" s="184"/>
      <c r="BU128" s="184"/>
      <c r="BV128" s="184"/>
      <c r="BW128" s="184"/>
      <c r="BX128" s="185"/>
      <c r="BY128" s="183"/>
      <c r="BZ128" s="184"/>
      <c r="CA128" s="184"/>
      <c r="CB128" s="184"/>
      <c r="CC128" s="184"/>
      <c r="CD128" s="184"/>
      <c r="CE128" s="184"/>
      <c r="CF128" s="184"/>
      <c r="CG128" s="184"/>
      <c r="CH128" s="184"/>
      <c r="CI128" s="184"/>
      <c r="CJ128" s="184"/>
      <c r="CK128" s="184"/>
      <c r="CL128" s="184"/>
      <c r="CM128" s="184"/>
      <c r="CN128" s="184"/>
      <c r="CO128" s="184"/>
      <c r="CP128" s="184"/>
      <c r="CQ128" s="185"/>
      <c r="CR128" s="183"/>
      <c r="CS128" s="184"/>
      <c r="CT128" s="184"/>
      <c r="CU128" s="184"/>
      <c r="CV128" s="184"/>
      <c r="CW128" s="184"/>
      <c r="CX128" s="184"/>
      <c r="CY128" s="184"/>
      <c r="CZ128" s="184"/>
      <c r="DA128" s="184"/>
      <c r="DB128" s="184"/>
      <c r="DC128" s="184"/>
      <c r="DD128" s="184"/>
      <c r="DE128" s="184"/>
      <c r="DF128" s="184"/>
      <c r="DG128" s="184"/>
      <c r="DH128" s="184"/>
      <c r="DI128" s="184"/>
      <c r="DJ128" s="185"/>
      <c r="DK128" s="183"/>
      <c r="DL128" s="184"/>
      <c r="DM128" s="184"/>
      <c r="DN128" s="184"/>
      <c r="DO128" s="184"/>
      <c r="DP128" s="184"/>
      <c r="DQ128" s="184"/>
      <c r="DR128" s="184"/>
      <c r="DS128" s="184"/>
      <c r="DT128" s="184"/>
      <c r="DU128" s="184"/>
      <c r="DV128" s="184"/>
      <c r="DW128" s="184"/>
      <c r="DX128" s="184"/>
      <c r="DY128" s="184"/>
      <c r="DZ128" s="184"/>
      <c r="EA128" s="184"/>
      <c r="EB128" s="184"/>
      <c r="EC128" s="185"/>
      <c r="ED128" s="183"/>
      <c r="EE128" s="184"/>
      <c r="EF128" s="184"/>
      <c r="EG128" s="184"/>
      <c r="EH128" s="184"/>
      <c r="EI128" s="184"/>
      <c r="EJ128" s="184"/>
      <c r="EK128" s="184"/>
      <c r="EL128" s="184"/>
      <c r="EM128" s="184"/>
      <c r="EN128" s="184"/>
      <c r="EO128" s="184"/>
      <c r="EP128" s="184"/>
      <c r="EQ128" s="184"/>
      <c r="ER128" s="184"/>
      <c r="ES128" s="184"/>
      <c r="ET128" s="184"/>
      <c r="EU128" s="184"/>
      <c r="EV128" s="185"/>
      <c r="EW128" s="183"/>
      <c r="EX128" s="184"/>
      <c r="EY128" s="184"/>
      <c r="EZ128" s="184"/>
      <c r="FA128" s="184"/>
      <c r="FB128" s="184"/>
      <c r="FC128" s="184"/>
      <c r="FD128" s="184"/>
      <c r="FE128" s="184"/>
      <c r="FF128" s="184"/>
      <c r="FG128" s="184"/>
      <c r="FH128" s="184"/>
      <c r="FI128" s="184"/>
      <c r="FJ128" s="184"/>
      <c r="FK128" s="184"/>
      <c r="FL128" s="184"/>
      <c r="FM128" s="184"/>
      <c r="FN128" s="184"/>
      <c r="FO128" s="185"/>
      <c r="FP128" s="183"/>
      <c r="FQ128" s="184"/>
      <c r="FR128" s="184"/>
      <c r="FS128" s="184"/>
      <c r="FT128" s="184"/>
      <c r="FU128" s="184"/>
      <c r="FV128" s="184"/>
      <c r="FW128" s="184"/>
      <c r="FX128" s="184"/>
      <c r="FY128" s="184"/>
      <c r="FZ128" s="184"/>
      <c r="GA128" s="184"/>
      <c r="GB128" s="184"/>
      <c r="GC128" s="184"/>
      <c r="GD128" s="184"/>
      <c r="GE128" s="184"/>
      <c r="GF128" s="184"/>
      <c r="GG128" s="184"/>
      <c r="GH128" s="185"/>
      <c r="GI128" s="183"/>
      <c r="GJ128" s="184"/>
      <c r="GK128" s="184"/>
      <c r="GL128" s="184"/>
      <c r="GM128" s="184"/>
      <c r="GN128" s="184"/>
      <c r="GO128" s="184"/>
      <c r="GP128" s="184"/>
      <c r="GQ128" s="184"/>
      <c r="GR128" s="184"/>
      <c r="GS128" s="184"/>
      <c r="GT128" s="184"/>
      <c r="GU128" s="184"/>
      <c r="GV128" s="184"/>
      <c r="GW128" s="184"/>
      <c r="GX128" s="184"/>
      <c r="GY128" s="184"/>
      <c r="GZ128" s="184"/>
      <c r="HA128" s="185"/>
    </row>
    <row r="129" spans="1:209" x14ac:dyDescent="0.2">
      <c r="A129" s="184"/>
      <c r="B129" s="184"/>
      <c r="C129" s="184"/>
      <c r="D129" s="184"/>
      <c r="E129" s="184"/>
      <c r="F129" s="184"/>
      <c r="G129" s="184"/>
      <c r="H129" s="184"/>
      <c r="I129" s="184"/>
      <c r="J129" s="184"/>
      <c r="K129" s="184"/>
      <c r="L129" s="184"/>
      <c r="M129" s="184"/>
      <c r="N129" s="184"/>
      <c r="O129" s="184"/>
      <c r="P129" s="184"/>
      <c r="Q129" s="184"/>
      <c r="R129" s="184"/>
      <c r="S129" s="185"/>
      <c r="T129" s="183"/>
      <c r="U129" s="184"/>
      <c r="V129" s="184"/>
      <c r="W129" s="184"/>
      <c r="X129" s="184"/>
      <c r="Y129" s="184"/>
      <c r="Z129" s="184"/>
      <c r="AA129" s="184"/>
      <c r="AB129" s="184"/>
      <c r="AC129" s="184"/>
      <c r="AD129" s="184"/>
      <c r="AE129" s="184"/>
      <c r="AF129" s="184"/>
      <c r="AG129" s="184"/>
      <c r="AH129" s="184"/>
      <c r="AI129" s="184"/>
      <c r="AJ129" s="184"/>
      <c r="AK129" s="184"/>
      <c r="AL129" s="185"/>
      <c r="AM129" s="183"/>
      <c r="AN129" s="184"/>
      <c r="AO129" s="184"/>
      <c r="AP129" s="184"/>
      <c r="AQ129" s="184"/>
      <c r="AR129" s="184"/>
      <c r="AS129" s="184"/>
      <c r="AT129" s="184"/>
      <c r="AU129" s="184"/>
      <c r="AV129" s="184"/>
      <c r="AW129" s="184"/>
      <c r="AX129" s="184"/>
      <c r="AY129" s="184"/>
      <c r="AZ129" s="184"/>
      <c r="BA129" s="184"/>
      <c r="BB129" s="184"/>
      <c r="BC129" s="184"/>
      <c r="BD129" s="184"/>
      <c r="BE129" s="185"/>
      <c r="BF129" s="183"/>
      <c r="BG129" s="184"/>
      <c r="BH129" s="184"/>
      <c r="BI129" s="184"/>
      <c r="BJ129" s="184"/>
      <c r="BK129" s="184"/>
      <c r="BL129" s="184"/>
      <c r="BM129" s="184"/>
      <c r="BN129" s="184"/>
      <c r="BO129" s="184"/>
      <c r="BP129" s="184"/>
      <c r="BQ129" s="184"/>
      <c r="BR129" s="184"/>
      <c r="BS129" s="184"/>
      <c r="BT129" s="184"/>
      <c r="BU129" s="184"/>
      <c r="BV129" s="184"/>
      <c r="BW129" s="184"/>
      <c r="BX129" s="185"/>
      <c r="BY129" s="183"/>
      <c r="BZ129" s="184"/>
      <c r="CA129" s="184"/>
      <c r="CB129" s="184"/>
      <c r="CC129" s="184"/>
      <c r="CD129" s="184"/>
      <c r="CE129" s="184"/>
      <c r="CF129" s="184"/>
      <c r="CG129" s="184"/>
      <c r="CH129" s="184"/>
      <c r="CI129" s="184"/>
      <c r="CJ129" s="184"/>
      <c r="CK129" s="184"/>
      <c r="CL129" s="184"/>
      <c r="CM129" s="184"/>
      <c r="CN129" s="184"/>
      <c r="CO129" s="184"/>
      <c r="CP129" s="184"/>
      <c r="CQ129" s="185"/>
      <c r="CR129" s="183"/>
      <c r="CS129" s="184"/>
      <c r="CT129" s="184"/>
      <c r="CU129" s="184"/>
      <c r="CV129" s="184"/>
      <c r="CW129" s="184"/>
      <c r="CX129" s="184"/>
      <c r="CY129" s="184"/>
      <c r="CZ129" s="184"/>
      <c r="DA129" s="184"/>
      <c r="DB129" s="184"/>
      <c r="DC129" s="184"/>
      <c r="DD129" s="184"/>
      <c r="DE129" s="184"/>
      <c r="DF129" s="184"/>
      <c r="DG129" s="184"/>
      <c r="DH129" s="184"/>
      <c r="DI129" s="184"/>
      <c r="DJ129" s="185"/>
      <c r="DK129" s="183"/>
      <c r="DL129" s="184"/>
      <c r="DM129" s="184"/>
      <c r="DN129" s="184"/>
      <c r="DO129" s="184"/>
      <c r="DP129" s="184"/>
      <c r="DQ129" s="184"/>
      <c r="DR129" s="184"/>
      <c r="DS129" s="184"/>
      <c r="DT129" s="184"/>
      <c r="DU129" s="184"/>
      <c r="DV129" s="184"/>
      <c r="DW129" s="184"/>
      <c r="DX129" s="184"/>
      <c r="DY129" s="184"/>
      <c r="DZ129" s="184"/>
      <c r="EA129" s="184"/>
      <c r="EB129" s="184"/>
      <c r="EC129" s="185"/>
      <c r="ED129" s="183"/>
      <c r="EE129" s="184"/>
      <c r="EF129" s="184"/>
      <c r="EG129" s="184"/>
      <c r="EH129" s="184"/>
      <c r="EI129" s="184"/>
      <c r="EJ129" s="184"/>
      <c r="EK129" s="184"/>
      <c r="EL129" s="184"/>
      <c r="EM129" s="184"/>
      <c r="EN129" s="184"/>
      <c r="EO129" s="184"/>
      <c r="EP129" s="184"/>
      <c r="EQ129" s="184"/>
      <c r="ER129" s="184"/>
      <c r="ES129" s="184"/>
      <c r="ET129" s="184"/>
      <c r="EU129" s="184"/>
      <c r="EV129" s="185"/>
      <c r="EW129" s="183"/>
      <c r="EX129" s="184"/>
      <c r="EY129" s="184"/>
      <c r="EZ129" s="184"/>
      <c r="FA129" s="184"/>
      <c r="FB129" s="184"/>
      <c r="FC129" s="184"/>
      <c r="FD129" s="184"/>
      <c r="FE129" s="184"/>
      <c r="FF129" s="184"/>
      <c r="FG129" s="184"/>
      <c r="FH129" s="184"/>
      <c r="FI129" s="184"/>
      <c r="FJ129" s="184"/>
      <c r="FK129" s="184"/>
      <c r="FL129" s="184"/>
      <c r="FM129" s="184"/>
      <c r="FN129" s="184"/>
      <c r="FO129" s="185"/>
      <c r="FP129" s="183"/>
      <c r="FQ129" s="184"/>
      <c r="FR129" s="184"/>
      <c r="FS129" s="184"/>
      <c r="FT129" s="184"/>
      <c r="FU129" s="184"/>
      <c r="FV129" s="184"/>
      <c r="FW129" s="184"/>
      <c r="FX129" s="184"/>
      <c r="FY129" s="184"/>
      <c r="FZ129" s="184"/>
      <c r="GA129" s="184"/>
      <c r="GB129" s="184"/>
      <c r="GC129" s="184"/>
      <c r="GD129" s="184"/>
      <c r="GE129" s="184"/>
      <c r="GF129" s="184"/>
      <c r="GG129" s="184"/>
      <c r="GH129" s="185"/>
      <c r="GI129" s="183"/>
      <c r="GJ129" s="184"/>
      <c r="GK129" s="184"/>
      <c r="GL129" s="184"/>
      <c r="GM129" s="184"/>
      <c r="GN129" s="184"/>
      <c r="GO129" s="184"/>
      <c r="GP129" s="184"/>
      <c r="GQ129" s="184"/>
      <c r="GR129" s="184"/>
      <c r="GS129" s="184"/>
      <c r="GT129" s="184"/>
      <c r="GU129" s="184"/>
      <c r="GV129" s="184"/>
      <c r="GW129" s="184"/>
      <c r="GX129" s="184"/>
      <c r="GY129" s="184"/>
      <c r="GZ129" s="184"/>
      <c r="HA129" s="185"/>
    </row>
    <row r="130" spans="1:209" x14ac:dyDescent="0.2">
      <c r="A130" s="184"/>
      <c r="B130" s="184"/>
      <c r="C130" s="184"/>
      <c r="D130" s="184"/>
      <c r="E130" s="184"/>
      <c r="F130" s="184"/>
      <c r="G130" s="184"/>
      <c r="H130" s="184"/>
      <c r="I130" s="184"/>
      <c r="J130" s="184"/>
      <c r="K130" s="184"/>
      <c r="L130" s="184"/>
      <c r="M130" s="184"/>
      <c r="N130" s="184"/>
      <c r="O130" s="184"/>
      <c r="P130" s="184"/>
      <c r="Q130" s="184"/>
      <c r="R130" s="184"/>
      <c r="S130" s="185"/>
      <c r="T130" s="183"/>
      <c r="U130" s="184"/>
      <c r="V130" s="184"/>
      <c r="W130" s="184"/>
      <c r="X130" s="184"/>
      <c r="Y130" s="184"/>
      <c r="Z130" s="184"/>
      <c r="AA130" s="184"/>
      <c r="AB130" s="184"/>
      <c r="AC130" s="184"/>
      <c r="AD130" s="184"/>
      <c r="AE130" s="184"/>
      <c r="AF130" s="184"/>
      <c r="AG130" s="184"/>
      <c r="AH130" s="184"/>
      <c r="AI130" s="184"/>
      <c r="AJ130" s="184"/>
      <c r="AK130" s="184"/>
      <c r="AL130" s="185"/>
      <c r="AM130" s="183"/>
      <c r="AN130" s="184"/>
      <c r="AO130" s="184"/>
      <c r="AP130" s="184"/>
      <c r="AQ130" s="184"/>
      <c r="AR130" s="184"/>
      <c r="AS130" s="184"/>
      <c r="AT130" s="184"/>
      <c r="AU130" s="184"/>
      <c r="AV130" s="184"/>
      <c r="AW130" s="184"/>
      <c r="AX130" s="184"/>
      <c r="AY130" s="184"/>
      <c r="AZ130" s="184"/>
      <c r="BA130" s="184"/>
      <c r="BB130" s="184"/>
      <c r="BC130" s="184"/>
      <c r="BD130" s="184"/>
      <c r="BE130" s="185"/>
      <c r="BF130" s="183"/>
      <c r="BG130" s="184"/>
      <c r="BH130" s="184"/>
      <c r="BI130" s="184"/>
      <c r="BJ130" s="184"/>
      <c r="BK130" s="184"/>
      <c r="BL130" s="184"/>
      <c r="BM130" s="184"/>
      <c r="BN130" s="184"/>
      <c r="BO130" s="184"/>
      <c r="BP130" s="184"/>
      <c r="BQ130" s="184"/>
      <c r="BR130" s="184"/>
      <c r="BS130" s="184"/>
      <c r="BT130" s="184"/>
      <c r="BU130" s="184"/>
      <c r="BV130" s="184"/>
      <c r="BW130" s="184"/>
      <c r="BX130" s="185"/>
      <c r="BY130" s="183"/>
      <c r="BZ130" s="184"/>
      <c r="CA130" s="184"/>
      <c r="CB130" s="184"/>
      <c r="CC130" s="184"/>
      <c r="CD130" s="184"/>
      <c r="CE130" s="184"/>
      <c r="CF130" s="184"/>
      <c r="CG130" s="184"/>
      <c r="CH130" s="184"/>
      <c r="CI130" s="184"/>
      <c r="CJ130" s="184"/>
      <c r="CK130" s="184"/>
      <c r="CL130" s="184"/>
      <c r="CM130" s="184"/>
      <c r="CN130" s="184"/>
      <c r="CO130" s="184"/>
      <c r="CP130" s="184"/>
      <c r="CQ130" s="185"/>
      <c r="CR130" s="183"/>
      <c r="CS130" s="184"/>
      <c r="CT130" s="184"/>
      <c r="CU130" s="184"/>
      <c r="CV130" s="184"/>
      <c r="CW130" s="184"/>
      <c r="CX130" s="184"/>
      <c r="CY130" s="184"/>
      <c r="CZ130" s="184"/>
      <c r="DA130" s="184"/>
      <c r="DB130" s="184"/>
      <c r="DC130" s="184"/>
      <c r="DD130" s="184"/>
      <c r="DE130" s="184"/>
      <c r="DF130" s="184"/>
      <c r="DG130" s="184"/>
      <c r="DH130" s="184"/>
      <c r="DI130" s="184"/>
      <c r="DJ130" s="185"/>
      <c r="DK130" s="183"/>
      <c r="DL130" s="184"/>
      <c r="DM130" s="184"/>
      <c r="DN130" s="184"/>
      <c r="DO130" s="184"/>
      <c r="DP130" s="184"/>
      <c r="DQ130" s="184"/>
      <c r="DR130" s="184"/>
      <c r="DS130" s="184"/>
      <c r="DT130" s="184"/>
      <c r="DU130" s="184"/>
      <c r="DV130" s="184"/>
      <c r="DW130" s="184"/>
      <c r="DX130" s="184"/>
      <c r="DY130" s="184"/>
      <c r="DZ130" s="184"/>
      <c r="EA130" s="184"/>
      <c r="EB130" s="184"/>
      <c r="EC130" s="185"/>
      <c r="ED130" s="183"/>
      <c r="EE130" s="184"/>
      <c r="EF130" s="184"/>
      <c r="EG130" s="184"/>
      <c r="EH130" s="184"/>
      <c r="EI130" s="184"/>
      <c r="EJ130" s="184"/>
      <c r="EK130" s="184"/>
      <c r="EL130" s="184"/>
      <c r="EM130" s="184"/>
      <c r="EN130" s="184"/>
      <c r="EO130" s="184"/>
      <c r="EP130" s="184"/>
      <c r="EQ130" s="184"/>
      <c r="ER130" s="184"/>
      <c r="ES130" s="184"/>
      <c r="ET130" s="184"/>
      <c r="EU130" s="184"/>
      <c r="EV130" s="185"/>
      <c r="EW130" s="183"/>
      <c r="EX130" s="184"/>
      <c r="EY130" s="184"/>
      <c r="EZ130" s="184"/>
      <c r="FA130" s="184"/>
      <c r="FB130" s="184"/>
      <c r="FC130" s="184"/>
      <c r="FD130" s="184"/>
      <c r="FE130" s="184"/>
      <c r="FF130" s="184"/>
      <c r="FG130" s="184"/>
      <c r="FH130" s="184"/>
      <c r="FI130" s="184"/>
      <c r="FJ130" s="184"/>
      <c r="FK130" s="184"/>
      <c r="FL130" s="184"/>
      <c r="FM130" s="184"/>
      <c r="FN130" s="184"/>
      <c r="FO130" s="185"/>
      <c r="FP130" s="183"/>
      <c r="FQ130" s="184"/>
      <c r="FR130" s="184"/>
      <c r="FS130" s="184"/>
      <c r="FT130" s="184"/>
      <c r="FU130" s="184"/>
      <c r="FV130" s="184"/>
      <c r="FW130" s="184"/>
      <c r="FX130" s="184"/>
      <c r="FY130" s="184"/>
      <c r="FZ130" s="184"/>
      <c r="GA130" s="184"/>
      <c r="GB130" s="184"/>
      <c r="GC130" s="184"/>
      <c r="GD130" s="184"/>
      <c r="GE130" s="184"/>
      <c r="GF130" s="184"/>
      <c r="GG130" s="184"/>
      <c r="GH130" s="185"/>
      <c r="GI130" s="183"/>
      <c r="GJ130" s="184"/>
      <c r="GK130" s="184"/>
      <c r="GL130" s="184"/>
      <c r="GM130" s="184"/>
      <c r="GN130" s="184"/>
      <c r="GO130" s="184"/>
      <c r="GP130" s="184"/>
      <c r="GQ130" s="184"/>
      <c r="GR130" s="184"/>
      <c r="GS130" s="184"/>
      <c r="GT130" s="184"/>
      <c r="GU130" s="184"/>
      <c r="GV130" s="184"/>
      <c r="GW130" s="184"/>
      <c r="GX130" s="184"/>
      <c r="GY130" s="184"/>
      <c r="GZ130" s="184"/>
      <c r="HA130" s="185"/>
    </row>
    <row r="131" spans="1:209" x14ac:dyDescent="0.2">
      <c r="A131" s="184"/>
      <c r="B131" s="184"/>
      <c r="C131" s="184"/>
      <c r="D131" s="184"/>
      <c r="E131" s="184"/>
      <c r="F131" s="184"/>
      <c r="G131" s="184"/>
      <c r="H131" s="184"/>
      <c r="I131" s="184"/>
      <c r="J131" s="184"/>
      <c r="K131" s="184"/>
      <c r="L131" s="184"/>
      <c r="M131" s="184"/>
      <c r="N131" s="184"/>
      <c r="O131" s="184"/>
      <c r="P131" s="184"/>
      <c r="Q131" s="184"/>
      <c r="R131" s="184"/>
      <c r="S131" s="185"/>
      <c r="T131" s="183"/>
      <c r="U131" s="184"/>
      <c r="V131" s="184"/>
      <c r="W131" s="184"/>
      <c r="X131" s="184"/>
      <c r="Y131" s="184"/>
      <c r="Z131" s="184"/>
      <c r="AA131" s="184"/>
      <c r="AB131" s="184"/>
      <c r="AC131" s="184"/>
      <c r="AD131" s="184"/>
      <c r="AE131" s="184"/>
      <c r="AF131" s="184"/>
      <c r="AG131" s="184"/>
      <c r="AH131" s="184"/>
      <c r="AI131" s="184"/>
      <c r="AJ131" s="184"/>
      <c r="AK131" s="184"/>
      <c r="AL131" s="185"/>
      <c r="AM131" s="183"/>
      <c r="AN131" s="184"/>
      <c r="AO131" s="184"/>
      <c r="AP131" s="184"/>
      <c r="AQ131" s="184"/>
      <c r="AR131" s="184"/>
      <c r="AS131" s="184"/>
      <c r="AT131" s="184"/>
      <c r="AU131" s="184"/>
      <c r="AV131" s="184"/>
      <c r="AW131" s="184"/>
      <c r="AX131" s="184"/>
      <c r="AY131" s="184"/>
      <c r="AZ131" s="184"/>
      <c r="BA131" s="184"/>
      <c r="BB131" s="184"/>
      <c r="BC131" s="184"/>
      <c r="BD131" s="184"/>
      <c r="BE131" s="185"/>
      <c r="BF131" s="183"/>
      <c r="BG131" s="184"/>
      <c r="BH131" s="184"/>
      <c r="BI131" s="184"/>
      <c r="BJ131" s="184"/>
      <c r="BK131" s="184"/>
      <c r="BL131" s="184"/>
      <c r="BM131" s="184"/>
      <c r="BN131" s="184"/>
      <c r="BO131" s="184"/>
      <c r="BP131" s="184"/>
      <c r="BQ131" s="184"/>
      <c r="BR131" s="184"/>
      <c r="BS131" s="184"/>
      <c r="BT131" s="184"/>
      <c r="BU131" s="184"/>
      <c r="BV131" s="184"/>
      <c r="BW131" s="184"/>
      <c r="BX131" s="185"/>
      <c r="BY131" s="183"/>
      <c r="BZ131" s="184"/>
      <c r="CA131" s="184"/>
      <c r="CB131" s="184"/>
      <c r="CC131" s="184"/>
      <c r="CD131" s="184"/>
      <c r="CE131" s="184"/>
      <c r="CF131" s="184"/>
      <c r="CG131" s="184"/>
      <c r="CH131" s="184"/>
      <c r="CI131" s="184"/>
      <c r="CJ131" s="184"/>
      <c r="CK131" s="184"/>
      <c r="CL131" s="184"/>
      <c r="CM131" s="184"/>
      <c r="CN131" s="184"/>
      <c r="CO131" s="184"/>
      <c r="CP131" s="184"/>
      <c r="CQ131" s="185"/>
      <c r="CR131" s="183"/>
      <c r="CS131" s="184"/>
      <c r="CT131" s="184"/>
      <c r="CU131" s="184"/>
      <c r="CV131" s="184"/>
      <c r="CW131" s="184"/>
      <c r="CX131" s="184"/>
      <c r="CY131" s="184"/>
      <c r="CZ131" s="184"/>
      <c r="DA131" s="184"/>
      <c r="DB131" s="184"/>
      <c r="DC131" s="184"/>
      <c r="DD131" s="184"/>
      <c r="DE131" s="184"/>
      <c r="DF131" s="184"/>
      <c r="DG131" s="184"/>
      <c r="DH131" s="184"/>
      <c r="DI131" s="184"/>
      <c r="DJ131" s="185"/>
      <c r="DK131" s="183"/>
      <c r="DL131" s="184"/>
      <c r="DM131" s="184"/>
      <c r="DN131" s="184"/>
      <c r="DO131" s="184"/>
      <c r="DP131" s="184"/>
      <c r="DQ131" s="184"/>
      <c r="DR131" s="184"/>
      <c r="DS131" s="184"/>
      <c r="DT131" s="184"/>
      <c r="DU131" s="184"/>
      <c r="DV131" s="184"/>
      <c r="DW131" s="184"/>
      <c r="DX131" s="184"/>
      <c r="DY131" s="184"/>
      <c r="DZ131" s="184"/>
      <c r="EA131" s="184"/>
      <c r="EB131" s="184"/>
      <c r="EC131" s="185"/>
      <c r="ED131" s="183"/>
      <c r="EE131" s="184"/>
      <c r="EF131" s="184"/>
      <c r="EG131" s="184"/>
      <c r="EH131" s="184"/>
      <c r="EI131" s="184"/>
      <c r="EJ131" s="184"/>
      <c r="EK131" s="184"/>
      <c r="EL131" s="184"/>
      <c r="EM131" s="184"/>
      <c r="EN131" s="184"/>
      <c r="EO131" s="184"/>
      <c r="EP131" s="184"/>
      <c r="EQ131" s="184"/>
      <c r="ER131" s="184"/>
      <c r="ES131" s="184"/>
      <c r="ET131" s="184"/>
      <c r="EU131" s="184"/>
      <c r="EV131" s="185"/>
      <c r="EW131" s="183"/>
      <c r="EX131" s="184"/>
      <c r="EY131" s="184"/>
      <c r="EZ131" s="184"/>
      <c r="FA131" s="184"/>
      <c r="FB131" s="184"/>
      <c r="FC131" s="184"/>
      <c r="FD131" s="184"/>
      <c r="FE131" s="184"/>
      <c r="FF131" s="184"/>
      <c r="FG131" s="184"/>
      <c r="FH131" s="184"/>
      <c r="FI131" s="184"/>
      <c r="FJ131" s="184"/>
      <c r="FK131" s="184"/>
      <c r="FL131" s="184"/>
      <c r="FM131" s="184"/>
      <c r="FN131" s="184"/>
      <c r="FO131" s="185"/>
      <c r="FP131" s="183"/>
      <c r="FQ131" s="184"/>
      <c r="FR131" s="184"/>
      <c r="FS131" s="184"/>
      <c r="FT131" s="184"/>
      <c r="FU131" s="184"/>
      <c r="FV131" s="184"/>
      <c r="FW131" s="184"/>
      <c r="FX131" s="184"/>
      <c r="FY131" s="184"/>
      <c r="FZ131" s="184"/>
      <c r="GA131" s="184"/>
      <c r="GB131" s="184"/>
      <c r="GC131" s="184"/>
      <c r="GD131" s="184"/>
      <c r="GE131" s="184"/>
      <c r="GF131" s="184"/>
      <c r="GG131" s="184"/>
      <c r="GH131" s="185"/>
      <c r="GI131" s="183"/>
      <c r="GJ131" s="184"/>
      <c r="GK131" s="184"/>
      <c r="GL131" s="184"/>
      <c r="GM131" s="184"/>
      <c r="GN131" s="184"/>
      <c r="GO131" s="184"/>
      <c r="GP131" s="184"/>
      <c r="GQ131" s="184"/>
      <c r="GR131" s="184"/>
      <c r="GS131" s="184"/>
      <c r="GT131" s="184"/>
      <c r="GU131" s="184"/>
      <c r="GV131" s="184"/>
      <c r="GW131" s="184"/>
      <c r="GX131" s="184"/>
      <c r="GY131" s="184"/>
      <c r="GZ131" s="184"/>
      <c r="HA131" s="185"/>
    </row>
    <row r="132" spans="1:209" x14ac:dyDescent="0.2">
      <c r="A132" s="184"/>
      <c r="B132" s="184"/>
      <c r="C132" s="184"/>
      <c r="D132" s="184"/>
      <c r="E132" s="184"/>
      <c r="F132" s="184"/>
      <c r="G132" s="184"/>
      <c r="H132" s="184"/>
      <c r="I132" s="184"/>
      <c r="J132" s="184"/>
      <c r="K132" s="184"/>
      <c r="L132" s="184"/>
      <c r="M132" s="184"/>
      <c r="N132" s="184"/>
      <c r="O132" s="184"/>
      <c r="P132" s="184"/>
      <c r="Q132" s="184"/>
      <c r="R132" s="184"/>
      <c r="S132" s="185"/>
      <c r="T132" s="183"/>
      <c r="U132" s="184"/>
      <c r="V132" s="184"/>
      <c r="W132" s="184"/>
      <c r="X132" s="184"/>
      <c r="Y132" s="184"/>
      <c r="Z132" s="184"/>
      <c r="AA132" s="184"/>
      <c r="AB132" s="184"/>
      <c r="AC132" s="184"/>
      <c r="AD132" s="184"/>
      <c r="AE132" s="184"/>
      <c r="AF132" s="184"/>
      <c r="AG132" s="184"/>
      <c r="AH132" s="184"/>
      <c r="AI132" s="184"/>
      <c r="AJ132" s="184"/>
      <c r="AK132" s="184"/>
      <c r="AL132" s="185"/>
      <c r="AM132" s="183"/>
      <c r="AN132" s="184"/>
      <c r="AO132" s="184"/>
      <c r="AP132" s="184"/>
      <c r="AQ132" s="184"/>
      <c r="AR132" s="184"/>
      <c r="AS132" s="184"/>
      <c r="AT132" s="184"/>
      <c r="AU132" s="184"/>
      <c r="AV132" s="184"/>
      <c r="AW132" s="184"/>
      <c r="AX132" s="184"/>
      <c r="AY132" s="184"/>
      <c r="AZ132" s="184"/>
      <c r="BA132" s="184"/>
      <c r="BB132" s="184"/>
      <c r="BC132" s="184"/>
      <c r="BD132" s="184"/>
      <c r="BE132" s="185"/>
      <c r="BF132" s="183"/>
      <c r="BG132" s="184"/>
      <c r="BH132" s="184"/>
      <c r="BI132" s="184"/>
      <c r="BJ132" s="184"/>
      <c r="BK132" s="184"/>
      <c r="BL132" s="184"/>
      <c r="BM132" s="184"/>
      <c r="BN132" s="184"/>
      <c r="BO132" s="184"/>
      <c r="BP132" s="184"/>
      <c r="BQ132" s="184"/>
      <c r="BR132" s="184"/>
      <c r="BS132" s="184"/>
      <c r="BT132" s="184"/>
      <c r="BU132" s="184"/>
      <c r="BV132" s="184"/>
      <c r="BW132" s="184"/>
      <c r="BX132" s="185"/>
      <c r="BY132" s="183"/>
      <c r="BZ132" s="184"/>
      <c r="CA132" s="184"/>
      <c r="CB132" s="184"/>
      <c r="CC132" s="184"/>
      <c r="CD132" s="184"/>
      <c r="CE132" s="184"/>
      <c r="CF132" s="184"/>
      <c r="CG132" s="184"/>
      <c r="CH132" s="184"/>
      <c r="CI132" s="184"/>
      <c r="CJ132" s="184"/>
      <c r="CK132" s="184"/>
      <c r="CL132" s="184"/>
      <c r="CM132" s="184"/>
      <c r="CN132" s="184"/>
      <c r="CO132" s="184"/>
      <c r="CP132" s="184"/>
      <c r="CQ132" s="185"/>
      <c r="CR132" s="183"/>
      <c r="CS132" s="184"/>
      <c r="CT132" s="184"/>
      <c r="CU132" s="184"/>
      <c r="CV132" s="184"/>
      <c r="CW132" s="184"/>
      <c r="CX132" s="184"/>
      <c r="CY132" s="184"/>
      <c r="CZ132" s="184"/>
      <c r="DA132" s="184"/>
      <c r="DB132" s="184"/>
      <c r="DC132" s="184"/>
      <c r="DD132" s="184"/>
      <c r="DE132" s="184"/>
      <c r="DF132" s="184"/>
      <c r="DG132" s="184"/>
      <c r="DH132" s="184"/>
      <c r="DI132" s="184"/>
      <c r="DJ132" s="185"/>
      <c r="DK132" s="183"/>
      <c r="DL132" s="184"/>
      <c r="DM132" s="184"/>
      <c r="DN132" s="184"/>
      <c r="DO132" s="184"/>
      <c r="DP132" s="184"/>
      <c r="DQ132" s="184"/>
      <c r="DR132" s="184"/>
      <c r="DS132" s="184"/>
      <c r="DT132" s="184"/>
      <c r="DU132" s="184"/>
      <c r="DV132" s="184"/>
      <c r="DW132" s="184"/>
      <c r="DX132" s="184"/>
      <c r="DY132" s="184"/>
      <c r="DZ132" s="184"/>
      <c r="EA132" s="184"/>
      <c r="EB132" s="184"/>
      <c r="EC132" s="185"/>
      <c r="ED132" s="183"/>
      <c r="EE132" s="184"/>
      <c r="EF132" s="184"/>
      <c r="EG132" s="184"/>
      <c r="EH132" s="184"/>
      <c r="EI132" s="184"/>
      <c r="EJ132" s="184"/>
      <c r="EK132" s="184"/>
      <c r="EL132" s="184"/>
      <c r="EM132" s="184"/>
      <c r="EN132" s="184"/>
      <c r="EO132" s="184"/>
      <c r="EP132" s="184"/>
      <c r="EQ132" s="184"/>
      <c r="ER132" s="184"/>
      <c r="ES132" s="184"/>
      <c r="ET132" s="184"/>
      <c r="EU132" s="184"/>
      <c r="EV132" s="185"/>
      <c r="EW132" s="183"/>
      <c r="EX132" s="184"/>
      <c r="EY132" s="184"/>
      <c r="EZ132" s="184"/>
      <c r="FA132" s="184"/>
      <c r="FB132" s="184"/>
      <c r="FC132" s="184"/>
      <c r="FD132" s="184"/>
      <c r="FE132" s="184"/>
      <c r="FF132" s="184"/>
      <c r="FG132" s="184"/>
      <c r="FH132" s="184"/>
      <c r="FI132" s="184"/>
      <c r="FJ132" s="184"/>
      <c r="FK132" s="184"/>
      <c r="FL132" s="184"/>
      <c r="FM132" s="184"/>
      <c r="FN132" s="184"/>
      <c r="FO132" s="185"/>
      <c r="FP132" s="183"/>
      <c r="FQ132" s="184"/>
      <c r="FR132" s="184"/>
      <c r="FS132" s="184"/>
      <c r="FT132" s="184"/>
      <c r="FU132" s="184"/>
      <c r="FV132" s="184"/>
      <c r="FW132" s="184"/>
      <c r="FX132" s="184"/>
      <c r="FY132" s="184"/>
      <c r="FZ132" s="184"/>
      <c r="GA132" s="184"/>
      <c r="GB132" s="184"/>
      <c r="GC132" s="184"/>
      <c r="GD132" s="184"/>
      <c r="GE132" s="184"/>
      <c r="GF132" s="184"/>
      <c r="GG132" s="184"/>
      <c r="GH132" s="185"/>
      <c r="GI132" s="183"/>
      <c r="GJ132" s="184"/>
      <c r="GK132" s="184"/>
      <c r="GL132" s="184"/>
      <c r="GM132" s="184"/>
      <c r="GN132" s="184"/>
      <c r="GO132" s="184"/>
      <c r="GP132" s="184"/>
      <c r="GQ132" s="184"/>
      <c r="GR132" s="184"/>
      <c r="GS132" s="184"/>
      <c r="GT132" s="184"/>
      <c r="GU132" s="184"/>
      <c r="GV132" s="184"/>
      <c r="GW132" s="184"/>
      <c r="GX132" s="184"/>
      <c r="GY132" s="184"/>
      <c r="GZ132" s="184"/>
      <c r="HA132" s="185"/>
    </row>
    <row r="133" spans="1:209" x14ac:dyDescent="0.2">
      <c r="A133" s="184"/>
      <c r="B133" s="184"/>
      <c r="C133" s="184"/>
      <c r="D133" s="184"/>
      <c r="E133" s="184"/>
      <c r="F133" s="184"/>
      <c r="G133" s="184"/>
      <c r="H133" s="184"/>
      <c r="I133" s="184"/>
      <c r="J133" s="184"/>
      <c r="K133" s="184"/>
      <c r="L133" s="184"/>
      <c r="M133" s="184"/>
      <c r="N133" s="184"/>
      <c r="O133" s="184"/>
      <c r="P133" s="184"/>
      <c r="Q133" s="184"/>
      <c r="R133" s="184"/>
      <c r="S133" s="185"/>
      <c r="T133" s="183"/>
      <c r="U133" s="184"/>
      <c r="V133" s="184"/>
      <c r="W133" s="184"/>
      <c r="X133" s="184"/>
      <c r="Y133" s="184"/>
      <c r="Z133" s="184"/>
      <c r="AA133" s="184"/>
      <c r="AB133" s="184"/>
      <c r="AC133" s="184"/>
      <c r="AD133" s="184"/>
      <c r="AE133" s="184"/>
      <c r="AF133" s="184"/>
      <c r="AG133" s="184"/>
      <c r="AH133" s="184"/>
      <c r="AI133" s="184"/>
      <c r="AJ133" s="184"/>
      <c r="AK133" s="184"/>
      <c r="AL133" s="185"/>
      <c r="AM133" s="183"/>
      <c r="AN133" s="184"/>
      <c r="AO133" s="184"/>
      <c r="AP133" s="184"/>
      <c r="AQ133" s="184"/>
      <c r="AR133" s="184"/>
      <c r="AS133" s="184"/>
      <c r="AT133" s="184"/>
      <c r="AU133" s="184"/>
      <c r="AV133" s="184"/>
      <c r="AW133" s="184"/>
      <c r="AX133" s="184"/>
      <c r="AY133" s="184"/>
      <c r="AZ133" s="184"/>
      <c r="BA133" s="184"/>
      <c r="BB133" s="184"/>
      <c r="BC133" s="184"/>
      <c r="BD133" s="184"/>
      <c r="BE133" s="185"/>
      <c r="BF133" s="183"/>
      <c r="BG133" s="184"/>
      <c r="BH133" s="184"/>
      <c r="BI133" s="184"/>
      <c r="BJ133" s="184"/>
      <c r="BK133" s="184"/>
      <c r="BL133" s="184"/>
      <c r="BM133" s="184"/>
      <c r="BN133" s="184"/>
      <c r="BO133" s="184"/>
      <c r="BP133" s="184"/>
      <c r="BQ133" s="184"/>
      <c r="BR133" s="184"/>
      <c r="BS133" s="184"/>
      <c r="BT133" s="184"/>
      <c r="BU133" s="184"/>
      <c r="BV133" s="184"/>
      <c r="BW133" s="184"/>
      <c r="BX133" s="185"/>
      <c r="BY133" s="183"/>
      <c r="BZ133" s="184"/>
      <c r="CA133" s="184"/>
      <c r="CB133" s="184"/>
      <c r="CC133" s="184"/>
      <c r="CD133" s="184"/>
      <c r="CE133" s="184"/>
      <c r="CF133" s="184"/>
      <c r="CG133" s="184"/>
      <c r="CH133" s="184"/>
      <c r="CI133" s="184"/>
      <c r="CJ133" s="184"/>
      <c r="CK133" s="184"/>
      <c r="CL133" s="184"/>
      <c r="CM133" s="184"/>
      <c r="CN133" s="184"/>
      <c r="CO133" s="184"/>
      <c r="CP133" s="184"/>
      <c r="CQ133" s="185"/>
      <c r="CR133" s="183"/>
      <c r="CS133" s="184"/>
      <c r="CT133" s="184"/>
      <c r="CU133" s="184"/>
      <c r="CV133" s="184"/>
      <c r="CW133" s="184"/>
      <c r="CX133" s="184"/>
      <c r="CY133" s="184"/>
      <c r="CZ133" s="184"/>
      <c r="DA133" s="184"/>
      <c r="DB133" s="184"/>
      <c r="DC133" s="184"/>
      <c r="DD133" s="184"/>
      <c r="DE133" s="184"/>
      <c r="DF133" s="184"/>
      <c r="DG133" s="184"/>
      <c r="DH133" s="184"/>
      <c r="DI133" s="184"/>
      <c r="DJ133" s="185"/>
      <c r="DK133" s="183"/>
      <c r="DL133" s="184"/>
      <c r="DM133" s="184"/>
      <c r="DN133" s="184"/>
      <c r="DO133" s="184"/>
      <c r="DP133" s="184"/>
      <c r="DQ133" s="184"/>
      <c r="DR133" s="184"/>
      <c r="DS133" s="184"/>
      <c r="DT133" s="184"/>
      <c r="DU133" s="184"/>
      <c r="DV133" s="184"/>
      <c r="DW133" s="184"/>
      <c r="DX133" s="184"/>
      <c r="DY133" s="184"/>
      <c r="DZ133" s="184"/>
      <c r="EA133" s="184"/>
      <c r="EB133" s="184"/>
      <c r="EC133" s="185"/>
      <c r="ED133" s="183"/>
      <c r="EE133" s="184"/>
      <c r="EF133" s="184"/>
      <c r="EG133" s="184"/>
      <c r="EH133" s="184"/>
      <c r="EI133" s="184"/>
      <c r="EJ133" s="184"/>
      <c r="EK133" s="184"/>
      <c r="EL133" s="184"/>
      <c r="EM133" s="184"/>
      <c r="EN133" s="184"/>
      <c r="EO133" s="184"/>
      <c r="EP133" s="184"/>
      <c r="EQ133" s="184"/>
      <c r="ER133" s="184"/>
      <c r="ES133" s="184"/>
      <c r="ET133" s="184"/>
      <c r="EU133" s="184"/>
      <c r="EV133" s="185"/>
      <c r="EW133" s="183"/>
      <c r="EX133" s="184"/>
      <c r="EY133" s="184"/>
      <c r="EZ133" s="184"/>
      <c r="FA133" s="184"/>
      <c r="FB133" s="184"/>
      <c r="FC133" s="184"/>
      <c r="FD133" s="184"/>
      <c r="FE133" s="184"/>
      <c r="FF133" s="184"/>
      <c r="FG133" s="184"/>
      <c r="FH133" s="184"/>
      <c r="FI133" s="184"/>
      <c r="FJ133" s="184"/>
      <c r="FK133" s="184"/>
      <c r="FL133" s="184"/>
      <c r="FM133" s="184"/>
      <c r="FN133" s="184"/>
      <c r="FO133" s="185"/>
      <c r="FP133" s="183"/>
      <c r="FQ133" s="184"/>
      <c r="FR133" s="184"/>
      <c r="FS133" s="184"/>
      <c r="FT133" s="184"/>
      <c r="FU133" s="184"/>
      <c r="FV133" s="184"/>
      <c r="FW133" s="184"/>
      <c r="FX133" s="184"/>
      <c r="FY133" s="184"/>
      <c r="FZ133" s="184"/>
      <c r="GA133" s="184"/>
      <c r="GB133" s="184"/>
      <c r="GC133" s="184"/>
      <c r="GD133" s="184"/>
      <c r="GE133" s="184"/>
      <c r="GF133" s="184"/>
      <c r="GG133" s="184"/>
      <c r="GH133" s="185"/>
      <c r="GI133" s="183"/>
      <c r="GJ133" s="184"/>
      <c r="GK133" s="184"/>
      <c r="GL133" s="184"/>
      <c r="GM133" s="184"/>
      <c r="GN133" s="184"/>
      <c r="GO133" s="184"/>
      <c r="GP133" s="184"/>
      <c r="GQ133" s="184"/>
      <c r="GR133" s="184"/>
      <c r="GS133" s="184"/>
      <c r="GT133" s="184"/>
      <c r="GU133" s="184"/>
      <c r="GV133" s="184"/>
      <c r="GW133" s="184"/>
      <c r="GX133" s="184"/>
      <c r="GY133" s="184"/>
      <c r="GZ133" s="184"/>
      <c r="HA133" s="185"/>
    </row>
    <row r="134" spans="1:209" x14ac:dyDescent="0.2">
      <c r="A134" s="184"/>
      <c r="B134" s="184"/>
      <c r="C134" s="184"/>
      <c r="D134" s="184"/>
      <c r="E134" s="184"/>
      <c r="F134" s="184"/>
      <c r="G134" s="184"/>
      <c r="H134" s="184"/>
      <c r="I134" s="184"/>
      <c r="J134" s="184"/>
      <c r="K134" s="184"/>
      <c r="L134" s="184"/>
      <c r="M134" s="184"/>
      <c r="N134" s="184"/>
      <c r="O134" s="184"/>
      <c r="P134" s="184"/>
      <c r="Q134" s="184"/>
      <c r="R134" s="184"/>
      <c r="S134" s="185"/>
      <c r="T134" s="183"/>
      <c r="U134" s="184"/>
      <c r="V134" s="184"/>
      <c r="W134" s="184"/>
      <c r="X134" s="184"/>
      <c r="Y134" s="184"/>
      <c r="Z134" s="184"/>
      <c r="AA134" s="184"/>
      <c r="AB134" s="184"/>
      <c r="AC134" s="184"/>
      <c r="AD134" s="184"/>
      <c r="AE134" s="184"/>
      <c r="AF134" s="184"/>
      <c r="AG134" s="184"/>
      <c r="AH134" s="184"/>
      <c r="AI134" s="184"/>
      <c r="AJ134" s="184"/>
      <c r="AK134" s="184"/>
      <c r="AL134" s="185"/>
      <c r="AM134" s="183"/>
      <c r="AN134" s="184"/>
      <c r="AO134" s="184"/>
      <c r="AP134" s="184"/>
      <c r="AQ134" s="184"/>
      <c r="AR134" s="184"/>
      <c r="AS134" s="184"/>
      <c r="AT134" s="184"/>
      <c r="AU134" s="184"/>
      <c r="AV134" s="184"/>
      <c r="AW134" s="184"/>
      <c r="AX134" s="184"/>
      <c r="AY134" s="184"/>
      <c r="AZ134" s="184"/>
      <c r="BA134" s="184"/>
      <c r="BB134" s="184"/>
      <c r="BC134" s="184"/>
      <c r="BD134" s="184"/>
      <c r="BE134" s="185"/>
      <c r="BF134" s="183"/>
      <c r="BG134" s="184"/>
      <c r="BH134" s="184"/>
      <c r="BI134" s="184"/>
      <c r="BJ134" s="184"/>
      <c r="BK134" s="184"/>
      <c r="BL134" s="184"/>
      <c r="BM134" s="184"/>
      <c r="BN134" s="184"/>
      <c r="BO134" s="184"/>
      <c r="BP134" s="184"/>
      <c r="BQ134" s="184"/>
      <c r="BR134" s="184"/>
      <c r="BS134" s="184"/>
      <c r="BT134" s="184"/>
      <c r="BU134" s="184"/>
      <c r="BV134" s="184"/>
      <c r="BW134" s="184"/>
      <c r="BX134" s="185"/>
      <c r="BY134" s="183"/>
      <c r="BZ134" s="184"/>
      <c r="CA134" s="184"/>
      <c r="CB134" s="184"/>
      <c r="CC134" s="184"/>
      <c r="CD134" s="184"/>
      <c r="CE134" s="184"/>
      <c r="CF134" s="184"/>
      <c r="CG134" s="184"/>
      <c r="CH134" s="184"/>
      <c r="CI134" s="184"/>
      <c r="CJ134" s="184"/>
      <c r="CK134" s="184"/>
      <c r="CL134" s="184"/>
      <c r="CM134" s="184"/>
      <c r="CN134" s="184"/>
      <c r="CO134" s="184"/>
      <c r="CP134" s="184"/>
      <c r="CQ134" s="185"/>
      <c r="CR134" s="183"/>
      <c r="CS134" s="184"/>
      <c r="CT134" s="184"/>
      <c r="CU134" s="184"/>
      <c r="CV134" s="184"/>
      <c r="CW134" s="184"/>
      <c r="CX134" s="184"/>
      <c r="CY134" s="184"/>
      <c r="CZ134" s="184"/>
      <c r="DA134" s="184"/>
      <c r="DB134" s="184"/>
      <c r="DC134" s="184"/>
      <c r="DD134" s="184"/>
      <c r="DE134" s="184"/>
      <c r="DF134" s="184"/>
      <c r="DG134" s="184"/>
      <c r="DH134" s="184"/>
      <c r="DI134" s="184"/>
      <c r="DJ134" s="185"/>
      <c r="DK134" s="183"/>
      <c r="DL134" s="184"/>
      <c r="DM134" s="184"/>
      <c r="DN134" s="184"/>
      <c r="DO134" s="184"/>
      <c r="DP134" s="184"/>
      <c r="DQ134" s="184"/>
      <c r="DR134" s="184"/>
      <c r="DS134" s="184"/>
      <c r="DT134" s="184"/>
      <c r="DU134" s="184"/>
      <c r="DV134" s="184"/>
      <c r="DW134" s="184"/>
      <c r="DX134" s="184"/>
      <c r="DY134" s="184"/>
      <c r="DZ134" s="184"/>
      <c r="EA134" s="184"/>
      <c r="EB134" s="184"/>
      <c r="EC134" s="185"/>
      <c r="ED134" s="183"/>
      <c r="EE134" s="184"/>
      <c r="EF134" s="184"/>
      <c r="EG134" s="184"/>
      <c r="EH134" s="184"/>
      <c r="EI134" s="184"/>
      <c r="EJ134" s="184"/>
      <c r="EK134" s="184"/>
      <c r="EL134" s="184"/>
      <c r="EM134" s="184"/>
      <c r="EN134" s="184"/>
      <c r="EO134" s="184"/>
      <c r="EP134" s="184"/>
      <c r="EQ134" s="184"/>
      <c r="ER134" s="184"/>
      <c r="ES134" s="184"/>
      <c r="ET134" s="184"/>
      <c r="EU134" s="184"/>
      <c r="EV134" s="185"/>
      <c r="EW134" s="183"/>
      <c r="EX134" s="184"/>
      <c r="EY134" s="184"/>
      <c r="EZ134" s="184"/>
      <c r="FA134" s="184"/>
      <c r="FB134" s="184"/>
      <c r="FC134" s="184"/>
      <c r="FD134" s="184"/>
      <c r="FE134" s="184"/>
      <c r="FF134" s="184"/>
      <c r="FG134" s="184"/>
      <c r="FH134" s="184"/>
      <c r="FI134" s="184"/>
      <c r="FJ134" s="184"/>
      <c r="FK134" s="184"/>
      <c r="FL134" s="184"/>
      <c r="FM134" s="184"/>
      <c r="FN134" s="184"/>
      <c r="FO134" s="185"/>
      <c r="FP134" s="183"/>
      <c r="FQ134" s="184"/>
      <c r="FR134" s="184"/>
      <c r="FS134" s="184"/>
      <c r="FT134" s="184"/>
      <c r="FU134" s="184"/>
      <c r="FV134" s="184"/>
      <c r="FW134" s="184"/>
      <c r="FX134" s="184"/>
      <c r="FY134" s="184"/>
      <c r="FZ134" s="184"/>
      <c r="GA134" s="184"/>
      <c r="GB134" s="184"/>
      <c r="GC134" s="184"/>
      <c r="GD134" s="184"/>
      <c r="GE134" s="184"/>
      <c r="GF134" s="184"/>
      <c r="GG134" s="184"/>
      <c r="GH134" s="185"/>
      <c r="GI134" s="183"/>
      <c r="GJ134" s="184"/>
      <c r="GK134" s="184"/>
      <c r="GL134" s="184"/>
      <c r="GM134" s="184"/>
      <c r="GN134" s="184"/>
      <c r="GO134" s="184"/>
      <c r="GP134" s="184"/>
      <c r="GQ134" s="184"/>
      <c r="GR134" s="184"/>
      <c r="GS134" s="184"/>
      <c r="GT134" s="184"/>
      <c r="GU134" s="184"/>
      <c r="GV134" s="184"/>
      <c r="GW134" s="184"/>
      <c r="GX134" s="184"/>
      <c r="GY134" s="184"/>
      <c r="GZ134" s="184"/>
      <c r="HA134" s="185"/>
    </row>
    <row r="135" spans="1:209" x14ac:dyDescent="0.2">
      <c r="A135" s="184"/>
      <c r="B135" s="184"/>
      <c r="C135" s="184"/>
      <c r="D135" s="184"/>
      <c r="E135" s="184"/>
      <c r="F135" s="184"/>
      <c r="G135" s="184"/>
      <c r="H135" s="184"/>
      <c r="I135" s="184"/>
      <c r="J135" s="184"/>
      <c r="K135" s="184"/>
      <c r="L135" s="184"/>
      <c r="M135" s="184"/>
      <c r="N135" s="184"/>
      <c r="O135" s="184"/>
      <c r="P135" s="184"/>
      <c r="Q135" s="184"/>
      <c r="R135" s="184"/>
      <c r="S135" s="185"/>
      <c r="T135" s="183"/>
      <c r="U135" s="184"/>
      <c r="V135" s="184"/>
      <c r="W135" s="184"/>
      <c r="X135" s="184"/>
      <c r="Y135" s="184"/>
      <c r="Z135" s="184"/>
      <c r="AA135" s="184"/>
      <c r="AB135" s="184"/>
      <c r="AC135" s="184"/>
      <c r="AD135" s="184"/>
      <c r="AE135" s="184"/>
      <c r="AF135" s="184"/>
      <c r="AG135" s="184"/>
      <c r="AH135" s="184"/>
      <c r="AI135" s="184"/>
      <c r="AJ135" s="184"/>
      <c r="AK135" s="184"/>
      <c r="AL135" s="185"/>
      <c r="AM135" s="183"/>
      <c r="AN135" s="184"/>
      <c r="AO135" s="184"/>
      <c r="AP135" s="184"/>
      <c r="AQ135" s="184"/>
      <c r="AR135" s="184"/>
      <c r="AS135" s="184"/>
      <c r="AT135" s="184"/>
      <c r="AU135" s="184"/>
      <c r="AV135" s="184"/>
      <c r="AW135" s="184"/>
      <c r="AX135" s="184"/>
      <c r="AY135" s="184"/>
      <c r="AZ135" s="184"/>
      <c r="BA135" s="184"/>
      <c r="BB135" s="184"/>
      <c r="BC135" s="184"/>
      <c r="BD135" s="184"/>
      <c r="BE135" s="185"/>
      <c r="BF135" s="183"/>
      <c r="BG135" s="184"/>
      <c r="BH135" s="184"/>
      <c r="BI135" s="184"/>
      <c r="BJ135" s="184"/>
      <c r="BK135" s="184"/>
      <c r="BL135" s="184"/>
      <c r="BM135" s="184"/>
      <c r="BN135" s="184"/>
      <c r="BO135" s="184"/>
      <c r="BP135" s="184"/>
      <c r="BQ135" s="184"/>
      <c r="BR135" s="184"/>
      <c r="BS135" s="184"/>
      <c r="BT135" s="184"/>
      <c r="BU135" s="184"/>
      <c r="BV135" s="184"/>
      <c r="BW135" s="184"/>
      <c r="BX135" s="185"/>
      <c r="BY135" s="183"/>
      <c r="BZ135" s="184"/>
      <c r="CA135" s="184"/>
      <c r="CB135" s="184"/>
      <c r="CC135" s="184"/>
      <c r="CD135" s="184"/>
      <c r="CE135" s="184"/>
      <c r="CF135" s="184"/>
      <c r="CG135" s="184"/>
      <c r="CH135" s="184"/>
      <c r="CI135" s="184"/>
      <c r="CJ135" s="184"/>
      <c r="CK135" s="184"/>
      <c r="CL135" s="184"/>
      <c r="CM135" s="184"/>
      <c r="CN135" s="184"/>
      <c r="CO135" s="184"/>
      <c r="CP135" s="184"/>
      <c r="CQ135" s="185"/>
      <c r="CR135" s="183"/>
      <c r="CS135" s="184"/>
      <c r="CT135" s="184"/>
      <c r="CU135" s="184"/>
      <c r="CV135" s="184"/>
      <c r="CW135" s="184"/>
      <c r="CX135" s="184"/>
      <c r="CY135" s="184"/>
      <c r="CZ135" s="184"/>
      <c r="DA135" s="184"/>
      <c r="DB135" s="184"/>
      <c r="DC135" s="184"/>
      <c r="DD135" s="184"/>
      <c r="DE135" s="184"/>
      <c r="DF135" s="184"/>
      <c r="DG135" s="184"/>
      <c r="DH135" s="184"/>
      <c r="DI135" s="184"/>
      <c r="DJ135" s="185"/>
      <c r="DK135" s="183"/>
      <c r="DL135" s="184"/>
      <c r="DM135" s="184"/>
      <c r="DN135" s="184"/>
      <c r="DO135" s="184"/>
      <c r="DP135" s="184"/>
      <c r="DQ135" s="184"/>
      <c r="DR135" s="184"/>
      <c r="DS135" s="184"/>
      <c r="DT135" s="184"/>
      <c r="DU135" s="184"/>
      <c r="DV135" s="184"/>
      <c r="DW135" s="184"/>
      <c r="DX135" s="184"/>
      <c r="DY135" s="184"/>
      <c r="DZ135" s="184"/>
      <c r="EA135" s="184"/>
      <c r="EB135" s="184"/>
      <c r="EC135" s="185"/>
      <c r="ED135" s="183"/>
      <c r="EE135" s="184"/>
      <c r="EF135" s="184"/>
      <c r="EG135" s="184"/>
      <c r="EH135" s="184"/>
      <c r="EI135" s="184"/>
      <c r="EJ135" s="184"/>
      <c r="EK135" s="184"/>
      <c r="EL135" s="184"/>
      <c r="EM135" s="184"/>
      <c r="EN135" s="184"/>
      <c r="EO135" s="184"/>
      <c r="EP135" s="184"/>
      <c r="EQ135" s="184"/>
      <c r="ER135" s="184"/>
      <c r="ES135" s="184"/>
      <c r="ET135" s="184"/>
      <c r="EU135" s="184"/>
      <c r="EV135" s="185"/>
      <c r="EW135" s="183"/>
      <c r="EX135" s="184"/>
      <c r="EY135" s="184"/>
      <c r="EZ135" s="184"/>
      <c r="FA135" s="184"/>
      <c r="FB135" s="184"/>
      <c r="FC135" s="184"/>
      <c r="FD135" s="184"/>
      <c r="FE135" s="184"/>
      <c r="FF135" s="184"/>
      <c r="FG135" s="184"/>
      <c r="FH135" s="184"/>
      <c r="FI135" s="184"/>
      <c r="FJ135" s="184"/>
      <c r="FK135" s="184"/>
      <c r="FL135" s="184"/>
      <c r="FM135" s="184"/>
      <c r="FN135" s="184"/>
      <c r="FO135" s="185"/>
      <c r="FP135" s="183"/>
      <c r="FQ135" s="184"/>
      <c r="FR135" s="184"/>
      <c r="FS135" s="184"/>
      <c r="FT135" s="184"/>
      <c r="FU135" s="184"/>
      <c r="FV135" s="184"/>
      <c r="FW135" s="184"/>
      <c r="FX135" s="184"/>
      <c r="FY135" s="184"/>
      <c r="FZ135" s="184"/>
      <c r="GA135" s="184"/>
      <c r="GB135" s="184"/>
      <c r="GC135" s="184"/>
      <c r="GD135" s="184"/>
      <c r="GE135" s="184"/>
      <c r="GF135" s="184"/>
      <c r="GG135" s="184"/>
      <c r="GH135" s="185"/>
      <c r="GI135" s="183"/>
      <c r="GJ135" s="184"/>
      <c r="GK135" s="184"/>
      <c r="GL135" s="184"/>
      <c r="GM135" s="184"/>
      <c r="GN135" s="184"/>
      <c r="GO135" s="184"/>
      <c r="GP135" s="184"/>
      <c r="GQ135" s="184"/>
      <c r="GR135" s="184"/>
      <c r="GS135" s="184"/>
      <c r="GT135" s="184"/>
      <c r="GU135" s="184"/>
      <c r="GV135" s="184"/>
      <c r="GW135" s="184"/>
      <c r="GX135" s="184"/>
      <c r="GY135" s="184"/>
      <c r="GZ135" s="184"/>
      <c r="HA135" s="185"/>
    </row>
    <row r="136" spans="1:209" x14ac:dyDescent="0.2">
      <c r="A136" s="184"/>
      <c r="B136" s="184"/>
      <c r="C136" s="184"/>
      <c r="D136" s="184"/>
      <c r="E136" s="184"/>
      <c r="F136" s="184"/>
      <c r="G136" s="184"/>
      <c r="H136" s="184"/>
      <c r="I136" s="184"/>
      <c r="J136" s="184"/>
      <c r="K136" s="184"/>
      <c r="L136" s="184"/>
      <c r="M136" s="184"/>
      <c r="N136" s="184"/>
      <c r="O136" s="184"/>
      <c r="P136" s="184"/>
      <c r="Q136" s="184"/>
      <c r="R136" s="184"/>
      <c r="S136" s="185"/>
      <c r="T136" s="183"/>
      <c r="U136" s="184"/>
      <c r="V136" s="184"/>
      <c r="W136" s="184"/>
      <c r="X136" s="184"/>
      <c r="Y136" s="184"/>
      <c r="Z136" s="184"/>
      <c r="AA136" s="184"/>
      <c r="AB136" s="184"/>
      <c r="AC136" s="184"/>
      <c r="AD136" s="184"/>
      <c r="AE136" s="184"/>
      <c r="AF136" s="184"/>
      <c r="AG136" s="184"/>
      <c r="AH136" s="184"/>
      <c r="AI136" s="184"/>
      <c r="AJ136" s="184"/>
      <c r="AK136" s="184"/>
      <c r="AL136" s="185"/>
      <c r="AM136" s="183"/>
      <c r="AN136" s="184"/>
      <c r="AO136" s="184"/>
      <c r="AP136" s="184"/>
      <c r="AQ136" s="184"/>
      <c r="AR136" s="184"/>
      <c r="AS136" s="184"/>
      <c r="AT136" s="184"/>
      <c r="AU136" s="184"/>
      <c r="AV136" s="184"/>
      <c r="AW136" s="184"/>
      <c r="AX136" s="184"/>
      <c r="AY136" s="184"/>
      <c r="AZ136" s="184"/>
      <c r="BA136" s="184"/>
      <c r="BB136" s="184"/>
      <c r="BC136" s="184"/>
      <c r="BD136" s="184"/>
      <c r="BE136" s="185"/>
      <c r="BF136" s="183"/>
      <c r="BG136" s="184"/>
      <c r="BH136" s="184"/>
      <c r="BI136" s="184"/>
      <c r="BJ136" s="184"/>
      <c r="BK136" s="184"/>
      <c r="BL136" s="184"/>
      <c r="BM136" s="184"/>
      <c r="BN136" s="184"/>
      <c r="BO136" s="184"/>
      <c r="BP136" s="184"/>
      <c r="BQ136" s="184"/>
      <c r="BR136" s="184"/>
      <c r="BS136" s="184"/>
      <c r="BT136" s="184"/>
      <c r="BU136" s="184"/>
      <c r="BV136" s="184"/>
      <c r="BW136" s="184"/>
      <c r="BX136" s="185"/>
      <c r="BY136" s="183"/>
      <c r="BZ136" s="184"/>
      <c r="CA136" s="184"/>
      <c r="CB136" s="184"/>
      <c r="CC136" s="184"/>
      <c r="CD136" s="184"/>
      <c r="CE136" s="184"/>
      <c r="CF136" s="184"/>
      <c r="CG136" s="184"/>
      <c r="CH136" s="184"/>
      <c r="CI136" s="184"/>
      <c r="CJ136" s="184"/>
      <c r="CK136" s="184"/>
      <c r="CL136" s="184"/>
      <c r="CM136" s="184"/>
      <c r="CN136" s="184"/>
      <c r="CO136" s="184"/>
      <c r="CP136" s="184"/>
      <c r="CQ136" s="185"/>
      <c r="CR136" s="183"/>
      <c r="CS136" s="184"/>
      <c r="CT136" s="184"/>
      <c r="CU136" s="184"/>
      <c r="CV136" s="184"/>
      <c r="CW136" s="184"/>
      <c r="CX136" s="184"/>
      <c r="CY136" s="184"/>
      <c r="CZ136" s="184"/>
      <c r="DA136" s="184"/>
      <c r="DB136" s="184"/>
      <c r="DC136" s="184"/>
      <c r="DD136" s="184"/>
      <c r="DE136" s="184"/>
      <c r="DF136" s="184"/>
      <c r="DG136" s="184"/>
      <c r="DH136" s="184"/>
      <c r="DI136" s="184"/>
      <c r="DJ136" s="185"/>
      <c r="DK136" s="183"/>
      <c r="DL136" s="184"/>
      <c r="DM136" s="184"/>
      <c r="DN136" s="184"/>
      <c r="DO136" s="184"/>
      <c r="DP136" s="184"/>
      <c r="DQ136" s="184"/>
      <c r="DR136" s="184"/>
      <c r="DS136" s="184"/>
      <c r="DT136" s="184"/>
      <c r="DU136" s="184"/>
      <c r="DV136" s="184"/>
      <c r="DW136" s="184"/>
      <c r="DX136" s="184"/>
      <c r="DY136" s="184"/>
      <c r="DZ136" s="184"/>
      <c r="EA136" s="184"/>
      <c r="EB136" s="184"/>
      <c r="EC136" s="185"/>
      <c r="ED136" s="183"/>
      <c r="EE136" s="184"/>
      <c r="EF136" s="184"/>
      <c r="EG136" s="184"/>
      <c r="EH136" s="184"/>
      <c r="EI136" s="184"/>
      <c r="EJ136" s="184"/>
      <c r="EK136" s="184"/>
      <c r="EL136" s="184"/>
      <c r="EM136" s="184"/>
      <c r="EN136" s="184"/>
      <c r="EO136" s="184"/>
      <c r="EP136" s="184"/>
      <c r="EQ136" s="184"/>
      <c r="ER136" s="184"/>
      <c r="ES136" s="184"/>
      <c r="ET136" s="184"/>
      <c r="EU136" s="184"/>
      <c r="EV136" s="185"/>
      <c r="EW136" s="183"/>
      <c r="EX136" s="184"/>
      <c r="EY136" s="184"/>
      <c r="EZ136" s="184"/>
      <c r="FA136" s="184"/>
      <c r="FB136" s="184"/>
      <c r="FC136" s="184"/>
      <c r="FD136" s="184"/>
      <c r="FE136" s="184"/>
      <c r="FF136" s="184"/>
      <c r="FG136" s="184"/>
      <c r="FH136" s="184"/>
      <c r="FI136" s="184"/>
      <c r="FJ136" s="184"/>
      <c r="FK136" s="184"/>
      <c r="FL136" s="184"/>
      <c r="FM136" s="184"/>
      <c r="FN136" s="184"/>
      <c r="FO136" s="185"/>
      <c r="FP136" s="183"/>
      <c r="FQ136" s="184"/>
      <c r="FR136" s="184"/>
      <c r="FS136" s="184"/>
      <c r="FT136" s="184"/>
      <c r="FU136" s="184"/>
      <c r="FV136" s="184"/>
      <c r="FW136" s="184"/>
      <c r="FX136" s="184"/>
      <c r="FY136" s="184"/>
      <c r="FZ136" s="184"/>
      <c r="GA136" s="184"/>
      <c r="GB136" s="184"/>
      <c r="GC136" s="184"/>
      <c r="GD136" s="184"/>
      <c r="GE136" s="184"/>
      <c r="GF136" s="184"/>
      <c r="GG136" s="184"/>
      <c r="GH136" s="185"/>
      <c r="GI136" s="183"/>
      <c r="GJ136" s="184"/>
      <c r="GK136" s="184"/>
      <c r="GL136" s="184"/>
      <c r="GM136" s="184"/>
      <c r="GN136" s="184"/>
      <c r="GO136" s="184"/>
      <c r="GP136" s="184"/>
      <c r="GQ136" s="184"/>
      <c r="GR136" s="184"/>
      <c r="GS136" s="184"/>
      <c r="GT136" s="184"/>
      <c r="GU136" s="184"/>
      <c r="GV136" s="184"/>
      <c r="GW136" s="184"/>
      <c r="GX136" s="184"/>
      <c r="GY136" s="184"/>
      <c r="GZ136" s="184"/>
      <c r="HA136" s="185"/>
    </row>
    <row r="137" spans="1:209" x14ac:dyDescent="0.2">
      <c r="A137" s="184"/>
      <c r="B137" s="184"/>
      <c r="C137" s="184"/>
      <c r="D137" s="184"/>
      <c r="E137" s="184"/>
      <c r="F137" s="184"/>
      <c r="G137" s="184"/>
      <c r="H137" s="184"/>
      <c r="I137" s="184"/>
      <c r="J137" s="184"/>
      <c r="K137" s="184"/>
      <c r="L137" s="184"/>
      <c r="M137" s="184"/>
      <c r="N137" s="184"/>
      <c r="O137" s="184"/>
      <c r="P137" s="184"/>
      <c r="Q137" s="184"/>
      <c r="R137" s="184"/>
      <c r="S137" s="185"/>
      <c r="T137" s="183"/>
      <c r="U137" s="184"/>
      <c r="V137" s="184"/>
      <c r="W137" s="184"/>
      <c r="X137" s="184"/>
      <c r="Y137" s="184"/>
      <c r="Z137" s="184"/>
      <c r="AA137" s="184"/>
      <c r="AB137" s="184"/>
      <c r="AC137" s="184"/>
      <c r="AD137" s="184"/>
      <c r="AE137" s="184"/>
      <c r="AF137" s="184"/>
      <c r="AG137" s="184"/>
      <c r="AH137" s="184"/>
      <c r="AI137" s="184"/>
      <c r="AJ137" s="184"/>
      <c r="AK137" s="184"/>
      <c r="AL137" s="185"/>
      <c r="AM137" s="183"/>
      <c r="AN137" s="184"/>
      <c r="AO137" s="184"/>
      <c r="AP137" s="184"/>
      <c r="AQ137" s="184"/>
      <c r="AR137" s="184"/>
      <c r="AS137" s="184"/>
      <c r="AT137" s="184"/>
      <c r="AU137" s="184"/>
      <c r="AV137" s="184"/>
      <c r="AW137" s="184"/>
      <c r="AX137" s="184"/>
      <c r="AY137" s="184"/>
      <c r="AZ137" s="184"/>
      <c r="BA137" s="184"/>
      <c r="BB137" s="184"/>
      <c r="BC137" s="184"/>
      <c r="BD137" s="184"/>
      <c r="BE137" s="185"/>
      <c r="BF137" s="183"/>
      <c r="BG137" s="184"/>
      <c r="BH137" s="184"/>
      <c r="BI137" s="184"/>
      <c r="BJ137" s="184"/>
      <c r="BK137" s="184"/>
      <c r="BL137" s="184"/>
      <c r="BM137" s="184"/>
      <c r="BN137" s="184"/>
      <c r="BO137" s="184"/>
      <c r="BP137" s="184"/>
      <c r="BQ137" s="184"/>
      <c r="BR137" s="184"/>
      <c r="BS137" s="184"/>
      <c r="BT137" s="184"/>
      <c r="BU137" s="184"/>
      <c r="BV137" s="184"/>
      <c r="BW137" s="184"/>
      <c r="BX137" s="185"/>
      <c r="BY137" s="183"/>
      <c r="BZ137" s="184"/>
      <c r="CA137" s="184"/>
      <c r="CB137" s="184"/>
      <c r="CC137" s="184"/>
      <c r="CD137" s="184"/>
      <c r="CE137" s="184"/>
      <c r="CF137" s="184"/>
      <c r="CG137" s="184"/>
      <c r="CH137" s="184"/>
      <c r="CI137" s="184"/>
      <c r="CJ137" s="184"/>
      <c r="CK137" s="184"/>
      <c r="CL137" s="184"/>
      <c r="CM137" s="184"/>
      <c r="CN137" s="184"/>
      <c r="CO137" s="184"/>
      <c r="CP137" s="184"/>
      <c r="CQ137" s="185"/>
      <c r="CR137" s="183"/>
      <c r="CS137" s="184"/>
      <c r="CT137" s="184"/>
      <c r="CU137" s="184"/>
      <c r="CV137" s="184"/>
      <c r="CW137" s="184"/>
      <c r="CX137" s="184"/>
      <c r="CY137" s="184"/>
      <c r="CZ137" s="184"/>
      <c r="DA137" s="184"/>
      <c r="DB137" s="184"/>
      <c r="DC137" s="184"/>
      <c r="DD137" s="184"/>
      <c r="DE137" s="184"/>
      <c r="DF137" s="184"/>
      <c r="DG137" s="184"/>
      <c r="DH137" s="184"/>
      <c r="DI137" s="184"/>
      <c r="DJ137" s="185"/>
      <c r="DK137" s="183"/>
      <c r="DL137" s="184"/>
      <c r="DM137" s="184"/>
      <c r="DN137" s="184"/>
      <c r="DO137" s="184"/>
      <c r="DP137" s="184"/>
      <c r="DQ137" s="184"/>
      <c r="DR137" s="184"/>
      <c r="DS137" s="184"/>
      <c r="DT137" s="184"/>
      <c r="DU137" s="184"/>
      <c r="DV137" s="184"/>
      <c r="DW137" s="184"/>
      <c r="DX137" s="184"/>
      <c r="DY137" s="184"/>
      <c r="DZ137" s="184"/>
      <c r="EA137" s="184"/>
      <c r="EB137" s="184"/>
      <c r="EC137" s="185"/>
      <c r="ED137" s="183"/>
      <c r="EE137" s="184"/>
      <c r="EF137" s="184"/>
      <c r="EG137" s="184"/>
      <c r="EH137" s="184"/>
      <c r="EI137" s="184"/>
      <c r="EJ137" s="184"/>
      <c r="EK137" s="184"/>
      <c r="EL137" s="184"/>
      <c r="EM137" s="184"/>
      <c r="EN137" s="184"/>
      <c r="EO137" s="184"/>
      <c r="EP137" s="184"/>
      <c r="EQ137" s="184"/>
      <c r="ER137" s="184"/>
      <c r="ES137" s="184"/>
      <c r="ET137" s="184"/>
      <c r="EU137" s="184"/>
      <c r="EV137" s="185"/>
      <c r="EW137" s="183"/>
      <c r="EX137" s="184"/>
      <c r="EY137" s="184"/>
      <c r="EZ137" s="184"/>
      <c r="FA137" s="184"/>
      <c r="FB137" s="184"/>
      <c r="FC137" s="184"/>
      <c r="FD137" s="184"/>
      <c r="FE137" s="184"/>
      <c r="FF137" s="184"/>
      <c r="FG137" s="184"/>
      <c r="FH137" s="184"/>
      <c r="FI137" s="184"/>
      <c r="FJ137" s="184"/>
      <c r="FK137" s="184"/>
      <c r="FL137" s="184"/>
      <c r="FM137" s="184"/>
      <c r="FN137" s="184"/>
      <c r="FO137" s="185"/>
      <c r="FP137" s="183"/>
      <c r="FQ137" s="184"/>
      <c r="FR137" s="184"/>
      <c r="FS137" s="184"/>
      <c r="FT137" s="184"/>
      <c r="FU137" s="184"/>
      <c r="FV137" s="184"/>
      <c r="FW137" s="184"/>
      <c r="FX137" s="184"/>
      <c r="FY137" s="184"/>
      <c r="FZ137" s="184"/>
      <c r="GA137" s="184"/>
      <c r="GB137" s="184"/>
      <c r="GC137" s="184"/>
      <c r="GD137" s="184"/>
      <c r="GE137" s="184"/>
      <c r="GF137" s="184"/>
      <c r="GG137" s="184"/>
      <c r="GH137" s="185"/>
      <c r="GI137" s="183"/>
      <c r="GJ137" s="184"/>
      <c r="GK137" s="184"/>
      <c r="GL137" s="184"/>
      <c r="GM137" s="184"/>
      <c r="GN137" s="184"/>
      <c r="GO137" s="184"/>
      <c r="GP137" s="184"/>
      <c r="GQ137" s="184"/>
      <c r="GR137" s="184"/>
      <c r="GS137" s="184"/>
      <c r="GT137" s="184"/>
      <c r="GU137" s="184"/>
      <c r="GV137" s="184"/>
      <c r="GW137" s="184"/>
      <c r="GX137" s="184"/>
      <c r="GY137" s="184"/>
      <c r="GZ137" s="184"/>
      <c r="HA137" s="185"/>
    </row>
    <row r="138" spans="1:209" x14ac:dyDescent="0.2">
      <c r="A138" s="184"/>
      <c r="B138" s="184"/>
      <c r="C138" s="184"/>
      <c r="D138" s="184"/>
      <c r="E138" s="184"/>
      <c r="F138" s="184"/>
      <c r="G138" s="184"/>
      <c r="H138" s="184"/>
      <c r="I138" s="184"/>
      <c r="J138" s="184"/>
      <c r="K138" s="184"/>
      <c r="L138" s="184"/>
      <c r="M138" s="184"/>
      <c r="N138" s="184"/>
      <c r="O138" s="184"/>
      <c r="P138" s="184"/>
      <c r="Q138" s="184"/>
      <c r="R138" s="184"/>
      <c r="S138" s="185"/>
      <c r="T138" s="183"/>
      <c r="U138" s="184"/>
      <c r="V138" s="184"/>
      <c r="W138" s="184"/>
      <c r="X138" s="184"/>
      <c r="Y138" s="184"/>
      <c r="Z138" s="184"/>
      <c r="AA138" s="184"/>
      <c r="AB138" s="184"/>
      <c r="AC138" s="184"/>
      <c r="AD138" s="184"/>
      <c r="AE138" s="184"/>
      <c r="AF138" s="184"/>
      <c r="AG138" s="184"/>
      <c r="AH138" s="184"/>
      <c r="AI138" s="184"/>
      <c r="AJ138" s="184"/>
      <c r="AK138" s="184"/>
      <c r="AL138" s="185"/>
      <c r="AM138" s="183"/>
      <c r="AN138" s="184"/>
      <c r="AO138" s="184"/>
      <c r="AP138" s="184"/>
      <c r="AQ138" s="184"/>
      <c r="AR138" s="184"/>
      <c r="AS138" s="184"/>
      <c r="AT138" s="184"/>
      <c r="AU138" s="184"/>
      <c r="AV138" s="184"/>
      <c r="AW138" s="184"/>
      <c r="AX138" s="184"/>
      <c r="AY138" s="184"/>
      <c r="AZ138" s="184"/>
      <c r="BA138" s="184"/>
      <c r="BB138" s="184"/>
      <c r="BC138" s="184"/>
      <c r="BD138" s="184"/>
      <c r="BE138" s="185"/>
      <c r="BF138" s="183"/>
      <c r="BG138" s="184"/>
      <c r="BH138" s="184"/>
      <c r="BI138" s="184"/>
      <c r="BJ138" s="184"/>
      <c r="BK138" s="184"/>
      <c r="BL138" s="184"/>
      <c r="BM138" s="184"/>
      <c r="BN138" s="184"/>
      <c r="BO138" s="184"/>
      <c r="BP138" s="184"/>
      <c r="BQ138" s="184"/>
      <c r="BR138" s="184"/>
      <c r="BS138" s="184"/>
      <c r="BT138" s="184"/>
      <c r="BU138" s="184"/>
      <c r="BV138" s="184"/>
      <c r="BW138" s="184"/>
      <c r="BX138" s="185"/>
      <c r="BY138" s="183"/>
      <c r="BZ138" s="184"/>
      <c r="CA138" s="184"/>
      <c r="CB138" s="184"/>
      <c r="CC138" s="184"/>
      <c r="CD138" s="184"/>
      <c r="CE138" s="184"/>
      <c r="CF138" s="184"/>
      <c r="CG138" s="184"/>
      <c r="CH138" s="184"/>
      <c r="CI138" s="184"/>
      <c r="CJ138" s="184"/>
      <c r="CK138" s="184"/>
      <c r="CL138" s="184"/>
      <c r="CM138" s="184"/>
      <c r="CN138" s="184"/>
      <c r="CO138" s="184"/>
      <c r="CP138" s="184"/>
      <c r="CQ138" s="185"/>
      <c r="CR138" s="183"/>
      <c r="CS138" s="184"/>
      <c r="CT138" s="184"/>
      <c r="CU138" s="184"/>
      <c r="CV138" s="184"/>
      <c r="CW138" s="184"/>
      <c r="CX138" s="184"/>
      <c r="CY138" s="184"/>
      <c r="CZ138" s="184"/>
      <c r="DA138" s="184"/>
      <c r="DB138" s="184"/>
      <c r="DC138" s="184"/>
      <c r="DD138" s="184"/>
      <c r="DE138" s="184"/>
      <c r="DF138" s="184"/>
      <c r="DG138" s="184"/>
      <c r="DH138" s="184"/>
      <c r="DI138" s="184"/>
      <c r="DJ138" s="185"/>
      <c r="DK138" s="183"/>
      <c r="DL138" s="184"/>
      <c r="DM138" s="184"/>
      <c r="DN138" s="184"/>
      <c r="DO138" s="184"/>
      <c r="DP138" s="184"/>
      <c r="DQ138" s="184"/>
      <c r="DR138" s="184"/>
      <c r="DS138" s="184"/>
      <c r="DT138" s="184"/>
      <c r="DU138" s="184"/>
      <c r="DV138" s="184"/>
      <c r="DW138" s="184"/>
      <c r="DX138" s="184"/>
      <c r="DY138" s="184"/>
      <c r="DZ138" s="184"/>
      <c r="EA138" s="184"/>
      <c r="EB138" s="184"/>
      <c r="EC138" s="185"/>
      <c r="ED138" s="183"/>
      <c r="EE138" s="184"/>
      <c r="EF138" s="184"/>
      <c r="EG138" s="184"/>
      <c r="EH138" s="184"/>
      <c r="EI138" s="184"/>
      <c r="EJ138" s="184"/>
      <c r="EK138" s="184"/>
      <c r="EL138" s="184"/>
      <c r="EM138" s="184"/>
      <c r="EN138" s="184"/>
      <c r="EO138" s="184"/>
      <c r="EP138" s="184"/>
      <c r="EQ138" s="184"/>
      <c r="ER138" s="184"/>
      <c r="ES138" s="184"/>
      <c r="ET138" s="184"/>
      <c r="EU138" s="184"/>
      <c r="EV138" s="185"/>
      <c r="EW138" s="183"/>
      <c r="EX138" s="184"/>
      <c r="EY138" s="184"/>
      <c r="EZ138" s="184"/>
      <c r="FA138" s="184"/>
      <c r="FB138" s="184"/>
      <c r="FC138" s="184"/>
      <c r="FD138" s="184"/>
      <c r="FE138" s="184"/>
      <c r="FF138" s="184"/>
      <c r="FG138" s="184"/>
      <c r="FH138" s="184"/>
      <c r="FI138" s="184"/>
      <c r="FJ138" s="184"/>
      <c r="FK138" s="184"/>
      <c r="FL138" s="184"/>
      <c r="FM138" s="184"/>
      <c r="FN138" s="184"/>
      <c r="FO138" s="185"/>
      <c r="FP138" s="183"/>
      <c r="FQ138" s="184"/>
      <c r="FR138" s="184"/>
      <c r="FS138" s="184"/>
      <c r="FT138" s="184"/>
      <c r="FU138" s="184"/>
      <c r="FV138" s="184"/>
      <c r="FW138" s="184"/>
      <c r="FX138" s="184"/>
      <c r="FY138" s="184"/>
      <c r="FZ138" s="184"/>
      <c r="GA138" s="184"/>
      <c r="GB138" s="184"/>
      <c r="GC138" s="184"/>
      <c r="GD138" s="184"/>
      <c r="GE138" s="184"/>
      <c r="GF138" s="184"/>
      <c r="GG138" s="184"/>
      <c r="GH138" s="185"/>
      <c r="GI138" s="183"/>
      <c r="GJ138" s="184"/>
      <c r="GK138" s="184"/>
      <c r="GL138" s="184"/>
      <c r="GM138" s="184"/>
      <c r="GN138" s="184"/>
      <c r="GO138" s="184"/>
      <c r="GP138" s="184"/>
      <c r="GQ138" s="184"/>
      <c r="GR138" s="184"/>
      <c r="GS138" s="184"/>
      <c r="GT138" s="184"/>
      <c r="GU138" s="184"/>
      <c r="GV138" s="184"/>
      <c r="GW138" s="184"/>
      <c r="GX138" s="184"/>
      <c r="GY138" s="184"/>
      <c r="GZ138" s="184"/>
      <c r="HA138" s="185"/>
    </row>
    <row r="139" spans="1:209" x14ac:dyDescent="0.2">
      <c r="A139" s="184"/>
      <c r="B139" s="184"/>
      <c r="C139" s="184"/>
      <c r="D139" s="184"/>
      <c r="E139" s="184"/>
      <c r="F139" s="184"/>
      <c r="G139" s="184"/>
      <c r="H139" s="184"/>
      <c r="I139" s="184"/>
      <c r="J139" s="184"/>
      <c r="K139" s="184"/>
      <c r="L139" s="184"/>
      <c r="M139" s="184"/>
      <c r="N139" s="184"/>
      <c r="O139" s="184"/>
      <c r="P139" s="184"/>
      <c r="Q139" s="184"/>
      <c r="R139" s="184"/>
      <c r="S139" s="185"/>
      <c r="T139" s="183"/>
      <c r="U139" s="184"/>
      <c r="V139" s="184"/>
      <c r="W139" s="184"/>
      <c r="X139" s="184"/>
      <c r="Y139" s="184"/>
      <c r="Z139" s="184"/>
      <c r="AA139" s="184"/>
      <c r="AB139" s="184"/>
      <c r="AC139" s="184"/>
      <c r="AD139" s="184"/>
      <c r="AE139" s="184"/>
      <c r="AF139" s="184"/>
      <c r="AG139" s="184"/>
      <c r="AH139" s="184"/>
      <c r="AI139" s="184"/>
      <c r="AJ139" s="184"/>
      <c r="AK139" s="184"/>
      <c r="AL139" s="185"/>
      <c r="AM139" s="183"/>
      <c r="AN139" s="184"/>
      <c r="AO139" s="184"/>
      <c r="AP139" s="184"/>
      <c r="AQ139" s="184"/>
      <c r="AR139" s="184"/>
      <c r="AS139" s="184"/>
      <c r="AT139" s="184"/>
      <c r="AU139" s="184"/>
      <c r="AV139" s="184"/>
      <c r="AW139" s="184"/>
      <c r="AX139" s="184"/>
      <c r="AY139" s="184"/>
      <c r="AZ139" s="184"/>
      <c r="BA139" s="184"/>
      <c r="BB139" s="184"/>
      <c r="BC139" s="184"/>
      <c r="BD139" s="184"/>
      <c r="BE139" s="185"/>
      <c r="BF139" s="183"/>
      <c r="BG139" s="184"/>
      <c r="BH139" s="184"/>
      <c r="BI139" s="184"/>
      <c r="BJ139" s="184"/>
      <c r="BK139" s="184"/>
      <c r="BL139" s="184"/>
      <c r="BM139" s="184"/>
      <c r="BN139" s="184"/>
      <c r="BO139" s="184"/>
      <c r="BP139" s="184"/>
      <c r="BQ139" s="184"/>
      <c r="BR139" s="184"/>
      <c r="BS139" s="184"/>
      <c r="BT139" s="184"/>
      <c r="BU139" s="184"/>
      <c r="BV139" s="184"/>
      <c r="BW139" s="184"/>
      <c r="BX139" s="185"/>
      <c r="BY139" s="183"/>
      <c r="BZ139" s="184"/>
      <c r="CA139" s="184"/>
      <c r="CB139" s="184"/>
      <c r="CC139" s="184"/>
      <c r="CD139" s="184"/>
      <c r="CE139" s="184"/>
      <c r="CF139" s="184"/>
      <c r="CG139" s="184"/>
      <c r="CH139" s="184"/>
      <c r="CI139" s="184"/>
      <c r="CJ139" s="184"/>
      <c r="CK139" s="184"/>
      <c r="CL139" s="184"/>
      <c r="CM139" s="184"/>
      <c r="CN139" s="184"/>
      <c r="CO139" s="184"/>
      <c r="CP139" s="184"/>
      <c r="CQ139" s="185"/>
      <c r="CR139" s="183"/>
      <c r="CS139" s="184"/>
      <c r="CT139" s="184"/>
      <c r="CU139" s="184"/>
      <c r="CV139" s="184"/>
      <c r="CW139" s="184"/>
      <c r="CX139" s="184"/>
      <c r="CY139" s="184"/>
      <c r="CZ139" s="184"/>
      <c r="DA139" s="184"/>
      <c r="DB139" s="184"/>
      <c r="DC139" s="184"/>
      <c r="DD139" s="184"/>
      <c r="DE139" s="184"/>
      <c r="DF139" s="184"/>
      <c r="DG139" s="184"/>
      <c r="DH139" s="184"/>
      <c r="DI139" s="184"/>
      <c r="DJ139" s="185"/>
      <c r="DK139" s="183"/>
      <c r="DL139" s="184"/>
      <c r="DM139" s="184"/>
      <c r="DN139" s="184"/>
      <c r="DO139" s="184"/>
      <c r="DP139" s="184"/>
      <c r="DQ139" s="184"/>
      <c r="DR139" s="184"/>
      <c r="DS139" s="184"/>
      <c r="DT139" s="184"/>
      <c r="DU139" s="184"/>
      <c r="DV139" s="184"/>
      <c r="DW139" s="184"/>
      <c r="DX139" s="184"/>
      <c r="DY139" s="184"/>
      <c r="DZ139" s="184"/>
      <c r="EA139" s="184"/>
      <c r="EB139" s="184"/>
      <c r="EC139" s="185"/>
      <c r="ED139" s="183"/>
      <c r="EE139" s="184"/>
      <c r="EF139" s="184"/>
      <c r="EG139" s="184"/>
      <c r="EH139" s="184"/>
      <c r="EI139" s="184"/>
      <c r="EJ139" s="184"/>
      <c r="EK139" s="184"/>
      <c r="EL139" s="184"/>
      <c r="EM139" s="184"/>
      <c r="EN139" s="184"/>
      <c r="EO139" s="184"/>
      <c r="EP139" s="184"/>
      <c r="EQ139" s="184"/>
      <c r="ER139" s="184"/>
      <c r="ES139" s="184"/>
      <c r="ET139" s="184"/>
      <c r="EU139" s="184"/>
      <c r="EV139" s="185"/>
      <c r="EW139" s="183"/>
      <c r="EX139" s="184"/>
      <c r="EY139" s="184"/>
      <c r="EZ139" s="184"/>
      <c r="FA139" s="184"/>
      <c r="FB139" s="184"/>
      <c r="FC139" s="184"/>
      <c r="FD139" s="184"/>
      <c r="FE139" s="184"/>
      <c r="FF139" s="184"/>
      <c r="FG139" s="184"/>
      <c r="FH139" s="184"/>
      <c r="FI139" s="184"/>
      <c r="FJ139" s="184"/>
      <c r="FK139" s="184"/>
      <c r="FL139" s="184"/>
      <c r="FM139" s="184"/>
      <c r="FN139" s="184"/>
      <c r="FO139" s="185"/>
      <c r="FP139" s="183"/>
      <c r="FQ139" s="184"/>
      <c r="FR139" s="184"/>
      <c r="FS139" s="184"/>
      <c r="FT139" s="184"/>
      <c r="FU139" s="184"/>
      <c r="FV139" s="184"/>
      <c r="FW139" s="184"/>
      <c r="FX139" s="184"/>
      <c r="FY139" s="184"/>
      <c r="FZ139" s="184"/>
      <c r="GA139" s="184"/>
      <c r="GB139" s="184"/>
      <c r="GC139" s="184"/>
      <c r="GD139" s="184"/>
      <c r="GE139" s="184"/>
      <c r="GF139" s="184"/>
      <c r="GG139" s="184"/>
      <c r="GH139" s="185"/>
      <c r="GI139" s="183"/>
      <c r="GJ139" s="184"/>
      <c r="GK139" s="184"/>
      <c r="GL139" s="184"/>
      <c r="GM139" s="184"/>
      <c r="GN139" s="184"/>
      <c r="GO139" s="184"/>
      <c r="GP139" s="184"/>
      <c r="GQ139" s="184"/>
      <c r="GR139" s="184"/>
      <c r="GS139" s="184"/>
      <c r="GT139" s="184"/>
      <c r="GU139" s="184"/>
      <c r="GV139" s="184"/>
      <c r="GW139" s="184"/>
      <c r="GX139" s="184"/>
      <c r="GY139" s="184"/>
      <c r="GZ139" s="184"/>
      <c r="HA139" s="185"/>
    </row>
    <row r="140" spans="1:209" x14ac:dyDescent="0.2">
      <c r="A140" s="184"/>
      <c r="B140" s="184"/>
      <c r="C140" s="184"/>
      <c r="D140" s="184"/>
      <c r="E140" s="184"/>
      <c r="F140" s="184"/>
      <c r="G140" s="184"/>
      <c r="H140" s="184"/>
      <c r="I140" s="184"/>
      <c r="J140" s="184"/>
      <c r="K140" s="184"/>
      <c r="L140" s="184"/>
      <c r="M140" s="184"/>
      <c r="N140" s="184"/>
      <c r="O140" s="184"/>
      <c r="P140" s="184"/>
      <c r="Q140" s="184"/>
      <c r="R140" s="184"/>
      <c r="S140" s="185"/>
      <c r="T140" s="183"/>
      <c r="U140" s="184"/>
      <c r="V140" s="184"/>
      <c r="W140" s="184"/>
      <c r="X140" s="184"/>
      <c r="Y140" s="184"/>
      <c r="Z140" s="184"/>
      <c r="AA140" s="184"/>
      <c r="AB140" s="184"/>
      <c r="AC140" s="184"/>
      <c r="AD140" s="184"/>
      <c r="AE140" s="184"/>
      <c r="AF140" s="184"/>
      <c r="AG140" s="184"/>
      <c r="AH140" s="184"/>
      <c r="AI140" s="184"/>
      <c r="AJ140" s="184"/>
      <c r="AK140" s="184"/>
      <c r="AL140" s="185"/>
      <c r="AM140" s="183"/>
      <c r="AN140" s="184"/>
      <c r="AO140" s="184"/>
      <c r="AP140" s="184"/>
      <c r="AQ140" s="184"/>
      <c r="AR140" s="184"/>
      <c r="AS140" s="184"/>
      <c r="AT140" s="184"/>
      <c r="AU140" s="184"/>
      <c r="AV140" s="184"/>
      <c r="AW140" s="184"/>
      <c r="AX140" s="184"/>
      <c r="AY140" s="184"/>
      <c r="AZ140" s="184"/>
      <c r="BA140" s="184"/>
      <c r="BB140" s="184"/>
      <c r="BC140" s="184"/>
      <c r="BD140" s="184"/>
      <c r="BE140" s="185"/>
      <c r="BF140" s="183"/>
      <c r="BG140" s="184"/>
      <c r="BH140" s="184"/>
      <c r="BI140" s="184"/>
      <c r="BJ140" s="184"/>
      <c r="BK140" s="184"/>
      <c r="BL140" s="184"/>
      <c r="BM140" s="184"/>
      <c r="BN140" s="184"/>
      <c r="BO140" s="184"/>
      <c r="BP140" s="184"/>
      <c r="BQ140" s="184"/>
      <c r="BR140" s="184"/>
      <c r="BS140" s="184"/>
      <c r="BT140" s="184"/>
      <c r="BU140" s="184"/>
      <c r="BV140" s="184"/>
      <c r="BW140" s="184"/>
      <c r="BX140" s="185"/>
      <c r="BY140" s="183"/>
      <c r="BZ140" s="184"/>
      <c r="CA140" s="184"/>
      <c r="CB140" s="184"/>
      <c r="CC140" s="184"/>
      <c r="CD140" s="184"/>
      <c r="CE140" s="184"/>
      <c r="CF140" s="184"/>
      <c r="CG140" s="184"/>
      <c r="CH140" s="184"/>
      <c r="CI140" s="184"/>
      <c r="CJ140" s="184"/>
      <c r="CK140" s="184"/>
      <c r="CL140" s="184"/>
      <c r="CM140" s="184"/>
      <c r="CN140" s="184"/>
      <c r="CO140" s="184"/>
      <c r="CP140" s="184"/>
      <c r="CQ140" s="185"/>
      <c r="CR140" s="183"/>
      <c r="CS140" s="184"/>
      <c r="CT140" s="184"/>
      <c r="CU140" s="184"/>
      <c r="CV140" s="184"/>
      <c r="CW140" s="184"/>
      <c r="CX140" s="184"/>
      <c r="CY140" s="184"/>
      <c r="CZ140" s="184"/>
      <c r="DA140" s="184"/>
      <c r="DB140" s="184"/>
      <c r="DC140" s="184"/>
      <c r="DD140" s="184"/>
      <c r="DE140" s="184"/>
      <c r="DF140" s="184"/>
      <c r="DG140" s="184"/>
      <c r="DH140" s="184"/>
      <c r="DI140" s="184"/>
      <c r="DJ140" s="185"/>
      <c r="DK140" s="183"/>
      <c r="DL140" s="184"/>
      <c r="DM140" s="184"/>
      <c r="DN140" s="184"/>
      <c r="DO140" s="184"/>
      <c r="DP140" s="184"/>
      <c r="DQ140" s="184"/>
      <c r="DR140" s="184"/>
      <c r="DS140" s="184"/>
      <c r="DT140" s="184"/>
      <c r="DU140" s="184"/>
      <c r="DV140" s="184"/>
      <c r="DW140" s="184"/>
      <c r="DX140" s="184"/>
      <c r="DY140" s="184"/>
      <c r="DZ140" s="184"/>
      <c r="EA140" s="184"/>
      <c r="EB140" s="184"/>
      <c r="EC140" s="185"/>
      <c r="ED140" s="183"/>
      <c r="EE140" s="184"/>
      <c r="EF140" s="184"/>
      <c r="EG140" s="184"/>
      <c r="EH140" s="184"/>
      <c r="EI140" s="184"/>
      <c r="EJ140" s="184"/>
      <c r="EK140" s="184"/>
      <c r="EL140" s="184"/>
      <c r="EM140" s="184"/>
      <c r="EN140" s="184"/>
      <c r="EO140" s="184"/>
      <c r="EP140" s="184"/>
      <c r="EQ140" s="184"/>
      <c r="ER140" s="184"/>
      <c r="ES140" s="184"/>
      <c r="ET140" s="184"/>
      <c r="EU140" s="184"/>
      <c r="EV140" s="185"/>
      <c r="EW140" s="183"/>
      <c r="EX140" s="184"/>
      <c r="EY140" s="184"/>
      <c r="EZ140" s="184"/>
      <c r="FA140" s="184"/>
      <c r="FB140" s="184"/>
      <c r="FC140" s="184"/>
      <c r="FD140" s="184"/>
      <c r="FE140" s="184"/>
      <c r="FF140" s="184"/>
      <c r="FG140" s="184"/>
      <c r="FH140" s="184"/>
      <c r="FI140" s="184"/>
      <c r="FJ140" s="184"/>
      <c r="FK140" s="184"/>
      <c r="FL140" s="184"/>
      <c r="FM140" s="184"/>
      <c r="FN140" s="184"/>
      <c r="FO140" s="185"/>
      <c r="FP140" s="183"/>
      <c r="FQ140" s="184"/>
      <c r="FR140" s="184"/>
      <c r="FS140" s="184"/>
      <c r="FT140" s="184"/>
      <c r="FU140" s="184"/>
      <c r="FV140" s="184"/>
      <c r="FW140" s="184"/>
      <c r="FX140" s="184"/>
      <c r="FY140" s="184"/>
      <c r="FZ140" s="184"/>
      <c r="GA140" s="184"/>
      <c r="GB140" s="184"/>
      <c r="GC140" s="184"/>
      <c r="GD140" s="184"/>
      <c r="GE140" s="184"/>
      <c r="GF140" s="184"/>
      <c r="GG140" s="184"/>
      <c r="GH140" s="185"/>
      <c r="GI140" s="183"/>
      <c r="GJ140" s="184"/>
      <c r="GK140" s="184"/>
      <c r="GL140" s="184"/>
      <c r="GM140" s="184"/>
      <c r="GN140" s="184"/>
      <c r="GO140" s="184"/>
      <c r="GP140" s="184"/>
      <c r="GQ140" s="184"/>
      <c r="GR140" s="184"/>
      <c r="GS140" s="184"/>
      <c r="GT140" s="184"/>
      <c r="GU140" s="184"/>
      <c r="GV140" s="184"/>
      <c r="GW140" s="184"/>
      <c r="GX140" s="184"/>
      <c r="GY140" s="184"/>
      <c r="GZ140" s="184"/>
      <c r="HA140" s="185"/>
    </row>
    <row r="141" spans="1:209" x14ac:dyDescent="0.2">
      <c r="A141" s="184"/>
      <c r="B141" s="184"/>
      <c r="C141" s="184"/>
      <c r="D141" s="184"/>
      <c r="E141" s="184"/>
      <c r="F141" s="184"/>
      <c r="G141" s="184"/>
      <c r="H141" s="184"/>
      <c r="I141" s="184"/>
      <c r="J141" s="184"/>
      <c r="K141" s="184"/>
      <c r="L141" s="184"/>
      <c r="M141" s="184"/>
      <c r="N141" s="184"/>
      <c r="O141" s="184"/>
      <c r="P141" s="184"/>
      <c r="Q141" s="184"/>
      <c r="R141" s="184"/>
      <c r="S141" s="185"/>
      <c r="T141" s="183"/>
      <c r="U141" s="184"/>
      <c r="V141" s="184"/>
      <c r="W141" s="184"/>
      <c r="X141" s="184"/>
      <c r="Y141" s="184"/>
      <c r="Z141" s="184"/>
      <c r="AA141" s="184"/>
      <c r="AB141" s="184"/>
      <c r="AC141" s="184"/>
      <c r="AD141" s="184"/>
      <c r="AE141" s="184"/>
      <c r="AF141" s="184"/>
      <c r="AG141" s="184"/>
      <c r="AH141" s="184"/>
      <c r="AI141" s="184"/>
      <c r="AJ141" s="184"/>
      <c r="AK141" s="184"/>
      <c r="AL141" s="185"/>
      <c r="AM141" s="183"/>
      <c r="AN141" s="184"/>
      <c r="AO141" s="184"/>
      <c r="AP141" s="184"/>
      <c r="AQ141" s="184"/>
      <c r="AR141" s="184"/>
      <c r="AS141" s="184"/>
      <c r="AT141" s="184"/>
      <c r="AU141" s="184"/>
      <c r="AV141" s="184"/>
      <c r="AW141" s="184"/>
      <c r="AX141" s="184"/>
      <c r="AY141" s="184"/>
      <c r="AZ141" s="184"/>
      <c r="BA141" s="184"/>
      <c r="BB141" s="184"/>
      <c r="BC141" s="184"/>
      <c r="BD141" s="184"/>
      <c r="BE141" s="185"/>
      <c r="BF141" s="183"/>
      <c r="BG141" s="184"/>
      <c r="BH141" s="184"/>
      <c r="BI141" s="184"/>
      <c r="BJ141" s="184"/>
      <c r="BK141" s="184"/>
      <c r="BL141" s="184"/>
      <c r="BM141" s="184"/>
      <c r="BN141" s="184"/>
      <c r="BO141" s="184"/>
      <c r="BP141" s="184"/>
      <c r="BQ141" s="184"/>
      <c r="BR141" s="184"/>
      <c r="BS141" s="184"/>
      <c r="BT141" s="184"/>
      <c r="BU141" s="184"/>
      <c r="BV141" s="184"/>
      <c r="BW141" s="184"/>
      <c r="BX141" s="185"/>
      <c r="BY141" s="183"/>
      <c r="BZ141" s="184"/>
      <c r="CA141" s="184"/>
      <c r="CB141" s="184"/>
      <c r="CC141" s="184"/>
      <c r="CD141" s="184"/>
      <c r="CE141" s="184"/>
      <c r="CF141" s="184"/>
      <c r="CG141" s="184"/>
      <c r="CH141" s="184"/>
      <c r="CI141" s="184"/>
      <c r="CJ141" s="184"/>
      <c r="CK141" s="184"/>
      <c r="CL141" s="184"/>
      <c r="CM141" s="184"/>
      <c r="CN141" s="184"/>
      <c r="CO141" s="184"/>
      <c r="CP141" s="184"/>
      <c r="CQ141" s="185"/>
      <c r="CR141" s="183"/>
      <c r="CS141" s="184"/>
      <c r="CT141" s="184"/>
      <c r="CU141" s="184"/>
      <c r="CV141" s="184"/>
      <c r="CW141" s="184"/>
      <c r="CX141" s="184"/>
      <c r="CY141" s="184"/>
      <c r="CZ141" s="184"/>
      <c r="DA141" s="184"/>
      <c r="DB141" s="184"/>
      <c r="DC141" s="184"/>
      <c r="DD141" s="184"/>
      <c r="DE141" s="184"/>
      <c r="DF141" s="184"/>
      <c r="DG141" s="184"/>
      <c r="DH141" s="184"/>
      <c r="DI141" s="184"/>
      <c r="DJ141" s="185"/>
      <c r="DK141" s="183"/>
      <c r="DL141" s="184"/>
      <c r="DM141" s="184"/>
      <c r="DN141" s="184"/>
      <c r="DO141" s="184"/>
      <c r="DP141" s="184"/>
      <c r="DQ141" s="184"/>
      <c r="DR141" s="184"/>
      <c r="DS141" s="184"/>
      <c r="DT141" s="184"/>
      <c r="DU141" s="184"/>
      <c r="DV141" s="184"/>
      <c r="DW141" s="184"/>
      <c r="DX141" s="184"/>
      <c r="DY141" s="184"/>
      <c r="DZ141" s="184"/>
      <c r="EA141" s="184"/>
      <c r="EB141" s="184"/>
      <c r="EC141" s="185"/>
      <c r="ED141" s="183"/>
      <c r="EE141" s="184"/>
      <c r="EF141" s="184"/>
      <c r="EG141" s="184"/>
      <c r="EH141" s="184"/>
      <c r="EI141" s="184"/>
      <c r="EJ141" s="184"/>
      <c r="EK141" s="184"/>
      <c r="EL141" s="184"/>
      <c r="EM141" s="184"/>
      <c r="EN141" s="184"/>
      <c r="EO141" s="184"/>
      <c r="EP141" s="184"/>
      <c r="EQ141" s="184"/>
      <c r="ER141" s="184"/>
      <c r="ES141" s="184"/>
      <c r="ET141" s="184"/>
      <c r="EU141" s="184"/>
      <c r="EV141" s="185"/>
      <c r="EW141" s="183"/>
      <c r="EX141" s="184"/>
      <c r="EY141" s="184"/>
      <c r="EZ141" s="184"/>
      <c r="FA141" s="184"/>
      <c r="FB141" s="184"/>
      <c r="FC141" s="184"/>
      <c r="FD141" s="184"/>
      <c r="FE141" s="184"/>
      <c r="FF141" s="184"/>
      <c r="FG141" s="184"/>
      <c r="FH141" s="184"/>
      <c r="FI141" s="184"/>
      <c r="FJ141" s="184"/>
      <c r="FK141" s="184"/>
      <c r="FL141" s="184"/>
      <c r="FM141" s="184"/>
      <c r="FN141" s="184"/>
      <c r="FO141" s="185"/>
      <c r="FP141" s="183"/>
      <c r="FQ141" s="184"/>
      <c r="FR141" s="184"/>
      <c r="FS141" s="184"/>
      <c r="FT141" s="184"/>
      <c r="FU141" s="184"/>
      <c r="FV141" s="184"/>
      <c r="FW141" s="184"/>
      <c r="FX141" s="184"/>
      <c r="FY141" s="184"/>
      <c r="FZ141" s="184"/>
      <c r="GA141" s="184"/>
      <c r="GB141" s="184"/>
      <c r="GC141" s="184"/>
      <c r="GD141" s="184"/>
      <c r="GE141" s="184"/>
      <c r="GF141" s="184"/>
      <c r="GG141" s="184"/>
      <c r="GH141" s="185"/>
      <c r="GI141" s="183"/>
      <c r="GJ141" s="184"/>
      <c r="GK141" s="184"/>
      <c r="GL141" s="184"/>
      <c r="GM141" s="184"/>
      <c r="GN141" s="184"/>
      <c r="GO141" s="184"/>
      <c r="GP141" s="184"/>
      <c r="GQ141" s="184"/>
      <c r="GR141" s="184"/>
      <c r="GS141" s="184"/>
      <c r="GT141" s="184"/>
      <c r="GU141" s="184"/>
      <c r="GV141" s="184"/>
      <c r="GW141" s="184"/>
      <c r="GX141" s="184"/>
      <c r="GY141" s="184"/>
      <c r="GZ141" s="184"/>
      <c r="HA141" s="185"/>
    </row>
    <row r="142" spans="1:209" x14ac:dyDescent="0.2">
      <c r="A142" s="184"/>
      <c r="B142" s="184"/>
      <c r="C142" s="184"/>
      <c r="D142" s="184"/>
      <c r="E142" s="184"/>
      <c r="F142" s="184"/>
      <c r="G142" s="184"/>
      <c r="H142" s="184"/>
      <c r="I142" s="184"/>
      <c r="J142" s="184"/>
      <c r="K142" s="184"/>
      <c r="L142" s="184"/>
      <c r="M142" s="184"/>
      <c r="N142" s="184"/>
      <c r="O142" s="184"/>
      <c r="P142" s="184"/>
      <c r="Q142" s="184"/>
      <c r="R142" s="184"/>
      <c r="S142" s="185"/>
      <c r="T142" s="183"/>
      <c r="U142" s="184"/>
      <c r="V142" s="184"/>
      <c r="W142" s="184"/>
      <c r="X142" s="184"/>
      <c r="Y142" s="184"/>
      <c r="Z142" s="184"/>
      <c r="AA142" s="184"/>
      <c r="AB142" s="184"/>
      <c r="AC142" s="184"/>
      <c r="AD142" s="184"/>
      <c r="AE142" s="184"/>
      <c r="AF142" s="184"/>
      <c r="AG142" s="184"/>
      <c r="AH142" s="184"/>
      <c r="AI142" s="184"/>
      <c r="AJ142" s="184"/>
      <c r="AK142" s="184"/>
      <c r="AL142" s="185"/>
      <c r="AM142" s="183"/>
      <c r="AN142" s="184"/>
      <c r="AO142" s="184"/>
      <c r="AP142" s="184"/>
      <c r="AQ142" s="184"/>
      <c r="AR142" s="184"/>
      <c r="AS142" s="184"/>
      <c r="AT142" s="184"/>
      <c r="AU142" s="184"/>
      <c r="AV142" s="184"/>
      <c r="AW142" s="184"/>
      <c r="AX142" s="184"/>
      <c r="AY142" s="184"/>
      <c r="AZ142" s="184"/>
      <c r="BA142" s="184"/>
      <c r="BB142" s="184"/>
      <c r="BC142" s="184"/>
      <c r="BD142" s="184"/>
      <c r="BE142" s="185"/>
      <c r="BF142" s="183"/>
      <c r="BG142" s="184"/>
      <c r="BH142" s="184"/>
      <c r="BI142" s="184"/>
      <c r="BJ142" s="184"/>
      <c r="BK142" s="184"/>
      <c r="BL142" s="184"/>
      <c r="BM142" s="184"/>
      <c r="BN142" s="184"/>
      <c r="BO142" s="184"/>
      <c r="BP142" s="184"/>
      <c r="BQ142" s="184"/>
      <c r="BR142" s="184"/>
      <c r="BS142" s="184"/>
      <c r="BT142" s="184"/>
      <c r="BU142" s="184"/>
      <c r="BV142" s="184"/>
      <c r="BW142" s="184"/>
      <c r="BX142" s="185"/>
      <c r="BY142" s="183"/>
      <c r="BZ142" s="184"/>
      <c r="CA142" s="184"/>
      <c r="CB142" s="184"/>
      <c r="CC142" s="184"/>
      <c r="CD142" s="184"/>
      <c r="CE142" s="184"/>
      <c r="CF142" s="184"/>
      <c r="CG142" s="184"/>
      <c r="CH142" s="184"/>
      <c r="CI142" s="184"/>
      <c r="CJ142" s="184"/>
      <c r="CK142" s="184"/>
      <c r="CL142" s="184"/>
      <c r="CM142" s="184"/>
      <c r="CN142" s="184"/>
      <c r="CO142" s="184"/>
      <c r="CP142" s="184"/>
      <c r="CQ142" s="185"/>
      <c r="CR142" s="183"/>
      <c r="CS142" s="184"/>
      <c r="CT142" s="184"/>
      <c r="CU142" s="184"/>
      <c r="CV142" s="184"/>
      <c r="CW142" s="184"/>
      <c r="CX142" s="184"/>
      <c r="CY142" s="184"/>
      <c r="CZ142" s="184"/>
      <c r="DA142" s="184"/>
      <c r="DB142" s="184"/>
      <c r="DC142" s="184"/>
      <c r="DD142" s="184"/>
      <c r="DE142" s="184"/>
      <c r="DF142" s="184"/>
      <c r="DG142" s="184"/>
      <c r="DH142" s="184"/>
      <c r="DI142" s="184"/>
      <c r="DJ142" s="185"/>
      <c r="DK142" s="183"/>
      <c r="DL142" s="184"/>
      <c r="DM142" s="184"/>
      <c r="DN142" s="184"/>
      <c r="DO142" s="184"/>
      <c r="DP142" s="184"/>
      <c r="DQ142" s="184"/>
      <c r="DR142" s="184"/>
      <c r="DS142" s="184"/>
      <c r="DT142" s="184"/>
      <c r="DU142" s="184"/>
      <c r="DV142" s="184"/>
      <c r="DW142" s="184"/>
      <c r="DX142" s="184"/>
      <c r="DY142" s="184"/>
      <c r="DZ142" s="184"/>
      <c r="EA142" s="184"/>
      <c r="EB142" s="184"/>
      <c r="EC142" s="185"/>
      <c r="ED142" s="183"/>
      <c r="EE142" s="184"/>
      <c r="EF142" s="184"/>
      <c r="EG142" s="184"/>
      <c r="EH142" s="184"/>
      <c r="EI142" s="184"/>
      <c r="EJ142" s="184"/>
      <c r="EK142" s="184"/>
      <c r="EL142" s="184"/>
      <c r="EM142" s="184"/>
      <c r="EN142" s="184"/>
      <c r="EO142" s="184"/>
      <c r="EP142" s="184"/>
      <c r="EQ142" s="184"/>
      <c r="ER142" s="184"/>
      <c r="ES142" s="184"/>
      <c r="ET142" s="184"/>
      <c r="EU142" s="184"/>
      <c r="EV142" s="185"/>
      <c r="EW142" s="183"/>
      <c r="EX142" s="184"/>
      <c r="EY142" s="184"/>
      <c r="EZ142" s="184"/>
      <c r="FA142" s="184"/>
      <c r="FB142" s="184"/>
      <c r="FC142" s="184"/>
      <c r="FD142" s="184"/>
      <c r="FE142" s="184"/>
      <c r="FF142" s="184"/>
      <c r="FG142" s="184"/>
      <c r="FH142" s="184"/>
      <c r="FI142" s="184"/>
      <c r="FJ142" s="184"/>
      <c r="FK142" s="184"/>
      <c r="FL142" s="184"/>
      <c r="FM142" s="184"/>
      <c r="FN142" s="184"/>
      <c r="FO142" s="185"/>
      <c r="FP142" s="183"/>
      <c r="FQ142" s="184"/>
      <c r="FR142" s="184"/>
      <c r="FS142" s="184"/>
      <c r="FT142" s="184"/>
      <c r="FU142" s="184"/>
      <c r="FV142" s="184"/>
      <c r="FW142" s="184"/>
      <c r="FX142" s="184"/>
      <c r="FY142" s="184"/>
      <c r="FZ142" s="184"/>
      <c r="GA142" s="184"/>
      <c r="GB142" s="184"/>
      <c r="GC142" s="184"/>
      <c r="GD142" s="184"/>
      <c r="GE142" s="184"/>
      <c r="GF142" s="184"/>
      <c r="GG142" s="184"/>
      <c r="GH142" s="185"/>
      <c r="GI142" s="183"/>
      <c r="GJ142" s="184"/>
      <c r="GK142" s="184"/>
      <c r="GL142" s="184"/>
      <c r="GM142" s="184"/>
      <c r="GN142" s="184"/>
      <c r="GO142" s="184"/>
      <c r="GP142" s="184"/>
      <c r="GQ142" s="184"/>
      <c r="GR142" s="184"/>
      <c r="GS142" s="184"/>
      <c r="GT142" s="184"/>
      <c r="GU142" s="184"/>
      <c r="GV142" s="184"/>
      <c r="GW142" s="184"/>
      <c r="GX142" s="184"/>
      <c r="GY142" s="184"/>
      <c r="GZ142" s="184"/>
      <c r="HA142" s="185"/>
    </row>
    <row r="143" spans="1:209" x14ac:dyDescent="0.2">
      <c r="A143" s="184"/>
      <c r="B143" s="184"/>
      <c r="C143" s="184"/>
      <c r="D143" s="184"/>
      <c r="E143" s="184"/>
      <c r="F143" s="184"/>
      <c r="G143" s="184"/>
      <c r="H143" s="184"/>
      <c r="I143" s="184"/>
      <c r="J143" s="184"/>
      <c r="K143" s="184"/>
      <c r="L143" s="184"/>
      <c r="M143" s="184"/>
      <c r="N143" s="184"/>
      <c r="O143" s="184"/>
      <c r="P143" s="184"/>
      <c r="Q143" s="184"/>
      <c r="R143" s="184"/>
      <c r="S143" s="185"/>
      <c r="T143" s="183"/>
      <c r="U143" s="184"/>
      <c r="V143" s="184"/>
      <c r="W143" s="184"/>
      <c r="X143" s="184"/>
      <c r="Y143" s="184"/>
      <c r="Z143" s="184"/>
      <c r="AA143" s="184"/>
      <c r="AB143" s="184"/>
      <c r="AC143" s="184"/>
      <c r="AD143" s="184"/>
      <c r="AE143" s="184"/>
      <c r="AF143" s="184"/>
      <c r="AG143" s="184"/>
      <c r="AH143" s="184"/>
      <c r="AI143" s="184"/>
      <c r="AJ143" s="184"/>
      <c r="AK143" s="184"/>
      <c r="AL143" s="185"/>
      <c r="AM143" s="183"/>
      <c r="AN143" s="184"/>
      <c r="AO143" s="184"/>
      <c r="AP143" s="184"/>
      <c r="AQ143" s="184"/>
      <c r="AR143" s="184"/>
      <c r="AS143" s="184"/>
      <c r="AT143" s="184"/>
      <c r="AU143" s="184"/>
      <c r="AV143" s="184"/>
      <c r="AW143" s="184"/>
      <c r="AX143" s="184"/>
      <c r="AY143" s="184"/>
      <c r="AZ143" s="184"/>
      <c r="BA143" s="184"/>
      <c r="BB143" s="184"/>
      <c r="BC143" s="184"/>
      <c r="BD143" s="184"/>
      <c r="BE143" s="185"/>
      <c r="BF143" s="183"/>
      <c r="BG143" s="184"/>
      <c r="BH143" s="184"/>
      <c r="BI143" s="184"/>
      <c r="BJ143" s="184"/>
      <c r="BK143" s="184"/>
      <c r="BL143" s="184"/>
      <c r="BM143" s="184"/>
      <c r="BN143" s="184"/>
      <c r="BO143" s="184"/>
      <c r="BP143" s="184"/>
      <c r="BQ143" s="184"/>
      <c r="BR143" s="184"/>
      <c r="BS143" s="184"/>
      <c r="BT143" s="184"/>
      <c r="BU143" s="184"/>
      <c r="BV143" s="184"/>
      <c r="BW143" s="184"/>
      <c r="BX143" s="185"/>
      <c r="BY143" s="183"/>
      <c r="BZ143" s="184"/>
      <c r="CA143" s="184"/>
      <c r="CB143" s="184"/>
      <c r="CC143" s="184"/>
      <c r="CD143" s="184"/>
      <c r="CE143" s="184"/>
      <c r="CF143" s="184"/>
      <c r="CG143" s="184"/>
      <c r="CH143" s="184"/>
      <c r="CI143" s="184"/>
      <c r="CJ143" s="184"/>
      <c r="CK143" s="184"/>
      <c r="CL143" s="184"/>
      <c r="CM143" s="184"/>
      <c r="CN143" s="184"/>
      <c r="CO143" s="184"/>
      <c r="CP143" s="184"/>
      <c r="CQ143" s="185"/>
      <c r="CR143" s="183"/>
      <c r="CS143" s="184"/>
      <c r="CT143" s="184"/>
      <c r="CU143" s="184"/>
      <c r="CV143" s="184"/>
      <c r="CW143" s="184"/>
      <c r="CX143" s="184"/>
      <c r="CY143" s="184"/>
      <c r="CZ143" s="184"/>
      <c r="DA143" s="184"/>
      <c r="DB143" s="184"/>
      <c r="DC143" s="184"/>
      <c r="DD143" s="184"/>
      <c r="DE143" s="184"/>
      <c r="DF143" s="184"/>
      <c r="DG143" s="184"/>
      <c r="DH143" s="184"/>
      <c r="DI143" s="184"/>
      <c r="DJ143" s="185"/>
      <c r="DK143" s="183"/>
      <c r="DL143" s="184"/>
      <c r="DM143" s="184"/>
      <c r="DN143" s="184"/>
      <c r="DO143" s="184"/>
      <c r="DP143" s="184"/>
      <c r="DQ143" s="184"/>
      <c r="DR143" s="184"/>
      <c r="DS143" s="184"/>
      <c r="DT143" s="184"/>
      <c r="DU143" s="184"/>
      <c r="DV143" s="184"/>
      <c r="DW143" s="184"/>
      <c r="DX143" s="184"/>
      <c r="DY143" s="184"/>
      <c r="DZ143" s="184"/>
      <c r="EA143" s="184"/>
      <c r="EB143" s="184"/>
      <c r="EC143" s="185"/>
      <c r="ED143" s="183"/>
      <c r="EE143" s="184"/>
      <c r="EF143" s="184"/>
      <c r="EG143" s="184"/>
      <c r="EH143" s="184"/>
      <c r="EI143" s="184"/>
      <c r="EJ143" s="184"/>
      <c r="EK143" s="184"/>
      <c r="EL143" s="184"/>
      <c r="EM143" s="184"/>
      <c r="EN143" s="184"/>
      <c r="EO143" s="184"/>
      <c r="EP143" s="184"/>
      <c r="EQ143" s="184"/>
      <c r="ER143" s="184"/>
      <c r="ES143" s="184"/>
      <c r="ET143" s="184"/>
      <c r="EU143" s="184"/>
      <c r="EV143" s="185"/>
      <c r="EW143" s="183"/>
      <c r="EX143" s="184"/>
      <c r="EY143" s="184"/>
      <c r="EZ143" s="184"/>
      <c r="FA143" s="184"/>
      <c r="FB143" s="184"/>
      <c r="FC143" s="184"/>
      <c r="FD143" s="184"/>
      <c r="FE143" s="184"/>
      <c r="FF143" s="184"/>
      <c r="FG143" s="184"/>
      <c r="FH143" s="184"/>
      <c r="FI143" s="184"/>
      <c r="FJ143" s="184"/>
      <c r="FK143" s="184"/>
      <c r="FL143" s="184"/>
      <c r="FM143" s="184"/>
      <c r="FN143" s="184"/>
      <c r="FO143" s="185"/>
      <c r="FP143" s="183"/>
      <c r="FQ143" s="184"/>
      <c r="FR143" s="184"/>
      <c r="FS143" s="184"/>
      <c r="FT143" s="184"/>
      <c r="FU143" s="184"/>
      <c r="FV143" s="184"/>
      <c r="FW143" s="184"/>
      <c r="FX143" s="184"/>
      <c r="FY143" s="184"/>
      <c r="FZ143" s="184"/>
      <c r="GA143" s="184"/>
      <c r="GB143" s="184"/>
      <c r="GC143" s="184"/>
      <c r="GD143" s="184"/>
      <c r="GE143" s="184"/>
      <c r="GF143" s="184"/>
      <c r="GG143" s="184"/>
      <c r="GH143" s="185"/>
      <c r="GI143" s="183"/>
      <c r="GJ143" s="184"/>
      <c r="GK143" s="184"/>
      <c r="GL143" s="184"/>
      <c r="GM143" s="184"/>
      <c r="GN143" s="184"/>
      <c r="GO143" s="184"/>
      <c r="GP143" s="184"/>
      <c r="GQ143" s="184"/>
      <c r="GR143" s="184"/>
      <c r="GS143" s="184"/>
      <c r="GT143" s="184"/>
      <c r="GU143" s="184"/>
      <c r="GV143" s="184"/>
      <c r="GW143" s="184"/>
      <c r="GX143" s="184"/>
      <c r="GY143" s="184"/>
      <c r="GZ143" s="184"/>
      <c r="HA143" s="185"/>
    </row>
    <row r="144" spans="1:209" x14ac:dyDescent="0.2">
      <c r="A144" s="184"/>
      <c r="B144" s="184"/>
      <c r="C144" s="184"/>
      <c r="D144" s="184"/>
      <c r="E144" s="184"/>
      <c r="F144" s="184"/>
      <c r="G144" s="184"/>
      <c r="H144" s="184"/>
      <c r="I144" s="184"/>
      <c r="J144" s="184"/>
      <c r="K144" s="184"/>
      <c r="L144" s="184"/>
      <c r="M144" s="184"/>
      <c r="N144" s="184"/>
      <c r="O144" s="184"/>
      <c r="P144" s="184"/>
      <c r="Q144" s="184"/>
      <c r="R144" s="184"/>
      <c r="S144" s="185"/>
      <c r="T144" s="183"/>
      <c r="U144" s="184"/>
      <c r="V144" s="184"/>
      <c r="W144" s="184"/>
      <c r="X144" s="184"/>
      <c r="Y144" s="184"/>
      <c r="Z144" s="184"/>
      <c r="AA144" s="184"/>
      <c r="AB144" s="184"/>
      <c r="AC144" s="184"/>
      <c r="AD144" s="184"/>
      <c r="AE144" s="184"/>
      <c r="AF144" s="184"/>
      <c r="AG144" s="184"/>
      <c r="AH144" s="184"/>
      <c r="AI144" s="184"/>
      <c r="AJ144" s="184"/>
      <c r="AK144" s="184"/>
      <c r="AL144" s="185"/>
      <c r="AM144" s="183"/>
      <c r="AN144" s="184"/>
      <c r="AO144" s="184"/>
      <c r="AP144" s="184"/>
      <c r="AQ144" s="184"/>
      <c r="AR144" s="184"/>
      <c r="AS144" s="184"/>
      <c r="AT144" s="184"/>
      <c r="AU144" s="184"/>
      <c r="AV144" s="184"/>
      <c r="AW144" s="184"/>
      <c r="AX144" s="184"/>
      <c r="AY144" s="184"/>
      <c r="AZ144" s="184"/>
      <c r="BA144" s="184"/>
      <c r="BB144" s="184"/>
      <c r="BC144" s="184"/>
      <c r="BD144" s="184"/>
      <c r="BE144" s="185"/>
      <c r="BF144" s="183"/>
      <c r="BG144" s="184"/>
      <c r="BH144" s="184"/>
      <c r="BI144" s="184"/>
      <c r="BJ144" s="184"/>
      <c r="BK144" s="184"/>
      <c r="BL144" s="184"/>
      <c r="BM144" s="184"/>
      <c r="BN144" s="184"/>
      <c r="BO144" s="184"/>
      <c r="BP144" s="184"/>
      <c r="BQ144" s="184"/>
      <c r="BR144" s="184"/>
      <c r="BS144" s="184"/>
      <c r="BT144" s="184"/>
      <c r="BU144" s="184"/>
      <c r="BV144" s="184"/>
      <c r="BW144" s="184"/>
      <c r="BX144" s="185"/>
      <c r="BY144" s="183"/>
      <c r="BZ144" s="184"/>
      <c r="CA144" s="184"/>
      <c r="CB144" s="184"/>
      <c r="CC144" s="184"/>
      <c r="CD144" s="184"/>
      <c r="CE144" s="184"/>
      <c r="CF144" s="184"/>
      <c r="CG144" s="184"/>
      <c r="CH144" s="184"/>
      <c r="CI144" s="184"/>
      <c r="CJ144" s="184"/>
      <c r="CK144" s="184"/>
      <c r="CL144" s="184"/>
      <c r="CM144" s="184"/>
      <c r="CN144" s="184"/>
      <c r="CO144" s="184"/>
      <c r="CP144" s="184"/>
      <c r="CQ144" s="185"/>
      <c r="CR144" s="183"/>
      <c r="CS144" s="184"/>
      <c r="CT144" s="184"/>
      <c r="CU144" s="184"/>
      <c r="CV144" s="184"/>
      <c r="CW144" s="184"/>
      <c r="CX144" s="184"/>
      <c r="CY144" s="184"/>
      <c r="CZ144" s="184"/>
      <c r="DA144" s="184"/>
      <c r="DB144" s="184"/>
      <c r="DC144" s="184"/>
      <c r="DD144" s="184"/>
      <c r="DE144" s="184"/>
      <c r="DF144" s="184"/>
      <c r="DG144" s="184"/>
      <c r="DH144" s="184"/>
      <c r="DI144" s="184"/>
      <c r="DJ144" s="185"/>
      <c r="DK144" s="183"/>
      <c r="DL144" s="184"/>
      <c r="DM144" s="184"/>
      <c r="DN144" s="184"/>
      <c r="DO144" s="184"/>
      <c r="DP144" s="184"/>
      <c r="DQ144" s="184"/>
      <c r="DR144" s="184"/>
      <c r="DS144" s="184"/>
      <c r="DT144" s="184"/>
      <c r="DU144" s="184"/>
      <c r="DV144" s="184"/>
      <c r="DW144" s="184"/>
      <c r="DX144" s="184"/>
      <c r="DY144" s="184"/>
      <c r="DZ144" s="184"/>
      <c r="EA144" s="184"/>
      <c r="EB144" s="184"/>
      <c r="EC144" s="185"/>
      <c r="ED144" s="183"/>
      <c r="EE144" s="184"/>
      <c r="EF144" s="184"/>
      <c r="EG144" s="184"/>
      <c r="EH144" s="184"/>
      <c r="EI144" s="184"/>
      <c r="EJ144" s="184"/>
      <c r="EK144" s="184"/>
      <c r="EL144" s="184"/>
      <c r="EM144" s="184"/>
      <c r="EN144" s="184"/>
      <c r="EO144" s="184"/>
      <c r="EP144" s="184"/>
      <c r="EQ144" s="184"/>
      <c r="ER144" s="184"/>
      <c r="ES144" s="184"/>
      <c r="ET144" s="184"/>
      <c r="EU144" s="184"/>
      <c r="EV144" s="185"/>
      <c r="EW144" s="183"/>
      <c r="EX144" s="184"/>
      <c r="EY144" s="184"/>
      <c r="EZ144" s="184"/>
      <c r="FA144" s="184"/>
      <c r="FB144" s="184"/>
      <c r="FC144" s="184"/>
      <c r="FD144" s="184"/>
      <c r="FE144" s="184"/>
      <c r="FF144" s="184"/>
      <c r="FG144" s="184"/>
      <c r="FH144" s="184"/>
      <c r="FI144" s="184"/>
      <c r="FJ144" s="184"/>
      <c r="FK144" s="184"/>
      <c r="FL144" s="184"/>
      <c r="FM144" s="184"/>
      <c r="FN144" s="184"/>
      <c r="FO144" s="185"/>
      <c r="FP144" s="183"/>
      <c r="FQ144" s="184"/>
      <c r="FR144" s="184"/>
      <c r="FS144" s="184"/>
      <c r="FT144" s="184"/>
      <c r="FU144" s="184"/>
      <c r="FV144" s="184"/>
      <c r="FW144" s="184"/>
      <c r="FX144" s="184"/>
      <c r="FY144" s="184"/>
      <c r="FZ144" s="184"/>
      <c r="GA144" s="184"/>
      <c r="GB144" s="184"/>
      <c r="GC144" s="184"/>
      <c r="GD144" s="184"/>
      <c r="GE144" s="184"/>
      <c r="GF144" s="184"/>
      <c r="GG144" s="184"/>
      <c r="GH144" s="185"/>
      <c r="GI144" s="183"/>
      <c r="GJ144" s="184"/>
      <c r="GK144" s="184"/>
      <c r="GL144" s="184"/>
      <c r="GM144" s="184"/>
      <c r="GN144" s="184"/>
      <c r="GO144" s="184"/>
      <c r="GP144" s="184"/>
      <c r="GQ144" s="184"/>
      <c r="GR144" s="184"/>
      <c r="GS144" s="184"/>
      <c r="GT144" s="184"/>
      <c r="GU144" s="184"/>
      <c r="GV144" s="184"/>
      <c r="GW144" s="184"/>
      <c r="GX144" s="184"/>
      <c r="GY144" s="184"/>
      <c r="GZ144" s="184"/>
      <c r="HA144" s="185"/>
    </row>
    <row r="145" spans="1:209" x14ac:dyDescent="0.2">
      <c r="A145" s="184"/>
      <c r="B145" s="184"/>
      <c r="C145" s="184"/>
      <c r="D145" s="184"/>
      <c r="E145" s="184"/>
      <c r="F145" s="184"/>
      <c r="G145" s="184"/>
      <c r="H145" s="184"/>
      <c r="I145" s="184"/>
      <c r="J145" s="184"/>
      <c r="K145" s="184"/>
      <c r="L145" s="184"/>
      <c r="M145" s="184"/>
      <c r="N145" s="184"/>
      <c r="O145" s="184"/>
      <c r="P145" s="184"/>
      <c r="Q145" s="184"/>
      <c r="R145" s="184"/>
      <c r="S145" s="185"/>
      <c r="T145" s="183"/>
      <c r="U145" s="184"/>
      <c r="V145" s="184"/>
      <c r="W145" s="184"/>
      <c r="X145" s="184"/>
      <c r="Y145" s="184"/>
      <c r="Z145" s="184"/>
      <c r="AA145" s="184"/>
      <c r="AB145" s="184"/>
      <c r="AC145" s="184"/>
      <c r="AD145" s="184"/>
      <c r="AE145" s="184"/>
      <c r="AF145" s="184"/>
      <c r="AG145" s="184"/>
      <c r="AH145" s="184"/>
      <c r="AI145" s="184"/>
      <c r="AJ145" s="184"/>
      <c r="AK145" s="184"/>
      <c r="AL145" s="185"/>
      <c r="AM145" s="183"/>
      <c r="AN145" s="184"/>
      <c r="AO145" s="184"/>
      <c r="AP145" s="184"/>
      <c r="AQ145" s="184"/>
      <c r="AR145" s="184"/>
      <c r="AS145" s="184"/>
      <c r="AT145" s="184"/>
      <c r="AU145" s="184"/>
      <c r="AV145" s="184"/>
      <c r="AW145" s="184"/>
      <c r="AX145" s="184"/>
      <c r="AY145" s="184"/>
      <c r="AZ145" s="184"/>
      <c r="BA145" s="184"/>
      <c r="BB145" s="184"/>
      <c r="BC145" s="184"/>
      <c r="BD145" s="184"/>
      <c r="BE145" s="185"/>
      <c r="BF145" s="183"/>
      <c r="BG145" s="184"/>
      <c r="BH145" s="184"/>
      <c r="BI145" s="184"/>
      <c r="BJ145" s="184"/>
      <c r="BK145" s="184"/>
      <c r="BL145" s="184"/>
      <c r="BM145" s="184"/>
      <c r="BN145" s="184"/>
      <c r="BO145" s="184"/>
      <c r="BP145" s="184"/>
      <c r="BQ145" s="184"/>
      <c r="BR145" s="184"/>
      <c r="BS145" s="184"/>
      <c r="BT145" s="184"/>
      <c r="BU145" s="184"/>
      <c r="BV145" s="184"/>
      <c r="BW145" s="184"/>
      <c r="BX145" s="185"/>
      <c r="BY145" s="183"/>
      <c r="BZ145" s="184"/>
      <c r="CA145" s="184"/>
      <c r="CB145" s="184"/>
      <c r="CC145" s="184"/>
      <c r="CD145" s="184"/>
      <c r="CE145" s="184"/>
      <c r="CF145" s="184"/>
      <c r="CG145" s="184"/>
      <c r="CH145" s="184"/>
      <c r="CI145" s="184"/>
      <c r="CJ145" s="184"/>
      <c r="CK145" s="184"/>
      <c r="CL145" s="184"/>
      <c r="CM145" s="184"/>
      <c r="CN145" s="184"/>
      <c r="CO145" s="184"/>
      <c r="CP145" s="184"/>
      <c r="CQ145" s="185"/>
      <c r="CR145" s="183"/>
      <c r="CS145" s="184"/>
      <c r="CT145" s="184"/>
      <c r="CU145" s="184"/>
      <c r="CV145" s="184"/>
      <c r="CW145" s="184"/>
      <c r="CX145" s="184"/>
      <c r="CY145" s="184"/>
      <c r="CZ145" s="184"/>
      <c r="DA145" s="184"/>
      <c r="DB145" s="184"/>
      <c r="DC145" s="184"/>
      <c r="DD145" s="184"/>
      <c r="DE145" s="184"/>
      <c r="DF145" s="184"/>
      <c r="DG145" s="184"/>
      <c r="DH145" s="184"/>
      <c r="DI145" s="184"/>
      <c r="DJ145" s="185"/>
      <c r="DK145" s="183"/>
      <c r="DL145" s="184"/>
      <c r="DM145" s="184"/>
      <c r="DN145" s="184"/>
      <c r="DO145" s="184"/>
      <c r="DP145" s="184"/>
      <c r="DQ145" s="184"/>
      <c r="DR145" s="184"/>
      <c r="DS145" s="184"/>
      <c r="DT145" s="184"/>
      <c r="DU145" s="184"/>
      <c r="DV145" s="184"/>
      <c r="DW145" s="184"/>
      <c r="DX145" s="184"/>
      <c r="DY145" s="184"/>
      <c r="DZ145" s="184"/>
      <c r="EA145" s="184"/>
      <c r="EB145" s="184"/>
      <c r="EC145" s="185"/>
      <c r="ED145" s="183"/>
      <c r="EE145" s="184"/>
      <c r="EF145" s="184"/>
      <c r="EG145" s="184"/>
      <c r="EH145" s="184"/>
      <c r="EI145" s="184"/>
      <c r="EJ145" s="184"/>
      <c r="EK145" s="184"/>
      <c r="EL145" s="184"/>
      <c r="EM145" s="184"/>
      <c r="EN145" s="184"/>
      <c r="EO145" s="184"/>
      <c r="EP145" s="184"/>
      <c r="EQ145" s="184"/>
      <c r="ER145" s="184"/>
      <c r="ES145" s="184"/>
      <c r="ET145" s="184"/>
      <c r="EU145" s="184"/>
      <c r="EV145" s="185"/>
      <c r="EW145" s="183"/>
      <c r="EX145" s="184"/>
      <c r="EY145" s="184"/>
      <c r="EZ145" s="184"/>
      <c r="FA145" s="184"/>
      <c r="FB145" s="184"/>
      <c r="FC145" s="184"/>
      <c r="FD145" s="184"/>
      <c r="FE145" s="184"/>
      <c r="FF145" s="184"/>
      <c r="FG145" s="184"/>
      <c r="FH145" s="184"/>
      <c r="FI145" s="184"/>
      <c r="FJ145" s="184"/>
      <c r="FK145" s="184"/>
      <c r="FL145" s="184"/>
      <c r="FM145" s="184"/>
      <c r="FN145" s="184"/>
      <c r="FO145" s="185"/>
      <c r="FP145" s="183"/>
      <c r="FQ145" s="184"/>
      <c r="FR145" s="184"/>
      <c r="FS145" s="184"/>
      <c r="FT145" s="184"/>
      <c r="FU145" s="184"/>
      <c r="FV145" s="184"/>
      <c r="FW145" s="184"/>
      <c r="FX145" s="184"/>
      <c r="FY145" s="184"/>
      <c r="FZ145" s="184"/>
      <c r="GA145" s="184"/>
      <c r="GB145" s="184"/>
      <c r="GC145" s="184"/>
      <c r="GD145" s="184"/>
      <c r="GE145" s="184"/>
      <c r="GF145" s="184"/>
      <c r="GG145" s="184"/>
      <c r="GH145" s="185"/>
      <c r="GI145" s="183"/>
      <c r="GJ145" s="184"/>
      <c r="GK145" s="184"/>
      <c r="GL145" s="184"/>
      <c r="GM145" s="184"/>
      <c r="GN145" s="184"/>
      <c r="GO145" s="184"/>
      <c r="GP145" s="184"/>
      <c r="GQ145" s="184"/>
      <c r="GR145" s="184"/>
      <c r="GS145" s="184"/>
      <c r="GT145" s="184"/>
      <c r="GU145" s="184"/>
      <c r="GV145" s="184"/>
      <c r="GW145" s="184"/>
      <c r="GX145" s="184"/>
      <c r="GY145" s="184"/>
      <c r="GZ145" s="184"/>
      <c r="HA145" s="185"/>
    </row>
    <row r="146" spans="1:209" x14ac:dyDescent="0.2">
      <c r="A146" s="184"/>
      <c r="B146" s="184"/>
      <c r="C146" s="184"/>
      <c r="D146" s="184"/>
      <c r="E146" s="184"/>
      <c r="F146" s="184"/>
      <c r="G146" s="184"/>
      <c r="H146" s="184"/>
      <c r="I146" s="184"/>
      <c r="J146" s="184"/>
      <c r="K146" s="184"/>
      <c r="L146" s="184"/>
      <c r="M146" s="184"/>
      <c r="N146" s="184"/>
      <c r="O146" s="184"/>
      <c r="P146" s="184"/>
      <c r="Q146" s="184"/>
      <c r="R146" s="184"/>
      <c r="S146" s="185"/>
      <c r="T146" s="183"/>
      <c r="U146" s="184"/>
      <c r="V146" s="184"/>
      <c r="W146" s="184"/>
      <c r="X146" s="184"/>
      <c r="Y146" s="184"/>
      <c r="Z146" s="184"/>
      <c r="AA146" s="184"/>
      <c r="AB146" s="184"/>
      <c r="AC146" s="184"/>
      <c r="AD146" s="184"/>
      <c r="AE146" s="184"/>
      <c r="AF146" s="184"/>
      <c r="AG146" s="184"/>
      <c r="AH146" s="184"/>
      <c r="AI146" s="184"/>
      <c r="AJ146" s="184"/>
      <c r="AK146" s="184"/>
      <c r="AL146" s="185"/>
      <c r="AM146" s="183"/>
      <c r="AN146" s="184"/>
      <c r="AO146" s="184"/>
      <c r="AP146" s="184"/>
      <c r="AQ146" s="184"/>
      <c r="AR146" s="184"/>
      <c r="AS146" s="184"/>
      <c r="AT146" s="184"/>
      <c r="AU146" s="184"/>
      <c r="AV146" s="184"/>
      <c r="AW146" s="184"/>
      <c r="AX146" s="184"/>
      <c r="AY146" s="184"/>
      <c r="AZ146" s="184"/>
      <c r="BA146" s="184"/>
      <c r="BB146" s="184"/>
      <c r="BC146" s="184"/>
      <c r="BD146" s="184"/>
      <c r="BE146" s="185"/>
      <c r="BF146" s="183"/>
      <c r="BG146" s="184"/>
      <c r="BH146" s="184"/>
      <c r="BI146" s="184"/>
      <c r="BJ146" s="184"/>
      <c r="BK146" s="184"/>
      <c r="BL146" s="184"/>
      <c r="BM146" s="184"/>
      <c r="BN146" s="184"/>
      <c r="BO146" s="184"/>
      <c r="BP146" s="184"/>
      <c r="BQ146" s="184"/>
      <c r="BR146" s="184"/>
      <c r="BS146" s="184"/>
      <c r="BT146" s="184"/>
      <c r="BU146" s="184"/>
      <c r="BV146" s="184"/>
      <c r="BW146" s="184"/>
      <c r="BX146" s="185"/>
      <c r="BY146" s="183"/>
      <c r="BZ146" s="184"/>
      <c r="CA146" s="184"/>
      <c r="CB146" s="184"/>
      <c r="CC146" s="184"/>
      <c r="CD146" s="184"/>
      <c r="CE146" s="184"/>
      <c r="CF146" s="184"/>
      <c r="CG146" s="184"/>
      <c r="CH146" s="184"/>
      <c r="CI146" s="184"/>
      <c r="CJ146" s="184"/>
      <c r="CK146" s="184"/>
      <c r="CL146" s="184"/>
      <c r="CM146" s="184"/>
      <c r="CN146" s="184"/>
      <c r="CO146" s="184"/>
      <c r="CP146" s="184"/>
      <c r="CQ146" s="185"/>
      <c r="CR146" s="183"/>
      <c r="CS146" s="184"/>
      <c r="CT146" s="184"/>
      <c r="CU146" s="184"/>
      <c r="CV146" s="184"/>
      <c r="CW146" s="184"/>
      <c r="CX146" s="184"/>
      <c r="CY146" s="184"/>
      <c r="CZ146" s="184"/>
      <c r="DA146" s="184"/>
      <c r="DB146" s="184"/>
      <c r="DC146" s="184"/>
      <c r="DD146" s="184"/>
      <c r="DE146" s="184"/>
      <c r="DF146" s="184"/>
      <c r="DG146" s="184"/>
      <c r="DH146" s="184"/>
      <c r="DI146" s="184"/>
      <c r="DJ146" s="185"/>
      <c r="DK146" s="183"/>
      <c r="DL146" s="184"/>
      <c r="DM146" s="184"/>
      <c r="DN146" s="184"/>
      <c r="DO146" s="184"/>
      <c r="DP146" s="184"/>
      <c r="DQ146" s="184"/>
      <c r="DR146" s="184"/>
      <c r="DS146" s="184"/>
      <c r="DT146" s="184"/>
      <c r="DU146" s="184"/>
      <c r="DV146" s="184"/>
      <c r="DW146" s="184"/>
      <c r="DX146" s="184"/>
      <c r="DY146" s="184"/>
      <c r="DZ146" s="184"/>
      <c r="EA146" s="184"/>
      <c r="EB146" s="184"/>
      <c r="EC146" s="185"/>
      <c r="ED146" s="183"/>
      <c r="EE146" s="184"/>
      <c r="EF146" s="184"/>
      <c r="EG146" s="184"/>
      <c r="EH146" s="184"/>
      <c r="EI146" s="184"/>
      <c r="EJ146" s="184"/>
      <c r="EK146" s="184"/>
      <c r="EL146" s="184"/>
      <c r="EM146" s="184"/>
      <c r="EN146" s="184"/>
      <c r="EO146" s="184"/>
      <c r="EP146" s="184"/>
      <c r="EQ146" s="184"/>
      <c r="ER146" s="184"/>
      <c r="ES146" s="184"/>
      <c r="ET146" s="184"/>
      <c r="EU146" s="184"/>
      <c r="EV146" s="185"/>
      <c r="EW146" s="183"/>
      <c r="EX146" s="184"/>
      <c r="EY146" s="184"/>
      <c r="EZ146" s="184"/>
      <c r="FA146" s="184"/>
      <c r="FB146" s="184"/>
      <c r="FC146" s="184"/>
      <c r="FD146" s="184"/>
      <c r="FE146" s="184"/>
      <c r="FF146" s="184"/>
      <c r="FG146" s="184"/>
      <c r="FH146" s="184"/>
      <c r="FI146" s="184"/>
      <c r="FJ146" s="184"/>
      <c r="FK146" s="184"/>
      <c r="FL146" s="184"/>
      <c r="FM146" s="184"/>
      <c r="FN146" s="184"/>
      <c r="FO146" s="185"/>
      <c r="FP146" s="183"/>
      <c r="FQ146" s="184"/>
      <c r="FR146" s="184"/>
      <c r="FS146" s="184"/>
      <c r="FT146" s="184"/>
      <c r="FU146" s="184"/>
      <c r="FV146" s="184"/>
      <c r="FW146" s="184"/>
      <c r="FX146" s="184"/>
      <c r="FY146" s="184"/>
      <c r="FZ146" s="184"/>
      <c r="GA146" s="184"/>
      <c r="GB146" s="184"/>
      <c r="GC146" s="184"/>
      <c r="GD146" s="184"/>
      <c r="GE146" s="184"/>
      <c r="GF146" s="184"/>
      <c r="GG146" s="184"/>
      <c r="GH146" s="185"/>
      <c r="GI146" s="183"/>
      <c r="GJ146" s="184"/>
      <c r="GK146" s="184"/>
      <c r="GL146" s="184"/>
      <c r="GM146" s="184"/>
      <c r="GN146" s="184"/>
      <c r="GO146" s="184"/>
      <c r="GP146" s="184"/>
      <c r="GQ146" s="184"/>
      <c r="GR146" s="184"/>
      <c r="GS146" s="184"/>
      <c r="GT146" s="184"/>
      <c r="GU146" s="184"/>
      <c r="GV146" s="184"/>
      <c r="GW146" s="184"/>
      <c r="GX146" s="184"/>
      <c r="GY146" s="184"/>
      <c r="GZ146" s="184"/>
      <c r="HA146" s="185"/>
    </row>
    <row r="147" spans="1:209" x14ac:dyDescent="0.2">
      <c r="A147" s="184"/>
      <c r="B147" s="184"/>
      <c r="C147" s="184"/>
      <c r="D147" s="184"/>
      <c r="E147" s="184"/>
      <c r="F147" s="184"/>
      <c r="G147" s="184"/>
      <c r="H147" s="184"/>
      <c r="I147" s="184"/>
      <c r="J147" s="184"/>
      <c r="K147" s="184"/>
      <c r="L147" s="184"/>
      <c r="M147" s="184"/>
      <c r="N147" s="184"/>
      <c r="O147" s="184"/>
      <c r="P147" s="184"/>
      <c r="Q147" s="184"/>
      <c r="R147" s="184"/>
      <c r="S147" s="185"/>
      <c r="T147" s="183"/>
      <c r="U147" s="184"/>
      <c r="V147" s="184"/>
      <c r="W147" s="184"/>
      <c r="X147" s="184"/>
      <c r="Y147" s="184"/>
      <c r="Z147" s="184"/>
      <c r="AA147" s="184"/>
      <c r="AB147" s="184"/>
      <c r="AC147" s="184"/>
      <c r="AD147" s="184"/>
      <c r="AE147" s="184"/>
      <c r="AF147" s="184"/>
      <c r="AG147" s="184"/>
      <c r="AH147" s="184"/>
      <c r="AI147" s="184"/>
      <c r="AJ147" s="184"/>
      <c r="AK147" s="184"/>
      <c r="AL147" s="185"/>
      <c r="AM147" s="183"/>
      <c r="AN147" s="184"/>
      <c r="AO147" s="184"/>
      <c r="AP147" s="184"/>
      <c r="AQ147" s="184"/>
      <c r="AR147" s="184"/>
      <c r="AS147" s="184"/>
      <c r="AT147" s="184"/>
      <c r="AU147" s="184"/>
      <c r="AV147" s="184"/>
      <c r="AW147" s="184"/>
      <c r="AX147" s="184"/>
      <c r="AY147" s="184"/>
      <c r="AZ147" s="184"/>
      <c r="BA147" s="184"/>
      <c r="BB147" s="184"/>
      <c r="BC147" s="184"/>
      <c r="BD147" s="184"/>
      <c r="BE147" s="185"/>
      <c r="BF147" s="183"/>
      <c r="BG147" s="184"/>
      <c r="BH147" s="184"/>
      <c r="BI147" s="184"/>
      <c r="BJ147" s="184"/>
      <c r="BK147" s="184"/>
      <c r="BL147" s="184"/>
      <c r="BM147" s="184"/>
      <c r="BN147" s="184"/>
      <c r="BO147" s="184"/>
      <c r="BP147" s="184"/>
      <c r="BQ147" s="184"/>
      <c r="BR147" s="184"/>
      <c r="BS147" s="184"/>
      <c r="BT147" s="184"/>
      <c r="BU147" s="184"/>
      <c r="BV147" s="184"/>
      <c r="BW147" s="184"/>
      <c r="BX147" s="185"/>
      <c r="BY147" s="183"/>
      <c r="BZ147" s="184"/>
      <c r="CA147" s="184"/>
      <c r="CB147" s="184"/>
      <c r="CC147" s="184"/>
      <c r="CD147" s="184"/>
      <c r="CE147" s="184"/>
      <c r="CF147" s="184"/>
      <c r="CG147" s="184"/>
      <c r="CH147" s="184"/>
      <c r="CI147" s="184"/>
      <c r="CJ147" s="184"/>
      <c r="CK147" s="184"/>
      <c r="CL147" s="184"/>
      <c r="CM147" s="184"/>
      <c r="CN147" s="184"/>
      <c r="CO147" s="184"/>
      <c r="CP147" s="184"/>
      <c r="CQ147" s="185"/>
      <c r="CR147" s="183"/>
      <c r="CS147" s="184"/>
      <c r="CT147" s="184"/>
      <c r="CU147" s="184"/>
      <c r="CV147" s="184"/>
      <c r="CW147" s="184"/>
      <c r="CX147" s="184"/>
      <c r="CY147" s="184"/>
      <c r="CZ147" s="184"/>
      <c r="DA147" s="184"/>
      <c r="DB147" s="184"/>
      <c r="DC147" s="184"/>
      <c r="DD147" s="184"/>
      <c r="DE147" s="184"/>
      <c r="DF147" s="184"/>
      <c r="DG147" s="184"/>
      <c r="DH147" s="184"/>
      <c r="DI147" s="184"/>
      <c r="DJ147" s="185"/>
      <c r="DK147" s="183"/>
      <c r="DL147" s="184"/>
      <c r="DM147" s="184"/>
      <c r="DN147" s="184"/>
      <c r="DO147" s="184"/>
      <c r="DP147" s="184"/>
      <c r="DQ147" s="184"/>
      <c r="DR147" s="184"/>
      <c r="DS147" s="184"/>
      <c r="DT147" s="184"/>
      <c r="DU147" s="184"/>
      <c r="DV147" s="184"/>
      <c r="DW147" s="184"/>
      <c r="DX147" s="184"/>
      <c r="DY147" s="184"/>
      <c r="DZ147" s="184"/>
      <c r="EA147" s="184"/>
      <c r="EB147" s="184"/>
      <c r="EC147" s="185"/>
      <c r="ED147" s="183"/>
      <c r="EE147" s="184"/>
      <c r="EF147" s="184"/>
      <c r="EG147" s="184"/>
      <c r="EH147" s="184"/>
      <c r="EI147" s="184"/>
      <c r="EJ147" s="184"/>
      <c r="EK147" s="184"/>
      <c r="EL147" s="184"/>
      <c r="EM147" s="184"/>
      <c r="EN147" s="184"/>
      <c r="EO147" s="184"/>
      <c r="EP147" s="184"/>
      <c r="EQ147" s="184"/>
      <c r="ER147" s="184"/>
      <c r="ES147" s="184"/>
      <c r="ET147" s="184"/>
      <c r="EU147" s="184"/>
      <c r="EV147" s="185"/>
      <c r="EW147" s="183"/>
      <c r="EX147" s="184"/>
      <c r="EY147" s="184"/>
      <c r="EZ147" s="184"/>
      <c r="FA147" s="184"/>
      <c r="FB147" s="184"/>
      <c r="FC147" s="184"/>
      <c r="FD147" s="184"/>
      <c r="FE147" s="184"/>
      <c r="FF147" s="184"/>
      <c r="FG147" s="184"/>
      <c r="FH147" s="184"/>
      <c r="FI147" s="184"/>
      <c r="FJ147" s="184"/>
      <c r="FK147" s="184"/>
      <c r="FL147" s="184"/>
      <c r="FM147" s="184"/>
      <c r="FN147" s="184"/>
      <c r="FO147" s="185"/>
      <c r="FP147" s="183"/>
      <c r="FQ147" s="184"/>
      <c r="FR147" s="184"/>
      <c r="FS147" s="184"/>
      <c r="FT147" s="184"/>
      <c r="FU147" s="184"/>
      <c r="FV147" s="184"/>
      <c r="FW147" s="184"/>
      <c r="FX147" s="184"/>
      <c r="FY147" s="184"/>
      <c r="FZ147" s="184"/>
      <c r="GA147" s="184"/>
      <c r="GB147" s="184"/>
      <c r="GC147" s="184"/>
      <c r="GD147" s="184"/>
      <c r="GE147" s="184"/>
      <c r="GF147" s="184"/>
      <c r="GG147" s="184"/>
      <c r="GH147" s="185"/>
      <c r="GI147" s="183"/>
      <c r="GJ147" s="184"/>
      <c r="GK147" s="184"/>
      <c r="GL147" s="184"/>
      <c r="GM147" s="184"/>
      <c r="GN147" s="184"/>
      <c r="GO147" s="184"/>
      <c r="GP147" s="184"/>
      <c r="GQ147" s="184"/>
      <c r="GR147" s="184"/>
      <c r="GS147" s="184"/>
      <c r="GT147" s="184"/>
      <c r="GU147" s="184"/>
      <c r="GV147" s="184"/>
      <c r="GW147" s="184"/>
      <c r="GX147" s="184"/>
      <c r="GY147" s="184"/>
      <c r="GZ147" s="184"/>
      <c r="HA147" s="185"/>
    </row>
    <row r="148" spans="1:209" x14ac:dyDescent="0.2">
      <c r="A148" s="184"/>
      <c r="B148" s="184"/>
      <c r="C148" s="184"/>
      <c r="D148" s="184"/>
      <c r="E148" s="184"/>
      <c r="F148" s="184"/>
      <c r="G148" s="184"/>
      <c r="H148" s="184"/>
      <c r="I148" s="184"/>
      <c r="J148" s="184"/>
      <c r="K148" s="184"/>
      <c r="L148" s="184"/>
      <c r="M148" s="184"/>
      <c r="N148" s="184"/>
      <c r="O148" s="184"/>
      <c r="P148" s="184"/>
      <c r="Q148" s="184"/>
      <c r="R148" s="184"/>
      <c r="S148" s="185"/>
      <c r="T148" s="183"/>
      <c r="U148" s="184"/>
      <c r="V148" s="184"/>
      <c r="W148" s="184"/>
      <c r="X148" s="184"/>
      <c r="Y148" s="184"/>
      <c r="Z148" s="184"/>
      <c r="AA148" s="184"/>
      <c r="AB148" s="184"/>
      <c r="AC148" s="184"/>
      <c r="AD148" s="184"/>
      <c r="AE148" s="184"/>
      <c r="AF148" s="184"/>
      <c r="AG148" s="184"/>
      <c r="AH148" s="184"/>
      <c r="AI148" s="184"/>
      <c r="AJ148" s="184"/>
      <c r="AK148" s="184"/>
      <c r="AL148" s="185"/>
      <c r="AM148" s="183"/>
      <c r="AN148" s="184"/>
      <c r="AO148" s="184"/>
      <c r="AP148" s="184"/>
      <c r="AQ148" s="184"/>
      <c r="AR148" s="184"/>
      <c r="AS148" s="184"/>
      <c r="AT148" s="184"/>
      <c r="AU148" s="184"/>
      <c r="AV148" s="184"/>
      <c r="AW148" s="184"/>
      <c r="AX148" s="184"/>
      <c r="AY148" s="184"/>
      <c r="AZ148" s="184"/>
      <c r="BA148" s="184"/>
      <c r="BB148" s="184"/>
      <c r="BC148" s="184"/>
      <c r="BD148" s="184"/>
      <c r="BE148" s="185"/>
      <c r="BF148" s="183"/>
      <c r="BG148" s="184"/>
      <c r="BH148" s="184"/>
      <c r="BI148" s="184"/>
      <c r="BJ148" s="184"/>
      <c r="BK148" s="184"/>
      <c r="BL148" s="184"/>
      <c r="BM148" s="184"/>
      <c r="BN148" s="184"/>
      <c r="BO148" s="184"/>
      <c r="BP148" s="184"/>
      <c r="BQ148" s="184"/>
      <c r="BR148" s="184"/>
      <c r="BS148" s="184"/>
      <c r="BT148" s="184"/>
      <c r="BU148" s="184"/>
      <c r="BV148" s="184"/>
      <c r="BW148" s="184"/>
      <c r="BX148" s="185"/>
      <c r="BY148" s="183"/>
      <c r="BZ148" s="184"/>
      <c r="CA148" s="184"/>
      <c r="CB148" s="184"/>
      <c r="CC148" s="184"/>
      <c r="CD148" s="184"/>
      <c r="CE148" s="184"/>
      <c r="CF148" s="184"/>
      <c r="CG148" s="184"/>
      <c r="CH148" s="184"/>
      <c r="CI148" s="184"/>
      <c r="CJ148" s="184"/>
      <c r="CK148" s="184"/>
      <c r="CL148" s="184"/>
      <c r="CM148" s="184"/>
      <c r="CN148" s="184"/>
      <c r="CO148" s="184"/>
      <c r="CP148" s="184"/>
      <c r="CQ148" s="185"/>
      <c r="CR148" s="183"/>
      <c r="CS148" s="184"/>
      <c r="CT148" s="184"/>
      <c r="CU148" s="184"/>
      <c r="CV148" s="184"/>
      <c r="CW148" s="184"/>
      <c r="CX148" s="184"/>
      <c r="CY148" s="184"/>
      <c r="CZ148" s="184"/>
      <c r="DA148" s="184"/>
      <c r="DB148" s="184"/>
      <c r="DC148" s="184"/>
      <c r="DD148" s="184"/>
      <c r="DE148" s="184"/>
      <c r="DF148" s="184"/>
      <c r="DG148" s="184"/>
      <c r="DH148" s="184"/>
      <c r="DI148" s="184"/>
      <c r="DJ148" s="185"/>
      <c r="DK148" s="183"/>
      <c r="DL148" s="184"/>
      <c r="DM148" s="184"/>
      <c r="DN148" s="184"/>
      <c r="DO148" s="184"/>
      <c r="DP148" s="184"/>
      <c r="DQ148" s="184"/>
      <c r="DR148" s="184"/>
      <c r="DS148" s="184"/>
      <c r="DT148" s="184"/>
      <c r="DU148" s="184"/>
      <c r="DV148" s="184"/>
      <c r="DW148" s="184"/>
      <c r="DX148" s="184"/>
      <c r="DY148" s="184"/>
      <c r="DZ148" s="184"/>
      <c r="EA148" s="184"/>
      <c r="EB148" s="184"/>
      <c r="EC148" s="185"/>
      <c r="ED148" s="183"/>
      <c r="EE148" s="184"/>
      <c r="EF148" s="184"/>
      <c r="EG148" s="184"/>
      <c r="EH148" s="184"/>
      <c r="EI148" s="184"/>
      <c r="EJ148" s="184"/>
      <c r="EK148" s="184"/>
      <c r="EL148" s="184"/>
      <c r="EM148" s="184"/>
      <c r="EN148" s="184"/>
      <c r="EO148" s="184"/>
      <c r="EP148" s="184"/>
      <c r="EQ148" s="184"/>
      <c r="ER148" s="184"/>
      <c r="ES148" s="184"/>
      <c r="ET148" s="184"/>
      <c r="EU148" s="184"/>
      <c r="EV148" s="185"/>
      <c r="EW148" s="183"/>
      <c r="EX148" s="184"/>
      <c r="EY148" s="184"/>
      <c r="EZ148" s="184"/>
      <c r="FA148" s="184"/>
      <c r="FB148" s="184"/>
      <c r="FC148" s="184"/>
      <c r="FD148" s="184"/>
      <c r="FE148" s="184"/>
      <c r="FF148" s="184"/>
      <c r="FG148" s="184"/>
      <c r="FH148" s="184"/>
      <c r="FI148" s="184"/>
      <c r="FJ148" s="184"/>
      <c r="FK148" s="184"/>
      <c r="FL148" s="184"/>
      <c r="FM148" s="184"/>
      <c r="FN148" s="184"/>
      <c r="FO148" s="185"/>
      <c r="FP148" s="183"/>
      <c r="FQ148" s="184"/>
      <c r="FR148" s="184"/>
      <c r="FS148" s="184"/>
      <c r="FT148" s="184"/>
      <c r="FU148" s="184"/>
      <c r="FV148" s="184"/>
      <c r="FW148" s="184"/>
      <c r="FX148" s="184"/>
      <c r="FY148" s="184"/>
      <c r="FZ148" s="184"/>
      <c r="GA148" s="184"/>
      <c r="GB148" s="184"/>
      <c r="GC148" s="184"/>
      <c r="GD148" s="184"/>
      <c r="GE148" s="184"/>
      <c r="GF148" s="184"/>
      <c r="GG148" s="184"/>
      <c r="GH148" s="185"/>
      <c r="GI148" s="183"/>
      <c r="GJ148" s="184"/>
      <c r="GK148" s="184"/>
      <c r="GL148" s="184"/>
      <c r="GM148" s="184"/>
      <c r="GN148" s="184"/>
      <c r="GO148" s="184"/>
      <c r="GP148" s="184"/>
      <c r="GQ148" s="184"/>
      <c r="GR148" s="184"/>
      <c r="GS148" s="184"/>
      <c r="GT148" s="184"/>
      <c r="GU148" s="184"/>
      <c r="GV148" s="184"/>
      <c r="GW148" s="184"/>
      <c r="GX148" s="184"/>
      <c r="GY148" s="184"/>
      <c r="GZ148" s="184"/>
      <c r="HA148" s="185"/>
    </row>
    <row r="149" spans="1:209" x14ac:dyDescent="0.2">
      <c r="A149" s="184"/>
      <c r="B149" s="184"/>
      <c r="C149" s="184"/>
      <c r="D149" s="184"/>
      <c r="E149" s="184"/>
      <c r="F149" s="184"/>
      <c r="G149" s="184"/>
      <c r="H149" s="184"/>
      <c r="I149" s="184"/>
      <c r="J149" s="184"/>
      <c r="K149" s="184"/>
      <c r="L149" s="184"/>
      <c r="M149" s="184"/>
      <c r="N149" s="184"/>
      <c r="O149" s="184"/>
      <c r="P149" s="184"/>
      <c r="Q149" s="184"/>
      <c r="R149" s="184"/>
      <c r="S149" s="185"/>
      <c r="T149" s="183"/>
      <c r="U149" s="184"/>
      <c r="V149" s="184"/>
      <c r="W149" s="184"/>
      <c r="X149" s="184"/>
      <c r="Y149" s="184"/>
      <c r="Z149" s="184"/>
      <c r="AA149" s="184"/>
      <c r="AB149" s="184"/>
      <c r="AC149" s="184"/>
      <c r="AD149" s="184"/>
      <c r="AE149" s="184"/>
      <c r="AF149" s="184"/>
      <c r="AG149" s="184"/>
      <c r="AH149" s="184"/>
      <c r="AI149" s="184"/>
      <c r="AJ149" s="184"/>
      <c r="AK149" s="184"/>
      <c r="AL149" s="185"/>
      <c r="AM149" s="183"/>
      <c r="AN149" s="184"/>
      <c r="AO149" s="184"/>
      <c r="AP149" s="184"/>
      <c r="AQ149" s="184"/>
      <c r="AR149" s="184"/>
      <c r="AS149" s="184"/>
      <c r="AT149" s="184"/>
      <c r="AU149" s="184"/>
      <c r="AV149" s="184"/>
      <c r="AW149" s="184"/>
      <c r="AX149" s="184"/>
      <c r="AY149" s="184"/>
      <c r="AZ149" s="184"/>
      <c r="BA149" s="184"/>
      <c r="BB149" s="184"/>
      <c r="BC149" s="184"/>
      <c r="BD149" s="184"/>
      <c r="BE149" s="185"/>
      <c r="BF149" s="183"/>
      <c r="BG149" s="184"/>
      <c r="BH149" s="184"/>
      <c r="BI149" s="184"/>
      <c r="BJ149" s="184"/>
      <c r="BK149" s="184"/>
      <c r="BL149" s="184"/>
      <c r="BM149" s="184"/>
      <c r="BN149" s="184"/>
      <c r="BO149" s="184"/>
      <c r="BP149" s="184"/>
      <c r="BQ149" s="184"/>
      <c r="BR149" s="184"/>
      <c r="BS149" s="184"/>
      <c r="BT149" s="184"/>
      <c r="BU149" s="184"/>
      <c r="BV149" s="184"/>
      <c r="BW149" s="184"/>
      <c r="BX149" s="185"/>
      <c r="BY149" s="183"/>
      <c r="BZ149" s="184"/>
      <c r="CA149" s="184"/>
      <c r="CB149" s="184"/>
      <c r="CC149" s="184"/>
      <c r="CD149" s="184"/>
      <c r="CE149" s="184"/>
      <c r="CF149" s="184"/>
      <c r="CG149" s="184"/>
      <c r="CH149" s="184"/>
      <c r="CI149" s="184"/>
      <c r="CJ149" s="184"/>
      <c r="CK149" s="184"/>
      <c r="CL149" s="184"/>
      <c r="CM149" s="184"/>
      <c r="CN149" s="184"/>
      <c r="CO149" s="184"/>
      <c r="CP149" s="184"/>
      <c r="CQ149" s="185"/>
      <c r="CR149" s="183"/>
      <c r="CS149" s="184"/>
      <c r="CT149" s="184"/>
      <c r="CU149" s="184"/>
      <c r="CV149" s="184"/>
      <c r="CW149" s="184"/>
      <c r="CX149" s="184"/>
      <c r="CY149" s="184"/>
      <c r="CZ149" s="184"/>
      <c r="DA149" s="184"/>
      <c r="DB149" s="184"/>
      <c r="DC149" s="184"/>
      <c r="DD149" s="184"/>
      <c r="DE149" s="184"/>
      <c r="DF149" s="184"/>
      <c r="DG149" s="184"/>
      <c r="DH149" s="184"/>
      <c r="DI149" s="184"/>
      <c r="DJ149" s="185"/>
      <c r="DK149" s="183"/>
      <c r="DL149" s="184"/>
      <c r="DM149" s="184"/>
      <c r="DN149" s="184"/>
      <c r="DO149" s="184"/>
      <c r="DP149" s="184"/>
      <c r="DQ149" s="184"/>
      <c r="DR149" s="184"/>
      <c r="DS149" s="184"/>
      <c r="DT149" s="184"/>
      <c r="DU149" s="184"/>
      <c r="DV149" s="184"/>
      <c r="DW149" s="184"/>
      <c r="DX149" s="184"/>
      <c r="DY149" s="184"/>
      <c r="DZ149" s="184"/>
      <c r="EA149" s="184"/>
      <c r="EB149" s="184"/>
      <c r="EC149" s="185"/>
      <c r="ED149" s="183"/>
      <c r="EE149" s="184"/>
      <c r="EF149" s="184"/>
      <c r="EG149" s="184"/>
      <c r="EH149" s="184"/>
      <c r="EI149" s="184"/>
      <c r="EJ149" s="184"/>
      <c r="EK149" s="184"/>
      <c r="EL149" s="184"/>
      <c r="EM149" s="184"/>
      <c r="EN149" s="184"/>
      <c r="EO149" s="184"/>
      <c r="EP149" s="184"/>
      <c r="EQ149" s="184"/>
      <c r="ER149" s="184"/>
      <c r="ES149" s="184"/>
      <c r="ET149" s="184"/>
      <c r="EU149" s="184"/>
      <c r="EV149" s="185"/>
      <c r="EW149" s="183"/>
      <c r="EX149" s="184"/>
      <c r="EY149" s="184"/>
      <c r="EZ149" s="184"/>
      <c r="FA149" s="184"/>
      <c r="FB149" s="184"/>
      <c r="FC149" s="184"/>
      <c r="FD149" s="184"/>
      <c r="FE149" s="184"/>
      <c r="FF149" s="184"/>
      <c r="FG149" s="184"/>
      <c r="FH149" s="184"/>
      <c r="FI149" s="184"/>
      <c r="FJ149" s="184"/>
      <c r="FK149" s="184"/>
      <c r="FL149" s="184"/>
      <c r="FM149" s="184"/>
      <c r="FN149" s="184"/>
      <c r="FO149" s="185"/>
      <c r="FP149" s="183"/>
      <c r="FQ149" s="184"/>
      <c r="FR149" s="184"/>
      <c r="FS149" s="184"/>
      <c r="FT149" s="184"/>
      <c r="FU149" s="184"/>
      <c r="FV149" s="184"/>
      <c r="FW149" s="184"/>
      <c r="FX149" s="184"/>
      <c r="FY149" s="184"/>
      <c r="FZ149" s="184"/>
      <c r="GA149" s="184"/>
      <c r="GB149" s="184"/>
      <c r="GC149" s="184"/>
      <c r="GD149" s="184"/>
      <c r="GE149" s="184"/>
      <c r="GF149" s="184"/>
      <c r="GG149" s="184"/>
      <c r="GH149" s="185"/>
      <c r="GI149" s="183"/>
      <c r="GJ149" s="184"/>
      <c r="GK149" s="184"/>
      <c r="GL149" s="184"/>
      <c r="GM149" s="184"/>
      <c r="GN149" s="184"/>
      <c r="GO149" s="184"/>
      <c r="GP149" s="184"/>
      <c r="GQ149" s="184"/>
      <c r="GR149" s="184"/>
      <c r="GS149" s="184"/>
      <c r="GT149" s="184"/>
      <c r="GU149" s="184"/>
      <c r="GV149" s="184"/>
      <c r="GW149" s="184"/>
      <c r="GX149" s="184"/>
      <c r="GY149" s="184"/>
      <c r="GZ149" s="184"/>
      <c r="HA149" s="185"/>
    </row>
    <row r="150" spans="1:209" x14ac:dyDescent="0.2">
      <c r="A150" s="184"/>
      <c r="B150" s="184"/>
      <c r="C150" s="184"/>
      <c r="D150" s="184"/>
      <c r="E150" s="184"/>
      <c r="F150" s="184"/>
      <c r="G150" s="184"/>
      <c r="H150" s="184"/>
      <c r="I150" s="184"/>
      <c r="J150" s="184"/>
      <c r="K150" s="184"/>
      <c r="L150" s="184"/>
      <c r="M150" s="184"/>
      <c r="N150" s="184"/>
      <c r="O150" s="184"/>
      <c r="P150" s="184"/>
      <c r="Q150" s="184"/>
      <c r="R150" s="184"/>
      <c r="S150" s="185"/>
      <c r="T150" s="183"/>
      <c r="U150" s="184"/>
      <c r="V150" s="184"/>
      <c r="W150" s="184"/>
      <c r="X150" s="184"/>
      <c r="Y150" s="184"/>
      <c r="Z150" s="184"/>
      <c r="AA150" s="184"/>
      <c r="AB150" s="184"/>
      <c r="AC150" s="184"/>
      <c r="AD150" s="184"/>
      <c r="AE150" s="184"/>
      <c r="AF150" s="184"/>
      <c r="AG150" s="184"/>
      <c r="AH150" s="184"/>
      <c r="AI150" s="184"/>
      <c r="AJ150" s="184"/>
      <c r="AK150" s="184"/>
      <c r="AL150" s="185"/>
      <c r="AM150" s="183"/>
      <c r="AN150" s="184"/>
      <c r="AO150" s="184"/>
      <c r="AP150" s="184"/>
      <c r="AQ150" s="184"/>
      <c r="AR150" s="184"/>
      <c r="AS150" s="184"/>
      <c r="AT150" s="184"/>
      <c r="AU150" s="184"/>
      <c r="AV150" s="184"/>
      <c r="AW150" s="184"/>
      <c r="AX150" s="184"/>
      <c r="AY150" s="184"/>
      <c r="AZ150" s="184"/>
      <c r="BA150" s="184"/>
      <c r="BB150" s="184"/>
      <c r="BC150" s="184"/>
      <c r="BD150" s="184"/>
      <c r="BE150" s="185"/>
      <c r="BF150" s="183"/>
      <c r="BG150" s="184"/>
      <c r="BH150" s="184"/>
      <c r="BI150" s="184"/>
      <c r="BJ150" s="184"/>
      <c r="BK150" s="184"/>
      <c r="BL150" s="184"/>
      <c r="BM150" s="184"/>
      <c r="BN150" s="184"/>
      <c r="BO150" s="184"/>
      <c r="BP150" s="184"/>
      <c r="BQ150" s="184"/>
      <c r="BR150" s="184"/>
      <c r="BS150" s="184"/>
      <c r="BT150" s="184"/>
      <c r="BU150" s="184"/>
      <c r="BV150" s="184"/>
      <c r="BW150" s="184"/>
      <c r="BX150" s="185"/>
      <c r="BY150" s="183"/>
      <c r="BZ150" s="184"/>
      <c r="CA150" s="184"/>
      <c r="CB150" s="184"/>
      <c r="CC150" s="184"/>
      <c r="CD150" s="184"/>
      <c r="CE150" s="184"/>
      <c r="CF150" s="184"/>
      <c r="CG150" s="184"/>
      <c r="CH150" s="184"/>
      <c r="CI150" s="184"/>
      <c r="CJ150" s="184"/>
      <c r="CK150" s="184"/>
      <c r="CL150" s="184"/>
      <c r="CM150" s="184"/>
      <c r="CN150" s="184"/>
      <c r="CO150" s="184"/>
      <c r="CP150" s="184"/>
      <c r="CQ150" s="185"/>
      <c r="CR150" s="183"/>
      <c r="CS150" s="184"/>
      <c r="CT150" s="184"/>
      <c r="CU150" s="184"/>
      <c r="CV150" s="184"/>
      <c r="CW150" s="184"/>
      <c r="CX150" s="184"/>
      <c r="CY150" s="184"/>
      <c r="CZ150" s="184"/>
      <c r="DA150" s="184"/>
      <c r="DB150" s="184"/>
      <c r="DC150" s="184"/>
      <c r="DD150" s="184"/>
      <c r="DE150" s="184"/>
      <c r="DF150" s="184"/>
      <c r="DG150" s="184"/>
      <c r="DH150" s="184"/>
      <c r="DI150" s="184"/>
      <c r="DJ150" s="185"/>
      <c r="DK150" s="183"/>
      <c r="DL150" s="184"/>
      <c r="DM150" s="184"/>
      <c r="DN150" s="184"/>
      <c r="DO150" s="184"/>
      <c r="DP150" s="184"/>
      <c r="DQ150" s="184"/>
      <c r="DR150" s="184"/>
      <c r="DS150" s="184"/>
      <c r="DT150" s="184"/>
      <c r="DU150" s="184"/>
      <c r="DV150" s="184"/>
      <c r="DW150" s="184"/>
      <c r="DX150" s="184"/>
      <c r="DY150" s="184"/>
      <c r="DZ150" s="184"/>
      <c r="EA150" s="184"/>
      <c r="EB150" s="184"/>
      <c r="EC150" s="185"/>
      <c r="ED150" s="183"/>
      <c r="EE150" s="184"/>
      <c r="EF150" s="184"/>
      <c r="EG150" s="184"/>
      <c r="EH150" s="184"/>
      <c r="EI150" s="184"/>
      <c r="EJ150" s="184"/>
      <c r="EK150" s="184"/>
      <c r="EL150" s="184"/>
      <c r="EM150" s="184"/>
      <c r="EN150" s="184"/>
      <c r="EO150" s="184"/>
      <c r="EP150" s="184"/>
      <c r="EQ150" s="184"/>
      <c r="ER150" s="184"/>
      <c r="ES150" s="184"/>
      <c r="ET150" s="184"/>
      <c r="EU150" s="184"/>
      <c r="EV150" s="185"/>
      <c r="EW150" s="183"/>
      <c r="EX150" s="184"/>
      <c r="EY150" s="184"/>
      <c r="EZ150" s="184"/>
      <c r="FA150" s="184"/>
      <c r="FB150" s="184"/>
      <c r="FC150" s="184"/>
      <c r="FD150" s="184"/>
      <c r="FE150" s="184"/>
      <c r="FF150" s="184"/>
      <c r="FG150" s="184"/>
      <c r="FH150" s="184"/>
      <c r="FI150" s="184"/>
      <c r="FJ150" s="184"/>
      <c r="FK150" s="184"/>
      <c r="FL150" s="184"/>
      <c r="FM150" s="184"/>
      <c r="FN150" s="184"/>
      <c r="FO150" s="185"/>
      <c r="FP150" s="183"/>
      <c r="FQ150" s="184"/>
      <c r="FR150" s="184"/>
      <c r="FS150" s="184"/>
      <c r="FT150" s="184"/>
      <c r="FU150" s="184"/>
      <c r="FV150" s="184"/>
      <c r="FW150" s="184"/>
      <c r="FX150" s="184"/>
      <c r="FY150" s="184"/>
      <c r="FZ150" s="184"/>
      <c r="GA150" s="184"/>
      <c r="GB150" s="184"/>
      <c r="GC150" s="184"/>
      <c r="GD150" s="184"/>
      <c r="GE150" s="184"/>
      <c r="GF150" s="184"/>
      <c r="GG150" s="184"/>
      <c r="GH150" s="185"/>
      <c r="GI150" s="183"/>
      <c r="GJ150" s="184"/>
      <c r="GK150" s="184"/>
      <c r="GL150" s="184"/>
      <c r="GM150" s="184"/>
      <c r="GN150" s="184"/>
      <c r="GO150" s="184"/>
      <c r="GP150" s="184"/>
      <c r="GQ150" s="184"/>
      <c r="GR150" s="184"/>
      <c r="GS150" s="184"/>
      <c r="GT150" s="184"/>
      <c r="GU150" s="184"/>
      <c r="GV150" s="184"/>
      <c r="GW150" s="184"/>
      <c r="GX150" s="184"/>
      <c r="GY150" s="184"/>
      <c r="GZ150" s="184"/>
      <c r="HA150" s="185"/>
    </row>
    <row r="151" spans="1:209" x14ac:dyDescent="0.2">
      <c r="A151" s="184"/>
      <c r="B151" s="184"/>
      <c r="C151" s="184"/>
      <c r="D151" s="184"/>
      <c r="E151" s="184"/>
      <c r="F151" s="184"/>
      <c r="G151" s="184"/>
      <c r="H151" s="184"/>
      <c r="I151" s="184"/>
      <c r="J151" s="184"/>
      <c r="K151" s="184"/>
      <c r="L151" s="184"/>
      <c r="M151" s="184"/>
      <c r="N151" s="184"/>
      <c r="O151" s="184"/>
      <c r="P151" s="184"/>
      <c r="Q151" s="184"/>
      <c r="R151" s="184"/>
      <c r="S151" s="185"/>
      <c r="T151" s="183"/>
      <c r="U151" s="184"/>
      <c r="V151" s="184"/>
      <c r="W151" s="184"/>
      <c r="X151" s="184"/>
      <c r="Y151" s="184"/>
      <c r="Z151" s="184"/>
      <c r="AA151" s="184"/>
      <c r="AB151" s="184"/>
      <c r="AC151" s="184"/>
      <c r="AD151" s="184"/>
      <c r="AE151" s="184"/>
      <c r="AF151" s="184"/>
      <c r="AG151" s="184"/>
      <c r="AH151" s="184"/>
      <c r="AI151" s="184"/>
      <c r="AJ151" s="184"/>
      <c r="AK151" s="184"/>
      <c r="AL151" s="185"/>
      <c r="AM151" s="183"/>
      <c r="AN151" s="184"/>
      <c r="AO151" s="184"/>
      <c r="AP151" s="184"/>
      <c r="AQ151" s="184"/>
      <c r="AR151" s="184"/>
      <c r="AS151" s="184"/>
      <c r="AT151" s="184"/>
      <c r="AU151" s="184"/>
      <c r="AV151" s="184"/>
      <c r="AW151" s="184"/>
      <c r="AX151" s="184"/>
      <c r="AY151" s="184"/>
      <c r="AZ151" s="184"/>
      <c r="BA151" s="184"/>
      <c r="BB151" s="184"/>
      <c r="BC151" s="184"/>
      <c r="BD151" s="184"/>
      <c r="BE151" s="185"/>
      <c r="BF151" s="183"/>
      <c r="BG151" s="184"/>
      <c r="BH151" s="184"/>
      <c r="BI151" s="184"/>
      <c r="BJ151" s="184"/>
      <c r="BK151" s="184"/>
      <c r="BL151" s="184"/>
      <c r="BM151" s="184"/>
      <c r="BN151" s="184"/>
      <c r="BO151" s="184"/>
      <c r="BP151" s="184"/>
      <c r="BQ151" s="184"/>
      <c r="BR151" s="184"/>
      <c r="BS151" s="184"/>
      <c r="BT151" s="184"/>
      <c r="BU151" s="184"/>
      <c r="BV151" s="184"/>
      <c r="BW151" s="184"/>
      <c r="BX151" s="185"/>
      <c r="BY151" s="183"/>
      <c r="BZ151" s="184"/>
      <c r="CA151" s="184"/>
      <c r="CB151" s="184"/>
      <c r="CC151" s="184"/>
      <c r="CD151" s="184"/>
      <c r="CE151" s="184"/>
      <c r="CF151" s="184"/>
      <c r="CG151" s="184"/>
      <c r="CH151" s="184"/>
      <c r="CI151" s="184"/>
      <c r="CJ151" s="184"/>
      <c r="CK151" s="184"/>
      <c r="CL151" s="184"/>
      <c r="CM151" s="184"/>
      <c r="CN151" s="184"/>
      <c r="CO151" s="184"/>
      <c r="CP151" s="184"/>
      <c r="CQ151" s="185"/>
      <c r="CR151" s="183"/>
      <c r="CS151" s="184"/>
      <c r="CT151" s="184"/>
      <c r="CU151" s="184"/>
      <c r="CV151" s="184"/>
      <c r="CW151" s="184"/>
      <c r="CX151" s="184"/>
      <c r="CY151" s="184"/>
      <c r="CZ151" s="184"/>
      <c r="DA151" s="184"/>
      <c r="DB151" s="184"/>
      <c r="DC151" s="184"/>
      <c r="DD151" s="184"/>
      <c r="DE151" s="184"/>
      <c r="DF151" s="184"/>
      <c r="DG151" s="184"/>
      <c r="DH151" s="184"/>
      <c r="DI151" s="184"/>
      <c r="DJ151" s="185"/>
      <c r="DK151" s="183"/>
      <c r="DL151" s="184"/>
      <c r="DM151" s="184"/>
      <c r="DN151" s="184"/>
      <c r="DO151" s="184"/>
      <c r="DP151" s="184"/>
      <c r="DQ151" s="184"/>
      <c r="DR151" s="184"/>
      <c r="DS151" s="184"/>
      <c r="DT151" s="184"/>
      <c r="DU151" s="184"/>
      <c r="DV151" s="184"/>
      <c r="DW151" s="184"/>
      <c r="DX151" s="184"/>
      <c r="DY151" s="184"/>
      <c r="DZ151" s="184"/>
      <c r="EA151" s="184"/>
      <c r="EB151" s="184"/>
      <c r="EC151" s="185"/>
      <c r="ED151" s="183"/>
      <c r="EE151" s="184"/>
      <c r="EF151" s="184"/>
      <c r="EG151" s="184"/>
      <c r="EH151" s="184"/>
      <c r="EI151" s="184"/>
      <c r="EJ151" s="184"/>
      <c r="EK151" s="184"/>
      <c r="EL151" s="184"/>
      <c r="EM151" s="184"/>
      <c r="EN151" s="184"/>
      <c r="EO151" s="184"/>
      <c r="EP151" s="184"/>
      <c r="EQ151" s="184"/>
      <c r="ER151" s="184"/>
      <c r="ES151" s="184"/>
      <c r="ET151" s="184"/>
      <c r="EU151" s="184"/>
      <c r="EV151" s="185"/>
      <c r="EW151" s="183"/>
      <c r="EX151" s="184"/>
      <c r="EY151" s="184"/>
      <c r="EZ151" s="184"/>
      <c r="FA151" s="184"/>
      <c r="FB151" s="184"/>
      <c r="FC151" s="184"/>
      <c r="FD151" s="184"/>
      <c r="FE151" s="184"/>
      <c r="FF151" s="184"/>
      <c r="FG151" s="184"/>
      <c r="FH151" s="184"/>
      <c r="FI151" s="184"/>
      <c r="FJ151" s="184"/>
      <c r="FK151" s="184"/>
      <c r="FL151" s="184"/>
      <c r="FM151" s="184"/>
      <c r="FN151" s="184"/>
      <c r="FO151" s="185"/>
      <c r="FP151" s="183"/>
      <c r="FQ151" s="184"/>
      <c r="FR151" s="184"/>
      <c r="FS151" s="184"/>
      <c r="FT151" s="184"/>
      <c r="FU151" s="184"/>
      <c r="FV151" s="184"/>
      <c r="FW151" s="184"/>
      <c r="FX151" s="184"/>
      <c r="FY151" s="184"/>
      <c r="FZ151" s="184"/>
      <c r="GA151" s="184"/>
      <c r="GB151" s="184"/>
      <c r="GC151" s="184"/>
      <c r="GD151" s="184"/>
      <c r="GE151" s="184"/>
      <c r="GF151" s="184"/>
      <c r="GG151" s="184"/>
      <c r="GH151" s="185"/>
      <c r="GI151" s="183"/>
      <c r="GJ151" s="184"/>
      <c r="GK151" s="184"/>
      <c r="GL151" s="184"/>
      <c r="GM151" s="184"/>
      <c r="GN151" s="184"/>
      <c r="GO151" s="184"/>
      <c r="GP151" s="184"/>
      <c r="GQ151" s="184"/>
      <c r="GR151" s="184"/>
      <c r="GS151" s="184"/>
      <c r="GT151" s="184"/>
      <c r="GU151" s="184"/>
      <c r="GV151" s="184"/>
      <c r="GW151" s="184"/>
      <c r="GX151" s="184"/>
      <c r="GY151" s="184"/>
      <c r="GZ151" s="184"/>
      <c r="HA151" s="185"/>
    </row>
    <row r="152" spans="1:209" x14ac:dyDescent="0.2">
      <c r="A152" s="184"/>
      <c r="B152" s="184"/>
      <c r="C152" s="184"/>
      <c r="D152" s="184"/>
      <c r="E152" s="184"/>
      <c r="F152" s="184"/>
      <c r="G152" s="184"/>
      <c r="H152" s="184"/>
      <c r="I152" s="184"/>
      <c r="J152" s="184"/>
      <c r="K152" s="184"/>
      <c r="L152" s="184"/>
      <c r="M152" s="184"/>
      <c r="N152" s="184"/>
      <c r="O152" s="184"/>
      <c r="P152" s="184"/>
      <c r="Q152" s="184"/>
      <c r="R152" s="184"/>
      <c r="S152" s="185"/>
      <c r="T152" s="183"/>
      <c r="U152" s="184"/>
      <c r="V152" s="184"/>
      <c r="W152" s="184"/>
      <c r="X152" s="184"/>
      <c r="Y152" s="184"/>
      <c r="Z152" s="184"/>
      <c r="AA152" s="184"/>
      <c r="AB152" s="184"/>
      <c r="AC152" s="184"/>
      <c r="AD152" s="184"/>
      <c r="AE152" s="184"/>
      <c r="AF152" s="184"/>
      <c r="AG152" s="184"/>
      <c r="AH152" s="184"/>
      <c r="AI152" s="184"/>
      <c r="AJ152" s="184"/>
      <c r="AK152" s="184"/>
      <c r="AL152" s="185"/>
      <c r="AM152" s="183"/>
      <c r="AN152" s="184"/>
      <c r="AO152" s="184"/>
      <c r="AP152" s="184"/>
      <c r="AQ152" s="184"/>
      <c r="AR152" s="184"/>
      <c r="AS152" s="184"/>
      <c r="AT152" s="184"/>
      <c r="AU152" s="184"/>
      <c r="AV152" s="184"/>
      <c r="AW152" s="184"/>
      <c r="AX152" s="184"/>
      <c r="AY152" s="184"/>
      <c r="AZ152" s="184"/>
      <c r="BA152" s="184"/>
      <c r="BB152" s="184"/>
      <c r="BC152" s="184"/>
      <c r="BD152" s="184"/>
      <c r="BE152" s="185"/>
      <c r="BF152" s="183"/>
      <c r="BG152" s="184"/>
      <c r="BH152" s="184"/>
      <c r="BI152" s="184"/>
      <c r="BJ152" s="184"/>
      <c r="BK152" s="184"/>
      <c r="BL152" s="184"/>
      <c r="BM152" s="184"/>
      <c r="BN152" s="184"/>
      <c r="BO152" s="184"/>
      <c r="BP152" s="184"/>
      <c r="BQ152" s="184"/>
      <c r="BR152" s="184"/>
      <c r="BS152" s="184"/>
      <c r="BT152" s="184"/>
      <c r="BU152" s="184"/>
      <c r="BV152" s="184"/>
      <c r="BW152" s="184"/>
      <c r="BX152" s="185"/>
      <c r="BY152" s="183"/>
      <c r="BZ152" s="184"/>
      <c r="CA152" s="184"/>
      <c r="CB152" s="184"/>
      <c r="CC152" s="184"/>
      <c r="CD152" s="184"/>
      <c r="CE152" s="184"/>
      <c r="CF152" s="184"/>
      <c r="CG152" s="184"/>
      <c r="CH152" s="184"/>
      <c r="CI152" s="184"/>
      <c r="CJ152" s="184"/>
      <c r="CK152" s="184"/>
      <c r="CL152" s="184"/>
      <c r="CM152" s="184"/>
      <c r="CN152" s="184"/>
      <c r="CO152" s="184"/>
      <c r="CP152" s="184"/>
      <c r="CQ152" s="185"/>
      <c r="CR152" s="183"/>
      <c r="CS152" s="184"/>
      <c r="CT152" s="184"/>
      <c r="CU152" s="184"/>
      <c r="CV152" s="184"/>
      <c r="CW152" s="184"/>
      <c r="CX152" s="184"/>
      <c r="CY152" s="184"/>
      <c r="CZ152" s="184"/>
      <c r="DA152" s="184"/>
      <c r="DB152" s="184"/>
      <c r="DC152" s="184"/>
      <c r="DD152" s="184"/>
      <c r="DE152" s="184"/>
      <c r="DF152" s="184"/>
      <c r="DG152" s="184"/>
      <c r="DH152" s="184"/>
      <c r="DI152" s="184"/>
      <c r="DJ152" s="185"/>
      <c r="DK152" s="183"/>
      <c r="DL152" s="184"/>
      <c r="DM152" s="184"/>
      <c r="DN152" s="184"/>
      <c r="DO152" s="184"/>
      <c r="DP152" s="184"/>
      <c r="DQ152" s="184"/>
      <c r="DR152" s="184"/>
      <c r="DS152" s="184"/>
      <c r="DT152" s="184"/>
      <c r="DU152" s="184"/>
      <c r="DV152" s="184"/>
      <c r="DW152" s="184"/>
      <c r="DX152" s="184"/>
      <c r="DY152" s="184"/>
      <c r="DZ152" s="184"/>
      <c r="EA152" s="184"/>
      <c r="EB152" s="184"/>
      <c r="EC152" s="185"/>
      <c r="ED152" s="183"/>
      <c r="EE152" s="184"/>
      <c r="EF152" s="184"/>
      <c r="EG152" s="184"/>
      <c r="EH152" s="184"/>
      <c r="EI152" s="184"/>
      <c r="EJ152" s="184"/>
      <c r="EK152" s="184"/>
      <c r="EL152" s="184"/>
      <c r="EM152" s="184"/>
      <c r="EN152" s="184"/>
      <c r="EO152" s="184"/>
      <c r="EP152" s="184"/>
      <c r="EQ152" s="184"/>
      <c r="ER152" s="184"/>
      <c r="ES152" s="184"/>
      <c r="ET152" s="184"/>
      <c r="EU152" s="184"/>
      <c r="EV152" s="185"/>
      <c r="EW152" s="183"/>
      <c r="EX152" s="184"/>
      <c r="EY152" s="184"/>
      <c r="EZ152" s="184"/>
      <c r="FA152" s="184"/>
      <c r="FB152" s="184"/>
      <c r="FC152" s="184"/>
      <c r="FD152" s="184"/>
      <c r="FE152" s="184"/>
      <c r="FF152" s="184"/>
      <c r="FG152" s="184"/>
      <c r="FH152" s="184"/>
      <c r="FI152" s="184"/>
      <c r="FJ152" s="184"/>
      <c r="FK152" s="184"/>
      <c r="FL152" s="184"/>
      <c r="FM152" s="184"/>
      <c r="FN152" s="184"/>
      <c r="FO152" s="185"/>
      <c r="FP152" s="183"/>
      <c r="FQ152" s="184"/>
      <c r="FR152" s="184"/>
      <c r="FS152" s="184"/>
      <c r="FT152" s="184"/>
      <c r="FU152" s="184"/>
      <c r="FV152" s="184"/>
      <c r="FW152" s="184"/>
      <c r="FX152" s="184"/>
      <c r="FY152" s="184"/>
      <c r="FZ152" s="184"/>
      <c r="GA152" s="184"/>
      <c r="GB152" s="184"/>
      <c r="GC152" s="184"/>
      <c r="GD152" s="184"/>
      <c r="GE152" s="184"/>
      <c r="GF152" s="184"/>
      <c r="GG152" s="184"/>
      <c r="GH152" s="185"/>
      <c r="GI152" s="183"/>
      <c r="GJ152" s="184"/>
      <c r="GK152" s="184"/>
      <c r="GL152" s="184"/>
      <c r="GM152" s="184"/>
      <c r="GN152" s="184"/>
      <c r="GO152" s="184"/>
      <c r="GP152" s="184"/>
      <c r="GQ152" s="184"/>
      <c r="GR152" s="184"/>
      <c r="GS152" s="184"/>
      <c r="GT152" s="184"/>
      <c r="GU152" s="184"/>
      <c r="GV152" s="184"/>
      <c r="GW152" s="184"/>
      <c r="GX152" s="184"/>
      <c r="GY152" s="184"/>
      <c r="GZ152" s="184"/>
      <c r="HA152" s="185"/>
    </row>
    <row r="153" spans="1:209" x14ac:dyDescent="0.2">
      <c r="A153" s="184"/>
      <c r="B153" s="184"/>
      <c r="C153" s="184"/>
      <c r="D153" s="184"/>
      <c r="E153" s="184"/>
      <c r="F153" s="184"/>
      <c r="G153" s="184"/>
      <c r="H153" s="184"/>
      <c r="I153" s="184"/>
      <c r="J153" s="184"/>
      <c r="K153" s="184"/>
      <c r="L153" s="184"/>
      <c r="M153" s="184"/>
      <c r="N153" s="184"/>
      <c r="O153" s="184"/>
      <c r="P153" s="184"/>
      <c r="Q153" s="184"/>
      <c r="R153" s="184"/>
      <c r="S153" s="185"/>
      <c r="T153" s="183"/>
      <c r="U153" s="184"/>
      <c r="V153" s="184"/>
      <c r="W153" s="184"/>
      <c r="X153" s="184"/>
      <c r="Y153" s="184"/>
      <c r="Z153" s="184"/>
      <c r="AA153" s="184"/>
      <c r="AB153" s="184"/>
      <c r="AC153" s="184"/>
      <c r="AD153" s="184"/>
      <c r="AE153" s="184"/>
      <c r="AF153" s="184"/>
      <c r="AG153" s="184"/>
      <c r="AH153" s="184"/>
      <c r="AI153" s="184"/>
      <c r="AJ153" s="184"/>
      <c r="AK153" s="184"/>
      <c r="AL153" s="185"/>
      <c r="AM153" s="183"/>
      <c r="AN153" s="184"/>
      <c r="AO153" s="184"/>
      <c r="AP153" s="184"/>
      <c r="AQ153" s="184"/>
      <c r="AR153" s="184"/>
      <c r="AS153" s="184"/>
      <c r="AT153" s="184"/>
      <c r="AU153" s="184"/>
      <c r="AV153" s="184"/>
      <c r="AW153" s="184"/>
      <c r="AX153" s="184"/>
      <c r="AY153" s="184"/>
      <c r="AZ153" s="184"/>
      <c r="BA153" s="184"/>
      <c r="BB153" s="184"/>
      <c r="BC153" s="184"/>
      <c r="BD153" s="184"/>
      <c r="BE153" s="185"/>
      <c r="BF153" s="183"/>
      <c r="BG153" s="184"/>
      <c r="BH153" s="184"/>
      <c r="BI153" s="184"/>
      <c r="BJ153" s="184"/>
      <c r="BK153" s="184"/>
      <c r="BL153" s="184"/>
      <c r="BM153" s="184"/>
      <c r="BN153" s="184"/>
      <c r="BO153" s="184"/>
      <c r="BP153" s="184"/>
      <c r="BQ153" s="184"/>
      <c r="BR153" s="184"/>
      <c r="BS153" s="184"/>
      <c r="BT153" s="184"/>
      <c r="BU153" s="184"/>
      <c r="BV153" s="184"/>
      <c r="BW153" s="184"/>
      <c r="BX153" s="185"/>
      <c r="BY153" s="183"/>
      <c r="BZ153" s="184"/>
      <c r="CA153" s="184"/>
      <c r="CB153" s="184"/>
      <c r="CC153" s="184"/>
      <c r="CD153" s="184"/>
      <c r="CE153" s="184"/>
      <c r="CF153" s="184"/>
      <c r="CG153" s="184"/>
      <c r="CH153" s="184"/>
      <c r="CI153" s="184"/>
      <c r="CJ153" s="184"/>
      <c r="CK153" s="184"/>
      <c r="CL153" s="184"/>
      <c r="CM153" s="184"/>
      <c r="CN153" s="184"/>
      <c r="CO153" s="184"/>
      <c r="CP153" s="184"/>
      <c r="CQ153" s="185"/>
      <c r="CR153" s="183"/>
      <c r="CS153" s="184"/>
      <c r="CT153" s="184"/>
      <c r="CU153" s="184"/>
      <c r="CV153" s="184"/>
      <c r="CW153" s="184"/>
      <c r="CX153" s="184"/>
      <c r="CY153" s="184"/>
      <c r="CZ153" s="184"/>
      <c r="DA153" s="184"/>
      <c r="DB153" s="184"/>
      <c r="DC153" s="184"/>
      <c r="DD153" s="184"/>
      <c r="DE153" s="184"/>
      <c r="DF153" s="184"/>
      <c r="DG153" s="184"/>
      <c r="DH153" s="184"/>
      <c r="DI153" s="184"/>
      <c r="DJ153" s="185"/>
      <c r="DK153" s="183"/>
      <c r="DL153" s="184"/>
      <c r="DM153" s="184"/>
      <c r="DN153" s="184"/>
      <c r="DO153" s="184"/>
      <c r="DP153" s="184"/>
      <c r="DQ153" s="184"/>
      <c r="DR153" s="184"/>
      <c r="DS153" s="184"/>
      <c r="DT153" s="184"/>
      <c r="DU153" s="184"/>
      <c r="DV153" s="184"/>
      <c r="DW153" s="184"/>
      <c r="DX153" s="184"/>
      <c r="DY153" s="184"/>
      <c r="DZ153" s="184"/>
      <c r="EA153" s="184"/>
      <c r="EB153" s="184"/>
      <c r="EC153" s="185"/>
      <c r="ED153" s="183"/>
      <c r="EE153" s="184"/>
      <c r="EF153" s="184"/>
      <c r="EG153" s="184"/>
      <c r="EH153" s="184"/>
      <c r="EI153" s="184"/>
      <c r="EJ153" s="184"/>
      <c r="EK153" s="184"/>
      <c r="EL153" s="184"/>
      <c r="EM153" s="184"/>
      <c r="EN153" s="184"/>
      <c r="EO153" s="184"/>
      <c r="EP153" s="184"/>
      <c r="EQ153" s="184"/>
      <c r="ER153" s="184"/>
      <c r="ES153" s="184"/>
      <c r="ET153" s="184"/>
      <c r="EU153" s="184"/>
      <c r="EV153" s="185"/>
      <c r="EW153" s="183"/>
      <c r="EX153" s="184"/>
      <c r="EY153" s="184"/>
      <c r="EZ153" s="184"/>
      <c r="FA153" s="184"/>
      <c r="FB153" s="184"/>
      <c r="FC153" s="184"/>
      <c r="FD153" s="184"/>
      <c r="FE153" s="184"/>
      <c r="FF153" s="184"/>
      <c r="FG153" s="184"/>
      <c r="FH153" s="184"/>
      <c r="FI153" s="184"/>
      <c r="FJ153" s="184"/>
      <c r="FK153" s="184"/>
      <c r="FL153" s="184"/>
      <c r="FM153" s="184"/>
      <c r="FN153" s="184"/>
      <c r="FO153" s="185"/>
      <c r="FP153" s="183"/>
      <c r="FQ153" s="184"/>
      <c r="FR153" s="184"/>
      <c r="FS153" s="184"/>
      <c r="FT153" s="184"/>
      <c r="FU153" s="184"/>
      <c r="FV153" s="184"/>
      <c r="FW153" s="184"/>
      <c r="FX153" s="184"/>
      <c r="FY153" s="184"/>
      <c r="FZ153" s="184"/>
      <c r="GA153" s="184"/>
      <c r="GB153" s="184"/>
      <c r="GC153" s="184"/>
      <c r="GD153" s="184"/>
      <c r="GE153" s="184"/>
      <c r="GF153" s="184"/>
      <c r="GG153" s="184"/>
      <c r="GH153" s="185"/>
      <c r="GI153" s="183"/>
      <c r="GJ153" s="184"/>
      <c r="GK153" s="184"/>
      <c r="GL153" s="184"/>
      <c r="GM153" s="184"/>
      <c r="GN153" s="184"/>
      <c r="GO153" s="184"/>
      <c r="GP153" s="184"/>
      <c r="GQ153" s="184"/>
      <c r="GR153" s="184"/>
      <c r="GS153" s="184"/>
      <c r="GT153" s="184"/>
      <c r="GU153" s="184"/>
      <c r="GV153" s="184"/>
      <c r="GW153" s="184"/>
      <c r="GX153" s="184"/>
      <c r="GY153" s="184"/>
      <c r="GZ153" s="184"/>
      <c r="HA153" s="185"/>
    </row>
    <row r="154" spans="1:209" x14ac:dyDescent="0.2">
      <c r="A154" s="184"/>
      <c r="B154" s="184"/>
      <c r="C154" s="184"/>
      <c r="D154" s="184"/>
      <c r="E154" s="184"/>
      <c r="F154" s="184"/>
      <c r="G154" s="184"/>
      <c r="H154" s="184"/>
      <c r="I154" s="184"/>
      <c r="J154" s="184"/>
      <c r="K154" s="184"/>
      <c r="L154" s="184"/>
      <c r="M154" s="184"/>
      <c r="N154" s="184"/>
      <c r="O154" s="184"/>
      <c r="P154" s="184"/>
      <c r="Q154" s="184"/>
      <c r="R154" s="184"/>
      <c r="S154" s="185"/>
      <c r="T154" s="183"/>
      <c r="U154" s="184"/>
      <c r="V154" s="184"/>
      <c r="W154" s="184"/>
      <c r="X154" s="184"/>
      <c r="Y154" s="184"/>
      <c r="Z154" s="184"/>
      <c r="AA154" s="184"/>
      <c r="AB154" s="184"/>
      <c r="AC154" s="184"/>
      <c r="AD154" s="184"/>
      <c r="AE154" s="184"/>
      <c r="AF154" s="184"/>
      <c r="AG154" s="184"/>
      <c r="AH154" s="184"/>
      <c r="AI154" s="184"/>
      <c r="AJ154" s="184"/>
      <c r="AK154" s="184"/>
      <c r="AL154" s="185"/>
      <c r="AM154" s="183"/>
      <c r="AN154" s="184"/>
      <c r="AO154" s="184"/>
      <c r="AP154" s="184"/>
      <c r="AQ154" s="184"/>
      <c r="AR154" s="184"/>
      <c r="AS154" s="184"/>
      <c r="AT154" s="184"/>
      <c r="AU154" s="184"/>
      <c r="AV154" s="184"/>
      <c r="AW154" s="184"/>
      <c r="AX154" s="184"/>
      <c r="AY154" s="184"/>
      <c r="AZ154" s="184"/>
      <c r="BA154" s="184"/>
      <c r="BB154" s="184"/>
      <c r="BC154" s="184"/>
      <c r="BD154" s="184"/>
      <c r="BE154" s="185"/>
      <c r="BF154" s="183"/>
      <c r="BG154" s="184"/>
      <c r="BH154" s="184"/>
      <c r="BI154" s="184"/>
      <c r="BJ154" s="184"/>
      <c r="BK154" s="184"/>
      <c r="BL154" s="184"/>
      <c r="BM154" s="184"/>
      <c r="BN154" s="184"/>
      <c r="BO154" s="184"/>
      <c r="BP154" s="184"/>
      <c r="BQ154" s="184"/>
      <c r="BR154" s="184"/>
      <c r="BS154" s="184"/>
      <c r="BT154" s="184"/>
      <c r="BU154" s="184"/>
      <c r="BV154" s="184"/>
      <c r="BW154" s="184"/>
      <c r="BX154" s="185"/>
      <c r="BY154" s="183"/>
      <c r="BZ154" s="184"/>
      <c r="CA154" s="184"/>
      <c r="CB154" s="184"/>
      <c r="CC154" s="184"/>
      <c r="CD154" s="184"/>
      <c r="CE154" s="184"/>
      <c r="CF154" s="184"/>
      <c r="CG154" s="184"/>
      <c r="CH154" s="184"/>
      <c r="CI154" s="184"/>
      <c r="CJ154" s="184"/>
      <c r="CK154" s="184"/>
      <c r="CL154" s="184"/>
      <c r="CM154" s="184"/>
      <c r="CN154" s="184"/>
      <c r="CO154" s="184"/>
      <c r="CP154" s="184"/>
      <c r="CQ154" s="185"/>
      <c r="CR154" s="183"/>
      <c r="CS154" s="184"/>
      <c r="CT154" s="184"/>
      <c r="CU154" s="184"/>
      <c r="CV154" s="184"/>
      <c r="CW154" s="184"/>
      <c r="CX154" s="184"/>
      <c r="CY154" s="184"/>
      <c r="CZ154" s="184"/>
      <c r="DA154" s="184"/>
      <c r="DB154" s="184"/>
      <c r="DC154" s="184"/>
      <c r="DD154" s="184"/>
      <c r="DE154" s="184"/>
      <c r="DF154" s="184"/>
      <c r="DG154" s="184"/>
      <c r="DH154" s="184"/>
      <c r="DI154" s="184"/>
      <c r="DJ154" s="185"/>
      <c r="DK154" s="183"/>
      <c r="DL154" s="184"/>
      <c r="DM154" s="184"/>
      <c r="DN154" s="184"/>
      <c r="DO154" s="184"/>
      <c r="DP154" s="184"/>
      <c r="DQ154" s="184"/>
      <c r="DR154" s="184"/>
      <c r="DS154" s="184"/>
      <c r="DT154" s="184"/>
      <c r="DU154" s="184"/>
      <c r="DV154" s="184"/>
      <c r="DW154" s="184"/>
      <c r="DX154" s="184"/>
      <c r="DY154" s="184"/>
      <c r="DZ154" s="184"/>
      <c r="EA154" s="184"/>
      <c r="EB154" s="184"/>
      <c r="EC154" s="185"/>
      <c r="ED154" s="183"/>
      <c r="EE154" s="184"/>
      <c r="EF154" s="184"/>
      <c r="EG154" s="184"/>
      <c r="EH154" s="184"/>
      <c r="EI154" s="184"/>
      <c r="EJ154" s="184"/>
      <c r="EK154" s="184"/>
      <c r="EL154" s="184"/>
      <c r="EM154" s="184"/>
      <c r="EN154" s="184"/>
      <c r="EO154" s="184"/>
      <c r="EP154" s="184"/>
      <c r="EQ154" s="184"/>
      <c r="ER154" s="184"/>
      <c r="ES154" s="184"/>
      <c r="ET154" s="184"/>
      <c r="EU154" s="184"/>
      <c r="EV154" s="185"/>
      <c r="EW154" s="183"/>
      <c r="EX154" s="184"/>
      <c r="EY154" s="184"/>
      <c r="EZ154" s="184"/>
      <c r="FA154" s="184"/>
      <c r="FB154" s="184"/>
      <c r="FC154" s="184"/>
      <c r="FD154" s="184"/>
      <c r="FE154" s="184"/>
      <c r="FF154" s="184"/>
      <c r="FG154" s="184"/>
      <c r="FH154" s="184"/>
      <c r="FI154" s="184"/>
      <c r="FJ154" s="184"/>
      <c r="FK154" s="184"/>
      <c r="FL154" s="184"/>
      <c r="FM154" s="184"/>
      <c r="FN154" s="184"/>
      <c r="FO154" s="185"/>
      <c r="FP154" s="183"/>
      <c r="FQ154" s="184"/>
      <c r="FR154" s="184"/>
      <c r="FS154" s="184"/>
      <c r="FT154" s="184"/>
      <c r="FU154" s="184"/>
      <c r="FV154" s="184"/>
      <c r="FW154" s="184"/>
      <c r="FX154" s="184"/>
      <c r="FY154" s="184"/>
      <c r="FZ154" s="184"/>
      <c r="GA154" s="184"/>
      <c r="GB154" s="184"/>
      <c r="GC154" s="184"/>
      <c r="GD154" s="184"/>
      <c r="GE154" s="184"/>
      <c r="GF154" s="184"/>
      <c r="GG154" s="184"/>
      <c r="GH154" s="185"/>
      <c r="GI154" s="183"/>
      <c r="GJ154" s="184"/>
      <c r="GK154" s="184"/>
      <c r="GL154" s="184"/>
      <c r="GM154" s="184"/>
      <c r="GN154" s="184"/>
      <c r="GO154" s="184"/>
      <c r="GP154" s="184"/>
      <c r="GQ154" s="184"/>
      <c r="GR154" s="184"/>
      <c r="GS154" s="184"/>
      <c r="GT154" s="184"/>
      <c r="GU154" s="184"/>
      <c r="GV154" s="184"/>
      <c r="GW154" s="184"/>
      <c r="GX154" s="184"/>
      <c r="GY154" s="184"/>
      <c r="GZ154" s="184"/>
      <c r="HA154" s="185"/>
    </row>
    <row r="155" spans="1:209" x14ac:dyDescent="0.2">
      <c r="A155" s="184"/>
      <c r="B155" s="184"/>
      <c r="C155" s="184"/>
      <c r="D155" s="184"/>
      <c r="E155" s="184"/>
      <c r="F155" s="184"/>
      <c r="G155" s="184"/>
      <c r="H155" s="184"/>
      <c r="I155" s="184"/>
      <c r="J155" s="184"/>
      <c r="K155" s="184"/>
      <c r="L155" s="184"/>
      <c r="M155" s="184"/>
      <c r="N155" s="184"/>
      <c r="O155" s="184"/>
      <c r="P155" s="184"/>
      <c r="Q155" s="184"/>
      <c r="R155" s="184"/>
      <c r="S155" s="185"/>
      <c r="T155" s="183"/>
      <c r="U155" s="184"/>
      <c r="V155" s="184"/>
      <c r="W155" s="184"/>
      <c r="X155" s="184"/>
      <c r="Y155" s="184"/>
      <c r="Z155" s="184"/>
      <c r="AA155" s="184"/>
      <c r="AB155" s="184"/>
      <c r="AC155" s="184"/>
      <c r="AD155" s="184"/>
      <c r="AE155" s="184"/>
      <c r="AF155" s="184"/>
      <c r="AG155" s="184"/>
      <c r="AH155" s="184"/>
      <c r="AI155" s="184"/>
      <c r="AJ155" s="184"/>
      <c r="AK155" s="184"/>
      <c r="AL155" s="185"/>
      <c r="AM155" s="183"/>
      <c r="AN155" s="184"/>
      <c r="AO155" s="184"/>
      <c r="AP155" s="184"/>
      <c r="AQ155" s="184"/>
      <c r="AR155" s="184"/>
      <c r="AS155" s="184"/>
      <c r="AT155" s="184"/>
      <c r="AU155" s="184"/>
      <c r="AV155" s="184"/>
      <c r="AW155" s="184"/>
      <c r="AX155" s="184"/>
      <c r="AY155" s="184"/>
      <c r="AZ155" s="184"/>
      <c r="BA155" s="184"/>
      <c r="BB155" s="184"/>
      <c r="BC155" s="184"/>
      <c r="BD155" s="184"/>
      <c r="BE155" s="185"/>
      <c r="BF155" s="183"/>
      <c r="BG155" s="184"/>
      <c r="BH155" s="184"/>
      <c r="BI155" s="184"/>
      <c r="BJ155" s="184"/>
      <c r="BK155" s="184"/>
      <c r="BL155" s="184"/>
      <c r="BM155" s="184"/>
      <c r="BN155" s="184"/>
      <c r="BO155" s="184"/>
      <c r="BP155" s="184"/>
      <c r="BQ155" s="184"/>
      <c r="BR155" s="184"/>
      <c r="BS155" s="184"/>
      <c r="BT155" s="184"/>
      <c r="BU155" s="184"/>
      <c r="BV155" s="184"/>
      <c r="BW155" s="184"/>
      <c r="BX155" s="185"/>
      <c r="BY155" s="183"/>
      <c r="BZ155" s="184"/>
      <c r="CA155" s="184"/>
      <c r="CB155" s="184"/>
      <c r="CC155" s="184"/>
      <c r="CD155" s="184"/>
      <c r="CE155" s="184"/>
      <c r="CF155" s="184"/>
      <c r="CG155" s="184"/>
      <c r="CH155" s="184"/>
      <c r="CI155" s="184"/>
      <c r="CJ155" s="184"/>
      <c r="CK155" s="184"/>
      <c r="CL155" s="184"/>
      <c r="CM155" s="184"/>
      <c r="CN155" s="184"/>
      <c r="CO155" s="184"/>
      <c r="CP155" s="184"/>
      <c r="CQ155" s="185"/>
      <c r="CR155" s="183"/>
      <c r="CS155" s="184"/>
      <c r="CT155" s="184"/>
      <c r="CU155" s="184"/>
      <c r="CV155" s="184"/>
      <c r="CW155" s="184"/>
      <c r="CX155" s="184"/>
      <c r="CY155" s="184"/>
      <c r="CZ155" s="184"/>
      <c r="DA155" s="184"/>
      <c r="DB155" s="184"/>
      <c r="DC155" s="184"/>
      <c r="DD155" s="184"/>
      <c r="DE155" s="184"/>
      <c r="DF155" s="184"/>
      <c r="DG155" s="184"/>
      <c r="DH155" s="184"/>
      <c r="DI155" s="184"/>
      <c r="DJ155" s="185"/>
      <c r="DK155" s="183"/>
      <c r="DL155" s="184"/>
      <c r="DM155" s="184"/>
      <c r="DN155" s="184"/>
      <c r="DO155" s="184"/>
      <c r="DP155" s="184"/>
      <c r="DQ155" s="184"/>
      <c r="DR155" s="184"/>
      <c r="DS155" s="184"/>
      <c r="DT155" s="184"/>
      <c r="DU155" s="184"/>
      <c r="DV155" s="184"/>
      <c r="DW155" s="184"/>
      <c r="DX155" s="184"/>
      <c r="DY155" s="184"/>
      <c r="DZ155" s="184"/>
      <c r="EA155" s="184"/>
      <c r="EB155" s="184"/>
      <c r="EC155" s="185"/>
      <c r="ED155" s="183"/>
      <c r="EE155" s="184"/>
      <c r="EF155" s="184"/>
      <c r="EG155" s="184"/>
      <c r="EH155" s="184"/>
      <c r="EI155" s="184"/>
      <c r="EJ155" s="184"/>
      <c r="EK155" s="184"/>
      <c r="EL155" s="184"/>
      <c r="EM155" s="184"/>
      <c r="EN155" s="184"/>
      <c r="EO155" s="184"/>
      <c r="EP155" s="184"/>
      <c r="EQ155" s="184"/>
      <c r="ER155" s="184"/>
      <c r="ES155" s="184"/>
      <c r="ET155" s="184"/>
      <c r="EU155" s="184"/>
      <c r="EV155" s="185"/>
      <c r="EW155" s="183"/>
      <c r="EX155" s="184"/>
      <c r="EY155" s="184"/>
      <c r="EZ155" s="184"/>
      <c r="FA155" s="184"/>
      <c r="FB155" s="184"/>
      <c r="FC155" s="184"/>
      <c r="FD155" s="184"/>
      <c r="FE155" s="184"/>
      <c r="FF155" s="184"/>
      <c r="FG155" s="184"/>
      <c r="FH155" s="184"/>
      <c r="FI155" s="184"/>
      <c r="FJ155" s="184"/>
      <c r="FK155" s="184"/>
      <c r="FL155" s="184"/>
      <c r="FM155" s="184"/>
      <c r="FN155" s="184"/>
      <c r="FO155" s="185"/>
      <c r="FP155" s="183"/>
      <c r="FQ155" s="184"/>
      <c r="FR155" s="184"/>
      <c r="FS155" s="184"/>
      <c r="FT155" s="184"/>
      <c r="FU155" s="184"/>
      <c r="FV155" s="184"/>
      <c r="FW155" s="184"/>
      <c r="FX155" s="184"/>
      <c r="FY155" s="184"/>
      <c r="FZ155" s="184"/>
      <c r="GA155" s="184"/>
      <c r="GB155" s="184"/>
      <c r="GC155" s="184"/>
      <c r="GD155" s="184"/>
      <c r="GE155" s="184"/>
      <c r="GF155" s="184"/>
      <c r="GG155" s="184"/>
      <c r="GH155" s="185"/>
      <c r="GI155" s="183"/>
      <c r="GJ155" s="184"/>
      <c r="GK155" s="184"/>
      <c r="GL155" s="184"/>
      <c r="GM155" s="184"/>
      <c r="GN155" s="184"/>
      <c r="GO155" s="184"/>
      <c r="GP155" s="184"/>
      <c r="GQ155" s="184"/>
      <c r="GR155" s="184"/>
      <c r="GS155" s="184"/>
      <c r="GT155" s="184"/>
      <c r="GU155" s="184"/>
      <c r="GV155" s="184"/>
      <c r="GW155" s="184"/>
      <c r="GX155" s="184"/>
      <c r="GY155" s="184"/>
      <c r="GZ155" s="184"/>
      <c r="HA155" s="185"/>
    </row>
    <row r="156" spans="1:209" x14ac:dyDescent="0.2">
      <c r="A156" s="184"/>
      <c r="B156" s="184"/>
      <c r="C156" s="184"/>
      <c r="D156" s="184"/>
      <c r="E156" s="184"/>
      <c r="F156" s="184"/>
      <c r="G156" s="184"/>
      <c r="H156" s="184"/>
      <c r="I156" s="184"/>
      <c r="J156" s="184"/>
      <c r="K156" s="184"/>
      <c r="L156" s="184"/>
      <c r="M156" s="184"/>
      <c r="N156" s="184"/>
      <c r="O156" s="184"/>
      <c r="P156" s="184"/>
      <c r="Q156" s="184"/>
      <c r="R156" s="184"/>
      <c r="S156" s="185"/>
      <c r="T156" s="183"/>
      <c r="U156" s="184"/>
      <c r="V156" s="184"/>
      <c r="W156" s="184"/>
      <c r="X156" s="184"/>
      <c r="Y156" s="184"/>
      <c r="Z156" s="184"/>
      <c r="AA156" s="184"/>
      <c r="AB156" s="184"/>
      <c r="AC156" s="184"/>
      <c r="AD156" s="184"/>
      <c r="AE156" s="184"/>
      <c r="AF156" s="184"/>
      <c r="AG156" s="184"/>
      <c r="AH156" s="184"/>
      <c r="AI156" s="184"/>
      <c r="AJ156" s="184"/>
      <c r="AK156" s="184"/>
      <c r="AL156" s="185"/>
      <c r="AM156" s="183"/>
      <c r="AN156" s="184"/>
      <c r="AO156" s="184"/>
      <c r="AP156" s="184"/>
      <c r="AQ156" s="184"/>
      <c r="AR156" s="184"/>
      <c r="AS156" s="184"/>
      <c r="AT156" s="184"/>
      <c r="AU156" s="184"/>
      <c r="AV156" s="184"/>
      <c r="AW156" s="184"/>
      <c r="AX156" s="184"/>
      <c r="AY156" s="184"/>
      <c r="AZ156" s="184"/>
      <c r="BA156" s="184"/>
      <c r="BB156" s="184"/>
      <c r="BC156" s="184"/>
      <c r="BD156" s="184"/>
      <c r="BE156" s="185"/>
      <c r="BF156" s="183"/>
      <c r="BG156" s="184"/>
      <c r="BH156" s="184"/>
      <c r="BI156" s="184"/>
      <c r="BJ156" s="184"/>
      <c r="BK156" s="184"/>
      <c r="BL156" s="184"/>
      <c r="BM156" s="184"/>
      <c r="BN156" s="184"/>
      <c r="BO156" s="184"/>
      <c r="BP156" s="184"/>
      <c r="BQ156" s="184"/>
      <c r="BR156" s="184"/>
      <c r="BS156" s="184"/>
      <c r="BT156" s="184"/>
      <c r="BU156" s="184"/>
      <c r="BV156" s="184"/>
      <c r="BW156" s="184"/>
      <c r="BX156" s="185"/>
      <c r="BY156" s="183"/>
      <c r="BZ156" s="184"/>
      <c r="CA156" s="184"/>
      <c r="CB156" s="184"/>
      <c r="CC156" s="184"/>
      <c r="CD156" s="184"/>
      <c r="CE156" s="184"/>
      <c r="CF156" s="184"/>
      <c r="CG156" s="184"/>
      <c r="CH156" s="184"/>
      <c r="CI156" s="184"/>
      <c r="CJ156" s="184"/>
      <c r="CK156" s="184"/>
      <c r="CL156" s="184"/>
      <c r="CM156" s="184"/>
      <c r="CN156" s="184"/>
      <c r="CO156" s="184"/>
      <c r="CP156" s="184"/>
      <c r="CQ156" s="185"/>
      <c r="CR156" s="183"/>
      <c r="CS156" s="184"/>
      <c r="CT156" s="184"/>
      <c r="CU156" s="184"/>
      <c r="CV156" s="184"/>
      <c r="CW156" s="184"/>
      <c r="CX156" s="184"/>
      <c r="CY156" s="184"/>
      <c r="CZ156" s="184"/>
      <c r="DA156" s="184"/>
      <c r="DB156" s="184"/>
      <c r="DC156" s="184"/>
      <c r="DD156" s="184"/>
      <c r="DE156" s="184"/>
      <c r="DF156" s="184"/>
      <c r="DG156" s="184"/>
      <c r="DH156" s="184"/>
      <c r="DI156" s="184"/>
      <c r="DJ156" s="185"/>
      <c r="DK156" s="183"/>
      <c r="DL156" s="184"/>
      <c r="DM156" s="184"/>
      <c r="DN156" s="184"/>
      <c r="DO156" s="184"/>
      <c r="DP156" s="184"/>
      <c r="DQ156" s="184"/>
      <c r="DR156" s="184"/>
      <c r="DS156" s="184"/>
      <c r="DT156" s="184"/>
      <c r="DU156" s="184"/>
      <c r="DV156" s="184"/>
      <c r="DW156" s="184"/>
      <c r="DX156" s="184"/>
      <c r="DY156" s="184"/>
      <c r="DZ156" s="184"/>
      <c r="EA156" s="184"/>
      <c r="EB156" s="184"/>
      <c r="EC156" s="185"/>
      <c r="ED156" s="183"/>
      <c r="EE156" s="184"/>
      <c r="EF156" s="184"/>
      <c r="EG156" s="184"/>
      <c r="EH156" s="184"/>
      <c r="EI156" s="184"/>
      <c r="EJ156" s="184"/>
      <c r="EK156" s="184"/>
      <c r="EL156" s="184"/>
      <c r="EM156" s="184"/>
      <c r="EN156" s="184"/>
      <c r="EO156" s="184"/>
      <c r="EP156" s="184"/>
      <c r="EQ156" s="184"/>
      <c r="ER156" s="184"/>
      <c r="ES156" s="184"/>
      <c r="ET156" s="184"/>
      <c r="EU156" s="184"/>
      <c r="EV156" s="185"/>
      <c r="EW156" s="183"/>
      <c r="EX156" s="184"/>
      <c r="EY156" s="184"/>
      <c r="EZ156" s="184"/>
      <c r="FA156" s="184"/>
      <c r="FB156" s="184"/>
      <c r="FC156" s="184"/>
      <c r="FD156" s="184"/>
      <c r="FE156" s="184"/>
      <c r="FF156" s="184"/>
      <c r="FG156" s="184"/>
      <c r="FH156" s="184"/>
      <c r="FI156" s="184"/>
      <c r="FJ156" s="184"/>
      <c r="FK156" s="184"/>
      <c r="FL156" s="184"/>
      <c r="FM156" s="184"/>
      <c r="FN156" s="184"/>
      <c r="FO156" s="185"/>
      <c r="FP156" s="183"/>
      <c r="FQ156" s="184"/>
      <c r="FR156" s="184"/>
      <c r="FS156" s="184"/>
      <c r="FT156" s="184"/>
      <c r="FU156" s="184"/>
      <c r="FV156" s="184"/>
      <c r="FW156" s="184"/>
      <c r="FX156" s="184"/>
      <c r="FY156" s="184"/>
      <c r="FZ156" s="184"/>
      <c r="GA156" s="184"/>
      <c r="GB156" s="184"/>
      <c r="GC156" s="184"/>
      <c r="GD156" s="184"/>
      <c r="GE156" s="184"/>
      <c r="GF156" s="184"/>
      <c r="GG156" s="184"/>
      <c r="GH156" s="185"/>
      <c r="GI156" s="183"/>
      <c r="GJ156" s="184"/>
      <c r="GK156" s="184"/>
      <c r="GL156" s="184"/>
      <c r="GM156" s="184"/>
      <c r="GN156" s="184"/>
      <c r="GO156" s="184"/>
      <c r="GP156" s="184"/>
      <c r="GQ156" s="184"/>
      <c r="GR156" s="184"/>
      <c r="GS156" s="184"/>
      <c r="GT156" s="184"/>
      <c r="GU156" s="184"/>
      <c r="GV156" s="184"/>
      <c r="GW156" s="184"/>
      <c r="GX156" s="184"/>
      <c r="GY156" s="184"/>
      <c r="GZ156" s="184"/>
      <c r="HA156" s="185"/>
    </row>
    <row r="157" spans="1:209" x14ac:dyDescent="0.2">
      <c r="A157" s="184"/>
      <c r="B157" s="184"/>
      <c r="C157" s="184"/>
      <c r="D157" s="184"/>
      <c r="E157" s="184"/>
      <c r="F157" s="184"/>
      <c r="G157" s="184"/>
      <c r="H157" s="184"/>
      <c r="I157" s="184"/>
      <c r="J157" s="184"/>
      <c r="K157" s="184"/>
      <c r="L157" s="184"/>
      <c r="M157" s="184"/>
      <c r="N157" s="184"/>
      <c r="O157" s="184"/>
      <c r="P157" s="184"/>
      <c r="Q157" s="184"/>
      <c r="R157" s="184"/>
      <c r="S157" s="185"/>
      <c r="T157" s="183"/>
      <c r="U157" s="184"/>
      <c r="V157" s="184"/>
      <c r="W157" s="184"/>
      <c r="X157" s="184"/>
      <c r="Y157" s="184"/>
      <c r="Z157" s="184"/>
      <c r="AA157" s="184"/>
      <c r="AB157" s="184"/>
      <c r="AC157" s="184"/>
      <c r="AD157" s="184"/>
      <c r="AE157" s="184"/>
      <c r="AF157" s="184"/>
      <c r="AG157" s="184"/>
      <c r="AH157" s="184"/>
      <c r="AI157" s="184"/>
      <c r="AJ157" s="184"/>
      <c r="AK157" s="184"/>
      <c r="AL157" s="185"/>
      <c r="AM157" s="183"/>
      <c r="AN157" s="184"/>
      <c r="AO157" s="184"/>
      <c r="AP157" s="184"/>
      <c r="AQ157" s="184"/>
      <c r="AR157" s="184"/>
      <c r="AS157" s="184"/>
      <c r="AT157" s="184"/>
      <c r="AU157" s="184"/>
      <c r="AV157" s="184"/>
      <c r="AW157" s="184"/>
      <c r="AX157" s="184"/>
      <c r="AY157" s="184"/>
      <c r="AZ157" s="184"/>
      <c r="BA157" s="184"/>
      <c r="BB157" s="184"/>
      <c r="BC157" s="184"/>
      <c r="BD157" s="184"/>
      <c r="BE157" s="185"/>
      <c r="BF157" s="183"/>
      <c r="BG157" s="184"/>
      <c r="BH157" s="184"/>
      <c r="BI157" s="184"/>
      <c r="BJ157" s="184"/>
      <c r="BK157" s="184"/>
      <c r="BL157" s="184"/>
      <c r="BM157" s="184"/>
      <c r="BN157" s="184"/>
      <c r="BO157" s="184"/>
      <c r="BP157" s="184"/>
      <c r="BQ157" s="184"/>
      <c r="BR157" s="184"/>
      <c r="BS157" s="184"/>
      <c r="BT157" s="184"/>
      <c r="BU157" s="184"/>
      <c r="BV157" s="184"/>
      <c r="BW157" s="184"/>
      <c r="BX157" s="185"/>
      <c r="BY157" s="183"/>
      <c r="BZ157" s="184"/>
      <c r="CA157" s="184"/>
      <c r="CB157" s="184"/>
      <c r="CC157" s="184"/>
      <c r="CD157" s="184"/>
      <c r="CE157" s="184"/>
      <c r="CF157" s="184"/>
      <c r="CG157" s="184"/>
      <c r="CH157" s="184"/>
      <c r="CI157" s="184"/>
      <c r="CJ157" s="184"/>
      <c r="CK157" s="184"/>
      <c r="CL157" s="184"/>
      <c r="CM157" s="184"/>
      <c r="CN157" s="184"/>
      <c r="CO157" s="184"/>
      <c r="CP157" s="184"/>
      <c r="CQ157" s="185"/>
      <c r="CR157" s="183"/>
      <c r="CS157" s="184"/>
      <c r="CT157" s="184"/>
      <c r="CU157" s="184"/>
      <c r="CV157" s="184"/>
      <c r="CW157" s="184"/>
      <c r="CX157" s="184"/>
      <c r="CY157" s="184"/>
      <c r="CZ157" s="184"/>
      <c r="DA157" s="184"/>
      <c r="DB157" s="184"/>
      <c r="DC157" s="184"/>
      <c r="DD157" s="184"/>
      <c r="DE157" s="184"/>
      <c r="DF157" s="184"/>
      <c r="DG157" s="184"/>
      <c r="DH157" s="184"/>
      <c r="DI157" s="184"/>
      <c r="DJ157" s="185"/>
      <c r="DK157" s="183"/>
      <c r="DL157" s="184"/>
      <c r="DM157" s="184"/>
      <c r="DN157" s="184"/>
      <c r="DO157" s="184"/>
      <c r="DP157" s="184"/>
      <c r="DQ157" s="184"/>
      <c r="DR157" s="184"/>
      <c r="DS157" s="184"/>
      <c r="DT157" s="184"/>
      <c r="DU157" s="184"/>
      <c r="DV157" s="184"/>
      <c r="DW157" s="184"/>
      <c r="DX157" s="184"/>
      <c r="DY157" s="184"/>
      <c r="DZ157" s="184"/>
      <c r="EA157" s="184"/>
      <c r="EB157" s="184"/>
      <c r="EC157" s="185"/>
      <c r="ED157" s="183"/>
      <c r="EE157" s="184"/>
      <c r="EF157" s="184"/>
      <c r="EG157" s="184"/>
      <c r="EH157" s="184"/>
      <c r="EI157" s="184"/>
      <c r="EJ157" s="184"/>
      <c r="EK157" s="184"/>
      <c r="EL157" s="184"/>
      <c r="EM157" s="184"/>
      <c r="EN157" s="184"/>
      <c r="EO157" s="184"/>
      <c r="EP157" s="184"/>
      <c r="EQ157" s="184"/>
      <c r="ER157" s="184"/>
      <c r="ES157" s="184"/>
      <c r="ET157" s="184"/>
      <c r="EU157" s="184"/>
      <c r="EV157" s="185"/>
      <c r="EW157" s="183"/>
      <c r="EX157" s="184"/>
      <c r="EY157" s="184"/>
      <c r="EZ157" s="184"/>
      <c r="FA157" s="184"/>
      <c r="FB157" s="184"/>
      <c r="FC157" s="184"/>
      <c r="FD157" s="184"/>
      <c r="FE157" s="184"/>
      <c r="FF157" s="184"/>
      <c r="FG157" s="184"/>
      <c r="FH157" s="184"/>
      <c r="FI157" s="184"/>
      <c r="FJ157" s="184"/>
      <c r="FK157" s="184"/>
      <c r="FL157" s="184"/>
      <c r="FM157" s="184"/>
      <c r="FN157" s="184"/>
      <c r="FO157" s="185"/>
      <c r="FP157" s="183"/>
      <c r="FQ157" s="184"/>
      <c r="FR157" s="184"/>
      <c r="FS157" s="184"/>
      <c r="FT157" s="184"/>
      <c r="FU157" s="184"/>
      <c r="FV157" s="184"/>
      <c r="FW157" s="184"/>
      <c r="FX157" s="184"/>
      <c r="FY157" s="184"/>
      <c r="FZ157" s="184"/>
      <c r="GA157" s="184"/>
      <c r="GB157" s="184"/>
      <c r="GC157" s="184"/>
      <c r="GD157" s="184"/>
      <c r="GE157" s="184"/>
      <c r="GF157" s="184"/>
      <c r="GG157" s="184"/>
      <c r="GH157" s="185"/>
      <c r="GI157" s="183"/>
      <c r="GJ157" s="184"/>
      <c r="GK157" s="184"/>
      <c r="GL157" s="184"/>
      <c r="GM157" s="184"/>
      <c r="GN157" s="184"/>
      <c r="GO157" s="184"/>
      <c r="GP157" s="184"/>
      <c r="GQ157" s="184"/>
      <c r="GR157" s="184"/>
      <c r="GS157" s="184"/>
      <c r="GT157" s="184"/>
      <c r="GU157" s="184"/>
      <c r="GV157" s="184"/>
      <c r="GW157" s="184"/>
      <c r="GX157" s="184"/>
      <c r="GY157" s="184"/>
      <c r="GZ157" s="184"/>
      <c r="HA157" s="185"/>
    </row>
    <row r="158" spans="1:209" x14ac:dyDescent="0.2">
      <c r="A158" s="184"/>
      <c r="B158" s="184"/>
      <c r="C158" s="184"/>
      <c r="D158" s="184"/>
      <c r="E158" s="184"/>
      <c r="F158" s="184"/>
      <c r="G158" s="184"/>
      <c r="H158" s="184"/>
      <c r="I158" s="184"/>
      <c r="J158" s="184"/>
      <c r="K158" s="184"/>
      <c r="L158" s="184"/>
      <c r="M158" s="184"/>
      <c r="N158" s="184"/>
      <c r="O158" s="184"/>
      <c r="P158" s="184"/>
      <c r="Q158" s="184"/>
      <c r="R158" s="184"/>
      <c r="S158" s="185"/>
      <c r="T158" s="183"/>
      <c r="U158" s="184"/>
      <c r="V158" s="184"/>
      <c r="W158" s="184"/>
      <c r="X158" s="184"/>
      <c r="Y158" s="184"/>
      <c r="Z158" s="184"/>
      <c r="AA158" s="184"/>
      <c r="AB158" s="184"/>
      <c r="AC158" s="184"/>
      <c r="AD158" s="184"/>
      <c r="AE158" s="184"/>
      <c r="AF158" s="184"/>
      <c r="AG158" s="184"/>
      <c r="AH158" s="184"/>
      <c r="AI158" s="184"/>
      <c r="AJ158" s="184"/>
      <c r="AK158" s="184"/>
      <c r="AL158" s="185"/>
      <c r="AM158" s="183"/>
      <c r="AN158" s="184"/>
      <c r="AO158" s="184"/>
      <c r="AP158" s="184"/>
      <c r="AQ158" s="184"/>
      <c r="AR158" s="184"/>
      <c r="AS158" s="184"/>
      <c r="AT158" s="184"/>
      <c r="AU158" s="184"/>
      <c r="AV158" s="184"/>
      <c r="AW158" s="184"/>
      <c r="AX158" s="184"/>
      <c r="AY158" s="184"/>
      <c r="AZ158" s="184"/>
      <c r="BA158" s="184"/>
      <c r="BB158" s="184"/>
      <c r="BC158" s="184"/>
      <c r="BD158" s="184"/>
      <c r="BE158" s="185"/>
      <c r="BF158" s="183"/>
      <c r="BG158" s="184"/>
      <c r="BH158" s="184"/>
      <c r="BI158" s="184"/>
      <c r="BJ158" s="184"/>
      <c r="BK158" s="184"/>
      <c r="BL158" s="184"/>
      <c r="BM158" s="184"/>
      <c r="BN158" s="184"/>
      <c r="BO158" s="184"/>
      <c r="BP158" s="184"/>
      <c r="BQ158" s="184"/>
      <c r="BR158" s="184"/>
      <c r="BS158" s="184"/>
      <c r="BT158" s="184"/>
      <c r="BU158" s="184"/>
      <c r="BV158" s="184"/>
      <c r="BW158" s="184"/>
      <c r="BX158" s="185"/>
      <c r="BY158" s="183"/>
      <c r="BZ158" s="184"/>
      <c r="CA158" s="184"/>
      <c r="CB158" s="184"/>
      <c r="CC158" s="184"/>
      <c r="CD158" s="184"/>
      <c r="CE158" s="184"/>
      <c r="CF158" s="184"/>
      <c r="CG158" s="184"/>
      <c r="CH158" s="184"/>
      <c r="CI158" s="184"/>
      <c r="CJ158" s="184"/>
      <c r="CK158" s="184"/>
      <c r="CL158" s="184"/>
      <c r="CM158" s="184"/>
      <c r="CN158" s="184"/>
      <c r="CO158" s="184"/>
      <c r="CP158" s="184"/>
      <c r="CQ158" s="185"/>
      <c r="CR158" s="183"/>
      <c r="CS158" s="184"/>
      <c r="CT158" s="184"/>
      <c r="CU158" s="184"/>
      <c r="CV158" s="184"/>
      <c r="CW158" s="184"/>
      <c r="CX158" s="184"/>
      <c r="CY158" s="184"/>
      <c r="CZ158" s="184"/>
      <c r="DA158" s="184"/>
      <c r="DB158" s="184"/>
      <c r="DC158" s="184"/>
      <c r="DD158" s="184"/>
      <c r="DE158" s="184"/>
      <c r="DF158" s="184"/>
      <c r="DG158" s="184"/>
      <c r="DH158" s="184"/>
      <c r="DI158" s="184"/>
      <c r="DJ158" s="185"/>
      <c r="DK158" s="183"/>
      <c r="DL158" s="184"/>
      <c r="DM158" s="184"/>
      <c r="DN158" s="184"/>
      <c r="DO158" s="184"/>
      <c r="DP158" s="184"/>
      <c r="DQ158" s="184"/>
      <c r="DR158" s="184"/>
      <c r="DS158" s="184"/>
      <c r="DT158" s="184"/>
      <c r="DU158" s="184"/>
      <c r="DV158" s="184"/>
      <c r="DW158" s="184"/>
      <c r="DX158" s="184"/>
      <c r="DY158" s="184"/>
      <c r="DZ158" s="184"/>
      <c r="EA158" s="184"/>
      <c r="EB158" s="184"/>
      <c r="EC158" s="185"/>
      <c r="ED158" s="183"/>
      <c r="EE158" s="184"/>
      <c r="EF158" s="184"/>
      <c r="EG158" s="184"/>
      <c r="EH158" s="184"/>
      <c r="EI158" s="184"/>
      <c r="EJ158" s="184"/>
      <c r="EK158" s="184"/>
      <c r="EL158" s="184"/>
      <c r="EM158" s="184"/>
      <c r="EN158" s="184"/>
      <c r="EO158" s="184"/>
      <c r="EP158" s="184"/>
      <c r="EQ158" s="184"/>
      <c r="ER158" s="184"/>
      <c r="ES158" s="184"/>
      <c r="ET158" s="184"/>
      <c r="EU158" s="184"/>
      <c r="EV158" s="185"/>
      <c r="EW158" s="183"/>
      <c r="EX158" s="184"/>
      <c r="EY158" s="184"/>
      <c r="EZ158" s="184"/>
      <c r="FA158" s="184"/>
      <c r="FB158" s="184"/>
      <c r="FC158" s="184"/>
      <c r="FD158" s="184"/>
      <c r="FE158" s="184"/>
      <c r="FF158" s="184"/>
      <c r="FG158" s="184"/>
      <c r="FH158" s="184"/>
      <c r="FI158" s="184"/>
      <c r="FJ158" s="184"/>
      <c r="FK158" s="184"/>
      <c r="FL158" s="184"/>
      <c r="FM158" s="184"/>
      <c r="FN158" s="184"/>
      <c r="FO158" s="185"/>
      <c r="FP158" s="183"/>
      <c r="FQ158" s="184"/>
      <c r="FR158" s="184"/>
      <c r="FS158" s="184"/>
      <c r="FT158" s="184"/>
      <c r="FU158" s="184"/>
      <c r="FV158" s="184"/>
      <c r="FW158" s="184"/>
      <c r="FX158" s="184"/>
      <c r="FY158" s="184"/>
      <c r="FZ158" s="184"/>
      <c r="GA158" s="184"/>
      <c r="GB158" s="184"/>
      <c r="GC158" s="184"/>
      <c r="GD158" s="184"/>
      <c r="GE158" s="184"/>
      <c r="GF158" s="184"/>
      <c r="GG158" s="184"/>
      <c r="GH158" s="185"/>
      <c r="GI158" s="183"/>
      <c r="GJ158" s="184"/>
      <c r="GK158" s="184"/>
      <c r="GL158" s="184"/>
      <c r="GM158" s="184"/>
      <c r="GN158" s="184"/>
      <c r="GO158" s="184"/>
      <c r="GP158" s="184"/>
      <c r="GQ158" s="184"/>
      <c r="GR158" s="184"/>
      <c r="GS158" s="184"/>
      <c r="GT158" s="184"/>
      <c r="GU158" s="184"/>
      <c r="GV158" s="184"/>
      <c r="GW158" s="184"/>
      <c r="GX158" s="184"/>
      <c r="GY158" s="184"/>
      <c r="GZ158" s="184"/>
      <c r="HA158" s="185"/>
    </row>
    <row r="159" spans="1:209" x14ac:dyDescent="0.2">
      <c r="A159" s="184"/>
      <c r="B159" s="184"/>
      <c r="C159" s="184"/>
      <c r="D159" s="184"/>
      <c r="E159" s="184"/>
      <c r="F159" s="184"/>
      <c r="G159" s="184"/>
      <c r="H159" s="184"/>
      <c r="I159" s="184"/>
      <c r="J159" s="184"/>
      <c r="K159" s="184"/>
      <c r="L159" s="184"/>
      <c r="M159" s="184"/>
      <c r="N159" s="184"/>
      <c r="O159" s="184"/>
      <c r="P159" s="184"/>
      <c r="Q159" s="184"/>
      <c r="R159" s="184"/>
      <c r="S159" s="185"/>
      <c r="T159" s="183"/>
      <c r="U159" s="184"/>
      <c r="V159" s="184"/>
      <c r="W159" s="184"/>
      <c r="X159" s="184"/>
      <c r="Y159" s="184"/>
      <c r="Z159" s="184"/>
      <c r="AA159" s="184"/>
      <c r="AB159" s="184"/>
      <c r="AC159" s="184"/>
      <c r="AD159" s="184"/>
      <c r="AE159" s="184"/>
      <c r="AF159" s="184"/>
      <c r="AG159" s="184"/>
      <c r="AH159" s="184"/>
      <c r="AI159" s="184"/>
      <c r="AJ159" s="184"/>
      <c r="AK159" s="184"/>
      <c r="AL159" s="185"/>
      <c r="AM159" s="183"/>
      <c r="AN159" s="184"/>
      <c r="AO159" s="184"/>
      <c r="AP159" s="184"/>
      <c r="AQ159" s="184"/>
      <c r="AR159" s="184"/>
      <c r="AS159" s="184"/>
      <c r="AT159" s="184"/>
      <c r="AU159" s="184"/>
      <c r="AV159" s="184"/>
      <c r="AW159" s="184"/>
      <c r="AX159" s="184"/>
      <c r="AY159" s="184"/>
      <c r="AZ159" s="184"/>
      <c r="BA159" s="184"/>
      <c r="BB159" s="184"/>
      <c r="BC159" s="184"/>
      <c r="BD159" s="184"/>
      <c r="BE159" s="185"/>
      <c r="BF159" s="183"/>
      <c r="BG159" s="184"/>
      <c r="BH159" s="184"/>
      <c r="BI159" s="184"/>
      <c r="BJ159" s="184"/>
      <c r="BK159" s="184"/>
      <c r="BL159" s="184"/>
      <c r="BM159" s="184"/>
      <c r="BN159" s="184"/>
      <c r="BO159" s="184"/>
      <c r="BP159" s="184"/>
      <c r="BQ159" s="184"/>
      <c r="BR159" s="184"/>
      <c r="BS159" s="184"/>
      <c r="BT159" s="184"/>
      <c r="BU159" s="184"/>
      <c r="BV159" s="184"/>
      <c r="BW159" s="184"/>
      <c r="BX159" s="185"/>
      <c r="BY159" s="183"/>
      <c r="BZ159" s="184"/>
      <c r="CA159" s="184"/>
      <c r="CB159" s="184"/>
      <c r="CC159" s="184"/>
      <c r="CD159" s="184"/>
      <c r="CE159" s="184"/>
      <c r="CF159" s="184"/>
      <c r="CG159" s="184"/>
      <c r="CH159" s="184"/>
      <c r="CI159" s="184"/>
      <c r="CJ159" s="184"/>
      <c r="CK159" s="184"/>
      <c r="CL159" s="184"/>
      <c r="CM159" s="184"/>
      <c r="CN159" s="184"/>
      <c r="CO159" s="184"/>
      <c r="CP159" s="184"/>
      <c r="CQ159" s="185"/>
      <c r="CR159" s="183"/>
      <c r="CS159" s="184"/>
      <c r="CT159" s="184"/>
      <c r="CU159" s="184"/>
      <c r="CV159" s="184"/>
      <c r="CW159" s="184"/>
      <c r="CX159" s="184"/>
      <c r="CY159" s="184"/>
      <c r="CZ159" s="184"/>
      <c r="DA159" s="184"/>
      <c r="DB159" s="184"/>
      <c r="DC159" s="184"/>
      <c r="DD159" s="184"/>
      <c r="DE159" s="184"/>
      <c r="DF159" s="184"/>
      <c r="DG159" s="184"/>
      <c r="DH159" s="184"/>
      <c r="DI159" s="184"/>
      <c r="DJ159" s="185"/>
      <c r="DK159" s="183"/>
      <c r="DL159" s="184"/>
      <c r="DM159" s="184"/>
      <c r="DN159" s="184"/>
      <c r="DO159" s="184"/>
      <c r="DP159" s="184"/>
      <c r="DQ159" s="184"/>
      <c r="DR159" s="184"/>
      <c r="DS159" s="184"/>
      <c r="DT159" s="184"/>
      <c r="DU159" s="184"/>
      <c r="DV159" s="184"/>
      <c r="DW159" s="184"/>
      <c r="DX159" s="184"/>
      <c r="DY159" s="184"/>
      <c r="DZ159" s="184"/>
      <c r="EA159" s="184"/>
      <c r="EB159" s="184"/>
      <c r="EC159" s="185"/>
      <c r="ED159" s="183"/>
      <c r="EE159" s="184"/>
      <c r="EF159" s="184"/>
      <c r="EG159" s="184"/>
      <c r="EH159" s="184"/>
      <c r="EI159" s="184"/>
      <c r="EJ159" s="184"/>
      <c r="EK159" s="184"/>
      <c r="EL159" s="184"/>
      <c r="EM159" s="184"/>
      <c r="EN159" s="184"/>
      <c r="EO159" s="184"/>
      <c r="EP159" s="184"/>
      <c r="EQ159" s="184"/>
      <c r="ER159" s="184"/>
      <c r="ES159" s="184"/>
      <c r="ET159" s="184"/>
      <c r="EU159" s="184"/>
      <c r="EV159" s="185"/>
      <c r="EW159" s="183"/>
      <c r="EX159" s="184"/>
      <c r="EY159" s="184"/>
      <c r="EZ159" s="184"/>
      <c r="FA159" s="184"/>
      <c r="FB159" s="184"/>
      <c r="FC159" s="184"/>
      <c r="FD159" s="184"/>
      <c r="FE159" s="184"/>
      <c r="FF159" s="184"/>
      <c r="FG159" s="184"/>
      <c r="FH159" s="184"/>
      <c r="FI159" s="184"/>
      <c r="FJ159" s="184"/>
      <c r="FK159" s="184"/>
      <c r="FL159" s="184"/>
      <c r="FM159" s="184"/>
      <c r="FN159" s="184"/>
      <c r="FO159" s="185"/>
      <c r="FP159" s="183"/>
      <c r="FQ159" s="184"/>
      <c r="FR159" s="184"/>
      <c r="FS159" s="184"/>
      <c r="FT159" s="184"/>
      <c r="FU159" s="184"/>
      <c r="FV159" s="184"/>
      <c r="FW159" s="184"/>
      <c r="FX159" s="184"/>
      <c r="FY159" s="184"/>
      <c r="FZ159" s="184"/>
      <c r="GA159" s="184"/>
      <c r="GB159" s="184"/>
      <c r="GC159" s="184"/>
      <c r="GD159" s="184"/>
      <c r="GE159" s="184"/>
      <c r="GF159" s="184"/>
      <c r="GG159" s="184"/>
      <c r="GH159" s="185"/>
      <c r="GI159" s="183"/>
      <c r="GJ159" s="184"/>
      <c r="GK159" s="184"/>
      <c r="GL159" s="184"/>
      <c r="GM159" s="184"/>
      <c r="GN159" s="184"/>
      <c r="GO159" s="184"/>
      <c r="GP159" s="184"/>
      <c r="GQ159" s="184"/>
      <c r="GR159" s="184"/>
      <c r="GS159" s="184"/>
      <c r="GT159" s="184"/>
      <c r="GU159" s="184"/>
      <c r="GV159" s="184"/>
      <c r="GW159" s="184"/>
      <c r="GX159" s="184"/>
      <c r="GY159" s="184"/>
      <c r="GZ159" s="184"/>
      <c r="HA159" s="185"/>
    </row>
    <row r="160" spans="1:209" x14ac:dyDescent="0.2">
      <c r="A160" s="184"/>
      <c r="B160" s="184"/>
      <c r="C160" s="184"/>
      <c r="D160" s="184"/>
      <c r="E160" s="184"/>
      <c r="F160" s="184"/>
      <c r="G160" s="184"/>
      <c r="H160" s="184"/>
      <c r="I160" s="184"/>
      <c r="J160" s="184"/>
      <c r="K160" s="184"/>
      <c r="L160" s="184"/>
      <c r="M160" s="184"/>
      <c r="N160" s="184"/>
      <c r="O160" s="184"/>
      <c r="P160" s="184"/>
      <c r="Q160" s="184"/>
      <c r="R160" s="184"/>
      <c r="S160" s="185"/>
      <c r="T160" s="183"/>
      <c r="U160" s="184"/>
      <c r="V160" s="184"/>
      <c r="W160" s="184"/>
      <c r="X160" s="184"/>
      <c r="Y160" s="184"/>
      <c r="Z160" s="184"/>
      <c r="AA160" s="184"/>
      <c r="AB160" s="184"/>
      <c r="AC160" s="184"/>
      <c r="AD160" s="184"/>
      <c r="AE160" s="184"/>
      <c r="AF160" s="184"/>
      <c r="AG160" s="184"/>
      <c r="AH160" s="184"/>
      <c r="AI160" s="184"/>
      <c r="AJ160" s="184"/>
      <c r="AK160" s="184"/>
      <c r="AL160" s="185"/>
      <c r="AM160" s="183"/>
      <c r="AN160" s="184"/>
      <c r="AO160" s="184"/>
      <c r="AP160" s="184"/>
      <c r="AQ160" s="184"/>
      <c r="AR160" s="184"/>
      <c r="AS160" s="184"/>
      <c r="AT160" s="184"/>
      <c r="AU160" s="184"/>
      <c r="AV160" s="184"/>
      <c r="AW160" s="184"/>
      <c r="AX160" s="184"/>
      <c r="AY160" s="184"/>
      <c r="AZ160" s="184"/>
      <c r="BA160" s="184"/>
      <c r="BB160" s="184"/>
      <c r="BC160" s="184"/>
      <c r="BD160" s="184"/>
      <c r="BE160" s="185"/>
      <c r="BF160" s="183"/>
      <c r="BG160" s="184"/>
      <c r="BH160" s="184"/>
      <c r="BI160" s="184"/>
      <c r="BJ160" s="184"/>
      <c r="BK160" s="184"/>
      <c r="BL160" s="184"/>
      <c r="BM160" s="184"/>
      <c r="BN160" s="184"/>
      <c r="BO160" s="184"/>
      <c r="BP160" s="184"/>
      <c r="BQ160" s="184"/>
      <c r="BR160" s="184"/>
      <c r="BS160" s="184"/>
      <c r="BT160" s="184"/>
      <c r="BU160" s="184"/>
      <c r="BV160" s="184"/>
      <c r="BW160" s="184"/>
      <c r="BX160" s="185"/>
      <c r="BY160" s="183"/>
      <c r="BZ160" s="184"/>
      <c r="CA160" s="184"/>
      <c r="CB160" s="184"/>
      <c r="CC160" s="184"/>
      <c r="CD160" s="184"/>
      <c r="CE160" s="184"/>
      <c r="CF160" s="184"/>
      <c r="CG160" s="184"/>
      <c r="CH160" s="184"/>
      <c r="CI160" s="184"/>
      <c r="CJ160" s="184"/>
      <c r="CK160" s="184"/>
      <c r="CL160" s="184"/>
      <c r="CM160" s="184"/>
      <c r="CN160" s="184"/>
      <c r="CO160" s="184"/>
      <c r="CP160" s="184"/>
      <c r="CQ160" s="185"/>
      <c r="CR160" s="183"/>
      <c r="CS160" s="184"/>
      <c r="CT160" s="184"/>
      <c r="CU160" s="184"/>
      <c r="CV160" s="184"/>
      <c r="CW160" s="184"/>
      <c r="CX160" s="184"/>
      <c r="CY160" s="184"/>
      <c r="CZ160" s="184"/>
      <c r="DA160" s="184"/>
      <c r="DB160" s="184"/>
      <c r="DC160" s="184"/>
      <c r="DD160" s="184"/>
      <c r="DE160" s="184"/>
      <c r="DF160" s="184"/>
      <c r="DG160" s="184"/>
      <c r="DH160" s="184"/>
      <c r="DI160" s="184"/>
      <c r="DJ160" s="185"/>
      <c r="DK160" s="183"/>
      <c r="DL160" s="184"/>
      <c r="DM160" s="184"/>
      <c r="DN160" s="184"/>
      <c r="DO160" s="184"/>
      <c r="DP160" s="184"/>
      <c r="DQ160" s="184"/>
      <c r="DR160" s="184"/>
      <c r="DS160" s="184"/>
      <c r="DT160" s="184"/>
      <c r="DU160" s="184"/>
      <c r="DV160" s="184"/>
      <c r="DW160" s="184"/>
      <c r="DX160" s="184"/>
      <c r="DY160" s="184"/>
      <c r="DZ160" s="184"/>
      <c r="EA160" s="184"/>
      <c r="EB160" s="184"/>
      <c r="EC160" s="185"/>
      <c r="ED160" s="183"/>
      <c r="EE160" s="184"/>
      <c r="EF160" s="184"/>
      <c r="EG160" s="184"/>
      <c r="EH160" s="184"/>
      <c r="EI160" s="184"/>
      <c r="EJ160" s="184"/>
      <c r="EK160" s="184"/>
      <c r="EL160" s="184"/>
      <c r="EM160" s="184"/>
      <c r="EN160" s="184"/>
      <c r="EO160" s="184"/>
      <c r="EP160" s="184"/>
      <c r="EQ160" s="184"/>
      <c r="ER160" s="184"/>
      <c r="ES160" s="184"/>
      <c r="ET160" s="184"/>
      <c r="EU160" s="184"/>
      <c r="EV160" s="185"/>
      <c r="EW160" s="183"/>
      <c r="EX160" s="184"/>
      <c r="EY160" s="184"/>
      <c r="EZ160" s="184"/>
      <c r="FA160" s="184"/>
      <c r="FB160" s="184"/>
      <c r="FC160" s="184"/>
      <c r="FD160" s="184"/>
      <c r="FE160" s="184"/>
      <c r="FF160" s="184"/>
      <c r="FG160" s="184"/>
      <c r="FH160" s="184"/>
      <c r="FI160" s="184"/>
      <c r="FJ160" s="184"/>
      <c r="FK160" s="184"/>
      <c r="FL160" s="184"/>
      <c r="FM160" s="184"/>
      <c r="FN160" s="184"/>
      <c r="FO160" s="185"/>
      <c r="FP160" s="183"/>
      <c r="FQ160" s="184"/>
      <c r="FR160" s="184"/>
      <c r="FS160" s="184"/>
      <c r="FT160" s="184"/>
      <c r="FU160" s="184"/>
      <c r="FV160" s="184"/>
      <c r="FW160" s="184"/>
      <c r="FX160" s="184"/>
      <c r="FY160" s="184"/>
      <c r="FZ160" s="184"/>
      <c r="GA160" s="184"/>
      <c r="GB160" s="184"/>
      <c r="GC160" s="184"/>
      <c r="GD160" s="184"/>
      <c r="GE160" s="184"/>
      <c r="GF160" s="184"/>
      <c r="GG160" s="184"/>
      <c r="GH160" s="185"/>
      <c r="GI160" s="183"/>
      <c r="GJ160" s="184"/>
      <c r="GK160" s="184"/>
      <c r="GL160" s="184"/>
      <c r="GM160" s="184"/>
      <c r="GN160" s="184"/>
      <c r="GO160" s="184"/>
      <c r="GP160" s="184"/>
      <c r="GQ160" s="184"/>
      <c r="GR160" s="184"/>
      <c r="GS160" s="184"/>
      <c r="GT160" s="184"/>
      <c r="GU160" s="184"/>
      <c r="GV160" s="184"/>
      <c r="GW160" s="184"/>
      <c r="GX160" s="184"/>
      <c r="GY160" s="184"/>
      <c r="GZ160" s="184"/>
      <c r="HA160" s="185"/>
    </row>
    <row r="161" spans="1:209" x14ac:dyDescent="0.2">
      <c r="A161" s="184"/>
      <c r="B161" s="184"/>
      <c r="C161" s="184"/>
      <c r="D161" s="184"/>
      <c r="E161" s="184"/>
      <c r="F161" s="184"/>
      <c r="G161" s="184"/>
      <c r="H161" s="184"/>
      <c r="I161" s="184"/>
      <c r="J161" s="184"/>
      <c r="K161" s="184"/>
      <c r="L161" s="184"/>
      <c r="M161" s="184"/>
      <c r="N161" s="184"/>
      <c r="O161" s="184"/>
      <c r="P161" s="184"/>
      <c r="Q161" s="184"/>
      <c r="R161" s="184"/>
      <c r="S161" s="185"/>
      <c r="T161" s="183"/>
      <c r="U161" s="184"/>
      <c r="V161" s="184"/>
      <c r="W161" s="184"/>
      <c r="X161" s="184"/>
      <c r="Y161" s="184"/>
      <c r="Z161" s="184"/>
      <c r="AA161" s="184"/>
      <c r="AB161" s="184"/>
      <c r="AC161" s="184"/>
      <c r="AD161" s="184"/>
      <c r="AE161" s="184"/>
      <c r="AF161" s="184"/>
      <c r="AG161" s="184"/>
      <c r="AH161" s="184"/>
      <c r="AI161" s="184"/>
      <c r="AJ161" s="184"/>
      <c r="AK161" s="184"/>
      <c r="AL161" s="185"/>
      <c r="AM161" s="183"/>
      <c r="AN161" s="184"/>
      <c r="AO161" s="184"/>
      <c r="AP161" s="184"/>
      <c r="AQ161" s="184"/>
      <c r="AR161" s="184"/>
      <c r="AS161" s="184"/>
      <c r="AT161" s="184"/>
      <c r="AU161" s="184"/>
      <c r="AV161" s="184"/>
      <c r="AW161" s="184"/>
      <c r="AX161" s="184"/>
      <c r="AY161" s="184"/>
      <c r="AZ161" s="184"/>
      <c r="BA161" s="184"/>
      <c r="BB161" s="184"/>
      <c r="BC161" s="184"/>
      <c r="BD161" s="184"/>
      <c r="BE161" s="185"/>
      <c r="BF161" s="183"/>
      <c r="BG161" s="184"/>
      <c r="BH161" s="184"/>
      <c r="BI161" s="184"/>
      <c r="BJ161" s="184"/>
      <c r="BK161" s="184"/>
      <c r="BL161" s="184"/>
      <c r="BM161" s="184"/>
      <c r="BN161" s="184"/>
      <c r="BO161" s="184"/>
      <c r="BP161" s="184"/>
      <c r="BQ161" s="184"/>
      <c r="BR161" s="184"/>
      <c r="BS161" s="184"/>
      <c r="BT161" s="184"/>
      <c r="BU161" s="184"/>
      <c r="BV161" s="184"/>
      <c r="BW161" s="184"/>
      <c r="BX161" s="185"/>
      <c r="BY161" s="183"/>
      <c r="BZ161" s="184"/>
      <c r="CA161" s="184"/>
      <c r="CB161" s="184"/>
      <c r="CC161" s="184"/>
      <c r="CD161" s="184"/>
      <c r="CE161" s="184"/>
      <c r="CF161" s="184"/>
      <c r="CG161" s="184"/>
      <c r="CH161" s="184"/>
      <c r="CI161" s="184"/>
      <c r="CJ161" s="184"/>
      <c r="CK161" s="184"/>
      <c r="CL161" s="184"/>
      <c r="CM161" s="184"/>
      <c r="CN161" s="184"/>
      <c r="CO161" s="184"/>
      <c r="CP161" s="184"/>
      <c r="CQ161" s="185"/>
      <c r="CR161" s="183"/>
      <c r="CS161" s="184"/>
      <c r="CT161" s="184"/>
      <c r="CU161" s="184"/>
      <c r="CV161" s="184"/>
      <c r="CW161" s="184"/>
      <c r="CX161" s="184"/>
      <c r="CY161" s="184"/>
      <c r="CZ161" s="184"/>
      <c r="DA161" s="184"/>
      <c r="DB161" s="184"/>
      <c r="DC161" s="184"/>
      <c r="DD161" s="184"/>
      <c r="DE161" s="184"/>
      <c r="DF161" s="184"/>
      <c r="DG161" s="184"/>
      <c r="DH161" s="184"/>
      <c r="DI161" s="184"/>
      <c r="DJ161" s="185"/>
      <c r="DK161" s="183"/>
      <c r="DL161" s="184"/>
      <c r="DM161" s="184"/>
      <c r="DN161" s="184"/>
      <c r="DO161" s="184"/>
      <c r="DP161" s="184"/>
      <c r="DQ161" s="184"/>
      <c r="DR161" s="184"/>
      <c r="DS161" s="184"/>
      <c r="DT161" s="184"/>
      <c r="DU161" s="184"/>
      <c r="DV161" s="184"/>
      <c r="DW161" s="184"/>
      <c r="DX161" s="184"/>
      <c r="DY161" s="184"/>
      <c r="DZ161" s="184"/>
      <c r="EA161" s="184"/>
      <c r="EB161" s="184"/>
      <c r="EC161" s="185"/>
      <c r="ED161" s="183"/>
      <c r="EE161" s="184"/>
      <c r="EF161" s="184"/>
      <c r="EG161" s="184"/>
      <c r="EH161" s="184"/>
      <c r="EI161" s="184"/>
      <c r="EJ161" s="184"/>
      <c r="EK161" s="184"/>
      <c r="EL161" s="184"/>
      <c r="EM161" s="184"/>
      <c r="EN161" s="184"/>
      <c r="EO161" s="184"/>
      <c r="EP161" s="184"/>
      <c r="EQ161" s="184"/>
      <c r="ER161" s="184"/>
      <c r="ES161" s="184"/>
      <c r="ET161" s="184"/>
      <c r="EU161" s="184"/>
      <c r="EV161" s="185"/>
      <c r="EW161" s="183"/>
      <c r="EX161" s="184"/>
      <c r="EY161" s="184"/>
      <c r="EZ161" s="184"/>
      <c r="FA161" s="184"/>
      <c r="FB161" s="184"/>
      <c r="FC161" s="184"/>
      <c r="FD161" s="184"/>
      <c r="FE161" s="184"/>
      <c r="FF161" s="184"/>
      <c r="FG161" s="184"/>
      <c r="FH161" s="184"/>
      <c r="FI161" s="184"/>
      <c r="FJ161" s="184"/>
      <c r="FK161" s="184"/>
      <c r="FL161" s="184"/>
      <c r="FM161" s="184"/>
      <c r="FN161" s="184"/>
      <c r="FO161" s="185"/>
      <c r="FP161" s="183"/>
      <c r="FQ161" s="184"/>
      <c r="FR161" s="184"/>
      <c r="FS161" s="184"/>
      <c r="FT161" s="184"/>
      <c r="FU161" s="184"/>
      <c r="FV161" s="184"/>
      <c r="FW161" s="184"/>
      <c r="FX161" s="184"/>
      <c r="FY161" s="184"/>
      <c r="FZ161" s="184"/>
      <c r="GA161" s="184"/>
      <c r="GB161" s="184"/>
      <c r="GC161" s="184"/>
      <c r="GD161" s="184"/>
      <c r="GE161" s="184"/>
      <c r="GF161" s="184"/>
      <c r="GG161" s="184"/>
      <c r="GH161" s="185"/>
      <c r="GI161" s="183"/>
      <c r="GJ161" s="184"/>
      <c r="GK161" s="184"/>
      <c r="GL161" s="184"/>
      <c r="GM161" s="184"/>
      <c r="GN161" s="184"/>
      <c r="GO161" s="184"/>
      <c r="GP161" s="184"/>
      <c r="GQ161" s="184"/>
      <c r="GR161" s="184"/>
      <c r="GS161" s="184"/>
      <c r="GT161" s="184"/>
      <c r="GU161" s="184"/>
      <c r="GV161" s="184"/>
      <c r="GW161" s="184"/>
      <c r="GX161" s="184"/>
      <c r="GY161" s="184"/>
      <c r="GZ161" s="184"/>
      <c r="HA161" s="185"/>
    </row>
    <row r="162" spans="1:209" x14ac:dyDescent="0.2">
      <c r="A162" s="184"/>
      <c r="B162" s="184"/>
      <c r="C162" s="184"/>
      <c r="D162" s="184"/>
      <c r="E162" s="184"/>
      <c r="F162" s="184"/>
      <c r="G162" s="184"/>
      <c r="H162" s="184"/>
      <c r="I162" s="184"/>
      <c r="J162" s="184"/>
      <c r="K162" s="184"/>
      <c r="L162" s="184"/>
      <c r="M162" s="184"/>
      <c r="N162" s="184"/>
      <c r="O162" s="184"/>
      <c r="P162" s="184"/>
      <c r="Q162" s="184"/>
      <c r="R162" s="184"/>
      <c r="S162" s="185"/>
      <c r="T162" s="183"/>
      <c r="U162" s="184"/>
      <c r="V162" s="184"/>
      <c r="W162" s="184"/>
      <c r="X162" s="184"/>
      <c r="Y162" s="184"/>
      <c r="Z162" s="184"/>
      <c r="AA162" s="184"/>
      <c r="AB162" s="184"/>
      <c r="AC162" s="184"/>
      <c r="AD162" s="184"/>
      <c r="AE162" s="184"/>
      <c r="AF162" s="184"/>
      <c r="AG162" s="184"/>
      <c r="AH162" s="184"/>
      <c r="AI162" s="184"/>
      <c r="AJ162" s="184"/>
      <c r="AK162" s="184"/>
      <c r="AL162" s="185"/>
      <c r="AM162" s="183"/>
      <c r="AN162" s="184"/>
      <c r="AO162" s="184"/>
      <c r="AP162" s="184"/>
      <c r="AQ162" s="184"/>
      <c r="AR162" s="184"/>
      <c r="AS162" s="184"/>
      <c r="AT162" s="184"/>
      <c r="AU162" s="184"/>
      <c r="AV162" s="184"/>
      <c r="AW162" s="184"/>
      <c r="AX162" s="184"/>
      <c r="AY162" s="184"/>
      <c r="AZ162" s="184"/>
      <c r="BA162" s="184"/>
      <c r="BB162" s="184"/>
      <c r="BC162" s="184"/>
      <c r="BD162" s="184"/>
      <c r="BE162" s="185"/>
      <c r="BF162" s="183"/>
      <c r="BG162" s="184"/>
      <c r="BH162" s="184"/>
      <c r="BI162" s="184"/>
      <c r="BJ162" s="184"/>
      <c r="BK162" s="184"/>
      <c r="BL162" s="184"/>
      <c r="BM162" s="184"/>
      <c r="BN162" s="184"/>
      <c r="BO162" s="184"/>
      <c r="BP162" s="184"/>
      <c r="BQ162" s="184"/>
      <c r="BR162" s="184"/>
      <c r="BS162" s="184"/>
      <c r="BT162" s="184"/>
      <c r="BU162" s="184"/>
      <c r="BV162" s="184"/>
      <c r="BW162" s="184"/>
      <c r="BX162" s="185"/>
      <c r="BY162" s="183"/>
      <c r="BZ162" s="184"/>
      <c r="CA162" s="184"/>
      <c r="CB162" s="184"/>
      <c r="CC162" s="184"/>
      <c r="CD162" s="184"/>
      <c r="CE162" s="184"/>
      <c r="CF162" s="184"/>
      <c r="CG162" s="184"/>
      <c r="CH162" s="184"/>
      <c r="CI162" s="184"/>
      <c r="CJ162" s="184"/>
      <c r="CK162" s="184"/>
      <c r="CL162" s="184"/>
      <c r="CM162" s="184"/>
      <c r="CN162" s="184"/>
      <c r="CO162" s="184"/>
      <c r="CP162" s="184"/>
      <c r="CQ162" s="185"/>
      <c r="CR162" s="183"/>
      <c r="CS162" s="184"/>
      <c r="CT162" s="184"/>
      <c r="CU162" s="184"/>
      <c r="CV162" s="184"/>
      <c r="CW162" s="184"/>
      <c r="CX162" s="184"/>
      <c r="CY162" s="184"/>
      <c r="CZ162" s="184"/>
      <c r="DA162" s="184"/>
      <c r="DB162" s="184"/>
      <c r="DC162" s="184"/>
      <c r="DD162" s="184"/>
      <c r="DE162" s="184"/>
      <c r="DF162" s="184"/>
      <c r="DG162" s="184"/>
      <c r="DH162" s="184"/>
      <c r="DI162" s="184"/>
      <c r="DJ162" s="185"/>
      <c r="DK162" s="183"/>
      <c r="DL162" s="184"/>
      <c r="DM162" s="184"/>
      <c r="DN162" s="184"/>
      <c r="DO162" s="184"/>
      <c r="DP162" s="184"/>
      <c r="DQ162" s="184"/>
      <c r="DR162" s="184"/>
      <c r="DS162" s="184"/>
      <c r="DT162" s="184"/>
      <c r="DU162" s="184"/>
      <c r="DV162" s="184"/>
      <c r="DW162" s="184"/>
      <c r="DX162" s="184"/>
      <c r="DY162" s="184"/>
      <c r="DZ162" s="184"/>
      <c r="EA162" s="184"/>
      <c r="EB162" s="184"/>
      <c r="EC162" s="185"/>
      <c r="ED162" s="183"/>
      <c r="EE162" s="184"/>
      <c r="EF162" s="184"/>
      <c r="EG162" s="184"/>
      <c r="EH162" s="184"/>
      <c r="EI162" s="184"/>
      <c r="EJ162" s="184"/>
      <c r="EK162" s="184"/>
      <c r="EL162" s="184"/>
      <c r="EM162" s="184"/>
      <c r="EN162" s="184"/>
      <c r="EO162" s="184"/>
      <c r="EP162" s="184"/>
      <c r="EQ162" s="184"/>
      <c r="ER162" s="184"/>
      <c r="ES162" s="184"/>
      <c r="ET162" s="184"/>
      <c r="EU162" s="184"/>
      <c r="EV162" s="185"/>
      <c r="EW162" s="183"/>
      <c r="EX162" s="184"/>
      <c r="EY162" s="184"/>
      <c r="EZ162" s="184"/>
      <c r="FA162" s="184"/>
      <c r="FB162" s="184"/>
      <c r="FC162" s="184"/>
      <c r="FD162" s="184"/>
      <c r="FE162" s="184"/>
      <c r="FF162" s="184"/>
      <c r="FG162" s="184"/>
      <c r="FH162" s="184"/>
      <c r="FI162" s="184"/>
      <c r="FJ162" s="184"/>
      <c r="FK162" s="184"/>
      <c r="FL162" s="184"/>
      <c r="FM162" s="184"/>
      <c r="FN162" s="184"/>
      <c r="FO162" s="185"/>
      <c r="FP162" s="183"/>
      <c r="FQ162" s="184"/>
      <c r="FR162" s="184"/>
      <c r="FS162" s="184"/>
      <c r="FT162" s="184"/>
      <c r="FU162" s="184"/>
      <c r="FV162" s="184"/>
      <c r="FW162" s="184"/>
      <c r="FX162" s="184"/>
      <c r="FY162" s="184"/>
      <c r="FZ162" s="184"/>
      <c r="GA162" s="184"/>
      <c r="GB162" s="184"/>
      <c r="GC162" s="184"/>
      <c r="GD162" s="184"/>
      <c r="GE162" s="184"/>
      <c r="GF162" s="184"/>
      <c r="GG162" s="184"/>
      <c r="GH162" s="185"/>
      <c r="GI162" s="183"/>
      <c r="GJ162" s="184"/>
      <c r="GK162" s="184"/>
      <c r="GL162" s="184"/>
      <c r="GM162" s="184"/>
      <c r="GN162" s="184"/>
      <c r="GO162" s="184"/>
      <c r="GP162" s="184"/>
      <c r="GQ162" s="184"/>
      <c r="GR162" s="184"/>
      <c r="GS162" s="184"/>
      <c r="GT162" s="184"/>
      <c r="GU162" s="184"/>
      <c r="GV162" s="184"/>
      <c r="GW162" s="184"/>
      <c r="GX162" s="184"/>
      <c r="GY162" s="184"/>
      <c r="GZ162" s="184"/>
      <c r="HA162" s="185"/>
    </row>
    <row r="163" spans="1:209" x14ac:dyDescent="0.2">
      <c r="A163" s="184"/>
      <c r="B163" s="184"/>
      <c r="C163" s="184"/>
      <c r="D163" s="184"/>
      <c r="E163" s="184"/>
      <c r="F163" s="184"/>
      <c r="G163" s="184"/>
      <c r="H163" s="184"/>
      <c r="I163" s="184"/>
      <c r="J163" s="184"/>
      <c r="K163" s="184"/>
      <c r="L163" s="184"/>
      <c r="M163" s="184"/>
      <c r="N163" s="184"/>
      <c r="O163" s="184"/>
      <c r="P163" s="184"/>
      <c r="Q163" s="184"/>
      <c r="R163" s="184"/>
      <c r="S163" s="185"/>
      <c r="T163" s="183"/>
      <c r="U163" s="184"/>
      <c r="V163" s="184"/>
      <c r="W163" s="184"/>
      <c r="X163" s="184"/>
      <c r="Y163" s="184"/>
      <c r="Z163" s="184"/>
      <c r="AA163" s="184"/>
      <c r="AB163" s="184"/>
      <c r="AC163" s="184"/>
      <c r="AD163" s="184"/>
      <c r="AE163" s="184"/>
      <c r="AF163" s="184"/>
      <c r="AG163" s="184"/>
      <c r="AH163" s="184"/>
      <c r="AI163" s="184"/>
      <c r="AJ163" s="184"/>
      <c r="AK163" s="184"/>
      <c r="AL163" s="185"/>
      <c r="AM163" s="183"/>
      <c r="AN163" s="184"/>
      <c r="AO163" s="184"/>
      <c r="AP163" s="184"/>
      <c r="AQ163" s="184"/>
      <c r="AR163" s="184"/>
      <c r="AS163" s="184"/>
      <c r="AT163" s="184"/>
      <c r="AU163" s="184"/>
      <c r="AV163" s="184"/>
      <c r="AW163" s="184"/>
      <c r="AX163" s="184"/>
      <c r="AY163" s="184"/>
      <c r="AZ163" s="184"/>
      <c r="BA163" s="184"/>
      <c r="BB163" s="184"/>
      <c r="BC163" s="184"/>
      <c r="BD163" s="184"/>
      <c r="BE163" s="185"/>
      <c r="BF163" s="183"/>
      <c r="BG163" s="184"/>
      <c r="BH163" s="184"/>
      <c r="BI163" s="184"/>
      <c r="BJ163" s="184"/>
      <c r="BK163" s="184"/>
      <c r="BL163" s="184"/>
      <c r="BM163" s="184"/>
      <c r="BN163" s="184"/>
      <c r="BO163" s="184"/>
      <c r="BP163" s="184"/>
      <c r="BQ163" s="184"/>
      <c r="BR163" s="184"/>
      <c r="BS163" s="184"/>
      <c r="BT163" s="184"/>
      <c r="BU163" s="184"/>
      <c r="BV163" s="184"/>
      <c r="BW163" s="184"/>
      <c r="BX163" s="185"/>
      <c r="BY163" s="183"/>
      <c r="BZ163" s="184"/>
      <c r="CA163" s="184"/>
      <c r="CB163" s="184"/>
      <c r="CC163" s="184"/>
      <c r="CD163" s="184"/>
      <c r="CE163" s="184"/>
      <c r="CF163" s="184"/>
      <c r="CG163" s="184"/>
      <c r="CH163" s="184"/>
      <c r="CI163" s="184"/>
      <c r="CJ163" s="184"/>
      <c r="CK163" s="184"/>
      <c r="CL163" s="184"/>
      <c r="CM163" s="184"/>
      <c r="CN163" s="184"/>
      <c r="CO163" s="184"/>
      <c r="CP163" s="184"/>
      <c r="CQ163" s="185"/>
      <c r="CR163" s="183"/>
      <c r="CS163" s="184"/>
      <c r="CT163" s="184"/>
      <c r="CU163" s="184"/>
      <c r="CV163" s="184"/>
      <c r="CW163" s="184"/>
      <c r="CX163" s="184"/>
      <c r="CY163" s="184"/>
      <c r="CZ163" s="184"/>
      <c r="DA163" s="184"/>
      <c r="DB163" s="184"/>
      <c r="DC163" s="184"/>
      <c r="DD163" s="184"/>
      <c r="DE163" s="184"/>
      <c r="DF163" s="184"/>
      <c r="DG163" s="184"/>
      <c r="DH163" s="184"/>
      <c r="DI163" s="184"/>
      <c r="DJ163" s="185"/>
      <c r="DK163" s="183"/>
      <c r="DL163" s="184"/>
      <c r="DM163" s="184"/>
      <c r="DN163" s="184"/>
      <c r="DO163" s="184"/>
      <c r="DP163" s="184"/>
      <c r="DQ163" s="184"/>
      <c r="DR163" s="184"/>
      <c r="DS163" s="184"/>
      <c r="DT163" s="184"/>
      <c r="DU163" s="184"/>
      <c r="DV163" s="184"/>
      <c r="DW163" s="184"/>
      <c r="DX163" s="184"/>
      <c r="DY163" s="184"/>
      <c r="DZ163" s="184"/>
      <c r="EA163" s="184"/>
      <c r="EB163" s="184"/>
      <c r="EC163" s="185"/>
      <c r="ED163" s="183"/>
      <c r="EE163" s="184"/>
      <c r="EF163" s="184"/>
      <c r="EG163" s="184"/>
      <c r="EH163" s="184"/>
      <c r="EI163" s="184"/>
      <c r="EJ163" s="184"/>
      <c r="EK163" s="184"/>
      <c r="EL163" s="184"/>
      <c r="EM163" s="184"/>
      <c r="EN163" s="184"/>
      <c r="EO163" s="184"/>
      <c r="EP163" s="184"/>
      <c r="EQ163" s="184"/>
      <c r="ER163" s="184"/>
      <c r="ES163" s="184"/>
      <c r="ET163" s="184"/>
      <c r="EU163" s="184"/>
      <c r="EV163" s="185"/>
      <c r="EW163" s="183"/>
      <c r="EX163" s="184"/>
      <c r="EY163" s="184"/>
      <c r="EZ163" s="184"/>
      <c r="FA163" s="184"/>
      <c r="FB163" s="184"/>
      <c r="FC163" s="184"/>
      <c r="FD163" s="184"/>
      <c r="FE163" s="184"/>
      <c r="FF163" s="184"/>
      <c r="FG163" s="184"/>
      <c r="FH163" s="184"/>
      <c r="FI163" s="184"/>
      <c r="FJ163" s="184"/>
      <c r="FK163" s="184"/>
      <c r="FL163" s="184"/>
      <c r="FM163" s="184"/>
      <c r="FN163" s="184"/>
      <c r="FO163" s="185"/>
      <c r="FP163" s="183"/>
      <c r="FQ163" s="184"/>
      <c r="FR163" s="184"/>
      <c r="FS163" s="184"/>
      <c r="FT163" s="184"/>
      <c r="FU163" s="184"/>
      <c r="FV163" s="184"/>
      <c r="FW163" s="184"/>
      <c r="FX163" s="184"/>
      <c r="FY163" s="184"/>
      <c r="FZ163" s="184"/>
      <c r="GA163" s="184"/>
      <c r="GB163" s="184"/>
      <c r="GC163" s="184"/>
      <c r="GD163" s="184"/>
      <c r="GE163" s="184"/>
      <c r="GF163" s="184"/>
      <c r="GG163" s="184"/>
      <c r="GH163" s="185"/>
      <c r="GI163" s="183"/>
      <c r="GJ163" s="184"/>
      <c r="GK163" s="184"/>
      <c r="GL163" s="184"/>
      <c r="GM163" s="184"/>
      <c r="GN163" s="184"/>
      <c r="GO163" s="184"/>
      <c r="GP163" s="184"/>
      <c r="GQ163" s="184"/>
      <c r="GR163" s="184"/>
      <c r="GS163" s="184"/>
      <c r="GT163" s="184"/>
      <c r="GU163" s="184"/>
      <c r="GV163" s="184"/>
      <c r="GW163" s="184"/>
      <c r="GX163" s="184"/>
      <c r="GY163" s="184"/>
      <c r="GZ163" s="184"/>
      <c r="HA163" s="185"/>
    </row>
    <row r="164" spans="1:209" x14ac:dyDescent="0.2">
      <c r="A164" s="184"/>
      <c r="B164" s="184"/>
      <c r="C164" s="184"/>
      <c r="D164" s="184"/>
      <c r="E164" s="184"/>
      <c r="F164" s="184"/>
      <c r="G164" s="184"/>
      <c r="H164" s="184"/>
      <c r="I164" s="184"/>
      <c r="J164" s="184"/>
      <c r="K164" s="184"/>
      <c r="L164" s="184"/>
      <c r="M164" s="184"/>
      <c r="N164" s="184"/>
      <c r="O164" s="184"/>
      <c r="P164" s="184"/>
      <c r="Q164" s="184"/>
      <c r="R164" s="184"/>
      <c r="S164" s="185"/>
      <c r="T164" s="183"/>
      <c r="U164" s="184"/>
      <c r="V164" s="184"/>
      <c r="W164" s="184"/>
      <c r="X164" s="184"/>
      <c r="Y164" s="184"/>
      <c r="Z164" s="184"/>
      <c r="AA164" s="184"/>
      <c r="AB164" s="184"/>
      <c r="AC164" s="184"/>
      <c r="AD164" s="184"/>
      <c r="AE164" s="184"/>
      <c r="AF164" s="184"/>
      <c r="AG164" s="184"/>
      <c r="AH164" s="184"/>
      <c r="AI164" s="184"/>
      <c r="AJ164" s="184"/>
      <c r="AK164" s="184"/>
      <c r="AL164" s="185"/>
      <c r="AM164" s="183"/>
      <c r="AN164" s="184"/>
      <c r="AO164" s="184"/>
      <c r="AP164" s="184"/>
      <c r="AQ164" s="184"/>
      <c r="AR164" s="184"/>
      <c r="AS164" s="184"/>
      <c r="AT164" s="184"/>
      <c r="AU164" s="184"/>
      <c r="AV164" s="184"/>
      <c r="AW164" s="184"/>
      <c r="AX164" s="184"/>
      <c r="AY164" s="184"/>
      <c r="AZ164" s="184"/>
      <c r="BA164" s="184"/>
      <c r="BB164" s="184"/>
      <c r="BC164" s="184"/>
      <c r="BD164" s="184"/>
      <c r="BE164" s="185"/>
      <c r="BF164" s="183"/>
      <c r="BG164" s="184"/>
      <c r="BH164" s="184"/>
      <c r="BI164" s="184"/>
      <c r="BJ164" s="184"/>
      <c r="BK164" s="184"/>
      <c r="BL164" s="184"/>
      <c r="BM164" s="184"/>
      <c r="BN164" s="184"/>
      <c r="BO164" s="184"/>
      <c r="BP164" s="184"/>
      <c r="BQ164" s="184"/>
      <c r="BR164" s="184"/>
      <c r="BS164" s="184"/>
      <c r="BT164" s="184"/>
      <c r="BU164" s="184"/>
      <c r="BV164" s="184"/>
      <c r="BW164" s="184"/>
      <c r="BX164" s="185"/>
      <c r="BY164" s="183"/>
      <c r="BZ164" s="184"/>
      <c r="CA164" s="184"/>
      <c r="CB164" s="184"/>
      <c r="CC164" s="184"/>
      <c r="CD164" s="184"/>
      <c r="CE164" s="184"/>
      <c r="CF164" s="184"/>
      <c r="CG164" s="184"/>
      <c r="CH164" s="184"/>
      <c r="CI164" s="184"/>
      <c r="CJ164" s="184"/>
      <c r="CK164" s="184"/>
      <c r="CL164" s="184"/>
      <c r="CM164" s="184"/>
      <c r="CN164" s="184"/>
      <c r="CO164" s="184"/>
      <c r="CP164" s="184"/>
      <c r="CQ164" s="185"/>
      <c r="CR164" s="183"/>
      <c r="CS164" s="184"/>
      <c r="CT164" s="184"/>
      <c r="CU164" s="184"/>
      <c r="CV164" s="184"/>
      <c r="CW164" s="184"/>
      <c r="CX164" s="184"/>
      <c r="CY164" s="184"/>
      <c r="CZ164" s="184"/>
      <c r="DA164" s="184"/>
      <c r="DB164" s="184"/>
      <c r="DC164" s="184"/>
      <c r="DD164" s="184"/>
      <c r="DE164" s="184"/>
      <c r="DF164" s="184"/>
      <c r="DG164" s="184"/>
      <c r="DH164" s="184"/>
      <c r="DI164" s="184"/>
      <c r="DJ164" s="185"/>
      <c r="DK164" s="183"/>
      <c r="DL164" s="184"/>
      <c r="DM164" s="184"/>
      <c r="DN164" s="184"/>
      <c r="DO164" s="184"/>
      <c r="DP164" s="184"/>
      <c r="DQ164" s="184"/>
      <c r="DR164" s="184"/>
      <c r="DS164" s="184"/>
      <c r="DT164" s="184"/>
      <c r="DU164" s="184"/>
      <c r="DV164" s="184"/>
      <c r="DW164" s="184"/>
      <c r="DX164" s="184"/>
      <c r="DY164" s="184"/>
      <c r="DZ164" s="184"/>
      <c r="EA164" s="184"/>
      <c r="EB164" s="184"/>
      <c r="EC164" s="185"/>
      <c r="ED164" s="183"/>
      <c r="EE164" s="184"/>
      <c r="EF164" s="184"/>
      <c r="EG164" s="184"/>
      <c r="EH164" s="184"/>
      <c r="EI164" s="184"/>
      <c r="EJ164" s="184"/>
      <c r="EK164" s="184"/>
      <c r="EL164" s="184"/>
      <c r="EM164" s="184"/>
      <c r="EN164" s="184"/>
      <c r="EO164" s="184"/>
      <c r="EP164" s="184"/>
      <c r="EQ164" s="184"/>
      <c r="ER164" s="184"/>
      <c r="ES164" s="184"/>
      <c r="ET164" s="184"/>
      <c r="EU164" s="184"/>
      <c r="EV164" s="185"/>
      <c r="EW164" s="183"/>
      <c r="EX164" s="184"/>
      <c r="EY164" s="184"/>
      <c r="EZ164" s="184"/>
      <c r="FA164" s="184"/>
      <c r="FB164" s="184"/>
      <c r="FC164" s="184"/>
      <c r="FD164" s="184"/>
      <c r="FE164" s="184"/>
      <c r="FF164" s="184"/>
      <c r="FG164" s="184"/>
      <c r="FH164" s="184"/>
      <c r="FI164" s="184"/>
      <c r="FJ164" s="184"/>
      <c r="FK164" s="184"/>
      <c r="FL164" s="184"/>
      <c r="FM164" s="184"/>
      <c r="FN164" s="184"/>
      <c r="FO164" s="185"/>
      <c r="FP164" s="183"/>
      <c r="FQ164" s="184"/>
      <c r="FR164" s="184"/>
      <c r="FS164" s="184"/>
      <c r="FT164" s="184"/>
      <c r="FU164" s="184"/>
      <c r="FV164" s="184"/>
      <c r="FW164" s="184"/>
      <c r="FX164" s="184"/>
      <c r="FY164" s="184"/>
      <c r="FZ164" s="184"/>
      <c r="GA164" s="184"/>
      <c r="GB164" s="184"/>
      <c r="GC164" s="184"/>
      <c r="GD164" s="184"/>
      <c r="GE164" s="184"/>
      <c r="GF164" s="184"/>
      <c r="GG164" s="184"/>
      <c r="GH164" s="185"/>
      <c r="GI164" s="183"/>
      <c r="GJ164" s="184"/>
      <c r="GK164" s="184"/>
      <c r="GL164" s="184"/>
      <c r="GM164" s="184"/>
      <c r="GN164" s="184"/>
      <c r="GO164" s="184"/>
      <c r="GP164" s="184"/>
      <c r="GQ164" s="184"/>
      <c r="GR164" s="184"/>
      <c r="GS164" s="184"/>
      <c r="GT164" s="184"/>
      <c r="GU164" s="184"/>
      <c r="GV164" s="184"/>
      <c r="GW164" s="184"/>
      <c r="GX164" s="184"/>
      <c r="GY164" s="184"/>
      <c r="GZ164" s="184"/>
      <c r="HA164" s="185"/>
    </row>
    <row r="165" spans="1:209" x14ac:dyDescent="0.2">
      <c r="A165" s="184"/>
      <c r="B165" s="184"/>
      <c r="C165" s="184"/>
      <c r="D165" s="184"/>
      <c r="E165" s="184"/>
      <c r="F165" s="184"/>
      <c r="G165" s="184"/>
      <c r="H165" s="184"/>
      <c r="I165" s="184"/>
      <c r="J165" s="184"/>
      <c r="K165" s="184"/>
      <c r="L165" s="184"/>
      <c r="M165" s="184"/>
      <c r="N165" s="184"/>
      <c r="O165" s="184"/>
      <c r="P165" s="184"/>
      <c r="Q165" s="184"/>
      <c r="R165" s="184"/>
      <c r="S165" s="185"/>
      <c r="T165" s="183"/>
      <c r="U165" s="184"/>
      <c r="V165" s="184"/>
      <c r="W165" s="184"/>
      <c r="X165" s="184"/>
      <c r="Y165" s="184"/>
      <c r="Z165" s="184"/>
      <c r="AA165" s="184"/>
      <c r="AB165" s="184"/>
      <c r="AC165" s="184"/>
      <c r="AD165" s="184"/>
      <c r="AE165" s="184"/>
      <c r="AF165" s="184"/>
      <c r="AG165" s="184"/>
      <c r="AH165" s="184"/>
      <c r="AI165" s="184"/>
      <c r="AJ165" s="184"/>
      <c r="AK165" s="184"/>
      <c r="AL165" s="185"/>
      <c r="AM165" s="183"/>
      <c r="AN165" s="184"/>
      <c r="AO165" s="184"/>
      <c r="AP165" s="184"/>
      <c r="AQ165" s="184"/>
      <c r="AR165" s="184"/>
      <c r="AS165" s="184"/>
      <c r="AT165" s="184"/>
      <c r="AU165" s="184"/>
      <c r="AV165" s="184"/>
      <c r="AW165" s="184"/>
      <c r="AX165" s="184"/>
      <c r="AY165" s="184"/>
      <c r="AZ165" s="184"/>
      <c r="BA165" s="184"/>
      <c r="BB165" s="184"/>
      <c r="BC165" s="184"/>
      <c r="BD165" s="184"/>
      <c r="BE165" s="185"/>
      <c r="BF165" s="183"/>
      <c r="BG165" s="184"/>
      <c r="BH165" s="184"/>
      <c r="BI165" s="184"/>
      <c r="BJ165" s="184"/>
      <c r="BK165" s="184"/>
      <c r="BL165" s="184"/>
      <c r="BM165" s="184"/>
      <c r="BN165" s="184"/>
      <c r="BO165" s="184"/>
      <c r="BP165" s="184"/>
      <c r="BQ165" s="184"/>
      <c r="BR165" s="184"/>
      <c r="BS165" s="184"/>
      <c r="BT165" s="184"/>
      <c r="BU165" s="184"/>
      <c r="BV165" s="184"/>
      <c r="BW165" s="184"/>
      <c r="BX165" s="185"/>
      <c r="BY165" s="183"/>
      <c r="BZ165" s="184"/>
      <c r="CA165" s="184"/>
      <c r="CB165" s="184"/>
      <c r="CC165" s="184"/>
      <c r="CD165" s="184"/>
      <c r="CE165" s="184"/>
      <c r="CF165" s="184"/>
      <c r="CG165" s="184"/>
      <c r="CH165" s="184"/>
      <c r="CI165" s="184"/>
      <c r="CJ165" s="184"/>
      <c r="CK165" s="184"/>
      <c r="CL165" s="184"/>
      <c r="CM165" s="184"/>
      <c r="CN165" s="184"/>
      <c r="CO165" s="184"/>
      <c r="CP165" s="184"/>
      <c r="CQ165" s="185"/>
      <c r="CR165" s="183"/>
      <c r="CS165" s="184"/>
      <c r="CT165" s="184"/>
      <c r="CU165" s="184"/>
      <c r="CV165" s="184"/>
      <c r="CW165" s="184"/>
      <c r="CX165" s="184"/>
      <c r="CY165" s="184"/>
      <c r="CZ165" s="184"/>
      <c r="DA165" s="184"/>
      <c r="DB165" s="184"/>
      <c r="DC165" s="184"/>
      <c r="DD165" s="184"/>
      <c r="DE165" s="184"/>
      <c r="DF165" s="184"/>
      <c r="DG165" s="184"/>
      <c r="DH165" s="184"/>
      <c r="DI165" s="184"/>
      <c r="DJ165" s="185"/>
      <c r="DK165" s="183"/>
      <c r="DL165" s="184"/>
      <c r="DM165" s="184"/>
      <c r="DN165" s="184"/>
      <c r="DO165" s="184"/>
      <c r="DP165" s="184"/>
      <c r="DQ165" s="184"/>
      <c r="DR165" s="184"/>
      <c r="DS165" s="184"/>
      <c r="DT165" s="184"/>
      <c r="DU165" s="184"/>
      <c r="DV165" s="184"/>
      <c r="DW165" s="184"/>
      <c r="DX165" s="184"/>
      <c r="DY165" s="184"/>
      <c r="DZ165" s="184"/>
      <c r="EA165" s="184"/>
      <c r="EB165" s="184"/>
      <c r="EC165" s="185"/>
      <c r="ED165" s="183"/>
      <c r="EE165" s="184"/>
      <c r="EF165" s="184"/>
      <c r="EG165" s="184"/>
      <c r="EH165" s="184"/>
      <c r="EI165" s="184"/>
      <c r="EJ165" s="184"/>
      <c r="EK165" s="184"/>
      <c r="EL165" s="184"/>
      <c r="EM165" s="184"/>
      <c r="EN165" s="184"/>
      <c r="EO165" s="184"/>
      <c r="EP165" s="184"/>
      <c r="EQ165" s="184"/>
      <c r="ER165" s="184"/>
      <c r="ES165" s="184"/>
      <c r="ET165" s="184"/>
      <c r="EU165" s="184"/>
      <c r="EV165" s="185"/>
      <c r="EW165" s="183"/>
      <c r="EX165" s="184"/>
      <c r="EY165" s="184"/>
      <c r="EZ165" s="184"/>
      <c r="FA165" s="184"/>
      <c r="FB165" s="184"/>
      <c r="FC165" s="184"/>
      <c r="FD165" s="184"/>
      <c r="FE165" s="184"/>
      <c r="FF165" s="184"/>
      <c r="FG165" s="184"/>
      <c r="FH165" s="184"/>
      <c r="FI165" s="184"/>
      <c r="FJ165" s="184"/>
      <c r="FK165" s="184"/>
      <c r="FL165" s="184"/>
      <c r="FM165" s="184"/>
      <c r="FN165" s="184"/>
      <c r="FO165" s="185"/>
      <c r="FP165" s="183"/>
      <c r="FQ165" s="184"/>
      <c r="FR165" s="184"/>
      <c r="FS165" s="184"/>
      <c r="FT165" s="184"/>
      <c r="FU165" s="184"/>
      <c r="FV165" s="184"/>
      <c r="FW165" s="184"/>
      <c r="FX165" s="184"/>
      <c r="FY165" s="184"/>
      <c r="FZ165" s="184"/>
      <c r="GA165" s="184"/>
      <c r="GB165" s="184"/>
      <c r="GC165" s="184"/>
      <c r="GD165" s="184"/>
      <c r="GE165" s="184"/>
      <c r="GF165" s="184"/>
      <c r="GG165" s="184"/>
      <c r="GH165" s="185"/>
      <c r="GI165" s="183"/>
      <c r="GJ165" s="184"/>
      <c r="GK165" s="184"/>
      <c r="GL165" s="184"/>
      <c r="GM165" s="184"/>
      <c r="GN165" s="184"/>
      <c r="GO165" s="184"/>
      <c r="GP165" s="184"/>
      <c r="GQ165" s="184"/>
      <c r="GR165" s="184"/>
      <c r="GS165" s="184"/>
      <c r="GT165" s="184"/>
      <c r="GU165" s="184"/>
      <c r="GV165" s="184"/>
      <c r="GW165" s="184"/>
      <c r="GX165" s="184"/>
      <c r="GY165" s="184"/>
      <c r="GZ165" s="184"/>
      <c r="HA165" s="185"/>
    </row>
    <row r="166" spans="1:209" x14ac:dyDescent="0.2">
      <c r="A166" s="184"/>
      <c r="B166" s="184"/>
      <c r="C166" s="184"/>
      <c r="D166" s="184"/>
      <c r="E166" s="184"/>
      <c r="F166" s="184"/>
      <c r="G166" s="184"/>
      <c r="H166" s="184"/>
      <c r="I166" s="184"/>
      <c r="J166" s="184"/>
      <c r="K166" s="184"/>
      <c r="L166" s="184"/>
      <c r="M166" s="184"/>
      <c r="N166" s="184"/>
      <c r="O166" s="184"/>
      <c r="P166" s="184"/>
      <c r="Q166" s="184"/>
      <c r="R166" s="184"/>
      <c r="S166" s="185"/>
      <c r="T166" s="183"/>
      <c r="U166" s="184"/>
      <c r="V166" s="184"/>
      <c r="W166" s="184"/>
      <c r="X166" s="184"/>
      <c r="Y166" s="184"/>
      <c r="Z166" s="184"/>
      <c r="AA166" s="184"/>
      <c r="AB166" s="184"/>
      <c r="AC166" s="184"/>
      <c r="AD166" s="184"/>
      <c r="AE166" s="184"/>
      <c r="AF166" s="184"/>
      <c r="AG166" s="184"/>
      <c r="AH166" s="184"/>
      <c r="AI166" s="184"/>
      <c r="AJ166" s="184"/>
      <c r="AK166" s="184"/>
      <c r="AL166" s="185"/>
      <c r="AM166" s="183"/>
      <c r="AN166" s="184"/>
      <c r="AO166" s="184"/>
      <c r="AP166" s="184"/>
      <c r="AQ166" s="184"/>
      <c r="AR166" s="184"/>
      <c r="AS166" s="184"/>
      <c r="AT166" s="184"/>
      <c r="AU166" s="184"/>
      <c r="AV166" s="184"/>
      <c r="AW166" s="184"/>
      <c r="AX166" s="184"/>
      <c r="AY166" s="184"/>
      <c r="AZ166" s="184"/>
      <c r="BA166" s="184"/>
      <c r="BB166" s="184"/>
      <c r="BC166" s="184"/>
      <c r="BD166" s="184"/>
      <c r="BE166" s="185"/>
      <c r="BF166" s="183"/>
      <c r="BG166" s="184"/>
      <c r="BH166" s="184"/>
      <c r="BI166" s="184"/>
      <c r="BJ166" s="184"/>
      <c r="BK166" s="184"/>
      <c r="BL166" s="184"/>
      <c r="BM166" s="184"/>
      <c r="BN166" s="184"/>
      <c r="BO166" s="184"/>
      <c r="BP166" s="184"/>
      <c r="BQ166" s="184"/>
      <c r="BR166" s="184"/>
      <c r="BS166" s="184"/>
      <c r="BT166" s="184"/>
      <c r="BU166" s="184"/>
      <c r="BV166" s="184"/>
      <c r="BW166" s="184"/>
      <c r="BX166" s="185"/>
      <c r="BY166" s="183"/>
      <c r="BZ166" s="184"/>
      <c r="CA166" s="184"/>
      <c r="CB166" s="184"/>
      <c r="CC166" s="184"/>
      <c r="CD166" s="184"/>
      <c r="CE166" s="184"/>
      <c r="CF166" s="184"/>
      <c r="CG166" s="184"/>
      <c r="CH166" s="184"/>
      <c r="CI166" s="184"/>
      <c r="CJ166" s="184"/>
      <c r="CK166" s="184"/>
      <c r="CL166" s="184"/>
      <c r="CM166" s="184"/>
      <c r="CN166" s="184"/>
      <c r="CO166" s="184"/>
      <c r="CP166" s="184"/>
      <c r="CQ166" s="185"/>
      <c r="CR166" s="183"/>
      <c r="CS166" s="184"/>
      <c r="CT166" s="184"/>
      <c r="CU166" s="184"/>
      <c r="CV166" s="184"/>
      <c r="CW166" s="184"/>
      <c r="CX166" s="184"/>
      <c r="CY166" s="184"/>
      <c r="CZ166" s="184"/>
      <c r="DA166" s="184"/>
      <c r="DB166" s="184"/>
      <c r="DC166" s="184"/>
      <c r="DD166" s="184"/>
      <c r="DE166" s="184"/>
      <c r="DF166" s="184"/>
      <c r="DG166" s="184"/>
      <c r="DH166" s="184"/>
      <c r="DI166" s="184"/>
      <c r="DJ166" s="185"/>
      <c r="DK166" s="183"/>
      <c r="DL166" s="184"/>
      <c r="DM166" s="184"/>
      <c r="DN166" s="184"/>
      <c r="DO166" s="184"/>
      <c r="DP166" s="184"/>
      <c r="DQ166" s="184"/>
      <c r="DR166" s="184"/>
      <c r="DS166" s="184"/>
      <c r="DT166" s="184"/>
      <c r="DU166" s="184"/>
      <c r="DV166" s="184"/>
      <c r="DW166" s="184"/>
      <c r="DX166" s="184"/>
      <c r="DY166" s="184"/>
      <c r="DZ166" s="184"/>
      <c r="EA166" s="184"/>
      <c r="EB166" s="184"/>
      <c r="EC166" s="185"/>
      <c r="ED166" s="183"/>
      <c r="EE166" s="184"/>
      <c r="EF166" s="184"/>
      <c r="EG166" s="184"/>
      <c r="EH166" s="184"/>
      <c r="EI166" s="184"/>
      <c r="EJ166" s="184"/>
      <c r="EK166" s="184"/>
      <c r="EL166" s="184"/>
      <c r="EM166" s="184"/>
      <c r="EN166" s="184"/>
      <c r="EO166" s="184"/>
      <c r="EP166" s="184"/>
      <c r="EQ166" s="184"/>
      <c r="ER166" s="184"/>
      <c r="ES166" s="184"/>
      <c r="ET166" s="184"/>
      <c r="EU166" s="184"/>
      <c r="EV166" s="185"/>
      <c r="EW166" s="183"/>
      <c r="EX166" s="184"/>
      <c r="EY166" s="184"/>
      <c r="EZ166" s="184"/>
      <c r="FA166" s="184"/>
      <c r="FB166" s="184"/>
      <c r="FC166" s="184"/>
      <c r="FD166" s="184"/>
      <c r="FE166" s="184"/>
      <c r="FF166" s="184"/>
      <c r="FG166" s="184"/>
      <c r="FH166" s="184"/>
      <c r="FI166" s="184"/>
      <c r="FJ166" s="184"/>
      <c r="FK166" s="184"/>
      <c r="FL166" s="184"/>
      <c r="FM166" s="184"/>
      <c r="FN166" s="184"/>
      <c r="FO166" s="185"/>
      <c r="FP166" s="183"/>
      <c r="FQ166" s="184"/>
      <c r="FR166" s="184"/>
      <c r="FS166" s="184"/>
      <c r="FT166" s="184"/>
      <c r="FU166" s="184"/>
      <c r="FV166" s="184"/>
      <c r="FW166" s="184"/>
      <c r="FX166" s="184"/>
      <c r="FY166" s="184"/>
      <c r="FZ166" s="184"/>
      <c r="GA166" s="184"/>
      <c r="GB166" s="184"/>
      <c r="GC166" s="184"/>
      <c r="GD166" s="184"/>
      <c r="GE166" s="184"/>
      <c r="GF166" s="184"/>
      <c r="GG166" s="184"/>
      <c r="GH166" s="185"/>
      <c r="GI166" s="183"/>
      <c r="GJ166" s="184"/>
      <c r="GK166" s="184"/>
      <c r="GL166" s="184"/>
      <c r="GM166" s="184"/>
      <c r="GN166" s="184"/>
      <c r="GO166" s="184"/>
      <c r="GP166" s="184"/>
      <c r="GQ166" s="184"/>
      <c r="GR166" s="184"/>
      <c r="GS166" s="184"/>
      <c r="GT166" s="184"/>
      <c r="GU166" s="184"/>
      <c r="GV166" s="184"/>
      <c r="GW166" s="184"/>
      <c r="GX166" s="184"/>
      <c r="GY166" s="184"/>
      <c r="GZ166" s="184"/>
      <c r="HA166" s="185"/>
    </row>
    <row r="167" spans="1:209" x14ac:dyDescent="0.2">
      <c r="A167" s="184"/>
      <c r="B167" s="184"/>
      <c r="C167" s="184"/>
      <c r="D167" s="184"/>
      <c r="E167" s="184"/>
      <c r="F167" s="184"/>
      <c r="G167" s="184"/>
      <c r="H167" s="184"/>
      <c r="I167" s="184"/>
      <c r="J167" s="184"/>
      <c r="K167" s="184"/>
      <c r="L167" s="184"/>
      <c r="M167" s="184"/>
      <c r="N167" s="184"/>
      <c r="O167" s="184"/>
      <c r="P167" s="184"/>
      <c r="Q167" s="184"/>
      <c r="R167" s="184"/>
      <c r="S167" s="185"/>
      <c r="T167" s="183"/>
      <c r="U167" s="184"/>
      <c r="V167" s="184"/>
      <c r="W167" s="184"/>
      <c r="X167" s="184"/>
      <c r="Y167" s="184"/>
      <c r="Z167" s="184"/>
      <c r="AA167" s="184"/>
      <c r="AB167" s="184"/>
      <c r="AC167" s="184"/>
      <c r="AD167" s="184"/>
      <c r="AE167" s="184"/>
      <c r="AF167" s="184"/>
      <c r="AG167" s="184"/>
      <c r="AH167" s="184"/>
      <c r="AI167" s="184"/>
      <c r="AJ167" s="184"/>
      <c r="AK167" s="184"/>
      <c r="AL167" s="185"/>
      <c r="AM167" s="183"/>
      <c r="AN167" s="184"/>
      <c r="AO167" s="184"/>
      <c r="AP167" s="184"/>
      <c r="AQ167" s="184"/>
      <c r="AR167" s="184"/>
      <c r="AS167" s="184"/>
      <c r="AT167" s="184"/>
      <c r="AU167" s="184"/>
      <c r="AV167" s="184"/>
      <c r="AW167" s="184"/>
      <c r="AX167" s="184"/>
      <c r="AY167" s="184"/>
      <c r="AZ167" s="184"/>
      <c r="BA167" s="184"/>
      <c r="BB167" s="184"/>
      <c r="BC167" s="184"/>
      <c r="BD167" s="184"/>
      <c r="BE167" s="185"/>
      <c r="BF167" s="183"/>
      <c r="BG167" s="184"/>
      <c r="BH167" s="184"/>
      <c r="BI167" s="184"/>
      <c r="BJ167" s="184"/>
      <c r="BK167" s="184"/>
      <c r="BL167" s="184"/>
      <c r="BM167" s="184"/>
      <c r="BN167" s="184"/>
      <c r="BO167" s="184"/>
      <c r="BP167" s="184"/>
      <c r="BQ167" s="184"/>
      <c r="BR167" s="184"/>
      <c r="BS167" s="184"/>
      <c r="BT167" s="184"/>
      <c r="BU167" s="184"/>
      <c r="BV167" s="184"/>
      <c r="BW167" s="184"/>
      <c r="BX167" s="185"/>
      <c r="BY167" s="183"/>
      <c r="BZ167" s="184"/>
      <c r="CA167" s="184"/>
      <c r="CB167" s="184"/>
      <c r="CC167" s="184"/>
      <c r="CD167" s="184"/>
      <c r="CE167" s="184"/>
      <c r="CF167" s="184"/>
      <c r="CG167" s="184"/>
      <c r="CH167" s="184"/>
      <c r="CI167" s="184"/>
      <c r="CJ167" s="184"/>
      <c r="CK167" s="184"/>
      <c r="CL167" s="184"/>
      <c r="CM167" s="184"/>
      <c r="CN167" s="184"/>
      <c r="CO167" s="184"/>
      <c r="CP167" s="184"/>
      <c r="CQ167" s="185"/>
      <c r="CR167" s="183"/>
      <c r="CS167" s="184"/>
      <c r="CT167" s="184"/>
      <c r="CU167" s="184"/>
      <c r="CV167" s="184"/>
      <c r="CW167" s="184"/>
      <c r="CX167" s="184"/>
      <c r="CY167" s="184"/>
      <c r="CZ167" s="184"/>
      <c r="DA167" s="184"/>
      <c r="DB167" s="184"/>
      <c r="DC167" s="184"/>
      <c r="DD167" s="184"/>
      <c r="DE167" s="184"/>
      <c r="DF167" s="184"/>
      <c r="DG167" s="184"/>
      <c r="DH167" s="184"/>
      <c r="DI167" s="184"/>
      <c r="DJ167" s="185"/>
      <c r="DK167" s="183"/>
      <c r="DL167" s="184"/>
      <c r="DM167" s="184"/>
      <c r="DN167" s="184"/>
      <c r="DO167" s="184"/>
      <c r="DP167" s="184"/>
      <c r="DQ167" s="184"/>
      <c r="DR167" s="184"/>
      <c r="DS167" s="184"/>
      <c r="DT167" s="184"/>
      <c r="DU167" s="184"/>
      <c r="DV167" s="184"/>
      <c r="DW167" s="184"/>
      <c r="DX167" s="184"/>
      <c r="DY167" s="184"/>
      <c r="DZ167" s="184"/>
      <c r="EA167" s="184"/>
      <c r="EB167" s="184"/>
      <c r="EC167" s="185"/>
      <c r="ED167" s="183"/>
      <c r="EE167" s="184"/>
      <c r="EF167" s="184"/>
      <c r="EG167" s="184"/>
      <c r="EH167" s="184"/>
      <c r="EI167" s="184"/>
      <c r="EJ167" s="184"/>
      <c r="EK167" s="184"/>
      <c r="EL167" s="184"/>
      <c r="EM167" s="184"/>
      <c r="EN167" s="184"/>
      <c r="EO167" s="184"/>
      <c r="EP167" s="184"/>
      <c r="EQ167" s="184"/>
      <c r="ER167" s="184"/>
      <c r="ES167" s="184"/>
      <c r="ET167" s="184"/>
      <c r="EU167" s="184"/>
      <c r="EV167" s="185"/>
      <c r="EW167" s="183"/>
      <c r="EX167" s="184"/>
      <c r="EY167" s="184"/>
      <c r="EZ167" s="184"/>
      <c r="FA167" s="184"/>
      <c r="FB167" s="184"/>
      <c r="FC167" s="184"/>
      <c r="FD167" s="184"/>
      <c r="FE167" s="184"/>
      <c r="FF167" s="184"/>
      <c r="FG167" s="184"/>
      <c r="FH167" s="184"/>
      <c r="FI167" s="184"/>
      <c r="FJ167" s="184"/>
      <c r="FK167" s="184"/>
      <c r="FL167" s="184"/>
      <c r="FM167" s="184"/>
      <c r="FN167" s="184"/>
      <c r="FO167" s="185"/>
      <c r="FP167" s="183"/>
      <c r="FQ167" s="184"/>
      <c r="FR167" s="184"/>
      <c r="FS167" s="184"/>
      <c r="FT167" s="184"/>
      <c r="FU167" s="184"/>
      <c r="FV167" s="184"/>
      <c r="FW167" s="184"/>
      <c r="FX167" s="184"/>
      <c r="FY167" s="184"/>
      <c r="FZ167" s="184"/>
      <c r="GA167" s="184"/>
      <c r="GB167" s="184"/>
      <c r="GC167" s="184"/>
      <c r="GD167" s="184"/>
      <c r="GE167" s="184"/>
      <c r="GF167" s="184"/>
      <c r="GG167" s="184"/>
      <c r="GH167" s="185"/>
      <c r="GI167" s="183"/>
      <c r="GJ167" s="184"/>
      <c r="GK167" s="184"/>
      <c r="GL167" s="184"/>
      <c r="GM167" s="184"/>
      <c r="GN167" s="184"/>
      <c r="GO167" s="184"/>
      <c r="GP167" s="184"/>
      <c r="GQ167" s="184"/>
      <c r="GR167" s="184"/>
      <c r="GS167" s="184"/>
      <c r="GT167" s="184"/>
      <c r="GU167" s="184"/>
      <c r="GV167" s="184"/>
      <c r="GW167" s="184"/>
      <c r="GX167" s="184"/>
      <c r="GY167" s="184"/>
      <c r="GZ167" s="184"/>
      <c r="HA167" s="185"/>
    </row>
    <row r="168" spans="1:209" x14ac:dyDescent="0.2">
      <c r="A168" s="184"/>
      <c r="B168" s="184"/>
      <c r="C168" s="184"/>
      <c r="D168" s="184"/>
      <c r="E168" s="184"/>
      <c r="F168" s="184"/>
      <c r="G168" s="184"/>
      <c r="H168" s="184"/>
      <c r="I168" s="184"/>
      <c r="J168" s="184"/>
      <c r="K168" s="184"/>
      <c r="L168" s="184"/>
      <c r="M168" s="184"/>
      <c r="N168" s="184"/>
      <c r="O168" s="184"/>
      <c r="P168" s="184"/>
      <c r="Q168" s="184"/>
      <c r="R168" s="184"/>
      <c r="S168" s="185"/>
      <c r="T168" s="183"/>
      <c r="U168" s="184"/>
      <c r="V168" s="184"/>
      <c r="W168" s="184"/>
      <c r="X168" s="184"/>
      <c r="Y168" s="184"/>
      <c r="Z168" s="184"/>
      <c r="AA168" s="184"/>
      <c r="AB168" s="184"/>
      <c r="AC168" s="184"/>
      <c r="AD168" s="184"/>
      <c r="AE168" s="184"/>
      <c r="AF168" s="184"/>
      <c r="AG168" s="184"/>
      <c r="AH168" s="184"/>
      <c r="AI168" s="184"/>
      <c r="AJ168" s="184"/>
      <c r="AK168" s="184"/>
      <c r="AL168" s="185"/>
      <c r="AM168" s="183"/>
      <c r="AN168" s="184"/>
      <c r="AO168" s="184"/>
      <c r="AP168" s="184"/>
      <c r="AQ168" s="184"/>
      <c r="AR168" s="184"/>
      <c r="AS168" s="184"/>
      <c r="AT168" s="184"/>
      <c r="AU168" s="184"/>
      <c r="AV168" s="184"/>
      <c r="AW168" s="184"/>
      <c r="AX168" s="184"/>
      <c r="AY168" s="184"/>
      <c r="AZ168" s="184"/>
      <c r="BA168" s="184"/>
      <c r="BB168" s="184"/>
      <c r="BC168" s="184"/>
      <c r="BD168" s="184"/>
      <c r="BE168" s="185"/>
      <c r="BF168" s="183"/>
      <c r="BG168" s="184"/>
      <c r="BH168" s="184"/>
      <c r="BI168" s="184"/>
      <c r="BJ168" s="184"/>
      <c r="BK168" s="184"/>
      <c r="BL168" s="184"/>
      <c r="BM168" s="184"/>
      <c r="BN168" s="184"/>
      <c r="BO168" s="184"/>
      <c r="BP168" s="184"/>
      <c r="BQ168" s="184"/>
      <c r="BR168" s="184"/>
      <c r="BS168" s="184"/>
      <c r="BT168" s="184"/>
      <c r="BU168" s="184"/>
      <c r="BV168" s="184"/>
      <c r="BW168" s="184"/>
      <c r="BX168" s="185"/>
      <c r="BY168" s="183"/>
      <c r="BZ168" s="184"/>
      <c r="CA168" s="184"/>
      <c r="CB168" s="184"/>
      <c r="CC168" s="184"/>
      <c r="CD168" s="184"/>
      <c r="CE168" s="184"/>
      <c r="CF168" s="184"/>
      <c r="CG168" s="184"/>
      <c r="CH168" s="184"/>
      <c r="CI168" s="184"/>
      <c r="CJ168" s="184"/>
      <c r="CK168" s="184"/>
      <c r="CL168" s="184"/>
      <c r="CM168" s="184"/>
      <c r="CN168" s="184"/>
      <c r="CO168" s="184"/>
      <c r="CP168" s="184"/>
      <c r="CQ168" s="185"/>
      <c r="CR168" s="183"/>
      <c r="CS168" s="184"/>
      <c r="CT168" s="184"/>
      <c r="CU168" s="184"/>
      <c r="CV168" s="184"/>
      <c r="CW168" s="184"/>
      <c r="CX168" s="184"/>
      <c r="CY168" s="184"/>
      <c r="CZ168" s="184"/>
      <c r="DA168" s="184"/>
      <c r="DB168" s="184"/>
      <c r="DC168" s="184"/>
      <c r="DD168" s="184"/>
      <c r="DE168" s="184"/>
      <c r="DF168" s="184"/>
      <c r="DG168" s="184"/>
      <c r="DH168" s="184"/>
      <c r="DI168" s="184"/>
      <c r="DJ168" s="185"/>
      <c r="DK168" s="183"/>
      <c r="DL168" s="184"/>
      <c r="DM168" s="184"/>
      <c r="DN168" s="184"/>
      <c r="DO168" s="184"/>
      <c r="DP168" s="184"/>
      <c r="DQ168" s="184"/>
      <c r="DR168" s="184"/>
      <c r="DS168" s="184"/>
      <c r="DT168" s="184"/>
      <c r="DU168" s="184"/>
      <c r="DV168" s="184"/>
      <c r="DW168" s="184"/>
      <c r="DX168" s="184"/>
      <c r="DY168" s="184"/>
      <c r="DZ168" s="184"/>
      <c r="EA168" s="184"/>
      <c r="EB168" s="184"/>
      <c r="EC168" s="185"/>
      <c r="ED168" s="183"/>
      <c r="EE168" s="184"/>
      <c r="EF168" s="184"/>
      <c r="EG168" s="184"/>
      <c r="EH168" s="184"/>
      <c r="EI168" s="184"/>
      <c r="EJ168" s="184"/>
      <c r="EK168" s="184"/>
      <c r="EL168" s="184"/>
      <c r="EM168" s="184"/>
      <c r="EN168" s="184"/>
      <c r="EO168" s="184"/>
      <c r="EP168" s="184"/>
      <c r="EQ168" s="184"/>
      <c r="ER168" s="184"/>
      <c r="ES168" s="184"/>
      <c r="ET168" s="184"/>
      <c r="EU168" s="184"/>
      <c r="EV168" s="185"/>
      <c r="EW168" s="183"/>
      <c r="EX168" s="184"/>
      <c r="EY168" s="184"/>
      <c r="EZ168" s="184"/>
      <c r="FA168" s="184"/>
      <c r="FB168" s="184"/>
      <c r="FC168" s="184"/>
      <c r="FD168" s="184"/>
      <c r="FE168" s="184"/>
      <c r="FF168" s="184"/>
      <c r="FG168" s="184"/>
      <c r="FH168" s="184"/>
      <c r="FI168" s="184"/>
      <c r="FJ168" s="184"/>
      <c r="FK168" s="184"/>
      <c r="FL168" s="184"/>
      <c r="FM168" s="184"/>
      <c r="FN168" s="184"/>
      <c r="FO168" s="185"/>
      <c r="FP168" s="183"/>
      <c r="FQ168" s="184"/>
      <c r="FR168" s="184"/>
      <c r="FS168" s="184"/>
      <c r="FT168" s="184"/>
      <c r="FU168" s="184"/>
      <c r="FV168" s="184"/>
      <c r="FW168" s="184"/>
      <c r="FX168" s="184"/>
      <c r="FY168" s="184"/>
      <c r="FZ168" s="184"/>
      <c r="GA168" s="184"/>
      <c r="GB168" s="184"/>
      <c r="GC168" s="184"/>
      <c r="GD168" s="184"/>
      <c r="GE168" s="184"/>
      <c r="GF168" s="184"/>
      <c r="GG168" s="184"/>
      <c r="GH168" s="185"/>
      <c r="GI168" s="183"/>
      <c r="GJ168" s="184"/>
      <c r="GK168" s="184"/>
      <c r="GL168" s="184"/>
      <c r="GM168" s="184"/>
      <c r="GN168" s="184"/>
      <c r="GO168" s="184"/>
      <c r="GP168" s="184"/>
      <c r="GQ168" s="184"/>
      <c r="GR168" s="184"/>
      <c r="GS168" s="184"/>
      <c r="GT168" s="184"/>
      <c r="GU168" s="184"/>
      <c r="GV168" s="184"/>
      <c r="GW168" s="184"/>
      <c r="GX168" s="184"/>
      <c r="GY168" s="184"/>
      <c r="GZ168" s="184"/>
      <c r="HA168" s="185"/>
    </row>
    <row r="169" spans="1:209" x14ac:dyDescent="0.2">
      <c r="A169" s="184"/>
      <c r="B169" s="184"/>
      <c r="C169" s="184"/>
      <c r="D169" s="184"/>
      <c r="E169" s="184"/>
      <c r="F169" s="184"/>
      <c r="G169" s="184"/>
      <c r="H169" s="184"/>
      <c r="I169" s="184"/>
      <c r="J169" s="184"/>
      <c r="K169" s="184"/>
      <c r="L169" s="184"/>
      <c r="M169" s="184"/>
      <c r="N169" s="184"/>
      <c r="O169" s="184"/>
      <c r="P169" s="184"/>
      <c r="Q169" s="184"/>
      <c r="R169" s="184"/>
      <c r="S169" s="185"/>
      <c r="T169" s="183"/>
      <c r="U169" s="184"/>
      <c r="V169" s="184"/>
      <c r="W169" s="184"/>
      <c r="X169" s="184"/>
      <c r="Y169" s="184"/>
      <c r="Z169" s="184"/>
      <c r="AA169" s="184"/>
      <c r="AB169" s="184"/>
      <c r="AC169" s="184"/>
      <c r="AD169" s="184"/>
      <c r="AE169" s="184"/>
      <c r="AF169" s="184"/>
      <c r="AG169" s="184"/>
      <c r="AH169" s="184"/>
      <c r="AI169" s="184"/>
      <c r="AJ169" s="184"/>
      <c r="AK169" s="184"/>
      <c r="AL169" s="185"/>
      <c r="AM169" s="183"/>
      <c r="AN169" s="184"/>
      <c r="AO169" s="184"/>
      <c r="AP169" s="184"/>
      <c r="AQ169" s="184"/>
      <c r="AR169" s="184"/>
      <c r="AS169" s="184"/>
      <c r="AT169" s="184"/>
      <c r="AU169" s="184"/>
      <c r="AV169" s="184"/>
      <c r="AW169" s="184"/>
      <c r="AX169" s="184"/>
      <c r="AY169" s="184"/>
      <c r="AZ169" s="184"/>
      <c r="BA169" s="184"/>
      <c r="BB169" s="184"/>
      <c r="BC169" s="184"/>
      <c r="BD169" s="184"/>
      <c r="BE169" s="185"/>
      <c r="BF169" s="183"/>
      <c r="BG169" s="184"/>
      <c r="BH169" s="184"/>
      <c r="BI169" s="184"/>
      <c r="BJ169" s="184"/>
      <c r="BK169" s="184"/>
      <c r="BL169" s="184"/>
      <c r="BM169" s="184"/>
      <c r="BN169" s="184"/>
      <c r="BO169" s="184"/>
      <c r="BP169" s="184"/>
      <c r="BQ169" s="184"/>
      <c r="BR169" s="184"/>
      <c r="BS169" s="184"/>
      <c r="BT169" s="184"/>
      <c r="BU169" s="184"/>
      <c r="BV169" s="184"/>
      <c r="BW169" s="184"/>
      <c r="BX169" s="185"/>
      <c r="BY169" s="183"/>
      <c r="BZ169" s="184"/>
      <c r="CA169" s="184"/>
      <c r="CB169" s="184"/>
      <c r="CC169" s="184"/>
      <c r="CD169" s="184"/>
      <c r="CE169" s="184"/>
      <c r="CF169" s="184"/>
      <c r="CG169" s="184"/>
      <c r="CH169" s="184"/>
      <c r="CI169" s="184"/>
      <c r="CJ169" s="184"/>
      <c r="CK169" s="184"/>
      <c r="CL169" s="184"/>
      <c r="CM169" s="184"/>
      <c r="CN169" s="184"/>
      <c r="CO169" s="184"/>
      <c r="CP169" s="184"/>
      <c r="CQ169" s="185"/>
      <c r="CR169" s="183"/>
      <c r="CS169" s="184"/>
      <c r="CT169" s="184"/>
      <c r="CU169" s="184"/>
      <c r="CV169" s="184"/>
      <c r="CW169" s="184"/>
      <c r="CX169" s="184"/>
      <c r="CY169" s="184"/>
      <c r="CZ169" s="184"/>
      <c r="DA169" s="184"/>
      <c r="DB169" s="184"/>
      <c r="DC169" s="184"/>
      <c r="DD169" s="184"/>
      <c r="DE169" s="184"/>
      <c r="DF169" s="184"/>
      <c r="DG169" s="184"/>
      <c r="DH169" s="184"/>
      <c r="DI169" s="184"/>
      <c r="DJ169" s="185"/>
      <c r="DK169" s="183"/>
      <c r="DL169" s="184"/>
      <c r="DM169" s="184"/>
      <c r="DN169" s="184"/>
      <c r="DO169" s="184"/>
      <c r="DP169" s="184"/>
      <c r="DQ169" s="184"/>
      <c r="DR169" s="184"/>
      <c r="DS169" s="184"/>
      <c r="DT169" s="184"/>
      <c r="DU169" s="184"/>
      <c r="DV169" s="184"/>
      <c r="DW169" s="184"/>
      <c r="DX169" s="184"/>
      <c r="DY169" s="184"/>
      <c r="DZ169" s="184"/>
      <c r="EA169" s="184"/>
      <c r="EB169" s="184"/>
      <c r="EC169" s="185"/>
      <c r="ED169" s="183"/>
      <c r="EE169" s="184"/>
      <c r="EF169" s="184"/>
      <c r="EG169" s="184"/>
      <c r="EH169" s="184"/>
      <c r="EI169" s="184"/>
      <c r="EJ169" s="184"/>
      <c r="EK169" s="184"/>
      <c r="EL169" s="184"/>
      <c r="EM169" s="184"/>
      <c r="EN169" s="184"/>
      <c r="EO169" s="184"/>
      <c r="EP169" s="184"/>
      <c r="EQ169" s="184"/>
      <c r="ER169" s="184"/>
      <c r="ES169" s="184"/>
      <c r="ET169" s="184"/>
      <c r="EU169" s="184"/>
      <c r="EV169" s="185"/>
      <c r="EW169" s="183"/>
      <c r="EX169" s="184"/>
      <c r="EY169" s="184"/>
      <c r="EZ169" s="184"/>
      <c r="FA169" s="184"/>
      <c r="FB169" s="184"/>
      <c r="FC169" s="184"/>
      <c r="FD169" s="184"/>
      <c r="FE169" s="184"/>
      <c r="FF169" s="184"/>
      <c r="FG169" s="184"/>
      <c r="FH169" s="184"/>
      <c r="FI169" s="184"/>
      <c r="FJ169" s="184"/>
      <c r="FK169" s="184"/>
      <c r="FL169" s="184"/>
      <c r="FM169" s="184"/>
      <c r="FN169" s="184"/>
      <c r="FO169" s="185"/>
      <c r="FP169" s="183"/>
      <c r="FQ169" s="184"/>
      <c r="FR169" s="184"/>
      <c r="FS169" s="184"/>
      <c r="FT169" s="184"/>
      <c r="FU169" s="184"/>
      <c r="FV169" s="184"/>
      <c r="FW169" s="184"/>
      <c r="FX169" s="184"/>
      <c r="FY169" s="184"/>
      <c r="FZ169" s="184"/>
      <c r="GA169" s="184"/>
      <c r="GB169" s="184"/>
      <c r="GC169" s="184"/>
      <c r="GD169" s="184"/>
      <c r="GE169" s="184"/>
      <c r="GF169" s="184"/>
      <c r="GG169" s="184"/>
      <c r="GH169" s="185"/>
      <c r="GI169" s="183"/>
      <c r="GJ169" s="184"/>
      <c r="GK169" s="184"/>
      <c r="GL169" s="184"/>
      <c r="GM169" s="184"/>
      <c r="GN169" s="184"/>
      <c r="GO169" s="184"/>
      <c r="GP169" s="184"/>
      <c r="GQ169" s="184"/>
      <c r="GR169" s="184"/>
      <c r="GS169" s="184"/>
      <c r="GT169" s="184"/>
      <c r="GU169" s="184"/>
      <c r="GV169" s="184"/>
      <c r="GW169" s="184"/>
      <c r="GX169" s="184"/>
      <c r="GY169" s="184"/>
      <c r="GZ169" s="184"/>
      <c r="HA169" s="185"/>
    </row>
    <row r="170" spans="1:209" x14ac:dyDescent="0.2">
      <c r="A170" s="184"/>
      <c r="B170" s="184"/>
      <c r="C170" s="184"/>
      <c r="D170" s="184"/>
      <c r="E170" s="184"/>
      <c r="F170" s="184"/>
      <c r="G170" s="184"/>
      <c r="H170" s="184"/>
      <c r="I170" s="184"/>
      <c r="J170" s="184"/>
      <c r="K170" s="184"/>
      <c r="L170" s="184"/>
      <c r="M170" s="184"/>
      <c r="N170" s="184"/>
      <c r="O170" s="184"/>
      <c r="P170" s="184"/>
      <c r="Q170" s="184"/>
      <c r="R170" s="184"/>
      <c r="S170" s="185"/>
      <c r="T170" s="183"/>
      <c r="U170" s="184"/>
      <c r="V170" s="184"/>
      <c r="W170" s="184"/>
      <c r="X170" s="184"/>
      <c r="Y170" s="184"/>
      <c r="Z170" s="184"/>
      <c r="AA170" s="184"/>
      <c r="AB170" s="184"/>
      <c r="AC170" s="184"/>
      <c r="AD170" s="184"/>
      <c r="AE170" s="184"/>
      <c r="AF170" s="184"/>
      <c r="AG170" s="184"/>
      <c r="AH170" s="184"/>
      <c r="AI170" s="184"/>
      <c r="AJ170" s="184"/>
      <c r="AK170" s="184"/>
      <c r="AL170" s="185"/>
      <c r="AM170" s="183"/>
      <c r="AN170" s="184"/>
      <c r="AO170" s="184"/>
      <c r="AP170" s="184"/>
      <c r="AQ170" s="184"/>
      <c r="AR170" s="184"/>
      <c r="AS170" s="184"/>
      <c r="AT170" s="184"/>
      <c r="AU170" s="184"/>
      <c r="AV170" s="184"/>
      <c r="AW170" s="184"/>
      <c r="AX170" s="184"/>
      <c r="AY170" s="184"/>
      <c r="AZ170" s="184"/>
      <c r="BA170" s="184"/>
      <c r="BB170" s="184"/>
      <c r="BC170" s="184"/>
      <c r="BD170" s="184"/>
      <c r="BE170" s="185"/>
      <c r="BF170" s="183"/>
      <c r="BG170" s="184"/>
      <c r="BH170" s="184"/>
      <c r="BI170" s="184"/>
      <c r="BJ170" s="184"/>
      <c r="BK170" s="184"/>
      <c r="BL170" s="184"/>
      <c r="BM170" s="184"/>
      <c r="BN170" s="184"/>
      <c r="BO170" s="184"/>
      <c r="BP170" s="184"/>
      <c r="BQ170" s="184"/>
      <c r="BR170" s="184"/>
      <c r="BS170" s="184"/>
      <c r="BT170" s="184"/>
      <c r="BU170" s="184"/>
      <c r="BV170" s="184"/>
      <c r="BW170" s="184"/>
      <c r="BX170" s="185"/>
      <c r="BY170" s="183"/>
      <c r="BZ170" s="184"/>
      <c r="CA170" s="184"/>
      <c r="CB170" s="184"/>
      <c r="CC170" s="184"/>
      <c r="CD170" s="184"/>
      <c r="CE170" s="184"/>
      <c r="CF170" s="184"/>
      <c r="CG170" s="184"/>
      <c r="CH170" s="184"/>
      <c r="CI170" s="184"/>
      <c r="CJ170" s="184"/>
      <c r="CK170" s="184"/>
      <c r="CL170" s="184"/>
      <c r="CM170" s="184"/>
      <c r="CN170" s="184"/>
      <c r="CO170" s="184"/>
      <c r="CP170" s="184"/>
      <c r="CQ170" s="185"/>
      <c r="CR170" s="183"/>
      <c r="CS170" s="184"/>
      <c r="CT170" s="184"/>
      <c r="CU170" s="184"/>
      <c r="CV170" s="184"/>
      <c r="CW170" s="184"/>
      <c r="CX170" s="184"/>
      <c r="CY170" s="184"/>
      <c r="CZ170" s="184"/>
      <c r="DA170" s="184"/>
      <c r="DB170" s="184"/>
      <c r="DC170" s="184"/>
      <c r="DD170" s="184"/>
      <c r="DE170" s="184"/>
      <c r="DF170" s="184"/>
      <c r="DG170" s="184"/>
      <c r="DH170" s="184"/>
      <c r="DI170" s="184"/>
      <c r="DJ170" s="185"/>
      <c r="DK170" s="183"/>
      <c r="DL170" s="184"/>
      <c r="DM170" s="184"/>
      <c r="DN170" s="184"/>
      <c r="DO170" s="184"/>
      <c r="DP170" s="184"/>
      <c r="DQ170" s="184"/>
      <c r="DR170" s="184"/>
      <c r="DS170" s="184"/>
      <c r="DT170" s="184"/>
      <c r="DU170" s="184"/>
      <c r="DV170" s="184"/>
      <c r="DW170" s="184"/>
      <c r="DX170" s="184"/>
      <c r="DY170" s="184"/>
      <c r="DZ170" s="184"/>
      <c r="EA170" s="184"/>
      <c r="EB170" s="184"/>
      <c r="EC170" s="185"/>
      <c r="ED170" s="183"/>
      <c r="EE170" s="184"/>
      <c r="EF170" s="184"/>
      <c r="EG170" s="184"/>
      <c r="EH170" s="184"/>
      <c r="EI170" s="184"/>
      <c r="EJ170" s="184"/>
      <c r="EK170" s="184"/>
      <c r="EL170" s="184"/>
      <c r="EM170" s="184"/>
      <c r="EN170" s="184"/>
      <c r="EO170" s="184"/>
      <c r="EP170" s="184"/>
      <c r="EQ170" s="184"/>
      <c r="ER170" s="184"/>
      <c r="ES170" s="184"/>
      <c r="ET170" s="184"/>
      <c r="EU170" s="184"/>
      <c r="EV170" s="185"/>
      <c r="EW170" s="183"/>
      <c r="EX170" s="184"/>
      <c r="EY170" s="184"/>
      <c r="EZ170" s="184"/>
      <c r="FA170" s="184"/>
      <c r="FB170" s="184"/>
      <c r="FC170" s="184"/>
      <c r="FD170" s="184"/>
      <c r="FE170" s="184"/>
      <c r="FF170" s="184"/>
      <c r="FG170" s="184"/>
      <c r="FH170" s="184"/>
      <c r="FI170" s="184"/>
      <c r="FJ170" s="184"/>
      <c r="FK170" s="184"/>
      <c r="FL170" s="184"/>
      <c r="FM170" s="184"/>
      <c r="FN170" s="184"/>
      <c r="FO170" s="185"/>
      <c r="FP170" s="183"/>
      <c r="FQ170" s="184"/>
      <c r="FR170" s="184"/>
      <c r="FS170" s="184"/>
      <c r="FT170" s="184"/>
      <c r="FU170" s="184"/>
      <c r="FV170" s="184"/>
      <c r="FW170" s="184"/>
      <c r="FX170" s="184"/>
      <c r="FY170" s="184"/>
      <c r="FZ170" s="184"/>
      <c r="GA170" s="184"/>
      <c r="GB170" s="184"/>
      <c r="GC170" s="184"/>
      <c r="GD170" s="184"/>
      <c r="GE170" s="184"/>
      <c r="GF170" s="184"/>
      <c r="GG170" s="184"/>
      <c r="GH170" s="185"/>
      <c r="GI170" s="183"/>
      <c r="GJ170" s="184"/>
      <c r="GK170" s="184"/>
      <c r="GL170" s="184"/>
      <c r="GM170" s="184"/>
      <c r="GN170" s="184"/>
      <c r="GO170" s="184"/>
      <c r="GP170" s="184"/>
      <c r="GQ170" s="184"/>
      <c r="GR170" s="184"/>
      <c r="GS170" s="184"/>
      <c r="GT170" s="184"/>
      <c r="GU170" s="184"/>
      <c r="GV170" s="184"/>
      <c r="GW170" s="184"/>
      <c r="GX170" s="184"/>
      <c r="GY170" s="184"/>
      <c r="GZ170" s="184"/>
      <c r="HA170" s="185"/>
    </row>
    <row r="171" spans="1:209" x14ac:dyDescent="0.2">
      <c r="A171" s="184"/>
      <c r="B171" s="184"/>
      <c r="C171" s="184"/>
      <c r="D171" s="184"/>
      <c r="E171" s="184"/>
      <c r="F171" s="184"/>
      <c r="G171" s="184"/>
      <c r="H171" s="184"/>
      <c r="I171" s="184"/>
      <c r="J171" s="184"/>
      <c r="K171" s="184"/>
      <c r="L171" s="184"/>
      <c r="M171" s="184"/>
      <c r="N171" s="184"/>
      <c r="O171" s="184"/>
      <c r="P171" s="184"/>
      <c r="Q171" s="184"/>
      <c r="R171" s="184"/>
      <c r="S171" s="185"/>
      <c r="T171" s="183"/>
      <c r="U171" s="184"/>
      <c r="V171" s="184"/>
      <c r="W171" s="184"/>
      <c r="X171" s="184"/>
      <c r="Y171" s="184"/>
      <c r="Z171" s="184"/>
      <c r="AA171" s="184"/>
      <c r="AB171" s="184"/>
      <c r="AC171" s="184"/>
      <c r="AD171" s="184"/>
      <c r="AE171" s="184"/>
      <c r="AF171" s="184"/>
      <c r="AG171" s="184"/>
      <c r="AH171" s="184"/>
      <c r="AI171" s="184"/>
      <c r="AJ171" s="184"/>
      <c r="AK171" s="184"/>
      <c r="AL171" s="185"/>
      <c r="AM171" s="183"/>
      <c r="AN171" s="184"/>
      <c r="AO171" s="184"/>
      <c r="AP171" s="184"/>
      <c r="AQ171" s="184"/>
      <c r="AR171" s="184"/>
      <c r="AS171" s="184"/>
      <c r="AT171" s="184"/>
      <c r="AU171" s="184"/>
      <c r="AV171" s="184"/>
      <c r="AW171" s="184"/>
      <c r="AX171" s="184"/>
      <c r="AY171" s="184"/>
      <c r="AZ171" s="184"/>
      <c r="BA171" s="184"/>
      <c r="BB171" s="184"/>
      <c r="BC171" s="184"/>
      <c r="BD171" s="184"/>
      <c r="BE171" s="185"/>
      <c r="BF171" s="183"/>
      <c r="BG171" s="184"/>
      <c r="BH171" s="184"/>
      <c r="BI171" s="184"/>
      <c r="BJ171" s="184"/>
      <c r="BK171" s="184"/>
      <c r="BL171" s="184"/>
      <c r="BM171" s="184"/>
      <c r="BN171" s="184"/>
      <c r="BO171" s="184"/>
      <c r="BP171" s="184"/>
      <c r="BQ171" s="184"/>
      <c r="BR171" s="184"/>
      <c r="BS171" s="184"/>
      <c r="BT171" s="184"/>
      <c r="BU171" s="184"/>
      <c r="BV171" s="184"/>
      <c r="BW171" s="184"/>
      <c r="BX171" s="185"/>
      <c r="BY171" s="183"/>
      <c r="BZ171" s="184"/>
      <c r="CA171" s="184"/>
      <c r="CB171" s="184"/>
      <c r="CC171" s="184"/>
      <c r="CD171" s="184"/>
      <c r="CE171" s="184"/>
      <c r="CF171" s="184"/>
      <c r="CG171" s="184"/>
      <c r="CH171" s="184"/>
      <c r="CI171" s="184"/>
      <c r="CJ171" s="184"/>
      <c r="CK171" s="184"/>
      <c r="CL171" s="184"/>
      <c r="CM171" s="184"/>
      <c r="CN171" s="184"/>
      <c r="CO171" s="184"/>
      <c r="CP171" s="184"/>
      <c r="CQ171" s="185"/>
      <c r="CR171" s="183"/>
      <c r="CS171" s="184"/>
      <c r="CT171" s="184"/>
      <c r="CU171" s="184"/>
      <c r="CV171" s="184"/>
      <c r="CW171" s="184"/>
      <c r="CX171" s="184"/>
      <c r="CY171" s="184"/>
      <c r="CZ171" s="184"/>
      <c r="DA171" s="184"/>
      <c r="DB171" s="184"/>
      <c r="DC171" s="184"/>
      <c r="DD171" s="184"/>
      <c r="DE171" s="184"/>
      <c r="DF171" s="184"/>
      <c r="DG171" s="184"/>
      <c r="DH171" s="184"/>
      <c r="DI171" s="184"/>
      <c r="DJ171" s="185"/>
      <c r="DK171" s="183"/>
      <c r="DL171" s="184"/>
      <c r="DM171" s="184"/>
      <c r="DN171" s="184"/>
      <c r="DO171" s="184"/>
      <c r="DP171" s="184"/>
      <c r="DQ171" s="184"/>
      <c r="DR171" s="184"/>
      <c r="DS171" s="184"/>
      <c r="DT171" s="184"/>
      <c r="DU171" s="184"/>
      <c r="DV171" s="184"/>
      <c r="DW171" s="184"/>
      <c r="DX171" s="184"/>
      <c r="DY171" s="184"/>
      <c r="DZ171" s="184"/>
      <c r="EA171" s="184"/>
      <c r="EB171" s="184"/>
      <c r="EC171" s="185"/>
      <c r="ED171" s="183"/>
      <c r="EE171" s="184"/>
      <c r="EF171" s="184"/>
      <c r="EG171" s="184"/>
      <c r="EH171" s="184"/>
      <c r="EI171" s="184"/>
      <c r="EJ171" s="184"/>
      <c r="EK171" s="184"/>
      <c r="EL171" s="184"/>
      <c r="EM171" s="184"/>
      <c r="EN171" s="184"/>
      <c r="EO171" s="184"/>
      <c r="EP171" s="184"/>
      <c r="EQ171" s="184"/>
      <c r="ER171" s="184"/>
      <c r="ES171" s="184"/>
      <c r="ET171" s="184"/>
      <c r="EU171" s="184"/>
      <c r="EV171" s="185"/>
      <c r="EW171" s="183"/>
      <c r="EX171" s="184"/>
      <c r="EY171" s="184"/>
      <c r="EZ171" s="184"/>
      <c r="FA171" s="184"/>
      <c r="FB171" s="184"/>
      <c r="FC171" s="184"/>
      <c r="FD171" s="184"/>
      <c r="FE171" s="184"/>
      <c r="FF171" s="184"/>
      <c r="FG171" s="184"/>
      <c r="FH171" s="184"/>
      <c r="FI171" s="184"/>
      <c r="FJ171" s="184"/>
      <c r="FK171" s="184"/>
      <c r="FL171" s="184"/>
      <c r="FM171" s="184"/>
      <c r="FN171" s="184"/>
      <c r="FO171" s="185"/>
      <c r="FP171" s="183"/>
      <c r="FQ171" s="184"/>
      <c r="FR171" s="184"/>
      <c r="FS171" s="184"/>
      <c r="FT171" s="184"/>
      <c r="FU171" s="184"/>
      <c r="FV171" s="184"/>
      <c r="FW171" s="184"/>
      <c r="FX171" s="184"/>
      <c r="FY171" s="184"/>
      <c r="FZ171" s="184"/>
      <c r="GA171" s="184"/>
      <c r="GB171" s="184"/>
      <c r="GC171" s="184"/>
      <c r="GD171" s="184"/>
      <c r="GE171" s="184"/>
      <c r="GF171" s="184"/>
      <c r="GG171" s="184"/>
      <c r="GH171" s="185"/>
      <c r="GI171" s="183"/>
      <c r="GJ171" s="184"/>
      <c r="GK171" s="184"/>
      <c r="GL171" s="184"/>
      <c r="GM171" s="184"/>
      <c r="GN171" s="184"/>
      <c r="GO171" s="184"/>
      <c r="GP171" s="184"/>
      <c r="GQ171" s="184"/>
      <c r="GR171" s="184"/>
      <c r="GS171" s="184"/>
      <c r="GT171" s="184"/>
      <c r="GU171" s="184"/>
      <c r="GV171" s="184"/>
      <c r="GW171" s="184"/>
      <c r="GX171" s="184"/>
      <c r="GY171" s="184"/>
      <c r="GZ171" s="184"/>
      <c r="HA171" s="185"/>
    </row>
    <row r="172" spans="1:209" x14ac:dyDescent="0.2">
      <c r="A172" s="184"/>
      <c r="B172" s="184"/>
      <c r="C172" s="184"/>
      <c r="D172" s="184"/>
      <c r="E172" s="184"/>
      <c r="F172" s="184"/>
      <c r="G172" s="184"/>
      <c r="H172" s="184"/>
      <c r="I172" s="184"/>
      <c r="J172" s="184"/>
      <c r="K172" s="184"/>
      <c r="L172" s="184"/>
      <c r="M172" s="184"/>
      <c r="N172" s="184"/>
      <c r="O172" s="184"/>
      <c r="P172" s="184"/>
      <c r="Q172" s="184"/>
      <c r="R172" s="184"/>
      <c r="S172" s="185"/>
      <c r="T172" s="183"/>
      <c r="U172" s="184"/>
      <c r="V172" s="184"/>
      <c r="W172" s="184"/>
      <c r="X172" s="184"/>
      <c r="Y172" s="184"/>
      <c r="Z172" s="184"/>
      <c r="AA172" s="184"/>
      <c r="AB172" s="184"/>
      <c r="AC172" s="184"/>
      <c r="AD172" s="184"/>
      <c r="AE172" s="184"/>
      <c r="AF172" s="184"/>
      <c r="AG172" s="184"/>
      <c r="AH172" s="184"/>
      <c r="AI172" s="184"/>
      <c r="AJ172" s="184"/>
      <c r="AK172" s="184"/>
      <c r="AL172" s="185"/>
      <c r="AM172" s="183"/>
      <c r="AN172" s="184"/>
      <c r="AO172" s="184"/>
      <c r="AP172" s="184"/>
      <c r="AQ172" s="184"/>
      <c r="AR172" s="184"/>
      <c r="AS172" s="184"/>
      <c r="AT172" s="184"/>
      <c r="AU172" s="184"/>
      <c r="AV172" s="184"/>
      <c r="AW172" s="184"/>
      <c r="AX172" s="184"/>
      <c r="AY172" s="184"/>
      <c r="AZ172" s="184"/>
      <c r="BA172" s="184"/>
      <c r="BB172" s="184"/>
      <c r="BC172" s="184"/>
      <c r="BD172" s="184"/>
      <c r="BE172" s="185"/>
      <c r="BF172" s="183"/>
      <c r="BG172" s="184"/>
      <c r="BH172" s="184"/>
      <c r="BI172" s="184"/>
      <c r="BJ172" s="184"/>
      <c r="BK172" s="184"/>
      <c r="BL172" s="184"/>
      <c r="BM172" s="184"/>
      <c r="BN172" s="184"/>
      <c r="BO172" s="184"/>
      <c r="BP172" s="184"/>
      <c r="BQ172" s="184"/>
      <c r="BR172" s="184"/>
      <c r="BS172" s="184"/>
      <c r="BT172" s="184"/>
      <c r="BU172" s="184"/>
      <c r="BV172" s="184"/>
      <c r="BW172" s="184"/>
      <c r="BX172" s="185"/>
      <c r="BY172" s="183"/>
      <c r="BZ172" s="184"/>
      <c r="CA172" s="184"/>
      <c r="CB172" s="184"/>
      <c r="CC172" s="184"/>
      <c r="CD172" s="184"/>
      <c r="CE172" s="184"/>
      <c r="CF172" s="184"/>
      <c r="CG172" s="184"/>
      <c r="CH172" s="184"/>
      <c r="CI172" s="184"/>
      <c r="CJ172" s="184"/>
      <c r="CK172" s="184"/>
      <c r="CL172" s="184"/>
      <c r="CM172" s="184"/>
      <c r="CN172" s="184"/>
      <c r="CO172" s="184"/>
      <c r="CP172" s="184"/>
      <c r="CQ172" s="185"/>
      <c r="CR172" s="183"/>
      <c r="CS172" s="184"/>
      <c r="CT172" s="184"/>
      <c r="CU172" s="184"/>
      <c r="CV172" s="184"/>
      <c r="CW172" s="184"/>
      <c r="CX172" s="184"/>
      <c r="CY172" s="184"/>
      <c r="CZ172" s="184"/>
      <c r="DA172" s="184"/>
      <c r="DB172" s="184"/>
      <c r="DC172" s="184"/>
      <c r="DD172" s="184"/>
      <c r="DE172" s="184"/>
      <c r="DF172" s="184"/>
      <c r="DG172" s="184"/>
      <c r="DH172" s="184"/>
      <c r="DI172" s="184"/>
      <c r="DJ172" s="185"/>
      <c r="DK172" s="183"/>
      <c r="DL172" s="184"/>
      <c r="DM172" s="184"/>
      <c r="DN172" s="184"/>
      <c r="DO172" s="184"/>
      <c r="DP172" s="184"/>
      <c r="DQ172" s="184"/>
      <c r="DR172" s="184"/>
      <c r="DS172" s="184"/>
      <c r="DT172" s="184"/>
      <c r="DU172" s="184"/>
      <c r="DV172" s="184"/>
      <c r="DW172" s="184"/>
      <c r="DX172" s="184"/>
      <c r="DY172" s="184"/>
      <c r="DZ172" s="184"/>
      <c r="EA172" s="184"/>
      <c r="EB172" s="184"/>
      <c r="EC172" s="185"/>
      <c r="ED172" s="183"/>
      <c r="EE172" s="184"/>
      <c r="EF172" s="184"/>
      <c r="EG172" s="184"/>
      <c r="EH172" s="184"/>
      <c r="EI172" s="184"/>
      <c r="EJ172" s="184"/>
      <c r="EK172" s="184"/>
      <c r="EL172" s="184"/>
      <c r="EM172" s="184"/>
      <c r="EN172" s="184"/>
      <c r="EO172" s="184"/>
      <c r="EP172" s="184"/>
      <c r="EQ172" s="184"/>
      <c r="ER172" s="184"/>
      <c r="ES172" s="184"/>
      <c r="ET172" s="184"/>
      <c r="EU172" s="184"/>
      <c r="EV172" s="185"/>
      <c r="EW172" s="183"/>
      <c r="EX172" s="184"/>
      <c r="EY172" s="184"/>
      <c r="EZ172" s="184"/>
      <c r="FA172" s="184"/>
      <c r="FB172" s="184"/>
      <c r="FC172" s="184"/>
      <c r="FD172" s="184"/>
      <c r="FE172" s="184"/>
      <c r="FF172" s="184"/>
      <c r="FG172" s="184"/>
      <c r="FH172" s="184"/>
      <c r="FI172" s="184"/>
      <c r="FJ172" s="184"/>
      <c r="FK172" s="184"/>
      <c r="FL172" s="184"/>
      <c r="FM172" s="184"/>
      <c r="FN172" s="184"/>
      <c r="FO172" s="185"/>
      <c r="FP172" s="183"/>
      <c r="FQ172" s="184"/>
      <c r="FR172" s="184"/>
      <c r="FS172" s="184"/>
      <c r="FT172" s="184"/>
      <c r="FU172" s="184"/>
      <c r="FV172" s="184"/>
      <c r="FW172" s="184"/>
      <c r="FX172" s="184"/>
      <c r="FY172" s="184"/>
      <c r="FZ172" s="184"/>
      <c r="GA172" s="184"/>
      <c r="GB172" s="184"/>
      <c r="GC172" s="184"/>
      <c r="GD172" s="184"/>
      <c r="GE172" s="184"/>
      <c r="GF172" s="184"/>
      <c r="GG172" s="184"/>
      <c r="GH172" s="185"/>
      <c r="GI172" s="183"/>
      <c r="GJ172" s="184"/>
      <c r="GK172" s="184"/>
      <c r="GL172" s="184"/>
      <c r="GM172" s="184"/>
      <c r="GN172" s="184"/>
      <c r="GO172" s="184"/>
      <c r="GP172" s="184"/>
      <c r="GQ172" s="184"/>
      <c r="GR172" s="184"/>
      <c r="GS172" s="184"/>
      <c r="GT172" s="184"/>
      <c r="GU172" s="184"/>
      <c r="GV172" s="184"/>
      <c r="GW172" s="184"/>
      <c r="GX172" s="184"/>
      <c r="GY172" s="184"/>
      <c r="GZ172" s="184"/>
      <c r="HA172" s="185"/>
    </row>
    <row r="173" spans="1:209" x14ac:dyDescent="0.2">
      <c r="A173" s="184"/>
      <c r="B173" s="184"/>
      <c r="C173" s="184"/>
      <c r="D173" s="184"/>
      <c r="E173" s="184"/>
      <c r="F173" s="184"/>
      <c r="G173" s="184"/>
      <c r="H173" s="184"/>
      <c r="I173" s="184"/>
      <c r="J173" s="184"/>
      <c r="K173" s="184"/>
      <c r="L173" s="184"/>
      <c r="M173" s="184"/>
      <c r="N173" s="184"/>
      <c r="O173" s="184"/>
      <c r="P173" s="184"/>
      <c r="Q173" s="184"/>
      <c r="R173" s="184"/>
      <c r="S173" s="185"/>
      <c r="T173" s="183"/>
      <c r="U173" s="184"/>
      <c r="V173" s="184"/>
      <c r="W173" s="184"/>
      <c r="X173" s="184"/>
      <c r="Y173" s="184"/>
      <c r="Z173" s="184"/>
      <c r="AA173" s="184"/>
      <c r="AB173" s="184"/>
      <c r="AC173" s="184"/>
      <c r="AD173" s="184"/>
      <c r="AE173" s="184"/>
      <c r="AF173" s="184"/>
      <c r="AG173" s="184"/>
      <c r="AH173" s="184"/>
      <c r="AI173" s="184"/>
      <c r="AJ173" s="184"/>
      <c r="AK173" s="184"/>
      <c r="AL173" s="185"/>
      <c r="AM173" s="183"/>
      <c r="AN173" s="184"/>
      <c r="AO173" s="184"/>
      <c r="AP173" s="184"/>
      <c r="AQ173" s="184"/>
      <c r="AR173" s="184"/>
      <c r="AS173" s="184"/>
      <c r="AT173" s="184"/>
      <c r="AU173" s="184"/>
      <c r="AV173" s="184"/>
      <c r="AW173" s="184"/>
      <c r="AX173" s="184"/>
      <c r="AY173" s="184"/>
      <c r="AZ173" s="184"/>
      <c r="BA173" s="184"/>
      <c r="BB173" s="184"/>
      <c r="BC173" s="184"/>
      <c r="BD173" s="184"/>
      <c r="BE173" s="185"/>
      <c r="BF173" s="183"/>
      <c r="BG173" s="184"/>
      <c r="BH173" s="184"/>
      <c r="BI173" s="184"/>
      <c r="BJ173" s="184"/>
      <c r="BK173" s="184"/>
      <c r="BL173" s="184"/>
      <c r="BM173" s="184"/>
      <c r="BN173" s="184"/>
      <c r="BO173" s="184"/>
      <c r="BP173" s="184"/>
      <c r="BQ173" s="184"/>
      <c r="BR173" s="184"/>
      <c r="BS173" s="184"/>
      <c r="BT173" s="184"/>
      <c r="BU173" s="184"/>
      <c r="BV173" s="184"/>
      <c r="BW173" s="184"/>
      <c r="BX173" s="185"/>
      <c r="BY173" s="183"/>
      <c r="BZ173" s="184"/>
      <c r="CA173" s="184"/>
      <c r="CB173" s="184"/>
      <c r="CC173" s="184"/>
      <c r="CD173" s="184"/>
      <c r="CE173" s="184"/>
      <c r="CF173" s="184"/>
      <c r="CG173" s="184"/>
      <c r="CH173" s="184"/>
      <c r="CI173" s="184"/>
      <c r="CJ173" s="184"/>
      <c r="CK173" s="184"/>
      <c r="CL173" s="184"/>
      <c r="CM173" s="184"/>
      <c r="CN173" s="184"/>
      <c r="CO173" s="184"/>
      <c r="CP173" s="184"/>
      <c r="CQ173" s="185"/>
      <c r="CR173" s="183"/>
      <c r="CS173" s="184"/>
      <c r="CT173" s="184"/>
      <c r="CU173" s="184"/>
      <c r="CV173" s="184"/>
      <c r="CW173" s="184"/>
      <c r="CX173" s="184"/>
      <c r="CY173" s="184"/>
      <c r="CZ173" s="184"/>
      <c r="DA173" s="184"/>
      <c r="DB173" s="184"/>
      <c r="DC173" s="184"/>
      <c r="DD173" s="184"/>
      <c r="DE173" s="184"/>
      <c r="DF173" s="184"/>
      <c r="DG173" s="184"/>
      <c r="DH173" s="184"/>
      <c r="DI173" s="184"/>
      <c r="DJ173" s="185"/>
      <c r="DK173" s="183"/>
      <c r="DL173" s="184"/>
      <c r="DM173" s="184"/>
      <c r="DN173" s="184"/>
      <c r="DO173" s="184"/>
      <c r="DP173" s="184"/>
      <c r="DQ173" s="184"/>
      <c r="DR173" s="184"/>
      <c r="DS173" s="184"/>
      <c r="DT173" s="184"/>
      <c r="DU173" s="184"/>
      <c r="DV173" s="184"/>
      <c r="DW173" s="184"/>
      <c r="DX173" s="184"/>
      <c r="DY173" s="184"/>
      <c r="DZ173" s="184"/>
      <c r="EA173" s="184"/>
      <c r="EB173" s="184"/>
      <c r="EC173" s="185"/>
      <c r="ED173" s="183"/>
      <c r="EE173" s="184"/>
      <c r="EF173" s="184"/>
      <c r="EG173" s="184"/>
      <c r="EH173" s="184"/>
      <c r="EI173" s="184"/>
      <c r="EJ173" s="184"/>
      <c r="EK173" s="184"/>
      <c r="EL173" s="184"/>
      <c r="EM173" s="184"/>
      <c r="EN173" s="184"/>
      <c r="EO173" s="184"/>
      <c r="EP173" s="184"/>
      <c r="EQ173" s="184"/>
      <c r="ER173" s="184"/>
      <c r="ES173" s="184"/>
      <c r="ET173" s="184"/>
      <c r="EU173" s="184"/>
      <c r="EV173" s="185"/>
      <c r="EW173" s="183"/>
      <c r="EX173" s="184"/>
      <c r="EY173" s="184"/>
      <c r="EZ173" s="184"/>
      <c r="FA173" s="184"/>
      <c r="FB173" s="184"/>
      <c r="FC173" s="184"/>
      <c r="FD173" s="184"/>
      <c r="FE173" s="184"/>
      <c r="FF173" s="184"/>
      <c r="FG173" s="184"/>
      <c r="FH173" s="184"/>
      <c r="FI173" s="184"/>
      <c r="FJ173" s="184"/>
      <c r="FK173" s="184"/>
      <c r="FL173" s="184"/>
      <c r="FM173" s="184"/>
      <c r="FN173" s="184"/>
      <c r="FO173" s="185"/>
      <c r="FP173" s="183"/>
      <c r="FQ173" s="184"/>
      <c r="FR173" s="184"/>
      <c r="FS173" s="184"/>
      <c r="FT173" s="184"/>
      <c r="FU173" s="184"/>
      <c r="FV173" s="184"/>
      <c r="FW173" s="184"/>
      <c r="FX173" s="184"/>
      <c r="FY173" s="184"/>
      <c r="FZ173" s="184"/>
      <c r="GA173" s="184"/>
      <c r="GB173" s="184"/>
      <c r="GC173" s="184"/>
      <c r="GD173" s="184"/>
      <c r="GE173" s="184"/>
      <c r="GF173" s="184"/>
      <c r="GG173" s="184"/>
      <c r="GH173" s="185"/>
      <c r="GI173" s="183"/>
      <c r="GJ173" s="184"/>
      <c r="GK173" s="184"/>
      <c r="GL173" s="184"/>
      <c r="GM173" s="184"/>
      <c r="GN173" s="184"/>
      <c r="GO173" s="184"/>
      <c r="GP173" s="184"/>
      <c r="GQ173" s="184"/>
      <c r="GR173" s="184"/>
      <c r="GS173" s="184"/>
      <c r="GT173" s="184"/>
      <c r="GU173" s="184"/>
      <c r="GV173" s="184"/>
      <c r="GW173" s="184"/>
      <c r="GX173" s="184"/>
      <c r="GY173" s="184"/>
      <c r="GZ173" s="184"/>
      <c r="HA173" s="185"/>
    </row>
    <row r="174" spans="1:209" x14ac:dyDescent="0.2">
      <c r="A174" s="184"/>
      <c r="B174" s="184"/>
      <c r="C174" s="184"/>
      <c r="D174" s="184"/>
      <c r="E174" s="184"/>
      <c r="F174" s="184"/>
      <c r="G174" s="184"/>
      <c r="H174" s="184"/>
      <c r="I174" s="184"/>
      <c r="J174" s="184"/>
      <c r="K174" s="184"/>
      <c r="L174" s="184"/>
      <c r="M174" s="184"/>
      <c r="N174" s="184"/>
      <c r="O174" s="184"/>
      <c r="P174" s="184"/>
      <c r="Q174" s="184"/>
      <c r="R174" s="184"/>
      <c r="S174" s="185"/>
      <c r="T174" s="183"/>
      <c r="U174" s="184"/>
      <c r="V174" s="184"/>
      <c r="W174" s="184"/>
      <c r="X174" s="184"/>
      <c r="Y174" s="184"/>
      <c r="Z174" s="184"/>
      <c r="AA174" s="184"/>
      <c r="AB174" s="184"/>
      <c r="AC174" s="184"/>
      <c r="AD174" s="184"/>
      <c r="AE174" s="184"/>
      <c r="AF174" s="184"/>
      <c r="AG174" s="184"/>
      <c r="AH174" s="184"/>
      <c r="AI174" s="184"/>
      <c r="AJ174" s="184"/>
      <c r="AK174" s="184"/>
      <c r="AL174" s="185"/>
      <c r="AM174" s="183"/>
      <c r="AN174" s="184"/>
      <c r="AO174" s="184"/>
      <c r="AP174" s="184"/>
      <c r="AQ174" s="184"/>
      <c r="AR174" s="184"/>
      <c r="AS174" s="184"/>
      <c r="AT174" s="184"/>
      <c r="AU174" s="184"/>
      <c r="AV174" s="184"/>
      <c r="AW174" s="184"/>
      <c r="AX174" s="184"/>
      <c r="AY174" s="184"/>
      <c r="AZ174" s="184"/>
      <c r="BA174" s="184"/>
      <c r="BB174" s="184"/>
      <c r="BC174" s="184"/>
      <c r="BD174" s="184"/>
      <c r="BE174" s="185"/>
      <c r="BF174" s="183"/>
      <c r="BG174" s="184"/>
      <c r="BH174" s="184"/>
      <c r="BI174" s="184"/>
      <c r="BJ174" s="184"/>
      <c r="BK174" s="184"/>
      <c r="BL174" s="184"/>
      <c r="BM174" s="184"/>
      <c r="BN174" s="184"/>
      <c r="BO174" s="184"/>
      <c r="BP174" s="184"/>
      <c r="BQ174" s="184"/>
      <c r="BR174" s="184"/>
      <c r="BS174" s="184"/>
      <c r="BT174" s="184"/>
      <c r="BU174" s="184"/>
      <c r="BV174" s="184"/>
      <c r="BW174" s="184"/>
      <c r="BX174" s="185"/>
      <c r="BY174" s="183"/>
      <c r="BZ174" s="184"/>
      <c r="CA174" s="184"/>
      <c r="CB174" s="184"/>
      <c r="CC174" s="184"/>
      <c r="CD174" s="184"/>
      <c r="CE174" s="184"/>
      <c r="CF174" s="184"/>
      <c r="CG174" s="184"/>
      <c r="CH174" s="184"/>
      <c r="CI174" s="184"/>
      <c r="CJ174" s="184"/>
      <c r="CK174" s="184"/>
      <c r="CL174" s="184"/>
      <c r="CM174" s="184"/>
      <c r="CN174" s="184"/>
      <c r="CO174" s="184"/>
      <c r="CP174" s="184"/>
      <c r="CQ174" s="185"/>
      <c r="CR174" s="183"/>
      <c r="CS174" s="184"/>
      <c r="CT174" s="184"/>
      <c r="CU174" s="184"/>
      <c r="CV174" s="184"/>
      <c r="CW174" s="184"/>
      <c r="CX174" s="184"/>
      <c r="CY174" s="184"/>
      <c r="CZ174" s="184"/>
      <c r="DA174" s="184"/>
      <c r="DB174" s="184"/>
      <c r="DC174" s="184"/>
      <c r="DD174" s="184"/>
      <c r="DE174" s="184"/>
      <c r="DF174" s="184"/>
      <c r="DG174" s="184"/>
      <c r="DH174" s="184"/>
      <c r="DI174" s="184"/>
      <c r="DJ174" s="185"/>
      <c r="DK174" s="183"/>
      <c r="DL174" s="184"/>
      <c r="DM174" s="184"/>
      <c r="DN174" s="184"/>
      <c r="DO174" s="184"/>
      <c r="DP174" s="184"/>
      <c r="DQ174" s="184"/>
      <c r="DR174" s="184"/>
      <c r="DS174" s="184"/>
      <c r="DT174" s="184"/>
      <c r="DU174" s="184"/>
      <c r="DV174" s="184"/>
      <c r="DW174" s="184"/>
      <c r="DX174" s="184"/>
      <c r="DY174" s="184"/>
      <c r="DZ174" s="184"/>
      <c r="EA174" s="184"/>
      <c r="EB174" s="184"/>
      <c r="EC174" s="185"/>
      <c r="ED174" s="183"/>
      <c r="EE174" s="184"/>
      <c r="EF174" s="184"/>
      <c r="EG174" s="184"/>
      <c r="EH174" s="184"/>
      <c r="EI174" s="184"/>
      <c r="EJ174" s="184"/>
      <c r="EK174" s="184"/>
      <c r="EL174" s="184"/>
      <c r="EM174" s="184"/>
      <c r="EN174" s="184"/>
      <c r="EO174" s="184"/>
      <c r="EP174" s="184"/>
      <c r="EQ174" s="184"/>
      <c r="ER174" s="184"/>
      <c r="ES174" s="184"/>
      <c r="ET174" s="184"/>
      <c r="EU174" s="184"/>
      <c r="EV174" s="185"/>
      <c r="EW174" s="183"/>
      <c r="EX174" s="184"/>
      <c r="EY174" s="184"/>
      <c r="EZ174" s="184"/>
      <c r="FA174" s="184"/>
      <c r="FB174" s="184"/>
      <c r="FC174" s="184"/>
      <c r="FD174" s="184"/>
      <c r="FE174" s="184"/>
      <c r="FF174" s="184"/>
      <c r="FG174" s="184"/>
      <c r="FH174" s="184"/>
      <c r="FI174" s="184"/>
      <c r="FJ174" s="184"/>
      <c r="FK174" s="184"/>
      <c r="FL174" s="184"/>
      <c r="FM174" s="184"/>
      <c r="FN174" s="184"/>
      <c r="FO174" s="185"/>
      <c r="FP174" s="183"/>
      <c r="FQ174" s="184"/>
      <c r="FR174" s="184"/>
      <c r="FS174" s="184"/>
      <c r="FT174" s="184"/>
      <c r="FU174" s="184"/>
      <c r="FV174" s="184"/>
      <c r="FW174" s="184"/>
      <c r="FX174" s="184"/>
      <c r="FY174" s="184"/>
      <c r="FZ174" s="184"/>
      <c r="GA174" s="184"/>
      <c r="GB174" s="184"/>
      <c r="GC174" s="184"/>
      <c r="GD174" s="184"/>
      <c r="GE174" s="184"/>
      <c r="GF174" s="184"/>
      <c r="GG174" s="184"/>
      <c r="GH174" s="185"/>
      <c r="GI174" s="183"/>
      <c r="GJ174" s="184"/>
      <c r="GK174" s="184"/>
      <c r="GL174" s="184"/>
      <c r="GM174" s="184"/>
      <c r="GN174" s="184"/>
      <c r="GO174" s="184"/>
      <c r="GP174" s="184"/>
      <c r="GQ174" s="184"/>
      <c r="GR174" s="184"/>
      <c r="GS174" s="184"/>
      <c r="GT174" s="184"/>
      <c r="GU174" s="184"/>
      <c r="GV174" s="184"/>
      <c r="GW174" s="184"/>
      <c r="GX174" s="184"/>
      <c r="GY174" s="184"/>
      <c r="GZ174" s="184"/>
      <c r="HA174" s="185"/>
    </row>
    <row r="175" spans="1:209" x14ac:dyDescent="0.2">
      <c r="A175" s="184"/>
      <c r="B175" s="184"/>
      <c r="C175" s="184"/>
      <c r="D175" s="184"/>
      <c r="E175" s="184"/>
      <c r="F175" s="184"/>
      <c r="G175" s="184"/>
      <c r="H175" s="184"/>
      <c r="I175" s="184"/>
      <c r="J175" s="184"/>
      <c r="K175" s="184"/>
      <c r="L175" s="184"/>
      <c r="M175" s="184"/>
      <c r="N175" s="184"/>
      <c r="O175" s="184"/>
      <c r="P175" s="184"/>
      <c r="Q175" s="184"/>
      <c r="R175" s="184"/>
      <c r="S175" s="185"/>
      <c r="T175" s="183"/>
      <c r="U175" s="184"/>
      <c r="V175" s="184"/>
      <c r="W175" s="184"/>
      <c r="X175" s="184"/>
      <c r="Y175" s="184"/>
      <c r="Z175" s="184"/>
      <c r="AA175" s="184"/>
      <c r="AB175" s="184"/>
      <c r="AC175" s="184"/>
      <c r="AD175" s="184"/>
      <c r="AE175" s="184"/>
      <c r="AF175" s="184"/>
      <c r="AG175" s="184"/>
      <c r="AH175" s="184"/>
      <c r="AI175" s="184"/>
      <c r="AJ175" s="184"/>
      <c r="AK175" s="184"/>
      <c r="AL175" s="185"/>
      <c r="AM175" s="183"/>
      <c r="AN175" s="184"/>
      <c r="AO175" s="184"/>
      <c r="AP175" s="184"/>
      <c r="AQ175" s="184"/>
      <c r="AR175" s="184"/>
      <c r="AS175" s="184"/>
      <c r="AT175" s="184"/>
      <c r="AU175" s="184"/>
      <c r="AV175" s="184"/>
      <c r="AW175" s="184"/>
      <c r="AX175" s="184"/>
      <c r="AY175" s="184"/>
      <c r="AZ175" s="184"/>
      <c r="BA175" s="184"/>
      <c r="BB175" s="184"/>
      <c r="BC175" s="184"/>
      <c r="BD175" s="184"/>
      <c r="BE175" s="185"/>
      <c r="BF175" s="183"/>
      <c r="BG175" s="184"/>
      <c r="BH175" s="184"/>
      <c r="BI175" s="184"/>
      <c r="BJ175" s="184"/>
      <c r="BK175" s="184"/>
      <c r="BL175" s="184"/>
      <c r="BM175" s="184"/>
      <c r="BN175" s="184"/>
      <c r="BO175" s="184"/>
      <c r="BP175" s="184"/>
      <c r="BQ175" s="184"/>
      <c r="BR175" s="184"/>
      <c r="BS175" s="184"/>
      <c r="BT175" s="184"/>
      <c r="BU175" s="184"/>
      <c r="BV175" s="184"/>
      <c r="BW175" s="184"/>
      <c r="BX175" s="185"/>
      <c r="BY175" s="183"/>
      <c r="BZ175" s="184"/>
      <c r="CA175" s="184"/>
      <c r="CB175" s="184"/>
      <c r="CC175" s="184"/>
      <c r="CD175" s="184"/>
      <c r="CE175" s="184"/>
      <c r="CF175" s="184"/>
      <c r="CG175" s="184"/>
      <c r="CH175" s="184"/>
      <c r="CI175" s="184"/>
      <c r="CJ175" s="184"/>
      <c r="CK175" s="184"/>
      <c r="CL175" s="184"/>
      <c r="CM175" s="184"/>
      <c r="CN175" s="184"/>
      <c r="CO175" s="184"/>
      <c r="CP175" s="184"/>
      <c r="CQ175" s="185"/>
      <c r="CR175" s="183"/>
      <c r="CS175" s="184"/>
      <c r="CT175" s="184"/>
      <c r="CU175" s="184"/>
      <c r="CV175" s="184"/>
      <c r="CW175" s="184"/>
      <c r="CX175" s="184"/>
      <c r="CY175" s="184"/>
      <c r="CZ175" s="184"/>
      <c r="DA175" s="184"/>
      <c r="DB175" s="184"/>
      <c r="DC175" s="184"/>
      <c r="DD175" s="184"/>
      <c r="DE175" s="184"/>
      <c r="DF175" s="184"/>
      <c r="DG175" s="184"/>
      <c r="DH175" s="184"/>
      <c r="DI175" s="184"/>
      <c r="DJ175" s="185"/>
      <c r="DK175" s="183"/>
      <c r="DL175" s="184"/>
      <c r="DM175" s="184"/>
      <c r="DN175" s="184"/>
      <c r="DO175" s="184"/>
      <c r="DP175" s="184"/>
      <c r="DQ175" s="184"/>
      <c r="DR175" s="184"/>
      <c r="DS175" s="184"/>
      <c r="DT175" s="184"/>
      <c r="DU175" s="184"/>
      <c r="DV175" s="184"/>
      <c r="DW175" s="184"/>
      <c r="DX175" s="184"/>
      <c r="DY175" s="184"/>
      <c r="DZ175" s="184"/>
      <c r="EA175" s="184"/>
      <c r="EB175" s="184"/>
      <c r="EC175" s="185"/>
      <c r="ED175" s="183"/>
      <c r="EE175" s="184"/>
      <c r="EF175" s="184"/>
      <c r="EG175" s="184"/>
      <c r="EH175" s="184"/>
      <c r="EI175" s="184"/>
      <c r="EJ175" s="184"/>
      <c r="EK175" s="184"/>
      <c r="EL175" s="184"/>
      <c r="EM175" s="184"/>
      <c r="EN175" s="184"/>
      <c r="EO175" s="184"/>
      <c r="EP175" s="184"/>
      <c r="EQ175" s="184"/>
      <c r="ER175" s="184"/>
      <c r="ES175" s="184"/>
      <c r="ET175" s="184"/>
      <c r="EU175" s="184"/>
      <c r="EV175" s="185"/>
      <c r="EW175" s="183"/>
      <c r="EX175" s="184"/>
      <c r="EY175" s="184"/>
      <c r="EZ175" s="184"/>
      <c r="FA175" s="184"/>
      <c r="FB175" s="184"/>
      <c r="FC175" s="184"/>
      <c r="FD175" s="184"/>
      <c r="FE175" s="184"/>
      <c r="FF175" s="184"/>
      <c r="FG175" s="184"/>
      <c r="FH175" s="184"/>
      <c r="FI175" s="184"/>
      <c r="FJ175" s="184"/>
      <c r="FK175" s="184"/>
      <c r="FL175" s="184"/>
      <c r="FM175" s="184"/>
      <c r="FN175" s="184"/>
      <c r="FO175" s="185"/>
      <c r="FP175" s="183"/>
      <c r="FQ175" s="184"/>
      <c r="FR175" s="184"/>
      <c r="FS175" s="184"/>
      <c r="FT175" s="184"/>
      <c r="FU175" s="184"/>
      <c r="FV175" s="184"/>
      <c r="FW175" s="184"/>
      <c r="FX175" s="184"/>
      <c r="FY175" s="184"/>
      <c r="FZ175" s="184"/>
      <c r="GA175" s="184"/>
      <c r="GB175" s="184"/>
      <c r="GC175" s="184"/>
      <c r="GD175" s="184"/>
      <c r="GE175" s="184"/>
      <c r="GF175" s="184"/>
      <c r="GG175" s="184"/>
      <c r="GH175" s="185"/>
      <c r="GI175" s="183"/>
      <c r="GJ175" s="184"/>
      <c r="GK175" s="184"/>
      <c r="GL175" s="184"/>
      <c r="GM175" s="184"/>
      <c r="GN175" s="184"/>
      <c r="GO175" s="184"/>
      <c r="GP175" s="184"/>
      <c r="GQ175" s="184"/>
      <c r="GR175" s="184"/>
      <c r="GS175" s="184"/>
      <c r="GT175" s="184"/>
      <c r="GU175" s="184"/>
      <c r="GV175" s="184"/>
      <c r="GW175" s="184"/>
      <c r="GX175" s="184"/>
      <c r="GY175" s="184"/>
      <c r="GZ175" s="184"/>
      <c r="HA175" s="185"/>
    </row>
    <row r="176" spans="1:209" x14ac:dyDescent="0.2">
      <c r="A176" s="184"/>
      <c r="B176" s="184"/>
      <c r="C176" s="184"/>
      <c r="D176" s="184"/>
      <c r="E176" s="184"/>
      <c r="F176" s="184"/>
      <c r="G176" s="184"/>
      <c r="H176" s="184"/>
      <c r="I176" s="184"/>
      <c r="J176" s="184"/>
      <c r="K176" s="184"/>
      <c r="L176" s="184"/>
      <c r="M176" s="184"/>
      <c r="N176" s="184"/>
      <c r="O176" s="184"/>
      <c r="P176" s="184"/>
      <c r="Q176" s="184"/>
      <c r="R176" s="184"/>
      <c r="S176" s="185"/>
      <c r="T176" s="183"/>
      <c r="U176" s="184"/>
      <c r="V176" s="184"/>
      <c r="W176" s="184"/>
      <c r="X176" s="184"/>
      <c r="Y176" s="184"/>
      <c r="Z176" s="184"/>
      <c r="AA176" s="184"/>
      <c r="AB176" s="184"/>
      <c r="AC176" s="184"/>
      <c r="AD176" s="184"/>
      <c r="AE176" s="184"/>
      <c r="AF176" s="184"/>
      <c r="AG176" s="184"/>
      <c r="AH176" s="184"/>
      <c r="AI176" s="184"/>
      <c r="AJ176" s="184"/>
      <c r="AK176" s="184"/>
      <c r="AL176" s="185"/>
      <c r="AM176" s="183"/>
      <c r="AN176" s="184"/>
      <c r="AO176" s="184"/>
      <c r="AP176" s="184"/>
      <c r="AQ176" s="184"/>
      <c r="AR176" s="184"/>
      <c r="AS176" s="184"/>
      <c r="AT176" s="184"/>
      <c r="AU176" s="184"/>
      <c r="AV176" s="184"/>
      <c r="AW176" s="184"/>
      <c r="AX176" s="184"/>
      <c r="AY176" s="184"/>
      <c r="AZ176" s="184"/>
      <c r="BA176" s="184"/>
      <c r="BB176" s="184"/>
      <c r="BC176" s="184"/>
      <c r="BD176" s="184"/>
      <c r="BE176" s="185"/>
      <c r="BF176" s="183"/>
      <c r="BG176" s="184"/>
      <c r="BH176" s="184"/>
      <c r="BI176" s="184"/>
      <c r="BJ176" s="184"/>
      <c r="BK176" s="184"/>
      <c r="BL176" s="184"/>
      <c r="BM176" s="184"/>
      <c r="BN176" s="184"/>
      <c r="BO176" s="184"/>
      <c r="BP176" s="184"/>
      <c r="BQ176" s="184"/>
      <c r="BR176" s="184"/>
      <c r="BS176" s="184"/>
      <c r="BT176" s="184"/>
      <c r="BU176" s="184"/>
      <c r="BV176" s="184"/>
      <c r="BW176" s="184"/>
      <c r="BX176" s="185"/>
      <c r="BY176" s="183"/>
      <c r="BZ176" s="184"/>
      <c r="CA176" s="184"/>
      <c r="CB176" s="184"/>
      <c r="CC176" s="184"/>
      <c r="CD176" s="184"/>
      <c r="CE176" s="184"/>
      <c r="CF176" s="184"/>
      <c r="CG176" s="184"/>
      <c r="CH176" s="184"/>
      <c r="CI176" s="184"/>
      <c r="CJ176" s="184"/>
      <c r="CK176" s="184"/>
      <c r="CL176" s="184"/>
      <c r="CM176" s="184"/>
      <c r="CN176" s="184"/>
      <c r="CO176" s="184"/>
      <c r="CP176" s="184"/>
      <c r="CQ176" s="185"/>
      <c r="CR176" s="183"/>
      <c r="CS176" s="184"/>
      <c r="CT176" s="184"/>
      <c r="CU176" s="184"/>
      <c r="CV176" s="184"/>
      <c r="CW176" s="184"/>
      <c r="CX176" s="184"/>
      <c r="CY176" s="184"/>
      <c r="CZ176" s="184"/>
      <c r="DA176" s="184"/>
      <c r="DB176" s="184"/>
      <c r="DC176" s="184"/>
      <c r="DD176" s="184"/>
      <c r="DE176" s="184"/>
      <c r="DF176" s="184"/>
      <c r="DG176" s="184"/>
      <c r="DH176" s="184"/>
      <c r="DI176" s="184"/>
      <c r="DJ176" s="185"/>
      <c r="DK176" s="183"/>
      <c r="DL176" s="184"/>
      <c r="DM176" s="184"/>
      <c r="DN176" s="184"/>
      <c r="DO176" s="184"/>
      <c r="DP176" s="184"/>
      <c r="DQ176" s="184"/>
      <c r="DR176" s="184"/>
      <c r="DS176" s="184"/>
      <c r="DT176" s="184"/>
      <c r="DU176" s="184"/>
      <c r="DV176" s="184"/>
      <c r="DW176" s="184"/>
      <c r="DX176" s="184"/>
      <c r="DY176" s="184"/>
      <c r="DZ176" s="184"/>
      <c r="EA176" s="184"/>
      <c r="EB176" s="184"/>
      <c r="EC176" s="185"/>
      <c r="ED176" s="183"/>
      <c r="EE176" s="184"/>
      <c r="EF176" s="184"/>
      <c r="EG176" s="184"/>
      <c r="EH176" s="184"/>
      <c r="EI176" s="184"/>
      <c r="EJ176" s="184"/>
      <c r="EK176" s="184"/>
      <c r="EL176" s="184"/>
      <c r="EM176" s="184"/>
      <c r="EN176" s="184"/>
      <c r="EO176" s="184"/>
      <c r="EP176" s="184"/>
      <c r="EQ176" s="184"/>
      <c r="ER176" s="184"/>
      <c r="ES176" s="184"/>
      <c r="ET176" s="184"/>
      <c r="EU176" s="184"/>
      <c r="EV176" s="185"/>
      <c r="EW176" s="183"/>
      <c r="EX176" s="184"/>
      <c r="EY176" s="184"/>
      <c r="EZ176" s="184"/>
      <c r="FA176" s="184"/>
      <c r="FB176" s="184"/>
      <c r="FC176" s="184"/>
      <c r="FD176" s="184"/>
      <c r="FE176" s="184"/>
      <c r="FF176" s="184"/>
      <c r="FG176" s="184"/>
      <c r="FH176" s="184"/>
      <c r="FI176" s="184"/>
      <c r="FJ176" s="184"/>
      <c r="FK176" s="184"/>
      <c r="FL176" s="184"/>
      <c r="FM176" s="184"/>
      <c r="FN176" s="184"/>
      <c r="FO176" s="185"/>
      <c r="FP176" s="183"/>
      <c r="FQ176" s="184"/>
      <c r="FR176" s="184"/>
      <c r="FS176" s="184"/>
      <c r="FT176" s="184"/>
      <c r="FU176" s="184"/>
      <c r="FV176" s="184"/>
      <c r="FW176" s="184"/>
      <c r="FX176" s="184"/>
      <c r="FY176" s="184"/>
      <c r="FZ176" s="184"/>
      <c r="GA176" s="184"/>
      <c r="GB176" s="184"/>
      <c r="GC176" s="184"/>
      <c r="GD176" s="184"/>
      <c r="GE176" s="184"/>
      <c r="GF176" s="184"/>
      <c r="GG176" s="184"/>
      <c r="GH176" s="185"/>
      <c r="GI176" s="183"/>
      <c r="GJ176" s="184"/>
      <c r="GK176" s="184"/>
      <c r="GL176" s="184"/>
      <c r="GM176" s="184"/>
      <c r="GN176" s="184"/>
      <c r="GO176" s="184"/>
      <c r="GP176" s="184"/>
      <c r="GQ176" s="184"/>
      <c r="GR176" s="184"/>
      <c r="GS176" s="184"/>
      <c r="GT176" s="184"/>
      <c r="GU176" s="184"/>
      <c r="GV176" s="184"/>
      <c r="GW176" s="184"/>
      <c r="GX176" s="184"/>
      <c r="GY176" s="184"/>
      <c r="GZ176" s="184"/>
      <c r="HA176" s="185"/>
    </row>
    <row r="177" spans="1:209" x14ac:dyDescent="0.2">
      <c r="A177" s="184"/>
      <c r="B177" s="184"/>
      <c r="C177" s="184"/>
      <c r="D177" s="184"/>
      <c r="E177" s="184"/>
      <c r="F177" s="184"/>
      <c r="G177" s="184"/>
      <c r="H177" s="184"/>
      <c r="I177" s="184"/>
      <c r="J177" s="184"/>
      <c r="K177" s="184"/>
      <c r="L177" s="184"/>
      <c r="M177" s="184"/>
      <c r="N177" s="184"/>
      <c r="O177" s="184"/>
      <c r="P177" s="184"/>
      <c r="Q177" s="184"/>
      <c r="R177" s="184"/>
      <c r="S177" s="185"/>
      <c r="T177" s="183"/>
      <c r="U177" s="184"/>
      <c r="V177" s="184"/>
      <c r="W177" s="184"/>
      <c r="X177" s="184"/>
      <c r="Y177" s="184"/>
      <c r="Z177" s="184"/>
      <c r="AA177" s="184"/>
      <c r="AB177" s="184"/>
      <c r="AC177" s="184"/>
      <c r="AD177" s="184"/>
      <c r="AE177" s="184"/>
      <c r="AF177" s="184"/>
      <c r="AG177" s="184"/>
      <c r="AH177" s="184"/>
      <c r="AI177" s="184"/>
      <c r="AJ177" s="184"/>
      <c r="AK177" s="184"/>
      <c r="AL177" s="185"/>
      <c r="AM177" s="183"/>
      <c r="AN177" s="184"/>
      <c r="AO177" s="184"/>
      <c r="AP177" s="184"/>
      <c r="AQ177" s="184"/>
      <c r="AR177" s="184"/>
      <c r="AS177" s="184"/>
      <c r="AT177" s="184"/>
      <c r="AU177" s="184"/>
      <c r="AV177" s="184"/>
      <c r="AW177" s="184"/>
      <c r="AX177" s="184"/>
      <c r="AY177" s="184"/>
      <c r="AZ177" s="184"/>
      <c r="BA177" s="184"/>
      <c r="BB177" s="184"/>
      <c r="BC177" s="184"/>
      <c r="BD177" s="184"/>
      <c r="BE177" s="185"/>
      <c r="BF177" s="183"/>
      <c r="BG177" s="184"/>
      <c r="BH177" s="184"/>
      <c r="BI177" s="184"/>
      <c r="BJ177" s="184"/>
      <c r="BK177" s="184"/>
      <c r="BL177" s="184"/>
      <c r="BM177" s="184"/>
      <c r="BN177" s="184"/>
      <c r="BO177" s="184"/>
      <c r="BP177" s="184"/>
      <c r="BQ177" s="184"/>
      <c r="BR177" s="184"/>
      <c r="BS177" s="184"/>
      <c r="BT177" s="184"/>
      <c r="BU177" s="184"/>
      <c r="BV177" s="184"/>
      <c r="BW177" s="184"/>
      <c r="BX177" s="185"/>
      <c r="BY177" s="183"/>
      <c r="BZ177" s="184"/>
      <c r="CA177" s="184"/>
      <c r="CB177" s="184"/>
      <c r="CC177" s="184"/>
      <c r="CD177" s="184"/>
      <c r="CE177" s="184"/>
      <c r="CF177" s="184"/>
      <c r="CG177" s="184"/>
      <c r="CH177" s="184"/>
      <c r="CI177" s="184"/>
      <c r="CJ177" s="184"/>
      <c r="CK177" s="184"/>
      <c r="CL177" s="184"/>
      <c r="CM177" s="184"/>
      <c r="CN177" s="184"/>
      <c r="CO177" s="184"/>
      <c r="CP177" s="184"/>
      <c r="CQ177" s="185"/>
      <c r="CR177" s="183"/>
      <c r="CS177" s="184"/>
      <c r="CT177" s="184"/>
      <c r="CU177" s="184"/>
      <c r="CV177" s="184"/>
      <c r="CW177" s="184"/>
      <c r="CX177" s="184"/>
      <c r="CY177" s="184"/>
      <c r="CZ177" s="184"/>
      <c r="DA177" s="184"/>
      <c r="DB177" s="184"/>
      <c r="DC177" s="184"/>
      <c r="DD177" s="184"/>
      <c r="DE177" s="184"/>
      <c r="DF177" s="184"/>
      <c r="DG177" s="184"/>
      <c r="DH177" s="184"/>
      <c r="DI177" s="184"/>
      <c r="DJ177" s="185"/>
      <c r="DK177" s="183"/>
      <c r="DL177" s="184"/>
      <c r="DM177" s="184"/>
      <c r="DN177" s="184"/>
      <c r="DO177" s="184"/>
      <c r="DP177" s="184"/>
      <c r="DQ177" s="184"/>
      <c r="DR177" s="184"/>
      <c r="DS177" s="184"/>
      <c r="DT177" s="184"/>
      <c r="DU177" s="184"/>
      <c r="DV177" s="184"/>
      <c r="DW177" s="184"/>
      <c r="DX177" s="184"/>
      <c r="DY177" s="184"/>
      <c r="DZ177" s="184"/>
      <c r="EA177" s="184"/>
      <c r="EB177" s="184"/>
      <c r="EC177" s="185"/>
      <c r="ED177" s="183"/>
      <c r="EE177" s="184"/>
      <c r="EF177" s="184"/>
      <c r="EG177" s="184"/>
      <c r="EH177" s="184"/>
      <c r="EI177" s="184"/>
      <c r="EJ177" s="184"/>
      <c r="EK177" s="184"/>
      <c r="EL177" s="184"/>
      <c r="EM177" s="184"/>
      <c r="EN177" s="184"/>
      <c r="EO177" s="184"/>
      <c r="EP177" s="184"/>
      <c r="EQ177" s="184"/>
      <c r="ER177" s="184"/>
      <c r="ES177" s="184"/>
      <c r="ET177" s="184"/>
      <c r="EU177" s="184"/>
      <c r="EV177" s="185"/>
      <c r="EW177" s="183"/>
      <c r="EX177" s="184"/>
      <c r="EY177" s="184"/>
      <c r="EZ177" s="184"/>
      <c r="FA177" s="184"/>
      <c r="FB177" s="184"/>
      <c r="FC177" s="184"/>
      <c r="FD177" s="184"/>
      <c r="FE177" s="184"/>
      <c r="FF177" s="184"/>
      <c r="FG177" s="184"/>
      <c r="FH177" s="184"/>
      <c r="FI177" s="184"/>
      <c r="FJ177" s="184"/>
      <c r="FK177" s="184"/>
      <c r="FL177" s="184"/>
      <c r="FM177" s="184"/>
      <c r="FN177" s="184"/>
      <c r="FO177" s="185"/>
      <c r="FP177" s="183"/>
      <c r="FQ177" s="184"/>
      <c r="FR177" s="184"/>
      <c r="FS177" s="184"/>
      <c r="FT177" s="184"/>
      <c r="FU177" s="184"/>
      <c r="FV177" s="184"/>
      <c r="FW177" s="184"/>
      <c r="FX177" s="184"/>
      <c r="FY177" s="184"/>
      <c r="FZ177" s="184"/>
      <c r="GA177" s="184"/>
      <c r="GB177" s="184"/>
      <c r="GC177" s="184"/>
      <c r="GD177" s="184"/>
      <c r="GE177" s="184"/>
      <c r="GF177" s="184"/>
      <c r="GG177" s="184"/>
      <c r="GH177" s="185"/>
      <c r="GI177" s="183"/>
      <c r="GJ177" s="184"/>
      <c r="GK177" s="184"/>
      <c r="GL177" s="184"/>
      <c r="GM177" s="184"/>
      <c r="GN177" s="184"/>
      <c r="GO177" s="184"/>
      <c r="GP177" s="184"/>
      <c r="GQ177" s="184"/>
      <c r="GR177" s="184"/>
      <c r="GS177" s="184"/>
      <c r="GT177" s="184"/>
      <c r="GU177" s="184"/>
      <c r="GV177" s="184"/>
      <c r="GW177" s="184"/>
      <c r="GX177" s="184"/>
      <c r="GY177" s="184"/>
      <c r="GZ177" s="184"/>
      <c r="HA177" s="185"/>
    </row>
    <row r="178" spans="1:209" x14ac:dyDescent="0.2">
      <c r="A178" s="184"/>
      <c r="B178" s="184"/>
      <c r="C178" s="184"/>
      <c r="D178" s="184"/>
      <c r="E178" s="184"/>
      <c r="F178" s="184"/>
      <c r="G178" s="184"/>
      <c r="H178" s="184"/>
      <c r="I178" s="184"/>
      <c r="J178" s="184"/>
      <c r="K178" s="184"/>
      <c r="L178" s="184"/>
      <c r="M178" s="184"/>
      <c r="N178" s="184"/>
      <c r="O178" s="184"/>
      <c r="P178" s="184"/>
      <c r="Q178" s="184"/>
      <c r="R178" s="184"/>
      <c r="S178" s="185"/>
      <c r="T178" s="183"/>
      <c r="U178" s="184"/>
      <c r="V178" s="184"/>
      <c r="W178" s="184"/>
      <c r="X178" s="184"/>
      <c r="Y178" s="184"/>
      <c r="Z178" s="184"/>
      <c r="AA178" s="184"/>
      <c r="AB178" s="184"/>
      <c r="AC178" s="184"/>
      <c r="AD178" s="184"/>
      <c r="AE178" s="184"/>
      <c r="AF178" s="184"/>
      <c r="AG178" s="184"/>
      <c r="AH178" s="184"/>
      <c r="AI178" s="184"/>
      <c r="AJ178" s="184"/>
      <c r="AK178" s="184"/>
      <c r="AL178" s="185"/>
      <c r="AM178" s="183"/>
      <c r="AN178" s="184"/>
      <c r="AO178" s="184"/>
      <c r="AP178" s="184"/>
      <c r="AQ178" s="184"/>
      <c r="AR178" s="184"/>
      <c r="AS178" s="184"/>
      <c r="AT178" s="184"/>
      <c r="AU178" s="184"/>
      <c r="AV178" s="184"/>
      <c r="AW178" s="184"/>
      <c r="AX178" s="184"/>
      <c r="AY178" s="184"/>
      <c r="AZ178" s="184"/>
      <c r="BA178" s="184"/>
      <c r="BB178" s="184"/>
      <c r="BC178" s="184"/>
      <c r="BD178" s="184"/>
      <c r="BE178" s="185"/>
      <c r="BF178" s="183"/>
      <c r="BG178" s="184"/>
      <c r="BH178" s="184"/>
      <c r="BI178" s="184"/>
      <c r="BJ178" s="184"/>
      <c r="BK178" s="184"/>
      <c r="BL178" s="184"/>
      <c r="BM178" s="184"/>
      <c r="BN178" s="184"/>
      <c r="BO178" s="184"/>
      <c r="BP178" s="184"/>
      <c r="BQ178" s="184"/>
      <c r="BR178" s="184"/>
      <c r="BS178" s="184"/>
      <c r="BT178" s="184"/>
      <c r="BU178" s="184"/>
      <c r="BV178" s="184"/>
      <c r="BW178" s="184"/>
      <c r="BX178" s="185"/>
      <c r="BY178" s="183"/>
      <c r="BZ178" s="184"/>
      <c r="CA178" s="184"/>
      <c r="CB178" s="184"/>
      <c r="CC178" s="184"/>
      <c r="CD178" s="184"/>
      <c r="CE178" s="184"/>
      <c r="CF178" s="184"/>
      <c r="CG178" s="184"/>
      <c r="CH178" s="184"/>
      <c r="CI178" s="184"/>
      <c r="CJ178" s="184"/>
      <c r="CK178" s="184"/>
      <c r="CL178" s="184"/>
      <c r="CM178" s="184"/>
      <c r="CN178" s="184"/>
      <c r="CO178" s="184"/>
      <c r="CP178" s="184"/>
      <c r="CQ178" s="185"/>
      <c r="CR178" s="183"/>
      <c r="CS178" s="184"/>
      <c r="CT178" s="184"/>
      <c r="CU178" s="184"/>
      <c r="CV178" s="184"/>
      <c r="CW178" s="184"/>
      <c r="CX178" s="184"/>
      <c r="CY178" s="184"/>
      <c r="CZ178" s="184"/>
      <c r="DA178" s="184"/>
      <c r="DB178" s="184"/>
      <c r="DC178" s="184"/>
      <c r="DD178" s="184"/>
      <c r="DE178" s="184"/>
      <c r="DF178" s="184"/>
      <c r="DG178" s="184"/>
      <c r="DH178" s="184"/>
      <c r="DI178" s="184"/>
      <c r="DJ178" s="185"/>
      <c r="DK178" s="183"/>
      <c r="DL178" s="184"/>
      <c r="DM178" s="184"/>
      <c r="DN178" s="184"/>
      <c r="DO178" s="184"/>
      <c r="DP178" s="184"/>
      <c r="DQ178" s="184"/>
      <c r="DR178" s="184"/>
      <c r="DS178" s="184"/>
      <c r="DT178" s="184"/>
      <c r="DU178" s="184"/>
      <c r="DV178" s="184"/>
      <c r="DW178" s="184"/>
      <c r="DX178" s="184"/>
      <c r="DY178" s="184"/>
      <c r="DZ178" s="184"/>
      <c r="EA178" s="184"/>
      <c r="EB178" s="184"/>
      <c r="EC178" s="185"/>
      <c r="ED178" s="183"/>
      <c r="EE178" s="184"/>
      <c r="EF178" s="184"/>
      <c r="EG178" s="184"/>
      <c r="EH178" s="184"/>
      <c r="EI178" s="184"/>
      <c r="EJ178" s="184"/>
      <c r="EK178" s="184"/>
      <c r="EL178" s="184"/>
      <c r="EM178" s="184"/>
      <c r="EN178" s="184"/>
      <c r="EO178" s="184"/>
      <c r="EP178" s="184"/>
      <c r="EQ178" s="184"/>
      <c r="ER178" s="184"/>
      <c r="ES178" s="184"/>
      <c r="ET178" s="184"/>
      <c r="EU178" s="184"/>
      <c r="EV178" s="185"/>
      <c r="EW178" s="183"/>
      <c r="EX178" s="184"/>
      <c r="EY178" s="184"/>
      <c r="EZ178" s="184"/>
      <c r="FA178" s="184"/>
      <c r="FB178" s="184"/>
      <c r="FC178" s="184"/>
      <c r="FD178" s="184"/>
      <c r="FE178" s="184"/>
      <c r="FF178" s="184"/>
      <c r="FG178" s="184"/>
      <c r="FH178" s="184"/>
      <c r="FI178" s="184"/>
      <c r="FJ178" s="184"/>
      <c r="FK178" s="184"/>
      <c r="FL178" s="184"/>
      <c r="FM178" s="184"/>
      <c r="FN178" s="184"/>
      <c r="FO178" s="185"/>
      <c r="FP178" s="183"/>
      <c r="FQ178" s="184"/>
      <c r="FR178" s="184"/>
      <c r="FS178" s="184"/>
      <c r="FT178" s="184"/>
      <c r="FU178" s="184"/>
      <c r="FV178" s="184"/>
      <c r="FW178" s="184"/>
      <c r="FX178" s="184"/>
      <c r="FY178" s="184"/>
      <c r="FZ178" s="184"/>
      <c r="GA178" s="184"/>
      <c r="GB178" s="184"/>
      <c r="GC178" s="184"/>
      <c r="GD178" s="184"/>
      <c r="GE178" s="184"/>
      <c r="GF178" s="184"/>
      <c r="GG178" s="184"/>
      <c r="GH178" s="185"/>
      <c r="GI178" s="183"/>
      <c r="GJ178" s="184"/>
      <c r="GK178" s="184"/>
      <c r="GL178" s="184"/>
      <c r="GM178" s="184"/>
      <c r="GN178" s="184"/>
      <c r="GO178" s="184"/>
      <c r="GP178" s="184"/>
      <c r="GQ178" s="184"/>
      <c r="GR178" s="184"/>
      <c r="GS178" s="184"/>
      <c r="GT178" s="184"/>
      <c r="GU178" s="184"/>
      <c r="GV178" s="184"/>
      <c r="GW178" s="184"/>
      <c r="GX178" s="184"/>
      <c r="GY178" s="184"/>
      <c r="GZ178" s="184"/>
      <c r="HA178" s="185"/>
    </row>
    <row r="179" spans="1:209" x14ac:dyDescent="0.2">
      <c r="A179" s="184"/>
      <c r="B179" s="184"/>
      <c r="C179" s="184"/>
      <c r="D179" s="184"/>
      <c r="E179" s="184"/>
      <c r="F179" s="184"/>
      <c r="G179" s="184"/>
      <c r="H179" s="184"/>
      <c r="I179" s="184"/>
      <c r="J179" s="184"/>
      <c r="K179" s="184"/>
      <c r="L179" s="184"/>
      <c r="M179" s="184"/>
      <c r="N179" s="184"/>
      <c r="O179" s="184"/>
      <c r="P179" s="184"/>
      <c r="Q179" s="184"/>
      <c r="R179" s="184"/>
      <c r="S179" s="185"/>
      <c r="T179" s="183"/>
      <c r="U179" s="184"/>
      <c r="V179" s="184"/>
      <c r="W179" s="184"/>
      <c r="X179" s="184"/>
      <c r="Y179" s="184"/>
      <c r="Z179" s="184"/>
      <c r="AA179" s="184"/>
      <c r="AB179" s="184"/>
      <c r="AC179" s="184"/>
      <c r="AD179" s="184"/>
      <c r="AE179" s="184"/>
      <c r="AF179" s="184"/>
      <c r="AG179" s="184"/>
      <c r="AH179" s="184"/>
      <c r="AI179" s="184"/>
      <c r="AJ179" s="184"/>
      <c r="AK179" s="184"/>
      <c r="AL179" s="185"/>
      <c r="AM179" s="183"/>
      <c r="AN179" s="184"/>
      <c r="AO179" s="184"/>
      <c r="AP179" s="184"/>
      <c r="AQ179" s="184"/>
      <c r="AR179" s="184"/>
      <c r="AS179" s="184"/>
      <c r="AT179" s="184"/>
      <c r="AU179" s="184"/>
      <c r="AV179" s="184"/>
      <c r="AW179" s="184"/>
      <c r="AX179" s="184"/>
      <c r="AY179" s="184"/>
      <c r="AZ179" s="184"/>
      <c r="BA179" s="184"/>
      <c r="BB179" s="184"/>
      <c r="BC179" s="184"/>
      <c r="BD179" s="184"/>
      <c r="BE179" s="185"/>
      <c r="BF179" s="183"/>
      <c r="BG179" s="184"/>
      <c r="BH179" s="184"/>
      <c r="BI179" s="184"/>
      <c r="BJ179" s="184"/>
      <c r="BK179" s="184"/>
      <c r="BL179" s="184"/>
      <c r="BM179" s="184"/>
      <c r="BN179" s="184"/>
      <c r="BO179" s="184"/>
      <c r="BP179" s="184"/>
      <c r="BQ179" s="184"/>
      <c r="BR179" s="184"/>
      <c r="BS179" s="184"/>
      <c r="BT179" s="184"/>
      <c r="BU179" s="184"/>
      <c r="BV179" s="184"/>
      <c r="BW179" s="184"/>
      <c r="BX179" s="185"/>
      <c r="BY179" s="183"/>
      <c r="BZ179" s="184"/>
      <c r="CA179" s="184"/>
      <c r="CB179" s="184"/>
      <c r="CC179" s="184"/>
      <c r="CD179" s="184"/>
      <c r="CE179" s="184"/>
      <c r="CF179" s="184"/>
      <c r="CG179" s="184"/>
      <c r="CH179" s="184"/>
      <c r="CI179" s="184"/>
      <c r="CJ179" s="184"/>
      <c r="CK179" s="184"/>
      <c r="CL179" s="184"/>
      <c r="CM179" s="184"/>
      <c r="CN179" s="184"/>
      <c r="CO179" s="184"/>
      <c r="CP179" s="184"/>
      <c r="CQ179" s="185"/>
      <c r="CR179" s="183"/>
      <c r="CS179" s="184"/>
      <c r="CT179" s="184"/>
      <c r="CU179" s="184"/>
      <c r="CV179" s="184"/>
      <c r="CW179" s="184"/>
      <c r="CX179" s="184"/>
      <c r="CY179" s="184"/>
      <c r="CZ179" s="184"/>
      <c r="DA179" s="184"/>
      <c r="DB179" s="184"/>
      <c r="DC179" s="184"/>
      <c r="DD179" s="184"/>
      <c r="DE179" s="184"/>
      <c r="DF179" s="184"/>
      <c r="DG179" s="184"/>
      <c r="DH179" s="184"/>
      <c r="DI179" s="184"/>
      <c r="DJ179" s="185"/>
      <c r="DK179" s="183"/>
      <c r="DL179" s="184"/>
      <c r="DM179" s="184"/>
      <c r="DN179" s="184"/>
      <c r="DO179" s="184"/>
      <c r="DP179" s="184"/>
      <c r="DQ179" s="184"/>
      <c r="DR179" s="184"/>
      <c r="DS179" s="184"/>
      <c r="DT179" s="184"/>
      <c r="DU179" s="184"/>
      <c r="DV179" s="184"/>
      <c r="DW179" s="184"/>
      <c r="DX179" s="184"/>
      <c r="DY179" s="184"/>
      <c r="DZ179" s="184"/>
      <c r="EA179" s="184"/>
      <c r="EB179" s="184"/>
      <c r="EC179" s="185"/>
      <c r="ED179" s="183"/>
      <c r="EE179" s="184"/>
      <c r="EF179" s="184"/>
      <c r="EG179" s="184"/>
      <c r="EH179" s="184"/>
      <c r="EI179" s="184"/>
      <c r="EJ179" s="184"/>
      <c r="EK179" s="184"/>
      <c r="EL179" s="184"/>
      <c r="EM179" s="184"/>
      <c r="EN179" s="184"/>
      <c r="EO179" s="184"/>
      <c r="EP179" s="184"/>
      <c r="EQ179" s="184"/>
      <c r="ER179" s="184"/>
      <c r="ES179" s="184"/>
      <c r="ET179" s="184"/>
      <c r="EU179" s="184"/>
      <c r="EV179" s="185"/>
      <c r="EW179" s="183"/>
      <c r="EX179" s="184"/>
      <c r="EY179" s="184"/>
      <c r="EZ179" s="184"/>
      <c r="FA179" s="184"/>
      <c r="FB179" s="184"/>
      <c r="FC179" s="184"/>
      <c r="FD179" s="184"/>
      <c r="FE179" s="184"/>
      <c r="FF179" s="184"/>
      <c r="FG179" s="184"/>
      <c r="FH179" s="184"/>
      <c r="FI179" s="184"/>
      <c r="FJ179" s="184"/>
      <c r="FK179" s="184"/>
      <c r="FL179" s="184"/>
      <c r="FM179" s="184"/>
      <c r="FN179" s="184"/>
      <c r="FO179" s="185"/>
      <c r="FP179" s="183"/>
      <c r="FQ179" s="184"/>
      <c r="FR179" s="184"/>
      <c r="FS179" s="184"/>
      <c r="FT179" s="184"/>
      <c r="FU179" s="184"/>
      <c r="FV179" s="184"/>
      <c r="FW179" s="184"/>
      <c r="FX179" s="184"/>
      <c r="FY179" s="184"/>
      <c r="FZ179" s="184"/>
      <c r="GA179" s="184"/>
      <c r="GB179" s="184"/>
      <c r="GC179" s="184"/>
      <c r="GD179" s="184"/>
      <c r="GE179" s="184"/>
      <c r="GF179" s="184"/>
      <c r="GG179" s="184"/>
      <c r="GH179" s="185"/>
      <c r="GI179" s="183"/>
      <c r="GJ179" s="184"/>
      <c r="GK179" s="184"/>
      <c r="GL179" s="184"/>
      <c r="GM179" s="184"/>
      <c r="GN179" s="184"/>
      <c r="GO179" s="184"/>
      <c r="GP179" s="184"/>
      <c r="GQ179" s="184"/>
      <c r="GR179" s="184"/>
      <c r="GS179" s="184"/>
      <c r="GT179" s="184"/>
      <c r="GU179" s="184"/>
      <c r="GV179" s="184"/>
      <c r="GW179" s="184"/>
      <c r="GX179" s="184"/>
      <c r="GY179" s="184"/>
      <c r="GZ179" s="184"/>
      <c r="HA179" s="185"/>
    </row>
    <row r="180" spans="1:209" x14ac:dyDescent="0.2">
      <c r="A180" s="187"/>
      <c r="B180" s="187"/>
      <c r="C180" s="187"/>
      <c r="D180" s="187"/>
      <c r="E180" s="187"/>
      <c r="F180" s="187"/>
      <c r="G180" s="187"/>
      <c r="H180" s="187"/>
      <c r="I180" s="187"/>
      <c r="J180" s="187"/>
      <c r="K180" s="187"/>
      <c r="L180" s="187"/>
      <c r="M180" s="187"/>
      <c r="N180" s="187"/>
      <c r="O180" s="187"/>
      <c r="P180" s="187"/>
      <c r="Q180" s="187"/>
      <c r="R180" s="187"/>
      <c r="S180" s="188"/>
      <c r="T180" s="186"/>
      <c r="U180" s="187"/>
      <c r="V180" s="187"/>
      <c r="W180" s="187"/>
      <c r="X180" s="187"/>
      <c r="Y180" s="187"/>
      <c r="Z180" s="187"/>
      <c r="AA180" s="187"/>
      <c r="AB180" s="187"/>
      <c r="AC180" s="187"/>
      <c r="AD180" s="187"/>
      <c r="AE180" s="187"/>
      <c r="AF180" s="187"/>
      <c r="AG180" s="187"/>
      <c r="AH180" s="187"/>
      <c r="AI180" s="187"/>
      <c r="AJ180" s="187"/>
      <c r="AK180" s="187"/>
      <c r="AL180" s="188"/>
      <c r="AM180" s="186"/>
      <c r="AN180" s="187"/>
      <c r="AO180" s="187"/>
      <c r="AP180" s="187"/>
      <c r="AQ180" s="187"/>
      <c r="AR180" s="187"/>
      <c r="AS180" s="187"/>
      <c r="AT180" s="187"/>
      <c r="AU180" s="187"/>
      <c r="AV180" s="187"/>
      <c r="AW180" s="187"/>
      <c r="AX180" s="187"/>
      <c r="AY180" s="187"/>
      <c r="AZ180" s="187"/>
      <c r="BA180" s="187"/>
      <c r="BB180" s="187"/>
      <c r="BC180" s="187"/>
      <c r="BD180" s="187"/>
      <c r="BE180" s="188"/>
      <c r="BF180" s="186"/>
      <c r="BG180" s="187"/>
      <c r="BH180" s="187"/>
      <c r="BI180" s="187"/>
      <c r="BJ180" s="187"/>
      <c r="BK180" s="187"/>
      <c r="BL180" s="187"/>
      <c r="BM180" s="187"/>
      <c r="BN180" s="187"/>
      <c r="BO180" s="187"/>
      <c r="BP180" s="187"/>
      <c r="BQ180" s="187"/>
      <c r="BR180" s="187"/>
      <c r="BS180" s="187"/>
      <c r="BT180" s="187"/>
      <c r="BU180" s="187"/>
      <c r="BV180" s="187"/>
      <c r="BW180" s="187"/>
      <c r="BX180" s="188"/>
      <c r="BY180" s="186"/>
      <c r="BZ180" s="187"/>
      <c r="CA180" s="187"/>
      <c r="CB180" s="187"/>
      <c r="CC180" s="187"/>
      <c r="CD180" s="187"/>
      <c r="CE180" s="187"/>
      <c r="CF180" s="187"/>
      <c r="CG180" s="187"/>
      <c r="CH180" s="187"/>
      <c r="CI180" s="187"/>
      <c r="CJ180" s="187"/>
      <c r="CK180" s="187"/>
      <c r="CL180" s="187"/>
      <c r="CM180" s="187"/>
      <c r="CN180" s="187"/>
      <c r="CO180" s="187"/>
      <c r="CP180" s="187"/>
      <c r="CQ180" s="188"/>
      <c r="CR180" s="186"/>
      <c r="CS180" s="187"/>
      <c r="CT180" s="187"/>
      <c r="CU180" s="187"/>
      <c r="CV180" s="187"/>
      <c r="CW180" s="187"/>
      <c r="CX180" s="187"/>
      <c r="CY180" s="187"/>
      <c r="CZ180" s="187"/>
      <c r="DA180" s="187"/>
      <c r="DB180" s="187"/>
      <c r="DC180" s="187"/>
      <c r="DD180" s="187"/>
      <c r="DE180" s="187"/>
      <c r="DF180" s="187"/>
      <c r="DG180" s="187"/>
      <c r="DH180" s="187"/>
      <c r="DI180" s="187"/>
      <c r="DJ180" s="188"/>
      <c r="DK180" s="186"/>
      <c r="DL180" s="187"/>
      <c r="DM180" s="187"/>
      <c r="DN180" s="187"/>
      <c r="DO180" s="187"/>
      <c r="DP180" s="187"/>
      <c r="DQ180" s="187"/>
      <c r="DR180" s="187"/>
      <c r="DS180" s="187"/>
      <c r="DT180" s="187"/>
      <c r="DU180" s="187"/>
      <c r="DV180" s="187"/>
      <c r="DW180" s="187"/>
      <c r="DX180" s="187"/>
      <c r="DY180" s="187"/>
      <c r="DZ180" s="187"/>
      <c r="EA180" s="187"/>
      <c r="EB180" s="187"/>
      <c r="EC180" s="188"/>
      <c r="ED180" s="186"/>
      <c r="EE180" s="187"/>
      <c r="EF180" s="187"/>
      <c r="EG180" s="187"/>
      <c r="EH180" s="187"/>
      <c r="EI180" s="187"/>
      <c r="EJ180" s="187"/>
      <c r="EK180" s="187"/>
      <c r="EL180" s="187"/>
      <c r="EM180" s="187"/>
      <c r="EN180" s="187"/>
      <c r="EO180" s="187"/>
      <c r="EP180" s="187"/>
      <c r="EQ180" s="187"/>
      <c r="ER180" s="187"/>
      <c r="ES180" s="187"/>
      <c r="ET180" s="187"/>
      <c r="EU180" s="187"/>
      <c r="EV180" s="188"/>
      <c r="EW180" s="186"/>
      <c r="EX180" s="187"/>
      <c r="EY180" s="187"/>
      <c r="EZ180" s="187"/>
      <c r="FA180" s="187"/>
      <c r="FB180" s="187"/>
      <c r="FC180" s="187"/>
      <c r="FD180" s="187"/>
      <c r="FE180" s="187"/>
      <c r="FF180" s="187"/>
      <c r="FG180" s="187"/>
      <c r="FH180" s="187"/>
      <c r="FI180" s="187"/>
      <c r="FJ180" s="187"/>
      <c r="FK180" s="187"/>
      <c r="FL180" s="187"/>
      <c r="FM180" s="187"/>
      <c r="FN180" s="187"/>
      <c r="FO180" s="188"/>
      <c r="FP180" s="186"/>
      <c r="FQ180" s="187"/>
      <c r="FR180" s="187"/>
      <c r="FS180" s="187"/>
      <c r="FT180" s="187"/>
      <c r="FU180" s="187"/>
      <c r="FV180" s="187"/>
      <c r="FW180" s="187"/>
      <c r="FX180" s="187"/>
      <c r="FY180" s="187"/>
      <c r="FZ180" s="187"/>
      <c r="GA180" s="187"/>
      <c r="GB180" s="187"/>
      <c r="GC180" s="187"/>
      <c r="GD180" s="187"/>
      <c r="GE180" s="187"/>
      <c r="GF180" s="187"/>
      <c r="GG180" s="187"/>
      <c r="GH180" s="188"/>
      <c r="GI180" s="186"/>
      <c r="GJ180" s="187"/>
      <c r="GK180" s="187"/>
      <c r="GL180" s="187"/>
      <c r="GM180" s="187"/>
      <c r="GN180" s="187"/>
      <c r="GO180" s="187"/>
      <c r="GP180" s="187"/>
      <c r="GQ180" s="187"/>
      <c r="GR180" s="187"/>
      <c r="GS180" s="187"/>
      <c r="GT180" s="187"/>
      <c r="GU180" s="187"/>
      <c r="GV180" s="187"/>
      <c r="GW180" s="187"/>
      <c r="GX180" s="187"/>
      <c r="GY180" s="187"/>
      <c r="GZ180" s="187"/>
      <c r="HA180" s="188"/>
    </row>
  </sheetData>
  <sheetProtection sheet="1" scenarios="1"/>
  <mergeCells count="135">
    <mergeCell ref="GI48:GK48"/>
    <mergeCell ref="GL48:GM48"/>
    <mergeCell ref="GJ51:GK51"/>
    <mergeCell ref="GL51:GM51"/>
    <mergeCell ref="GI53:GK53"/>
    <mergeCell ref="GL53:GM53"/>
    <mergeCell ref="GI1:HA1"/>
    <mergeCell ref="GI2:GM3"/>
    <mergeCell ref="GN2:HA3"/>
    <mergeCell ref="GJ5:GZ8"/>
    <mergeCell ref="GI47:GK47"/>
    <mergeCell ref="GL47:GM47"/>
    <mergeCell ref="FP48:FR48"/>
    <mergeCell ref="FS48:FT48"/>
    <mergeCell ref="FQ51:FR51"/>
    <mergeCell ref="FS51:FT51"/>
    <mergeCell ref="FP53:FR53"/>
    <mergeCell ref="FS53:FT53"/>
    <mergeCell ref="FP1:GH1"/>
    <mergeCell ref="FP2:FT3"/>
    <mergeCell ref="FU2:GH3"/>
    <mergeCell ref="FQ5:GG8"/>
    <mergeCell ref="FP47:FR47"/>
    <mergeCell ref="FS47:FT47"/>
    <mergeCell ref="EW48:EY48"/>
    <mergeCell ref="EZ48:FA48"/>
    <mergeCell ref="EX51:EY51"/>
    <mergeCell ref="EZ51:FA51"/>
    <mergeCell ref="EW53:EY53"/>
    <mergeCell ref="EZ53:FA53"/>
    <mergeCell ref="EW1:FO1"/>
    <mergeCell ref="EW2:FA3"/>
    <mergeCell ref="FB2:FO3"/>
    <mergeCell ref="EX5:FN8"/>
    <mergeCell ref="EW47:EY47"/>
    <mergeCell ref="EZ47:FA47"/>
    <mergeCell ref="ED48:EF48"/>
    <mergeCell ref="EG48:EH48"/>
    <mergeCell ref="EE51:EF51"/>
    <mergeCell ref="EG51:EH51"/>
    <mergeCell ref="ED53:EF53"/>
    <mergeCell ref="EG53:EH53"/>
    <mergeCell ref="ED1:EV1"/>
    <mergeCell ref="ED2:EH3"/>
    <mergeCell ref="EI2:EV3"/>
    <mergeCell ref="EE5:EU8"/>
    <mergeCell ref="ED47:EF47"/>
    <mergeCell ref="EG47:EH47"/>
    <mergeCell ref="DK48:DM48"/>
    <mergeCell ref="DN48:DO48"/>
    <mergeCell ref="DL51:DM51"/>
    <mergeCell ref="DN51:DO51"/>
    <mergeCell ref="DK53:DM53"/>
    <mergeCell ref="DN53:DO53"/>
    <mergeCell ref="DK1:EC1"/>
    <mergeCell ref="DK2:DO3"/>
    <mergeCell ref="DP2:EC3"/>
    <mergeCell ref="DL5:EB8"/>
    <mergeCell ref="DK47:DM47"/>
    <mergeCell ref="DN47:DO47"/>
    <mergeCell ref="CR48:CT48"/>
    <mergeCell ref="CU48:CV48"/>
    <mergeCell ref="CS51:CT51"/>
    <mergeCell ref="CU51:CV51"/>
    <mergeCell ref="CR53:CT53"/>
    <mergeCell ref="CU53:CV53"/>
    <mergeCell ref="CR1:DJ1"/>
    <mergeCell ref="CR2:CV3"/>
    <mergeCell ref="CW2:DJ3"/>
    <mergeCell ref="CS5:DI8"/>
    <mergeCell ref="CR47:CT47"/>
    <mergeCell ref="CU47:CV47"/>
    <mergeCell ref="BY48:CA48"/>
    <mergeCell ref="CB48:CC48"/>
    <mergeCell ref="BZ51:CA51"/>
    <mergeCell ref="CB51:CC51"/>
    <mergeCell ref="BY53:CA53"/>
    <mergeCell ref="CB53:CC53"/>
    <mergeCell ref="BY1:CQ1"/>
    <mergeCell ref="BY2:CC3"/>
    <mergeCell ref="CD2:CQ3"/>
    <mergeCell ref="BZ5:CP8"/>
    <mergeCell ref="BY47:CA47"/>
    <mergeCell ref="CB47:CC47"/>
    <mergeCell ref="AM53:AO53"/>
    <mergeCell ref="AP53:AQ53"/>
    <mergeCell ref="BF1:BX1"/>
    <mergeCell ref="BF2:BJ3"/>
    <mergeCell ref="BK2:BX3"/>
    <mergeCell ref="BG5:BW8"/>
    <mergeCell ref="BF47:BH47"/>
    <mergeCell ref="BI47:BJ47"/>
    <mergeCell ref="BF48:BH48"/>
    <mergeCell ref="BI48:BJ48"/>
    <mergeCell ref="BG51:BH51"/>
    <mergeCell ref="BI51:BJ51"/>
    <mergeCell ref="BF53:BH53"/>
    <mergeCell ref="BI53:BJ53"/>
    <mergeCell ref="AM48:AO48"/>
    <mergeCell ref="AP48:AQ48"/>
    <mergeCell ref="AN51:AO51"/>
    <mergeCell ref="AP51:AQ51"/>
    <mergeCell ref="AM1:BE1"/>
    <mergeCell ref="AM2:AQ3"/>
    <mergeCell ref="AR2:BE3"/>
    <mergeCell ref="AN5:BD8"/>
    <mergeCell ref="AM47:AO47"/>
    <mergeCell ref="AP47:AQ47"/>
    <mergeCell ref="T53:V53"/>
    <mergeCell ref="A53:C53"/>
    <mergeCell ref="D53:E53"/>
    <mergeCell ref="A47:C47"/>
    <mergeCell ref="D47:E47"/>
    <mergeCell ref="W47:X47"/>
    <mergeCell ref="D51:E51"/>
    <mergeCell ref="W48:X48"/>
    <mergeCell ref="W53:X53"/>
    <mergeCell ref="A1:S1"/>
    <mergeCell ref="A4:S4"/>
    <mergeCell ref="B51:C51"/>
    <mergeCell ref="A48:C48"/>
    <mergeCell ref="F48:G48"/>
    <mergeCell ref="D48:E48"/>
    <mergeCell ref="A2:E3"/>
    <mergeCell ref="F2:S3"/>
    <mergeCell ref="B5:R8"/>
    <mergeCell ref="T1:AL1"/>
    <mergeCell ref="U51:V51"/>
    <mergeCell ref="T47:V47"/>
    <mergeCell ref="W51:X51"/>
    <mergeCell ref="T48:V48"/>
    <mergeCell ref="Y48:Z48"/>
    <mergeCell ref="T2:X3"/>
    <mergeCell ref="Y2:AL3"/>
    <mergeCell ref="U5:AK8"/>
  </mergeCells>
  <phoneticPr fontId="2" type="noConversion"/>
  <conditionalFormatting sqref="Y48:Z48">
    <cfRule type="expression" dxfId="245" priority="3" stopIfTrue="1">
      <formula>$W$48&lt;4000</formula>
    </cfRule>
    <cfRule type="expression" dxfId="244" priority="4" stopIfTrue="1">
      <formula>$W$48&gt;=4000</formula>
    </cfRule>
  </conditionalFormatting>
  <conditionalFormatting sqref="F48:G48">
    <cfRule type="expression" dxfId="243" priority="5" stopIfTrue="1">
      <formula>$D$48&lt;7500</formula>
    </cfRule>
    <cfRule type="expression" dxfId="242" priority="6" stopIfTrue="1">
      <formula>$D$48&gt;=7500</formula>
    </cfRule>
  </conditionalFormatting>
  <hyperlinks>
    <hyperlink ref="B5:R8" location="'Perm'' Shear Guidance'!A1" display="Link to guidance notes" xr:uid="{B6486FBF-E648-45BB-BAB9-58E9053A1EB0}"/>
  </hyperlinks>
  <pageMargins left="0.39370078740157483" right="0.39370078740157483" top="0.39370078740157483" bottom="0.39370078740157483" header="0.51181102362204722" footer="0.51181102362204722"/>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9">
    <tabColor theme="0" tint="-0.249977111117893"/>
  </sheetPr>
  <dimension ref="B1:M31"/>
  <sheetViews>
    <sheetView showGridLines="0" workbookViewId="0"/>
  </sheetViews>
  <sheetFormatPr defaultColWidth="9.140625" defaultRowHeight="12.75" x14ac:dyDescent="0.2"/>
  <cols>
    <col min="1" max="1" width="5.140625" customWidth="1"/>
    <col min="2" max="2" width="46.140625" customWidth="1"/>
    <col min="3" max="3" width="11.42578125" customWidth="1"/>
    <col min="4" max="4" width="11.7109375" customWidth="1"/>
    <col min="5" max="5" width="5.85546875" customWidth="1"/>
    <col min="6" max="6" width="8.7109375" customWidth="1"/>
    <col min="8" max="8" width="12.42578125" bestFit="1" customWidth="1"/>
  </cols>
  <sheetData>
    <row r="1" spans="2:9" ht="15.75" x14ac:dyDescent="0.25">
      <c r="B1" s="1" t="s">
        <v>29</v>
      </c>
    </row>
    <row r="3" spans="2:9" x14ac:dyDescent="0.2">
      <c r="B3" s="48" t="s">
        <v>18</v>
      </c>
      <c r="C3" s="48" t="s">
        <v>1</v>
      </c>
      <c r="D3" s="48" t="s">
        <v>2</v>
      </c>
    </row>
    <row r="4" spans="2:9" x14ac:dyDescent="0.2">
      <c r="B4" s="49" t="s">
        <v>30</v>
      </c>
      <c r="C4" s="41" t="s">
        <v>7</v>
      </c>
      <c r="D4" s="41" t="s">
        <v>7</v>
      </c>
    </row>
    <row r="5" spans="2:9" x14ac:dyDescent="0.2">
      <c r="B5" s="49" t="s">
        <v>43</v>
      </c>
      <c r="C5" s="41" t="s">
        <v>44</v>
      </c>
      <c r="D5" s="42" t="s">
        <v>44</v>
      </c>
    </row>
    <row r="6" spans="2:9" x14ac:dyDescent="0.2">
      <c r="B6" s="50" t="s">
        <v>19</v>
      </c>
      <c r="C6" s="43" t="str">
        <f>HLOOKUP(C4,MaterialData!$C$4:$P$5,2,FALSE)</f>
        <v>Steel</v>
      </c>
      <c r="D6" s="43" t="str">
        <f>HLOOKUP(D4,MaterialData!$C$4:$P$5,2,FALSE)</f>
        <v>Steel</v>
      </c>
    </row>
    <row r="7" spans="2:9" x14ac:dyDescent="0.2">
      <c r="B7" s="50" t="s">
        <v>20</v>
      </c>
      <c r="C7" s="43">
        <f>INDEX(Innertable,MATCH($B7,MaterialData!$B$10:$B$15,0),MATCH(C$6,MaterialData!$C$5:$P$5,0))</f>
        <v>200000000000</v>
      </c>
      <c r="D7" s="43">
        <f>INDEX(Innertable,MATCH($B7,MaterialData!$B$10:$B$15,0),MATCH(D$6,MaterialData!$C$5:$P$5,0))</f>
        <v>200000000000</v>
      </c>
      <c r="I7" s="51"/>
    </row>
    <row r="8" spans="2:9" x14ac:dyDescent="0.2">
      <c r="B8" s="50" t="s">
        <v>10</v>
      </c>
      <c r="C8" s="43">
        <f>INDEX(Innertable,MATCH($B8,MaterialData!$B$10:$B$15,0),MATCH(C$6,MaterialData!$C$5:$P$5,0))</f>
        <v>305000000</v>
      </c>
      <c r="D8" s="43">
        <f>INDEX(Innertable,MATCH($B8,MaterialData!$B$10:$B$15,0),MATCH(D$6,MaterialData!$C$5:$P$5,0))</f>
        <v>305000000</v>
      </c>
      <c r="I8" s="51"/>
    </row>
    <row r="9" spans="2:9" x14ac:dyDescent="0.2">
      <c r="B9" s="50" t="s">
        <v>11</v>
      </c>
      <c r="C9" s="43">
        <f>INDEX(Innertable,MATCH($B9,MaterialData!$B$10:$B$15,0),MATCH(C$6,MaterialData!$C$5:$P$5,0))</f>
        <v>365000000</v>
      </c>
      <c r="D9" s="43">
        <f>INDEX(Innertable,MATCH($B9,MaterialData!$B$10:$B$15,0),MATCH(D$6,MaterialData!$C$5:$P$5,0))</f>
        <v>365000000</v>
      </c>
      <c r="I9" s="51"/>
    </row>
    <row r="10" spans="2:9" x14ac:dyDescent="0.2">
      <c r="B10" s="50" t="s">
        <v>9</v>
      </c>
      <c r="C10" s="43">
        <f>INDEX(Innertable,MATCH($B10,MaterialData!$B$10:$B$15,0),MATCH(C$6,MaterialData!$C$5:$P$5,0))</f>
        <v>180000000</v>
      </c>
      <c r="D10" s="43">
        <f>INDEX(Innertable,MATCH($B10,MaterialData!$B$10:$B$15,0),MATCH(D$6,MaterialData!$C$5:$P$5,0))</f>
        <v>180000000</v>
      </c>
      <c r="I10" s="51"/>
    </row>
    <row r="11" spans="2:9" x14ac:dyDescent="0.2">
      <c r="B11" s="50" t="s">
        <v>8</v>
      </c>
      <c r="C11" s="43">
        <f>INDEX(Innertable,MATCH($B11,MaterialData!$B$10:$B$15,0),MATCH(C$6,MaterialData!$C$5:$P$5,0))</f>
        <v>300000000</v>
      </c>
      <c r="D11" s="43">
        <f>INDEX(Innertable,MATCH($B11,MaterialData!$B$10:$B$15,0),MATCH(D$6,MaterialData!$C$5:$P$5,0))</f>
        <v>300000000</v>
      </c>
      <c r="I11" s="51"/>
    </row>
    <row r="12" spans="2:9" x14ac:dyDescent="0.2">
      <c r="I12" s="51"/>
    </row>
    <row r="13" spans="2:9" x14ac:dyDescent="0.2">
      <c r="B13" s="50" t="s">
        <v>160</v>
      </c>
      <c r="C13" s="41">
        <f>IF(AND(D13&gt;=25,D13&lt;25.4,D14&gt;=2.5),25,25.4)</f>
        <v>25.4</v>
      </c>
      <c r="D13" s="2">
        <v>25.4</v>
      </c>
      <c r="I13" s="51"/>
    </row>
    <row r="14" spans="2:9" x14ac:dyDescent="0.2">
      <c r="B14" s="50" t="s">
        <v>161</v>
      </c>
      <c r="C14" s="41">
        <f>IF(AND(D13&gt;=25,D13&lt;25.4,D14&gt;=2.5),2.5,2.4)</f>
        <v>2.4</v>
      </c>
      <c r="D14" s="2">
        <v>2.4</v>
      </c>
      <c r="I14" s="51"/>
    </row>
    <row r="15" spans="2:9" x14ac:dyDescent="0.2">
      <c r="I15" s="51"/>
    </row>
    <row r="16" spans="2:9" x14ac:dyDescent="0.2">
      <c r="B16" s="50"/>
      <c r="C16" s="48" t="s">
        <v>1</v>
      </c>
      <c r="D16" s="48" t="s">
        <v>2</v>
      </c>
      <c r="I16" s="51"/>
    </row>
    <row r="17" spans="2:13" x14ac:dyDescent="0.2">
      <c r="B17" s="50" t="s">
        <v>4</v>
      </c>
      <c r="C17" s="41">
        <f>C13/1000</f>
        <v>2.5399999999999999E-2</v>
      </c>
      <c r="D17" s="41">
        <f>D13/1000</f>
        <v>2.5399999999999999E-2</v>
      </c>
      <c r="I17" s="51"/>
    </row>
    <row r="18" spans="2:13" x14ac:dyDescent="0.2">
      <c r="B18" s="50" t="s">
        <v>153</v>
      </c>
      <c r="C18" s="41">
        <f>C14/1000</f>
        <v>2.3999999999999998E-3</v>
      </c>
      <c r="D18" s="41">
        <f>D14/1000</f>
        <v>2.3999999999999998E-3</v>
      </c>
      <c r="I18" s="51"/>
      <c r="M18" s="52"/>
    </row>
    <row r="19" spans="2:13" x14ac:dyDescent="0.2">
      <c r="B19" s="50" t="s">
        <v>3</v>
      </c>
      <c r="C19" s="41">
        <f>((C17)^4-((C17-2*C18))^4)*3.142/64</f>
        <v>1.1593489847999996E-8</v>
      </c>
      <c r="D19" s="41">
        <f>IF(D5="Round",((D17)^4-((D17-2*D18))^4)*3.142/64,IF(D5="Square",((D17)^4-((D17-2*D18))^4)/12,""))</f>
        <v>1.1593489847999996E-8</v>
      </c>
      <c r="I19" s="51"/>
      <c r="L19" s="51"/>
      <c r="M19" s="52"/>
    </row>
    <row r="20" spans="2:13" x14ac:dyDescent="0.2">
      <c r="B20" s="50" t="s">
        <v>0</v>
      </c>
      <c r="C20" s="43">
        <f>C7*C19</f>
        <v>2318.6979695999994</v>
      </c>
      <c r="D20" s="43">
        <f>D7*D19</f>
        <v>2318.6979695999994</v>
      </c>
      <c r="E20" s="47">
        <f t="shared" ref="E20:E28" si="0">100*D20/C20</f>
        <v>100</v>
      </c>
    </row>
    <row r="21" spans="2:13" x14ac:dyDescent="0.2">
      <c r="B21" s="50" t="s">
        <v>154</v>
      </c>
      <c r="C21" s="44">
        <f>(C13^2-(C13-2*C14)^2)*PI()/4</f>
        <v>173.41591447815662</v>
      </c>
      <c r="D21" s="44">
        <f>(D13^2-(D13-2*D14)^2)*PI()/4</f>
        <v>173.41591447815662</v>
      </c>
      <c r="E21" s="47">
        <f t="shared" si="0"/>
        <v>100</v>
      </c>
      <c r="F21" t="str">
        <f>IF(AND(95&lt;E21,E21&lt;100),"Provided your actual tube measures &gt;= your nominal OD and wall this is OK","")</f>
        <v/>
      </c>
      <c r="L21" s="51"/>
    </row>
    <row r="22" spans="2:13" x14ac:dyDescent="0.2">
      <c r="B22" s="50" t="s">
        <v>155</v>
      </c>
      <c r="C22" s="43">
        <f t="shared" ref="C22:D24" si="1">C$21*C8/1000000</f>
        <v>52891.853915837768</v>
      </c>
      <c r="D22" s="43">
        <f t="shared" si="1"/>
        <v>52891.853915837768</v>
      </c>
      <c r="E22" s="47">
        <f t="shared" si="0"/>
        <v>100</v>
      </c>
      <c r="F22" t="str">
        <f>IF(AND(95&lt;E22,E22&lt;100),"Provided your actual tube measures &gt;= your nominal OD and wall this is OK","")</f>
        <v/>
      </c>
    </row>
    <row r="23" spans="2:13" x14ac:dyDescent="0.2">
      <c r="B23" s="50" t="s">
        <v>5</v>
      </c>
      <c r="C23" s="43">
        <f t="shared" si="1"/>
        <v>63296.808784527166</v>
      </c>
      <c r="D23" s="43">
        <f t="shared" si="1"/>
        <v>63296.808784527166</v>
      </c>
      <c r="E23" s="47">
        <f t="shared" si="0"/>
        <v>100</v>
      </c>
      <c r="F23" t="str">
        <f>IF(AND(95&lt;E23,E23&lt;100),"Provided your actual tube measures &gt;= your nominal OD and wall this is OK","")</f>
        <v/>
      </c>
      <c r="L23" s="51"/>
    </row>
    <row r="24" spans="2:13" x14ac:dyDescent="0.2">
      <c r="B24" s="50" t="s">
        <v>156</v>
      </c>
      <c r="C24" s="43">
        <f t="shared" si="1"/>
        <v>31214.864606068193</v>
      </c>
      <c r="D24" s="43">
        <f t="shared" si="1"/>
        <v>31214.864606068193</v>
      </c>
      <c r="E24" s="47">
        <f t="shared" si="0"/>
        <v>100</v>
      </c>
      <c r="F24" t="str">
        <f>IF(AND(95&lt;E24,E24&lt;100),"Provided your actual tube measures &gt;= your nominal OD and wall this is OK","")</f>
        <v/>
      </c>
      <c r="L24" s="51"/>
    </row>
    <row r="25" spans="2:13" x14ac:dyDescent="0.2">
      <c r="B25" s="50" t="s">
        <v>6</v>
      </c>
      <c r="C25" s="43">
        <f>C$21*C11/1000000</f>
        <v>52024.774343446981</v>
      </c>
      <c r="D25" s="43">
        <f>D$21*D11/1000000</f>
        <v>52024.774343446981</v>
      </c>
      <c r="E25" s="47">
        <f t="shared" si="0"/>
        <v>99.999999999999986</v>
      </c>
      <c r="F25" t="str">
        <f>IF(AND(95&lt;E25,E25&lt;100),"Provided your actual tube measures &gt;= your nominal OD and wall this is OK","")</f>
        <v/>
      </c>
      <c r="L25" s="51"/>
    </row>
    <row r="26" spans="2:13" x14ac:dyDescent="0.2">
      <c r="B26" s="50" t="s">
        <v>157</v>
      </c>
      <c r="C26" s="43">
        <f>4*C9*C19/(0.5*C17*1)</f>
        <v>1332.7948959118107</v>
      </c>
      <c r="D26" s="43">
        <f>4*D9*D19/(0.5*D17*1)</f>
        <v>1332.7948959118107</v>
      </c>
      <c r="E26" s="47">
        <f t="shared" si="0"/>
        <v>100</v>
      </c>
      <c r="G26" s="51"/>
    </row>
    <row r="27" spans="2:13" x14ac:dyDescent="0.2">
      <c r="B27" s="50" t="s">
        <v>158</v>
      </c>
      <c r="C27" s="43">
        <f>C26*1^3/(48*C7*C19)</f>
        <v>1.1975065616797901E-2</v>
      </c>
      <c r="D27" s="43">
        <f>C26*1^3/(48*D7*D19)</f>
        <v>1.1975065616797901E-2</v>
      </c>
      <c r="E27" s="47">
        <f t="shared" si="0"/>
        <v>100.00000000000001</v>
      </c>
    </row>
    <row r="28" spans="2:13" x14ac:dyDescent="0.2">
      <c r="B28" s="50" t="s">
        <v>159</v>
      </c>
      <c r="C28" s="43">
        <f>0.5*C26*(C26*1^3/(48*C7*C19))</f>
        <v>7.9801531661386313</v>
      </c>
      <c r="D28" s="43">
        <f>0.5*D26*(D26*1^3/(48*D7*D19))</f>
        <v>7.9801531661386313</v>
      </c>
      <c r="E28" s="47">
        <f t="shared" si="0"/>
        <v>100</v>
      </c>
    </row>
    <row r="30" spans="2:13" x14ac:dyDescent="0.2">
      <c r="D30" s="51"/>
    </row>
    <row r="31" spans="2:13" x14ac:dyDescent="0.2">
      <c r="D31" s="51"/>
    </row>
  </sheetData>
  <sheetProtection algorithmName="SHA-512" hashValue="SBTt/AxKh5cvJQRkxT9NlhDrAhFdkCGnaM4zLQspoKzFMjsKyDgdhkWwrEXpgKuFlIoDp3EJ9Zwk7L6HFY759g==" saltValue="i2LbqOyzWxDxKWYMkFN23g==" spinCount="100000" sheet="1" objects="1" scenarios="1"/>
  <phoneticPr fontId="2" type="noConversion"/>
  <conditionalFormatting sqref="E28 E20:E26">
    <cfRule type="cellIs" dxfId="241" priority="1" stopIfTrue="1" operator="greaterThanOrEqual">
      <formula>100</formula>
    </cfRule>
    <cfRule type="cellIs" dxfId="240" priority="2" stopIfTrue="1" operator="lessThan">
      <formula>100</formula>
    </cfRule>
  </conditionalFormatting>
  <conditionalFormatting sqref="E27">
    <cfRule type="cellIs" dxfId="239" priority="3" stopIfTrue="1" operator="greaterThanOrEqual">
      <formula>100.01</formula>
    </cfRule>
    <cfRule type="cellIs" dxfId="238" priority="4" stopIfTrue="1" operator="lessThan">
      <formula>100.01</formula>
    </cfRule>
  </conditionalFormatting>
  <dataValidations count="3">
    <dataValidation type="list" allowBlank="1" showInputMessage="1" showErrorMessage="1" promptTitle="Select Material" sqref="C12:D12 C4" xr:uid="{00000000-0002-0000-0D00-000000000000}">
      <formula1>Materials</formula1>
    </dataValidation>
    <dataValidation type="list" allowBlank="1" showInputMessage="1" showErrorMessage="1" sqref="D5" xr:uid="{00000000-0002-0000-0D00-000001000000}">
      <formula1>"Round"</formula1>
    </dataValidation>
    <dataValidation type="list" allowBlank="1" showInputMessage="1" showErrorMessage="1" promptTitle="Select Material" sqref="D4" xr:uid="{00000000-0002-0000-0D00-000002000000}">
      <formula1>"Steel"</formula1>
    </dataValidation>
  </dataValidations>
  <pageMargins left="0.75" right="0.75" top="1" bottom="1" header="0.5" footer="0.5"/>
  <pageSetup paperSize="9" orientation="portrait" horizontalDpi="4294967294" verticalDpi="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0">
    <tabColor theme="0" tint="-0.249977111117893"/>
  </sheetPr>
  <dimension ref="B1:N30"/>
  <sheetViews>
    <sheetView showGridLines="0" workbookViewId="0"/>
  </sheetViews>
  <sheetFormatPr defaultColWidth="9.140625" defaultRowHeight="12.75" x14ac:dyDescent="0.2"/>
  <cols>
    <col min="1" max="1" width="5.5703125" customWidth="1"/>
    <col min="2" max="2" width="46.140625" customWidth="1"/>
    <col min="3" max="3" width="11.42578125" customWidth="1"/>
    <col min="4" max="4" width="11.7109375" customWidth="1"/>
    <col min="5" max="5" width="5.85546875" customWidth="1"/>
    <col min="6" max="6" width="8.7109375" customWidth="1"/>
    <col min="8" max="8" width="12.42578125" bestFit="1" customWidth="1"/>
  </cols>
  <sheetData>
    <row r="1" spans="2:9" ht="15.75" x14ac:dyDescent="0.25">
      <c r="B1" s="1" t="s">
        <v>36</v>
      </c>
    </row>
    <row r="3" spans="2:9" x14ac:dyDescent="0.2">
      <c r="B3" s="48" t="s">
        <v>18</v>
      </c>
      <c r="C3" s="48" t="s">
        <v>1</v>
      </c>
      <c r="D3" s="48" t="s">
        <v>2</v>
      </c>
    </row>
    <row r="4" spans="2:9" x14ac:dyDescent="0.2">
      <c r="B4" s="49" t="s">
        <v>30</v>
      </c>
      <c r="C4" s="41" t="s">
        <v>7</v>
      </c>
      <c r="D4" s="20" t="s">
        <v>7</v>
      </c>
    </row>
    <row r="5" spans="2:9" x14ac:dyDescent="0.2">
      <c r="B5" s="49" t="s">
        <v>43</v>
      </c>
      <c r="C5" s="41" t="s">
        <v>44</v>
      </c>
      <c r="D5" s="2" t="s">
        <v>44</v>
      </c>
    </row>
    <row r="6" spans="2:9" x14ac:dyDescent="0.2">
      <c r="B6" s="50" t="s">
        <v>19</v>
      </c>
      <c r="C6" s="43" t="str">
        <f>HLOOKUP(C4,MaterialData!$C$4:$P$5,2,FALSE)</f>
        <v>Steel</v>
      </c>
      <c r="D6" s="43" t="str">
        <f>HLOOKUP(D4,MaterialData!$C$4:$P$5,2,FALSE)</f>
        <v>Steel</v>
      </c>
    </row>
    <row r="7" spans="2:9" x14ac:dyDescent="0.2">
      <c r="B7" s="50" t="s">
        <v>20</v>
      </c>
      <c r="C7" s="43">
        <f>INDEX(Innertable,MATCH($B7,MaterialData!$B$10:$B$15,0),MATCH(C$6,MaterialData!$C$5:$P$5,0))</f>
        <v>200000000000</v>
      </c>
      <c r="D7" s="43">
        <f>INDEX(Innertable,MATCH($B7,MaterialData!$B$10:$B$15,0),MATCH(D$6,MaterialData!$C$5:$P$5,0))</f>
        <v>200000000000</v>
      </c>
      <c r="I7" s="51"/>
    </row>
    <row r="8" spans="2:9" x14ac:dyDescent="0.2">
      <c r="B8" s="50" t="s">
        <v>10</v>
      </c>
      <c r="C8" s="43">
        <f>INDEX(Innertable,MATCH($B8,MaterialData!$B$10:$B$15,0),MATCH(C$6,MaterialData!$C$5:$P$5,0))</f>
        <v>305000000</v>
      </c>
      <c r="D8" s="43">
        <f>INDEX(Innertable,MATCH($B8,MaterialData!$B$10:$B$15,0),MATCH(D$6,MaterialData!$C$5:$P$5,0))</f>
        <v>305000000</v>
      </c>
      <c r="I8" s="51"/>
    </row>
    <row r="9" spans="2:9" x14ac:dyDescent="0.2">
      <c r="B9" s="50" t="s">
        <v>11</v>
      </c>
      <c r="C9" s="43">
        <f>INDEX(Innertable,MATCH($B9,MaterialData!$B$10:$B$15,0),MATCH(C$6,MaterialData!$C$5:$P$5,0))</f>
        <v>365000000</v>
      </c>
      <c r="D9" s="43">
        <f>INDEX(Innertable,MATCH($B9,MaterialData!$B$10:$B$15,0),MATCH(D$6,MaterialData!$C$5:$P$5,0))</f>
        <v>365000000</v>
      </c>
      <c r="I9" s="51"/>
    </row>
    <row r="10" spans="2:9" x14ac:dyDescent="0.2">
      <c r="B10" s="50" t="s">
        <v>9</v>
      </c>
      <c r="C10" s="43">
        <f>INDEX(Innertable,MATCH($B10,MaterialData!$B$10:$B$15,0),MATCH(C$6,MaterialData!$C$5:$P$5,0))</f>
        <v>180000000</v>
      </c>
      <c r="D10" s="43">
        <f>INDEX(Innertable,MATCH($B10,MaterialData!$B$10:$B$15,0),MATCH(D$6,MaterialData!$C$5:$P$5,0))</f>
        <v>180000000</v>
      </c>
      <c r="I10" s="51"/>
    </row>
    <row r="11" spans="2:9" x14ac:dyDescent="0.2">
      <c r="B11" s="50" t="s">
        <v>8</v>
      </c>
      <c r="C11" s="43">
        <f>INDEX(Innertable,MATCH($B11,MaterialData!$B$10:$B$15,0),MATCH(C$6,MaterialData!$C$5:$P$5,0))</f>
        <v>300000000</v>
      </c>
      <c r="D11" s="43">
        <f>INDEX(Innertable,MATCH($B11,MaterialData!$B$10:$B$15,0),MATCH(D$6,MaterialData!$C$5:$P$5,0))</f>
        <v>300000000</v>
      </c>
      <c r="I11" s="51"/>
    </row>
    <row r="12" spans="2:9" x14ac:dyDescent="0.2">
      <c r="I12" s="51"/>
    </row>
    <row r="13" spans="2:9" x14ac:dyDescent="0.2">
      <c r="B13" s="50" t="s">
        <v>160</v>
      </c>
      <c r="C13" s="41">
        <f>IF(AND(D13&gt;=25,D13&lt;25.4,D14&gt;=2.5),25,25.4)</f>
        <v>25.4</v>
      </c>
      <c r="D13" s="2">
        <v>25.4</v>
      </c>
      <c r="I13" s="51"/>
    </row>
    <row r="14" spans="2:9" x14ac:dyDescent="0.2">
      <c r="B14" s="50" t="s">
        <v>161</v>
      </c>
      <c r="C14" s="41">
        <f>IF(AND(D13&gt;=25,D13&lt;25.4,D14&gt;=2.5),2.5,2.4)</f>
        <v>2.4</v>
      </c>
      <c r="D14" s="2">
        <v>2.4</v>
      </c>
      <c r="I14" s="51"/>
    </row>
    <row r="15" spans="2:9" x14ac:dyDescent="0.2">
      <c r="I15" s="51"/>
    </row>
    <row r="16" spans="2:9" x14ac:dyDescent="0.2">
      <c r="B16" s="50"/>
      <c r="C16" s="48" t="s">
        <v>1</v>
      </c>
      <c r="D16" s="48" t="s">
        <v>2</v>
      </c>
      <c r="I16" s="51"/>
    </row>
    <row r="17" spans="2:14" x14ac:dyDescent="0.2">
      <c r="B17" s="50" t="s">
        <v>4</v>
      </c>
      <c r="C17" s="41">
        <f>C13/1000</f>
        <v>2.5399999999999999E-2</v>
      </c>
      <c r="D17" s="41">
        <f>D13/1000</f>
        <v>2.5399999999999999E-2</v>
      </c>
      <c r="I17" s="51"/>
    </row>
    <row r="18" spans="2:14" x14ac:dyDescent="0.2">
      <c r="B18" s="50" t="s">
        <v>153</v>
      </c>
      <c r="C18" s="41">
        <f>C14/1000</f>
        <v>2.3999999999999998E-3</v>
      </c>
      <c r="D18" s="41">
        <f>D14/1000</f>
        <v>2.3999999999999998E-3</v>
      </c>
      <c r="I18" s="51"/>
      <c r="M18" s="52"/>
    </row>
    <row r="19" spans="2:14" x14ac:dyDescent="0.2">
      <c r="B19" s="50" t="s">
        <v>3</v>
      </c>
      <c r="C19" s="41">
        <f>((C17)^4-((C17-2*C18))^4)*3.142/64</f>
        <v>1.1593489847999996E-8</v>
      </c>
      <c r="D19" s="41">
        <f>IF(D5="Round",((D17)^4-((D17-2*D18))^4)*3.142/64,IF(D5="Square",((D17)^4-((D17-2*D18))^4)/12,""))</f>
        <v>1.1593489847999996E-8</v>
      </c>
      <c r="I19" s="51"/>
      <c r="L19" s="51"/>
      <c r="M19" s="52"/>
    </row>
    <row r="20" spans="2:14" x14ac:dyDescent="0.2">
      <c r="B20" s="50" t="s">
        <v>0</v>
      </c>
      <c r="C20" s="43">
        <f>C7*C19</f>
        <v>2318.6979695999994</v>
      </c>
      <c r="D20" s="43">
        <f>D7*D19</f>
        <v>2318.6979695999994</v>
      </c>
      <c r="E20" s="53">
        <f>100*$D$20/$C$20</f>
        <v>100</v>
      </c>
    </row>
    <row r="21" spans="2:14" x14ac:dyDescent="0.2">
      <c r="B21" s="50" t="s">
        <v>154</v>
      </c>
      <c r="C21" s="44">
        <f>(C13^2-(C13-2*C14)^2)*PI()/4</f>
        <v>173.41591447815662</v>
      </c>
      <c r="D21" s="44">
        <f>IF(D5="Round",(D13^2-(D13-2*D14)^2)*PI()/4,IF(D5="Square",D13^2-(D13-2*D14)^2,""))</f>
        <v>173.41591447815662</v>
      </c>
      <c r="E21" s="53">
        <f>IF(D4="steel",100*$D$21/$C$21,"NA")</f>
        <v>100</v>
      </c>
      <c r="F21" t="str">
        <f>IF(AND(95&lt;E21,E21&lt;100),"Provided your actual tube measures &gt;= your nominal OD and wall this is OK","")</f>
        <v/>
      </c>
      <c r="L21" s="51"/>
    </row>
    <row r="22" spans="2:14" x14ac:dyDescent="0.2">
      <c r="B22" s="50" t="s">
        <v>155</v>
      </c>
      <c r="C22" s="43">
        <f t="shared" ref="C22:D25" si="0">C$21*C8/1000000</f>
        <v>52891.853915837768</v>
      </c>
      <c r="D22" s="43">
        <f t="shared" si="0"/>
        <v>52891.853915837768</v>
      </c>
      <c r="E22" s="53">
        <f>100*$D$22/$C$22</f>
        <v>100</v>
      </c>
      <c r="F22" t="str">
        <f>IF(AND(95&lt;E22,E22&lt;100),"Provided your actual tube measures &gt;= your nominal OD and wall this is OK","")</f>
        <v/>
      </c>
    </row>
    <row r="23" spans="2:14" x14ac:dyDescent="0.2">
      <c r="B23" s="50" t="s">
        <v>5</v>
      </c>
      <c r="C23" s="43">
        <f t="shared" si="0"/>
        <v>63296.808784527166</v>
      </c>
      <c r="D23" s="43">
        <f t="shared" si="0"/>
        <v>63296.808784527166</v>
      </c>
      <c r="E23" s="53">
        <f>100*$D$23/$C$23</f>
        <v>100</v>
      </c>
      <c r="F23" t="str">
        <f>IF(AND(95&lt;E23,E23&lt;100),"Provided your actual tube measures &gt;= your nominal OD and wall this is OK","")</f>
        <v/>
      </c>
      <c r="L23" s="51"/>
    </row>
    <row r="24" spans="2:14" x14ac:dyDescent="0.2">
      <c r="B24" s="50" t="s">
        <v>156</v>
      </c>
      <c r="C24" s="43">
        <f t="shared" si="0"/>
        <v>31214.864606068193</v>
      </c>
      <c r="D24" s="43">
        <f t="shared" si="0"/>
        <v>31214.864606068193</v>
      </c>
      <c r="E24" s="53">
        <f>100*$D$24/$C$24</f>
        <v>100</v>
      </c>
      <c r="F24" t="str">
        <f>IF(AND(95&lt;E24,E24&lt;100),"Provided your actual tube measures &gt;= your nominal OD and wall this is OK","")</f>
        <v/>
      </c>
      <c r="L24" s="51"/>
    </row>
    <row r="25" spans="2:14" x14ac:dyDescent="0.2">
      <c r="B25" s="50" t="s">
        <v>6</v>
      </c>
      <c r="C25" s="43">
        <f t="shared" si="0"/>
        <v>52024.774343446981</v>
      </c>
      <c r="D25" s="43">
        <f t="shared" si="0"/>
        <v>52024.774343446981</v>
      </c>
      <c r="E25" s="53">
        <f>100*$D$25/$C$25</f>
        <v>99.999999999999986</v>
      </c>
      <c r="F25" t="str">
        <f>IF(AND(95&lt;E25,E25&lt;100),"Provided your actual tube measures &gt;= your nominal OD and wall this is OK","")</f>
        <v/>
      </c>
      <c r="L25" s="51"/>
    </row>
    <row r="26" spans="2:14" x14ac:dyDescent="0.2">
      <c r="B26" s="50" t="s">
        <v>157</v>
      </c>
      <c r="C26" s="43">
        <f>4*C9*C19/(0.5*C17*1)</f>
        <v>1332.7948959118107</v>
      </c>
      <c r="D26" s="43">
        <f>4*D9*D19/(0.5*D17*1)</f>
        <v>1332.7948959118107</v>
      </c>
      <c r="E26" s="53">
        <f>100*$D$26/$C$26</f>
        <v>100</v>
      </c>
    </row>
    <row r="27" spans="2:14" x14ac:dyDescent="0.2">
      <c r="B27" s="50" t="s">
        <v>158</v>
      </c>
      <c r="C27" s="43">
        <f>C26*1^3/(48*C7*C19)</f>
        <v>1.1975065616797901E-2</v>
      </c>
      <c r="D27" s="43">
        <f>C26*1^3/(48*D7*D19)</f>
        <v>1.1975065616797901E-2</v>
      </c>
      <c r="E27" s="53">
        <f>100*$D$27/$C$27</f>
        <v>100.00000000000001</v>
      </c>
    </row>
    <row r="28" spans="2:14" x14ac:dyDescent="0.2">
      <c r="B28" s="50" t="s">
        <v>159</v>
      </c>
      <c r="C28" s="43">
        <f>0.5*C26*(C26*1^3/(48*C7*C19))</f>
        <v>7.9801531661386313</v>
      </c>
      <c r="D28" s="43">
        <f>0.5*D26*(D26*1^3/(48*D7*D19))</f>
        <v>7.9801531661386313</v>
      </c>
      <c r="E28" s="53">
        <f>100*$D$28/$C$28</f>
        <v>100</v>
      </c>
    </row>
    <row r="29" spans="2:14" x14ac:dyDescent="0.2">
      <c r="E29" s="54"/>
      <c r="F29" s="54"/>
      <c r="G29" s="54"/>
      <c r="H29" s="54"/>
      <c r="I29" s="54"/>
      <c r="J29" s="54"/>
      <c r="K29" s="54"/>
      <c r="L29" s="54"/>
      <c r="M29" s="54"/>
      <c r="N29" s="54"/>
    </row>
    <row r="30" spans="2:14" x14ac:dyDescent="0.2">
      <c r="C30" s="51"/>
    </row>
  </sheetData>
  <sheetProtection algorithmName="SHA-512" hashValue="1u9Au9R+PhjyDRq9Gy2dKIDtJS+BbmILJUECjQ0tqPg2oZvOPqAu7tWfmwsXPQEAXpEA2zsk1BMJHDXjcAuZvQ==" saltValue="7piypFATRACP05z++vvoJA==" spinCount="100000" sheet="1" objects="1" scenarios="1"/>
  <phoneticPr fontId="2" type="noConversion"/>
  <conditionalFormatting sqref="E28 E20:E26">
    <cfRule type="cellIs" dxfId="237" priority="1" stopIfTrue="1" operator="greaterThanOrEqual">
      <formula>100</formula>
    </cfRule>
    <cfRule type="cellIs" dxfId="236" priority="2" stopIfTrue="1" operator="lessThan">
      <formula>100</formula>
    </cfRule>
  </conditionalFormatting>
  <conditionalFormatting sqref="E27">
    <cfRule type="cellIs" dxfId="235" priority="3" stopIfTrue="1" operator="greaterThanOrEqual">
      <formula>100.01</formula>
    </cfRule>
    <cfRule type="cellIs" dxfId="234" priority="4" stopIfTrue="1" operator="lessThan">
      <formula>100.01</formula>
    </cfRule>
  </conditionalFormatting>
  <dataValidations count="3">
    <dataValidation type="list" allowBlank="1" showInputMessage="1" showErrorMessage="1" promptTitle="Select Material" sqref="C12:D12 C4" xr:uid="{00000000-0002-0000-0E00-000000000000}">
      <formula1>Materials</formula1>
    </dataValidation>
    <dataValidation type="list" allowBlank="1" showInputMessage="1" showErrorMessage="1" sqref="D5" xr:uid="{00000000-0002-0000-0E00-000001000000}">
      <formula1>"Round,Square"</formula1>
    </dataValidation>
    <dataValidation type="list" allowBlank="1" showInputMessage="1" showErrorMessage="1" promptTitle="Select Material" sqref="D4" xr:uid="{00000000-0002-0000-0E00-000002000000}">
      <formula1>Metallic_Mats</formula1>
    </dataValidation>
  </dataValidations>
  <pageMargins left="0.75" right="0.75" top="1" bottom="1" header="0.5" footer="0.5"/>
  <pageSetup paperSize="9" orientation="portrait" horizontalDpi="4294967294" verticalDpi="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2">
    <tabColor theme="0" tint="-0.249977111117893"/>
  </sheetPr>
  <dimension ref="B1:M28"/>
  <sheetViews>
    <sheetView showGridLines="0" workbookViewId="0"/>
  </sheetViews>
  <sheetFormatPr defaultColWidth="9.140625" defaultRowHeight="12.75" x14ac:dyDescent="0.2"/>
  <cols>
    <col min="1" max="1" width="5.140625" customWidth="1"/>
    <col min="2" max="2" width="47" customWidth="1"/>
    <col min="3" max="3" width="11.42578125" customWidth="1"/>
    <col min="4" max="4" width="11.7109375" customWidth="1"/>
    <col min="5" max="5" width="5.85546875" customWidth="1"/>
    <col min="6" max="6" width="8.7109375" customWidth="1"/>
    <col min="8" max="8" width="12.42578125" bestFit="1" customWidth="1"/>
  </cols>
  <sheetData>
    <row r="1" spans="2:9" ht="15.75" x14ac:dyDescent="0.25">
      <c r="B1" s="1" t="s">
        <v>145</v>
      </c>
    </row>
    <row r="3" spans="2:9" x14ac:dyDescent="0.2">
      <c r="B3" s="48" t="s">
        <v>18</v>
      </c>
      <c r="C3" s="48" t="s">
        <v>1</v>
      </c>
      <c r="D3" s="48" t="s">
        <v>2</v>
      </c>
    </row>
    <row r="4" spans="2:9" x14ac:dyDescent="0.2">
      <c r="B4" s="49" t="s">
        <v>30</v>
      </c>
      <c r="C4" s="41" t="s">
        <v>7</v>
      </c>
      <c r="D4" s="41" t="s">
        <v>7</v>
      </c>
    </row>
    <row r="5" spans="2:9" x14ac:dyDescent="0.2">
      <c r="B5" s="49" t="s">
        <v>43</v>
      </c>
      <c r="C5" s="42" t="s">
        <v>44</v>
      </c>
      <c r="D5" s="20" t="s">
        <v>44</v>
      </c>
    </row>
    <row r="6" spans="2:9" x14ac:dyDescent="0.2">
      <c r="B6" s="50" t="s">
        <v>19</v>
      </c>
      <c r="C6" s="43" t="str">
        <f>HLOOKUP(C4,MaterialData!$C$4:$P$5,2,FALSE)</f>
        <v>Steel</v>
      </c>
      <c r="D6" s="43" t="str">
        <f>HLOOKUP(D4,MaterialData!$C$4:$P$5,2,FALSE)</f>
        <v>Steel</v>
      </c>
    </row>
    <row r="7" spans="2:9" x14ac:dyDescent="0.2">
      <c r="B7" s="50" t="s">
        <v>20</v>
      </c>
      <c r="C7" s="43">
        <f>INDEX(Innertable,MATCH($B7,MaterialData!$B$10:$B$15,0),MATCH(C$6,MaterialData!$C$5:$P$5,0))</f>
        <v>200000000000</v>
      </c>
      <c r="D7" s="43">
        <f>INDEX(Innertable,MATCH($B7,MaterialData!$B$10:$B$15,0),MATCH(D$6,MaterialData!$C$5:$P$5,0))</f>
        <v>200000000000</v>
      </c>
      <c r="I7" s="51"/>
    </row>
    <row r="8" spans="2:9" x14ac:dyDescent="0.2">
      <c r="B8" s="50" t="s">
        <v>10</v>
      </c>
      <c r="C8" s="43">
        <f>INDEX(Innertable,MATCH($B8,MaterialData!$B$10:$B$15,0),MATCH(C$6,MaterialData!$C$5:$P$5,0))</f>
        <v>305000000</v>
      </c>
      <c r="D8" s="43">
        <f>INDEX(Innertable,MATCH($B8,MaterialData!$B$10:$B$15,0),MATCH(D$6,MaterialData!$C$5:$P$5,0))</f>
        <v>305000000</v>
      </c>
      <c r="I8" s="51"/>
    </row>
    <row r="9" spans="2:9" x14ac:dyDescent="0.2">
      <c r="B9" s="50" t="s">
        <v>11</v>
      </c>
      <c r="C9" s="43">
        <f>INDEX(Innertable,MATCH($B9,MaterialData!$B$10:$B$15,0),MATCH(C$6,MaterialData!$C$5:$P$5,0))</f>
        <v>365000000</v>
      </c>
      <c r="D9" s="43">
        <f>INDEX(Innertable,MATCH($B9,MaterialData!$B$10:$B$15,0),MATCH(D$6,MaterialData!$C$5:$P$5,0))</f>
        <v>365000000</v>
      </c>
      <c r="I9" s="51"/>
    </row>
    <row r="10" spans="2:9" x14ac:dyDescent="0.2">
      <c r="B10" s="50" t="s">
        <v>9</v>
      </c>
      <c r="C10" s="43">
        <f>INDEX(Innertable,MATCH($B10,MaterialData!$B$10:$B$15,0),MATCH(C$6,MaterialData!$C$5:$P$5,0))</f>
        <v>180000000</v>
      </c>
      <c r="D10" s="43">
        <f>INDEX(Innertable,MATCH($B10,MaterialData!$B$10:$B$15,0),MATCH(D$6,MaterialData!$C$5:$P$5,0))</f>
        <v>180000000</v>
      </c>
      <c r="I10" s="51"/>
    </row>
    <row r="11" spans="2:9" x14ac:dyDescent="0.2">
      <c r="B11" s="50" t="s">
        <v>8</v>
      </c>
      <c r="C11" s="43">
        <f>INDEX(Innertable,MATCH($B11,MaterialData!$B$10:$B$15,0),MATCH(C$6,MaterialData!$C$5:$P$5,0))</f>
        <v>300000000</v>
      </c>
      <c r="D11" s="43">
        <f>INDEX(Innertable,MATCH($B11,MaterialData!$B$10:$B$15,0),MATCH(D$6,MaterialData!$C$5:$P$5,0))</f>
        <v>300000000</v>
      </c>
      <c r="I11" s="51"/>
    </row>
    <row r="12" spans="2:9" x14ac:dyDescent="0.2">
      <c r="I12" s="51"/>
    </row>
    <row r="13" spans="2:9" x14ac:dyDescent="0.2">
      <c r="B13" s="50" t="s">
        <v>160</v>
      </c>
      <c r="C13" s="41">
        <f>IF(AND(D5="round",D14&gt;=1.75),25,25.4)</f>
        <v>25.4</v>
      </c>
      <c r="D13" s="20">
        <v>25.4</v>
      </c>
      <c r="I13" s="51"/>
    </row>
    <row r="14" spans="2:9" x14ac:dyDescent="0.2">
      <c r="B14" s="50" t="s">
        <v>161</v>
      </c>
      <c r="C14" s="41">
        <f>IF(AND(D5="round",C13=25),1.75,1.6)</f>
        <v>1.6</v>
      </c>
      <c r="D14" s="20">
        <v>1.6</v>
      </c>
      <c r="I14" s="51"/>
    </row>
    <row r="15" spans="2:9" x14ac:dyDescent="0.2">
      <c r="I15" s="51"/>
    </row>
    <row r="16" spans="2:9" x14ac:dyDescent="0.2">
      <c r="B16" s="50"/>
      <c r="C16" s="48" t="s">
        <v>1</v>
      </c>
      <c r="D16" s="48" t="s">
        <v>2</v>
      </c>
      <c r="I16" s="51"/>
    </row>
    <row r="17" spans="2:13" x14ac:dyDescent="0.2">
      <c r="B17" s="50" t="s">
        <v>4</v>
      </c>
      <c r="C17" s="41">
        <f>C13/1000</f>
        <v>2.5399999999999999E-2</v>
      </c>
      <c r="D17" s="41">
        <f>D13/1000</f>
        <v>2.5399999999999999E-2</v>
      </c>
      <c r="I17" s="51"/>
    </row>
    <row r="18" spans="2:13" x14ac:dyDescent="0.2">
      <c r="B18" s="50" t="s">
        <v>153</v>
      </c>
      <c r="C18" s="41">
        <f>C14/1000</f>
        <v>1.6000000000000001E-3</v>
      </c>
      <c r="D18" s="41">
        <f>D14/1000</f>
        <v>1.6000000000000001E-3</v>
      </c>
      <c r="I18" s="51"/>
      <c r="M18" s="52"/>
    </row>
    <row r="19" spans="2:13" x14ac:dyDescent="0.2">
      <c r="B19" s="50" t="s">
        <v>3</v>
      </c>
      <c r="C19" s="43">
        <f>IF(C5="Round",((C17)^4-((C17-2*C18))^4)*3.142/64,IF(C5="Square",((C17)^4-((C17-2*C18))^4)/12,""))</f>
        <v>8.5099184800000022E-9</v>
      </c>
      <c r="D19" s="43">
        <f>IF(D5="Round",((D17)^4-((D17-2*D18))^4)*3.142/64,IF(D5="Square",((D17)^4-((D17-2*D18))^4)/12,""))</f>
        <v>8.5099184800000022E-9</v>
      </c>
      <c r="I19" s="51"/>
      <c r="L19" s="51"/>
      <c r="M19" s="52"/>
    </row>
    <row r="20" spans="2:13" x14ac:dyDescent="0.2">
      <c r="B20" s="50" t="s">
        <v>0</v>
      </c>
      <c r="C20" s="43">
        <f>C7*C19</f>
        <v>1701.9836960000005</v>
      </c>
      <c r="D20" s="43">
        <f>D7*D19</f>
        <v>1701.9836960000005</v>
      </c>
      <c r="E20" s="47">
        <f t="shared" ref="E20:E28" si="0">100*D20/C20</f>
        <v>100</v>
      </c>
    </row>
    <row r="21" spans="2:13" x14ac:dyDescent="0.2">
      <c r="B21" s="50" t="s">
        <v>154</v>
      </c>
      <c r="C21" s="44">
        <f>IF(C5="Round",(C13^2-(C13-2*C14)^2)*PI()/4,IF(C5="Square",C13^2-(C13-2*C14)^2,""))</f>
        <v>119.63184824869931</v>
      </c>
      <c r="D21" s="44">
        <f>IF(D5="Round",(D13^2-(D13-2*D14)^2)*PI()/4,IF(D5="Square",D13^2-(D13-2*D14)^2,""))</f>
        <v>119.63184824869931</v>
      </c>
      <c r="E21" s="47">
        <f t="shared" si="0"/>
        <v>100</v>
      </c>
      <c r="F21" t="str">
        <f>IF(AND(95&lt;E21,E21&lt;100),"Provided your actual tube measures &gt;= your nominal OD and wall this is OK","")</f>
        <v/>
      </c>
      <c r="L21" s="51"/>
    </row>
    <row r="22" spans="2:13" x14ac:dyDescent="0.2">
      <c r="B22" s="50" t="s">
        <v>155</v>
      </c>
      <c r="C22" s="43">
        <f t="shared" ref="C22:D24" si="1">C$21*C8/1000000</f>
        <v>36487.713715853293</v>
      </c>
      <c r="D22" s="43">
        <f t="shared" si="1"/>
        <v>36487.713715853293</v>
      </c>
      <c r="E22" s="47">
        <f t="shared" si="0"/>
        <v>100</v>
      </c>
      <c r="F22" t="str">
        <f>IF(AND(95&lt;E22,E22&lt;100),"Provided your actual tube measures &gt;= your nominal OD and wall this is OK","")</f>
        <v/>
      </c>
    </row>
    <row r="23" spans="2:13" x14ac:dyDescent="0.2">
      <c r="B23" s="50" t="s">
        <v>5</v>
      </c>
      <c r="C23" s="43">
        <f t="shared" si="1"/>
        <v>43665.624610775245</v>
      </c>
      <c r="D23" s="43">
        <f t="shared" si="1"/>
        <v>43665.624610775245</v>
      </c>
      <c r="E23" s="47">
        <f t="shared" si="0"/>
        <v>100</v>
      </c>
      <c r="F23" t="str">
        <f>IF(AND(95&lt;E23,E23&lt;100),"Provided your actual tube measures &gt;= your nominal OD and wall this is OK","")</f>
        <v/>
      </c>
      <c r="L23" s="51"/>
    </row>
    <row r="24" spans="2:13" x14ac:dyDescent="0.2">
      <c r="B24" s="50" t="s">
        <v>156</v>
      </c>
      <c r="C24" s="43">
        <f t="shared" si="1"/>
        <v>21533.732684765877</v>
      </c>
      <c r="D24" s="43">
        <f t="shared" si="1"/>
        <v>21533.732684765877</v>
      </c>
      <c r="E24" s="47">
        <f t="shared" si="0"/>
        <v>100</v>
      </c>
      <c r="F24" t="str">
        <f>IF(AND(95&lt;E24,E24&lt;100),"Provided your actual tube measures &gt;= your nominal OD and wall this is OK","")</f>
        <v/>
      </c>
      <c r="L24" s="51"/>
    </row>
    <row r="25" spans="2:13" x14ac:dyDescent="0.2">
      <c r="B25" s="50" t="s">
        <v>6</v>
      </c>
      <c r="C25" s="43">
        <f>C$21*C11/1000000</f>
        <v>35889.554474609795</v>
      </c>
      <c r="D25" s="43">
        <f>D$21*D11/1000000</f>
        <v>35889.554474609795</v>
      </c>
      <c r="E25" s="47">
        <f t="shared" si="0"/>
        <v>100</v>
      </c>
      <c r="F25" t="str">
        <f>IF(AND(95&lt;E25,E25&lt;100),"Provided your actual tube measures &gt;= your nominal OD and wall this is OK","")</f>
        <v/>
      </c>
      <c r="L25" s="51"/>
    </row>
    <row r="26" spans="2:13" x14ac:dyDescent="0.2">
      <c r="B26" s="50" t="s">
        <v>157</v>
      </c>
      <c r="C26" s="43">
        <f>4*C9*C19/(0.5*C17*1)</f>
        <v>978.30558903937037</v>
      </c>
      <c r="D26" s="43">
        <f>4*D9*D19/(0.5*D17*1)</f>
        <v>978.30558903937037</v>
      </c>
      <c r="E26" s="47">
        <f t="shared" si="0"/>
        <v>100</v>
      </c>
    </row>
    <row r="27" spans="2:13" x14ac:dyDescent="0.2">
      <c r="B27" s="50" t="s">
        <v>158</v>
      </c>
      <c r="C27" s="43">
        <f>C26*1^3/(48*C7*C19)</f>
        <v>1.1975065616797899E-2</v>
      </c>
      <c r="D27" s="43">
        <f>C26*1^3/(48*D7*D19)</f>
        <v>1.1975065616797899E-2</v>
      </c>
      <c r="E27" s="47">
        <f t="shared" si="0"/>
        <v>100</v>
      </c>
    </row>
    <row r="28" spans="2:13" x14ac:dyDescent="0.2">
      <c r="B28" s="50" t="s">
        <v>159</v>
      </c>
      <c r="C28" s="43">
        <f>0.5*C26*(C26*1^3/(48*C7*C19))</f>
        <v>5.8576368110132897</v>
      </c>
      <c r="D28" s="43">
        <f>0.5*D26*(D26*1^3/(48*D7*D19))</f>
        <v>5.8576368110132897</v>
      </c>
      <c r="E28" s="47">
        <f t="shared" si="0"/>
        <v>100</v>
      </c>
    </row>
  </sheetData>
  <sheetProtection algorithmName="SHA-512" hashValue="MTUAbAJIDSXRLkqIKGC1KX50CpyusH5CIWfQz/OozDNz5WJwM2qdPm5KktBN4o2iZ0RbNbWGZ7FhcnahESFkIg==" saltValue="gg/twlfAd63hEqHJLmSFcg==" spinCount="100000" sheet="1" objects="1" scenarios="1"/>
  <phoneticPr fontId="2" type="noConversion"/>
  <conditionalFormatting sqref="E28 E20:E26">
    <cfRule type="cellIs" dxfId="233" priority="1" stopIfTrue="1" operator="greaterThanOrEqual">
      <formula>100</formula>
    </cfRule>
    <cfRule type="cellIs" dxfId="232" priority="2" stopIfTrue="1" operator="lessThan">
      <formula>100</formula>
    </cfRule>
  </conditionalFormatting>
  <conditionalFormatting sqref="E27">
    <cfRule type="cellIs" dxfId="231" priority="3" stopIfTrue="1" operator="greaterThanOrEqual">
      <formula>100.01</formula>
    </cfRule>
    <cfRule type="cellIs" dxfId="230" priority="4" stopIfTrue="1" operator="lessThan">
      <formula>100.01</formula>
    </cfRule>
  </conditionalFormatting>
  <dataValidations count="3">
    <dataValidation type="list" allowBlank="1" showInputMessage="1" showErrorMessage="1" promptTitle="Select Material" sqref="C12:D12 C4:D4" xr:uid="{00000000-0002-0000-0F00-000000000000}">
      <formula1>Materials</formula1>
    </dataValidation>
    <dataValidation allowBlank="1" showInputMessage="1" showErrorMessage="1" promptTitle="Select Material" sqref="C5" xr:uid="{00000000-0002-0000-0F00-000001000000}"/>
    <dataValidation type="list" allowBlank="1" showInputMessage="1" showErrorMessage="1" promptTitle="Select Material" sqref="D5" xr:uid="{00000000-0002-0000-0F00-000002000000}">
      <formula1>"Round, Square"</formula1>
    </dataValidation>
  </dataValidations>
  <pageMargins left="0.75" right="0.75" top="1" bottom="1" header="0.5" footer="0.5"/>
  <pageSetup paperSize="9" orientation="portrait" horizontalDpi="4294967294" verticalDpi="0" r:id="rId1"/>
  <headerFooter alignWithMargins="0"/>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tabColor theme="0" tint="-0.249977111117893"/>
    <pageSetUpPr fitToPage="1"/>
  </sheetPr>
  <dimension ref="B1:P189"/>
  <sheetViews>
    <sheetView showGridLines="0" zoomScaleNormal="100" zoomScaleSheetLayoutView="100" workbookViewId="0">
      <selection activeCell="F21" sqref="F21"/>
    </sheetView>
  </sheetViews>
  <sheetFormatPr defaultColWidth="9.140625" defaultRowHeight="12.75" x14ac:dyDescent="0.2"/>
  <cols>
    <col min="1" max="1" width="3.42578125" customWidth="1"/>
    <col min="2" max="2" width="45.5703125" customWidth="1"/>
    <col min="3" max="3" width="11.42578125" customWidth="1"/>
    <col min="4" max="4" width="3.5703125" customWidth="1"/>
    <col min="5" max="5" width="11.7109375" customWidth="1"/>
    <col min="6" max="6" width="15.28515625" customWidth="1"/>
    <col min="7" max="7" width="11.7109375" customWidth="1"/>
    <col min="8" max="8" width="6.7109375" customWidth="1"/>
    <col min="9" max="9" width="11.140625" bestFit="1" customWidth="1"/>
    <col min="10" max="10" width="12.42578125" bestFit="1" customWidth="1"/>
    <col min="13" max="13" width="3" customWidth="1"/>
  </cols>
  <sheetData>
    <row r="1" spans="2:12" ht="15.75" x14ac:dyDescent="0.25">
      <c r="B1" s="1" t="s">
        <v>41</v>
      </c>
    </row>
    <row r="2" spans="2:12" x14ac:dyDescent="0.2">
      <c r="C2" s="859" t="s">
        <v>27</v>
      </c>
      <c r="D2" s="859"/>
      <c r="E2" s="859"/>
      <c r="F2" s="860" t="s">
        <v>28</v>
      </c>
      <c r="G2" s="861"/>
    </row>
    <row r="4" spans="2:12" x14ac:dyDescent="0.2">
      <c r="B4" s="48" t="s">
        <v>18</v>
      </c>
      <c r="C4" s="48" t="s">
        <v>1</v>
      </c>
      <c r="D4" s="4"/>
      <c r="E4" s="48" t="s">
        <v>2</v>
      </c>
      <c r="F4" s="48" t="s">
        <v>21</v>
      </c>
      <c r="G4" s="48" t="s">
        <v>22</v>
      </c>
      <c r="I4" s="4"/>
      <c r="J4" s="178" t="s">
        <v>272</v>
      </c>
      <c r="K4" s="178" t="s">
        <v>271</v>
      </c>
    </row>
    <row r="5" spans="2:12" x14ac:dyDescent="0.2">
      <c r="B5" s="49" t="s">
        <v>30</v>
      </c>
      <c r="C5" s="41" t="s">
        <v>7</v>
      </c>
      <c r="E5" s="20" t="s">
        <v>7</v>
      </c>
      <c r="F5" s="86" t="s">
        <v>13</v>
      </c>
      <c r="G5" s="78"/>
      <c r="I5" s="164" t="s">
        <v>233</v>
      </c>
      <c r="J5">
        <f>F22/1000</f>
        <v>0.25</v>
      </c>
      <c r="K5" s="170">
        <f>J5</f>
        <v>0.25</v>
      </c>
    </row>
    <row r="6" spans="2:12" x14ac:dyDescent="0.2">
      <c r="B6" s="49" t="s">
        <v>46</v>
      </c>
      <c r="C6" s="41" t="s">
        <v>44</v>
      </c>
      <c r="E6" s="20" t="s">
        <v>44</v>
      </c>
      <c r="F6" s="79" t="s">
        <v>23</v>
      </c>
      <c r="G6" s="80"/>
      <c r="I6" s="164" t="s">
        <v>234</v>
      </c>
      <c r="J6">
        <f>F21/1000</f>
        <v>3.0000000000000001E-3</v>
      </c>
      <c r="K6" s="170">
        <f>F20/1000</f>
        <v>7.0000000000000001E-3</v>
      </c>
    </row>
    <row r="7" spans="2:12" x14ac:dyDescent="0.2">
      <c r="B7" s="50" t="s">
        <v>19</v>
      </c>
      <c r="C7" s="43" t="str">
        <f>HLOOKUP(C5,MaterialData!$C$4:$P$5,2,FALSE)</f>
        <v>Steel</v>
      </c>
      <c r="D7" s="51"/>
      <c r="E7" s="43" t="str">
        <f>HLOOKUP(E5,MaterialData!$C$4:$P$5,2,FALSE)</f>
        <v>Steel</v>
      </c>
      <c r="F7" s="43" t="str">
        <f>HLOOKUP(F5,MaterialData!$C$4:$P$5,2,FALSE)</f>
        <v>SIS Wall</v>
      </c>
      <c r="G7" s="59"/>
    </row>
    <row r="8" spans="2:12" ht="15.75" x14ac:dyDescent="0.3">
      <c r="B8" s="50" t="s">
        <v>20</v>
      </c>
      <c r="C8" s="43">
        <f>INDEX(Innertable,MATCH($B8,MaterialData!$B$10:$B$15,0),MATCH(C$7,MaterialData!$C$5:$P$5,0))</f>
        <v>200000000000</v>
      </c>
      <c r="D8" s="51"/>
      <c r="E8" s="43">
        <f>INDEX(Innertable,MATCH($B8,MaterialData!$B$10:$B$15,0),MATCH(E$7,MaterialData!$C$5:$P$5,0))</f>
        <v>200000000000</v>
      </c>
      <c r="F8" s="43">
        <f>INDEX(Innertable,MATCH($B8,MaterialData!$B$10:$B$15,0),MATCH(F$7,MaterialData!$C$5:$P$5,0))</f>
        <v>0</v>
      </c>
      <c r="G8" s="59"/>
      <c r="I8" s="164" t="s">
        <v>236</v>
      </c>
      <c r="J8" s="51">
        <f>J5*J6</f>
        <v>7.5000000000000002E-4</v>
      </c>
      <c r="K8" s="164" t="s">
        <v>255</v>
      </c>
      <c r="L8" s="51">
        <f>(J5*J6^3)/12</f>
        <v>5.6249999999999997E-10</v>
      </c>
    </row>
    <row r="9" spans="2:12" ht="15.75" x14ac:dyDescent="0.3">
      <c r="B9" s="50" t="s">
        <v>10</v>
      </c>
      <c r="C9" s="43">
        <f>INDEX(Innertable,MATCH($B9,MaterialData!$B$10:$B$15,0),MATCH(C$7,MaterialData!$C$5:$P$5,0))</f>
        <v>305000000</v>
      </c>
      <c r="D9" s="51"/>
      <c r="E9" s="43">
        <f>INDEX(Innertable,MATCH($B9,MaterialData!$B$10:$B$15,0),MATCH(E$7,MaterialData!$C$5:$P$5,0))</f>
        <v>305000000</v>
      </c>
      <c r="F9" s="43">
        <f>INDEX(Innertable,MATCH($B9,MaterialData!$B$10:$B$15,0),MATCH(F$7,MaterialData!$C$5:$P$5,0))</f>
        <v>0</v>
      </c>
      <c r="G9" s="59"/>
      <c r="I9" s="164" t="s">
        <v>237</v>
      </c>
      <c r="J9" s="51">
        <f>K5*K6</f>
        <v>1.75E-3</v>
      </c>
      <c r="K9" s="164" t="s">
        <v>256</v>
      </c>
      <c r="L9" s="51">
        <f>(K5*K6^3)/12</f>
        <v>7.1458333333333345E-9</v>
      </c>
    </row>
    <row r="10" spans="2:12" ht="15.75" x14ac:dyDescent="0.3">
      <c r="B10" s="50" t="s">
        <v>11</v>
      </c>
      <c r="C10" s="43">
        <f>INDEX(Innertable,MATCH($B10,MaterialData!$B$10:$B$15,0),MATCH(C$7,MaterialData!$C$5:$P$5,0))</f>
        <v>365000000</v>
      </c>
      <c r="D10" s="51"/>
      <c r="E10" s="43">
        <f>INDEX(Innertable,MATCH($B10,MaterialData!$B$10:$B$15,0),MATCH(E$7,MaterialData!$C$5:$P$5,0))</f>
        <v>365000000</v>
      </c>
      <c r="F10" s="43">
        <f>INDEX(Innertable,MATCH($B10,MaterialData!$B$10:$B$15,0),MATCH(F$7,MaterialData!$C$5:$P$5,0))</f>
        <v>0</v>
      </c>
      <c r="G10" s="59"/>
      <c r="I10" s="164" t="s">
        <v>410</v>
      </c>
      <c r="J10">
        <f>J6/2</f>
        <v>1.5E-3</v>
      </c>
      <c r="K10" s="164" t="s">
        <v>240</v>
      </c>
      <c r="L10" s="51">
        <f>L8+(J8*($J$12-J10)^2)</f>
        <v>2.3024999999999993E-7</v>
      </c>
    </row>
    <row r="11" spans="2:12" ht="15.75" x14ac:dyDescent="0.3">
      <c r="B11" s="50" t="s">
        <v>9</v>
      </c>
      <c r="C11" s="43">
        <f>INDEX(Innertable,MATCH($B11,MaterialData!$B$10:$B$15,0),MATCH(C$7,MaterialData!$C$5:$P$5,0))</f>
        <v>180000000</v>
      </c>
      <c r="D11" s="51"/>
      <c r="E11" s="43">
        <f>INDEX(Innertable,MATCH($B11,MaterialData!$B$10:$B$15,0),MATCH(E$7,MaterialData!$C$5:$P$5,0))</f>
        <v>180000000</v>
      </c>
      <c r="F11" s="43" t="str">
        <f>INDEX(Innertable,MATCH($B11,MaterialData!$B$10:$B$15,0),MATCH(F$7,MaterialData!$C$5:$P$5,0))</f>
        <v>N/A</v>
      </c>
      <c r="G11" s="59"/>
      <c r="I11" s="164" t="s">
        <v>411</v>
      </c>
      <c r="J11">
        <f>(F18-0.5*F20)*0.001</f>
        <v>2.6499999999999999E-2</v>
      </c>
      <c r="K11" s="164" t="s">
        <v>241</v>
      </c>
      <c r="L11" s="51">
        <f>L9+(J9*($J$12-J11)^2)</f>
        <v>1.0558333333333333E-7</v>
      </c>
    </row>
    <row r="12" spans="2:12" ht="15.75" x14ac:dyDescent="0.3">
      <c r="B12" s="50" t="s">
        <v>8</v>
      </c>
      <c r="C12" s="43">
        <f>INDEX(Innertable,MATCH($B12,MaterialData!$B$10:$B$15,0),MATCH(C$7,MaterialData!$C$5:$P$5,0))</f>
        <v>300000000</v>
      </c>
      <c r="D12" s="51"/>
      <c r="E12" s="43">
        <f>INDEX(Innertable,MATCH($B12,MaterialData!$B$10:$B$15,0),MATCH(E$7,MaterialData!$C$5:$P$5,0))</f>
        <v>300000000</v>
      </c>
      <c r="F12" s="43" t="str">
        <f>INDEX(Innertable,MATCH($B12,MaterialData!$B$10:$B$15,0),MATCH(F$7,MaterialData!$C$5:$P$5,0))</f>
        <v>N/A</v>
      </c>
      <c r="G12" s="59"/>
      <c r="I12" s="164" t="s">
        <v>235</v>
      </c>
      <c r="J12" s="172">
        <f>(J8*J10+J9*J11)/(J8+J9)</f>
        <v>1.9E-2</v>
      </c>
      <c r="K12" s="164" t="s">
        <v>246</v>
      </c>
      <c r="L12" s="195">
        <f>SUM(L10:L11)</f>
        <v>3.3583333333333328E-7</v>
      </c>
    </row>
    <row r="13" spans="2:12" x14ac:dyDescent="0.2">
      <c r="E13" s="78"/>
      <c r="G13" s="80"/>
    </row>
    <row r="14" spans="2:12" x14ac:dyDescent="0.2">
      <c r="B14" s="50" t="s">
        <v>31</v>
      </c>
      <c r="C14" s="41">
        <v>2</v>
      </c>
      <c r="E14" s="20">
        <v>2</v>
      </c>
      <c r="G14" s="80"/>
      <c r="I14" s="164"/>
      <c r="K14" s="164"/>
      <c r="L14" s="51"/>
    </row>
    <row r="15" spans="2:12" x14ac:dyDescent="0.2">
      <c r="B15" s="50" t="s">
        <v>160</v>
      </c>
      <c r="C15" s="41">
        <v>25.4</v>
      </c>
      <c r="E15" s="20">
        <v>25.4</v>
      </c>
      <c r="G15" s="80"/>
      <c r="I15" s="164"/>
      <c r="K15" s="164"/>
      <c r="L15" s="51"/>
    </row>
    <row r="16" spans="2:12" x14ac:dyDescent="0.2">
      <c r="B16" s="50" t="s">
        <v>161</v>
      </c>
      <c r="C16" s="194">
        <v>1.2</v>
      </c>
      <c r="E16" s="20">
        <v>1.2</v>
      </c>
      <c r="G16" s="80"/>
    </row>
    <row r="17" spans="2:16" x14ac:dyDescent="0.2">
      <c r="E17" s="80"/>
      <c r="G17" s="80"/>
    </row>
    <row r="18" spans="2:16" x14ac:dyDescent="0.2">
      <c r="B18" s="50" t="s">
        <v>24</v>
      </c>
      <c r="E18" s="80"/>
      <c r="F18" s="193">
        <f>F19+F20+F21</f>
        <v>30</v>
      </c>
      <c r="G18" s="80"/>
      <c r="K18" s="164"/>
      <c r="L18" s="51"/>
    </row>
    <row r="19" spans="2:16" x14ac:dyDescent="0.2">
      <c r="B19" s="50" t="s">
        <v>25</v>
      </c>
      <c r="E19" s="80"/>
      <c r="F19" s="45">
        <v>20</v>
      </c>
      <c r="G19" s="80"/>
      <c r="K19" s="164"/>
      <c r="L19" s="51"/>
    </row>
    <row r="20" spans="2:16" x14ac:dyDescent="0.2">
      <c r="B20" s="50" t="s">
        <v>270</v>
      </c>
      <c r="E20" s="80"/>
      <c r="F20" s="193">
        <f>HLOOKUP(F5,MaterialData!C4:P15,5,FALSE)</f>
        <v>7</v>
      </c>
      <c r="G20" s="80"/>
      <c r="J20" s="5"/>
      <c r="L20" s="51"/>
    </row>
    <row r="21" spans="2:16" x14ac:dyDescent="0.2">
      <c r="B21" s="49" t="s">
        <v>269</v>
      </c>
      <c r="E21" s="80"/>
      <c r="F21" s="193">
        <f>HLOOKUP(F5,MaterialData!C4:P15,6,FALSE)</f>
        <v>3</v>
      </c>
      <c r="G21" s="80"/>
      <c r="J21" s="5"/>
      <c r="L21" s="51"/>
    </row>
    <row r="22" spans="2:16" x14ac:dyDescent="0.2">
      <c r="B22" s="50" t="s">
        <v>26</v>
      </c>
      <c r="E22" s="80"/>
      <c r="F22" s="45">
        <v>250</v>
      </c>
      <c r="G22" s="80"/>
      <c r="J22" s="5"/>
      <c r="L22" s="51"/>
    </row>
    <row r="23" spans="2:16" x14ac:dyDescent="0.2">
      <c r="E23" s="82"/>
      <c r="G23" s="80"/>
      <c r="J23" s="5"/>
      <c r="L23" s="51"/>
    </row>
    <row r="24" spans="2:16" x14ac:dyDescent="0.2">
      <c r="B24" s="50" t="s">
        <v>4</v>
      </c>
      <c r="C24" s="41">
        <f>C15/1000</f>
        <v>2.5399999999999999E-2</v>
      </c>
      <c r="E24" s="41">
        <f>IF(F2="Composite only","No tubes",E15/1000)</f>
        <v>2.5399999999999999E-2</v>
      </c>
      <c r="G24" s="80"/>
      <c r="L24" s="51"/>
    </row>
    <row r="25" spans="2:16" x14ac:dyDescent="0.2">
      <c r="B25" s="50" t="s">
        <v>153</v>
      </c>
      <c r="C25" s="41">
        <f>C16/1000</f>
        <v>1.1999999999999999E-3</v>
      </c>
      <c r="E25" s="41">
        <f>IF(F2="Composite only","",E16/1000)</f>
        <v>1.1999999999999999E-3</v>
      </c>
      <c r="G25" s="82"/>
      <c r="L25" s="51"/>
      <c r="P25" s="52"/>
    </row>
    <row r="26" spans="2:16" x14ac:dyDescent="0.2">
      <c r="B26" s="50" t="s">
        <v>3</v>
      </c>
      <c r="C26" s="43">
        <f>IF(C6="Round",((C24)^4-((C24-2*C25))^4)*3.142/64,((C24)^4-((C24-2*C25))^4)/12)</f>
        <v>6.6959174567999997E-9</v>
      </c>
      <c r="E26" s="43">
        <f>IF(F2="Composite only","",IF(E6="Round",((E24)^4-((E24-2*E25))^4)*3.142/64,IF(E6="Square",((E24)^4-((E24-2*E25))^4)/12,"")))</f>
        <v>6.6959174567999997E-9</v>
      </c>
      <c r="F26" s="84" t="str">
        <f>IF($F$2="Tubing only","Tubing Only",L12)</f>
        <v>Tubing Only</v>
      </c>
      <c r="G26" s="43">
        <f t="shared" ref="G26:G33" si="0">IF($F$2="Tubing only",E26,IF($F$2="Composite only",F26,IF($F$2="Tubes + Composite",E26+F26,"No Type Selected")))</f>
        <v>6.6959174567999997E-9</v>
      </c>
      <c r="L26" s="51"/>
      <c r="O26" s="51"/>
      <c r="P26" s="52"/>
    </row>
    <row r="27" spans="2:16" x14ac:dyDescent="0.2">
      <c r="B27" s="50" t="s">
        <v>0</v>
      </c>
      <c r="C27" s="43">
        <f>C8*C26*C14</f>
        <v>2678.3669827199997</v>
      </c>
      <c r="D27" s="51"/>
      <c r="E27" s="43">
        <f>IF(F2="Composite only","",E8*E26*E14)</f>
        <v>2678.3669827199997</v>
      </c>
      <c r="F27" s="84" t="str">
        <f>IF(F26="Tubing Only","",F26*F8)</f>
        <v/>
      </c>
      <c r="G27" s="43">
        <f t="shared" si="0"/>
        <v>2678.3669827199997</v>
      </c>
      <c r="H27" s="47">
        <f t="shared" ref="H27:H33" si="1">100*G27/C27</f>
        <v>100</v>
      </c>
    </row>
    <row r="28" spans="2:16" x14ac:dyDescent="0.2">
      <c r="B28" s="50" t="s">
        <v>154</v>
      </c>
      <c r="C28" s="44">
        <f>IF(C24="no tubes","",IF(C14=0,"",IF(C6="Round",C14*((C15^2-(C15-2*C16)^2)*PI()/4),IF(C6="Square",C14*(C15^2-(C15-2*C16)^2),""))))</f>
        <v>182.46370132049515</v>
      </c>
      <c r="D28" s="85"/>
      <c r="E28" s="44">
        <f>IF(E24="no tubes","",IF(E14=0,"",IF(E6="Round",E14*((E15^2-(E15-2*E16)^2)*PI()/4),IF(E6="Square",E14*(E15^2-(E15-2*E16)^2),""))))</f>
        <v>182.46370132049515</v>
      </c>
      <c r="F28" s="44" t="str">
        <f>IF(F26="Tubing Only","",(F18-F19)*F22)</f>
        <v/>
      </c>
      <c r="G28" s="44">
        <f t="shared" si="0"/>
        <v>182.46370132049515</v>
      </c>
      <c r="H28" s="47">
        <f>IF(AND(F2="tubing only",E5="steel"),100*G28/C28,"NA")</f>
        <v>100.00000000000001</v>
      </c>
      <c r="I28" t="str">
        <f>IF(AND(95&lt;H28,H28&lt;100),"For tubes only, provided your actual tube measures &gt;= your nominal OD and wall this is OK","")</f>
        <v/>
      </c>
      <c r="O28" s="51"/>
    </row>
    <row r="29" spans="2:16" x14ac:dyDescent="0.2">
      <c r="B29" s="50" t="s">
        <v>155</v>
      </c>
      <c r="C29" s="43">
        <f>C$28*C9/1000000</f>
        <v>55651.428902751024</v>
      </c>
      <c r="D29" s="51"/>
      <c r="E29" s="43">
        <f>IF(F2="Composite only","",E$28*E9/1000000)</f>
        <v>55651.428902751024</v>
      </c>
      <c r="F29" s="43" t="str">
        <f>IF(F26="Tubing Only","",F28*F9/1000000)</f>
        <v/>
      </c>
      <c r="G29" s="43">
        <f t="shared" si="0"/>
        <v>55651.428902751024</v>
      </c>
      <c r="H29" s="47">
        <f t="shared" si="1"/>
        <v>100</v>
      </c>
      <c r="I29" t="str">
        <f>IF(AND(95&lt;H29,H29&lt;100),"For tubes only, provided your actual tube measures &gt;= your nominal OD and wall this is OK","")</f>
        <v/>
      </c>
    </row>
    <row r="30" spans="2:16" x14ac:dyDescent="0.2">
      <c r="B30" s="50" t="s">
        <v>5</v>
      </c>
      <c r="C30" s="43">
        <f>C$28*C10/1000000</f>
        <v>66599.250981980731</v>
      </c>
      <c r="D30" s="51"/>
      <c r="E30" s="43">
        <f>IF(F2="Composite only","",E$28*E10/1000000)</f>
        <v>66599.250981980731</v>
      </c>
      <c r="F30" s="43" t="str">
        <f>IF(F26="Tubing Only","",F28*F10/1000000)</f>
        <v/>
      </c>
      <c r="G30" s="43">
        <f t="shared" si="0"/>
        <v>66599.250981980731</v>
      </c>
      <c r="H30" s="47">
        <f t="shared" si="1"/>
        <v>100</v>
      </c>
      <c r="I30" t="str">
        <f>IF(AND(95&lt;H30,H30&lt;100),"For tubes only, provided your actual tube measures &gt;= your nominal OD and wall this is OK","")</f>
        <v/>
      </c>
      <c r="O30" s="51"/>
    </row>
    <row r="31" spans="2:16" x14ac:dyDescent="0.2">
      <c r="B31" s="50" t="s">
        <v>156</v>
      </c>
      <c r="C31" s="43">
        <f>C$28*C11/1000000</f>
        <v>32843.466237689128</v>
      </c>
      <c r="D31" s="51"/>
      <c r="E31" s="43">
        <f>IF(F2="Composite only","",E$28*E11/1000000)</f>
        <v>32843.466237689128</v>
      </c>
      <c r="F31" s="43" t="str">
        <f>IF(F26="Tubing Only","",F28*F9/1000000)</f>
        <v/>
      </c>
      <c r="G31" s="43">
        <f t="shared" si="0"/>
        <v>32843.466237689128</v>
      </c>
      <c r="H31" s="47">
        <f t="shared" si="1"/>
        <v>100</v>
      </c>
      <c r="I31" t="str">
        <f>IF(AND(95&lt;H31,H31&lt;100),"For tubes only, provided your actual tube measures &gt;= your nominal OD and wall this is OK","")</f>
        <v/>
      </c>
      <c r="O31" s="51"/>
    </row>
    <row r="32" spans="2:16" x14ac:dyDescent="0.2">
      <c r="B32" s="50" t="s">
        <v>6</v>
      </c>
      <c r="C32" s="43">
        <f>IF(C14=0,"",C$28*C12/1000000)</f>
        <v>54739.110396148542</v>
      </c>
      <c r="D32" s="51"/>
      <c r="E32" s="43">
        <f>IF(F2="Composite only","",E$28*E12/1000000)</f>
        <v>54739.110396148542</v>
      </c>
      <c r="F32" s="43" t="str">
        <f>IF(F26="tubing only","",F28*F10/1000000)</f>
        <v/>
      </c>
      <c r="G32" s="43">
        <f t="shared" si="0"/>
        <v>54739.110396148542</v>
      </c>
      <c r="H32" s="47">
        <f t="shared" si="1"/>
        <v>100</v>
      </c>
      <c r="I32" t="str">
        <f>IF(AND(95&lt;H32,H32&lt;100),"For tubes only, provided your actual tube measures &gt;= your nominal OD and wall this is OK","")</f>
        <v/>
      </c>
      <c r="O32" s="51"/>
    </row>
    <row r="33" spans="2:12" x14ac:dyDescent="0.2">
      <c r="B33" s="50" t="s">
        <v>157</v>
      </c>
      <c r="C33" s="43">
        <f>C14*4*C10*C26/(0.5*C24*1)</f>
        <v>1539.5337774689763</v>
      </c>
      <c r="E33" s="43">
        <f>IF(F2="Composite only","",E14*4*E10*E26/(0.5*E24*1))</f>
        <v>1539.5337774689763</v>
      </c>
      <c r="F33" s="43" t="str">
        <f>IF(F26="tubing only","",4*F10*F26/(0.001*0.5*F18*1))</f>
        <v/>
      </c>
      <c r="G33" s="43">
        <f t="shared" si="0"/>
        <v>1539.5337774689763</v>
      </c>
      <c r="H33" s="47">
        <f t="shared" si="1"/>
        <v>100</v>
      </c>
    </row>
    <row r="34" spans="2:12" x14ac:dyDescent="0.2">
      <c r="B34" s="50" t="s">
        <v>158</v>
      </c>
      <c r="C34" s="43">
        <f>IF(C14=0,"",C33*1^3/(48*C27))</f>
        <v>1.1975065616797901E-2</v>
      </c>
      <c r="E34" s="43">
        <f>IF($F$2="tubing only",$C$33*1^3/(48*E27),"")</f>
        <v>1.1975065616797901E-2</v>
      </c>
      <c r="F34" s="43" t="str">
        <f>IF($F$2="tubing only","",$C$33*1^3/(48*F27))</f>
        <v/>
      </c>
      <c r="G34" s="43">
        <f>$C$33*1^3/(48*G27)</f>
        <v>1.1975065616797901E-2</v>
      </c>
      <c r="H34" s="47">
        <f>100*G34/C34</f>
        <v>100.00000000000001</v>
      </c>
    </row>
    <row r="35" spans="2:12" x14ac:dyDescent="0.2">
      <c r="B35" s="50" t="s">
        <v>159</v>
      </c>
      <c r="C35" s="43">
        <f>0.5*C33*(C33*1^3/(48*C27))</f>
        <v>9.218009002233865</v>
      </c>
      <c r="D35" s="59"/>
      <c r="E35" s="43">
        <f>IF(E24="no tubes","",0.5*E33*(E33*1^3/(48*E27)))</f>
        <v>9.218009002233865</v>
      </c>
      <c r="F35" s="43" t="str">
        <f>IF(F26="tubing only","",0.5*F33*(F33*1^3/(48*F27)))</f>
        <v/>
      </c>
      <c r="G35" s="43">
        <f>IF($F$2="Tubing only",E35,IF($F$2="Composite only",F35,IF($F$2="Tubes + Composite",E35+F35,"No Type Selected")))</f>
        <v>9.218009002233865</v>
      </c>
      <c r="H35" s="47">
        <f>100*G35/C35</f>
        <v>100</v>
      </c>
    </row>
    <row r="36" spans="2:12" x14ac:dyDescent="0.2">
      <c r="C36" s="51"/>
    </row>
    <row r="37" spans="2:12" x14ac:dyDescent="0.2">
      <c r="B37" s="4" t="s">
        <v>264</v>
      </c>
      <c r="E37" s="51"/>
    </row>
    <row r="38" spans="2:12" x14ac:dyDescent="0.2">
      <c r="B38" s="180"/>
      <c r="C38" s="181"/>
      <c r="D38" s="181"/>
      <c r="E38" s="181"/>
      <c r="F38" s="181"/>
      <c r="G38" s="181"/>
      <c r="H38" s="181"/>
      <c r="I38" s="181"/>
      <c r="J38" s="181"/>
      <c r="K38" s="181"/>
      <c r="L38" s="182"/>
    </row>
    <row r="39" spans="2:12" ht="13.15" customHeight="1" x14ac:dyDescent="0.2">
      <c r="B39" s="309" t="s">
        <v>444</v>
      </c>
      <c r="C39" s="184"/>
      <c r="D39" s="184"/>
      <c r="E39" s="184"/>
      <c r="F39" s="184"/>
      <c r="G39" s="184"/>
      <c r="H39" s="184"/>
      <c r="I39" s="184"/>
      <c r="J39" s="184"/>
      <c r="K39" s="184"/>
      <c r="L39" s="185"/>
    </row>
    <row r="40" spans="2:12" ht="13.15" customHeight="1" x14ac:dyDescent="0.2">
      <c r="B40" s="183"/>
      <c r="C40" s="184"/>
      <c r="D40" s="184"/>
      <c r="E40" s="184"/>
      <c r="F40" s="184"/>
      <c r="G40" s="184"/>
      <c r="H40" s="184"/>
      <c r="I40" s="184"/>
      <c r="J40" s="184"/>
      <c r="K40" s="184"/>
      <c r="L40" s="185"/>
    </row>
    <row r="41" spans="2:12" ht="13.15" customHeight="1" x14ac:dyDescent="0.2">
      <c r="B41" s="183"/>
      <c r="C41" s="184"/>
      <c r="D41" s="184"/>
      <c r="E41" s="184"/>
      <c r="F41" s="184"/>
      <c r="G41" s="184"/>
      <c r="H41" s="184"/>
      <c r="I41" s="184"/>
      <c r="J41" s="184"/>
      <c r="K41" s="184"/>
      <c r="L41" s="185"/>
    </row>
    <row r="42" spans="2:12" ht="13.9" customHeight="1" x14ac:dyDescent="0.2">
      <c r="B42" s="183"/>
      <c r="C42" s="184"/>
      <c r="D42" s="184"/>
      <c r="E42" s="184"/>
      <c r="F42" s="184"/>
      <c r="G42" s="184"/>
      <c r="H42" s="184"/>
      <c r="I42" s="184"/>
      <c r="J42" s="184"/>
      <c r="K42" s="184"/>
      <c r="L42" s="185"/>
    </row>
    <row r="43" spans="2:12" x14ac:dyDescent="0.2">
      <c r="B43" s="183"/>
      <c r="C43" s="184"/>
      <c r="D43" s="184"/>
      <c r="E43" s="184"/>
      <c r="F43" s="184"/>
      <c r="G43" s="184"/>
      <c r="H43" s="184"/>
      <c r="I43" s="184"/>
      <c r="J43" s="184"/>
      <c r="K43" s="184"/>
      <c r="L43" s="185"/>
    </row>
    <row r="44" spans="2:12" x14ac:dyDescent="0.2">
      <c r="B44" s="183"/>
      <c r="C44" s="184"/>
      <c r="D44" s="184"/>
      <c r="E44" s="184"/>
      <c r="F44" s="184"/>
      <c r="G44" s="184"/>
      <c r="H44" s="184"/>
      <c r="I44" s="184"/>
      <c r="J44" s="184"/>
      <c r="K44" s="184"/>
      <c r="L44" s="185"/>
    </row>
    <row r="45" spans="2:12" x14ac:dyDescent="0.2">
      <c r="B45" s="183"/>
      <c r="C45" s="184"/>
      <c r="D45" s="184"/>
      <c r="E45" s="184"/>
      <c r="F45" s="184"/>
      <c r="G45" s="184"/>
      <c r="H45" s="184"/>
      <c r="I45" s="184"/>
      <c r="J45" s="184"/>
      <c r="K45" s="184"/>
      <c r="L45" s="185"/>
    </row>
    <row r="46" spans="2:12" x14ac:dyDescent="0.2">
      <c r="B46" s="183"/>
      <c r="C46" s="184"/>
      <c r="D46" s="184"/>
      <c r="E46" s="184"/>
      <c r="F46" s="184"/>
      <c r="G46" s="184"/>
      <c r="H46" s="184"/>
      <c r="I46" s="184"/>
      <c r="J46" s="184"/>
      <c r="K46" s="184"/>
      <c r="L46" s="185"/>
    </row>
    <row r="47" spans="2:12" x14ac:dyDescent="0.2">
      <c r="B47" s="183"/>
      <c r="C47" s="184"/>
      <c r="D47" s="184"/>
      <c r="E47" s="184"/>
      <c r="F47" s="184"/>
      <c r="G47" s="184"/>
      <c r="H47" s="184"/>
      <c r="I47" s="184"/>
      <c r="J47" s="184"/>
      <c r="K47" s="184"/>
      <c r="L47" s="185"/>
    </row>
    <row r="48" spans="2:12" x14ac:dyDescent="0.2">
      <c r="B48" s="183"/>
      <c r="C48" s="184"/>
      <c r="D48" s="184"/>
      <c r="E48" s="184"/>
      <c r="F48" s="184"/>
      <c r="G48" s="184"/>
      <c r="H48" s="184"/>
      <c r="I48" s="184"/>
      <c r="J48" s="184"/>
      <c r="K48" s="184"/>
      <c r="L48" s="185"/>
    </row>
    <row r="49" spans="2:12" x14ac:dyDescent="0.2">
      <c r="B49" s="183"/>
      <c r="C49" s="184"/>
      <c r="D49" s="184"/>
      <c r="E49" s="184"/>
      <c r="F49" s="184"/>
      <c r="G49" s="184"/>
      <c r="H49" s="184"/>
      <c r="I49" s="184"/>
      <c r="J49" s="184"/>
      <c r="K49" s="184"/>
      <c r="L49" s="185"/>
    </row>
    <row r="50" spans="2:12" x14ac:dyDescent="0.2">
      <c r="B50" s="183"/>
      <c r="C50" s="184"/>
      <c r="D50" s="184"/>
      <c r="E50" s="184"/>
      <c r="F50" s="184"/>
      <c r="G50" s="184"/>
      <c r="H50" s="184"/>
      <c r="I50" s="184"/>
      <c r="J50" s="184"/>
      <c r="K50" s="184"/>
      <c r="L50" s="185"/>
    </row>
    <row r="51" spans="2:12" x14ac:dyDescent="0.2">
      <c r="B51" s="183"/>
      <c r="C51" s="184"/>
      <c r="D51" s="184"/>
      <c r="E51" s="184"/>
      <c r="F51" s="184"/>
      <c r="G51" s="184"/>
      <c r="H51" s="184"/>
      <c r="I51" s="184"/>
      <c r="J51" s="184"/>
      <c r="K51" s="184"/>
      <c r="L51" s="185"/>
    </row>
    <row r="52" spans="2:12" x14ac:dyDescent="0.2">
      <c r="B52" s="183"/>
      <c r="C52" s="184"/>
      <c r="D52" s="184"/>
      <c r="E52" s="184"/>
      <c r="F52" s="184"/>
      <c r="G52" s="184"/>
      <c r="H52" s="184"/>
      <c r="I52" s="184"/>
      <c r="J52" s="184"/>
      <c r="K52" s="184"/>
      <c r="L52" s="185"/>
    </row>
    <row r="53" spans="2:12" x14ac:dyDescent="0.2">
      <c r="B53" s="183"/>
      <c r="C53" s="184"/>
      <c r="D53" s="184"/>
      <c r="E53" s="184"/>
      <c r="F53" s="184"/>
      <c r="G53" s="184"/>
      <c r="H53" s="184"/>
      <c r="I53" s="184"/>
      <c r="J53" s="184"/>
      <c r="K53" s="184"/>
      <c r="L53" s="185"/>
    </row>
    <row r="54" spans="2:12" x14ac:dyDescent="0.2">
      <c r="B54" s="183"/>
      <c r="C54" s="184"/>
      <c r="D54" s="184"/>
      <c r="E54" s="184"/>
      <c r="F54" s="184"/>
      <c r="G54" s="184"/>
      <c r="H54" s="184"/>
      <c r="I54" s="184"/>
      <c r="J54" s="184"/>
      <c r="K54" s="184"/>
      <c r="L54" s="185"/>
    </row>
    <row r="55" spans="2:12" x14ac:dyDescent="0.2">
      <c r="B55" s="183"/>
      <c r="C55" s="184"/>
      <c r="D55" s="184"/>
      <c r="E55" s="184"/>
      <c r="F55" s="184"/>
      <c r="G55" s="184"/>
      <c r="H55" s="184"/>
      <c r="I55" s="184"/>
      <c r="J55" s="184"/>
      <c r="K55" s="184"/>
      <c r="L55" s="185"/>
    </row>
    <row r="56" spans="2:12" x14ac:dyDescent="0.2">
      <c r="B56" s="183"/>
      <c r="C56" s="184"/>
      <c r="D56" s="184"/>
      <c r="E56" s="184"/>
      <c r="F56" s="184"/>
      <c r="G56" s="184"/>
      <c r="H56" s="184"/>
      <c r="I56" s="184"/>
      <c r="J56" s="184"/>
      <c r="K56" s="184"/>
      <c r="L56" s="185"/>
    </row>
    <row r="57" spans="2:12" x14ac:dyDescent="0.2">
      <c r="B57" s="183"/>
      <c r="C57" s="184"/>
      <c r="D57" s="184"/>
      <c r="E57" s="184"/>
      <c r="F57" s="184"/>
      <c r="G57" s="184"/>
      <c r="H57" s="184"/>
      <c r="I57" s="184"/>
      <c r="J57" s="184"/>
      <c r="K57" s="184"/>
      <c r="L57" s="185"/>
    </row>
    <row r="58" spans="2:12" x14ac:dyDescent="0.2">
      <c r="B58" s="183"/>
      <c r="C58" s="184"/>
      <c r="D58" s="184"/>
      <c r="E58" s="184"/>
      <c r="F58" s="184"/>
      <c r="G58" s="184"/>
      <c r="H58" s="184"/>
      <c r="I58" s="184"/>
      <c r="J58" s="184"/>
      <c r="K58" s="184"/>
      <c r="L58" s="185"/>
    </row>
    <row r="59" spans="2:12" x14ac:dyDescent="0.2">
      <c r="B59" s="183"/>
      <c r="C59" s="184"/>
      <c r="D59" s="184"/>
      <c r="E59" s="184"/>
      <c r="F59" s="184"/>
      <c r="G59" s="184"/>
      <c r="H59" s="184"/>
      <c r="I59" s="184"/>
      <c r="J59" s="184"/>
      <c r="K59" s="184"/>
      <c r="L59" s="185"/>
    </row>
    <row r="60" spans="2:12" x14ac:dyDescent="0.2">
      <c r="B60" s="183"/>
      <c r="C60" s="184"/>
      <c r="D60" s="184"/>
      <c r="E60" s="184"/>
      <c r="F60" s="184"/>
      <c r="G60" s="184"/>
      <c r="H60" s="184"/>
      <c r="I60" s="184"/>
      <c r="J60" s="184"/>
      <c r="K60" s="184"/>
      <c r="L60" s="185"/>
    </row>
    <row r="61" spans="2:12" x14ac:dyDescent="0.2">
      <c r="B61" s="183"/>
      <c r="C61" s="184"/>
      <c r="D61" s="184"/>
      <c r="E61" s="184"/>
      <c r="F61" s="184"/>
      <c r="G61" s="184"/>
      <c r="H61" s="184"/>
      <c r="I61" s="184"/>
      <c r="J61" s="184"/>
      <c r="K61" s="184"/>
      <c r="L61" s="185"/>
    </row>
    <row r="62" spans="2:12" x14ac:dyDescent="0.2">
      <c r="B62" s="183"/>
      <c r="C62" s="184"/>
      <c r="D62" s="184"/>
      <c r="E62" s="184"/>
      <c r="F62" s="184"/>
      <c r="G62" s="184"/>
      <c r="H62" s="184"/>
      <c r="I62" s="184"/>
      <c r="J62" s="184"/>
      <c r="K62" s="184"/>
      <c r="L62" s="185"/>
    </row>
    <row r="63" spans="2:12" x14ac:dyDescent="0.2">
      <c r="B63" s="183"/>
      <c r="C63" s="184"/>
      <c r="D63" s="184"/>
      <c r="E63" s="184"/>
      <c r="F63" s="184"/>
      <c r="G63" s="184"/>
      <c r="H63" s="184"/>
      <c r="I63" s="184"/>
      <c r="J63" s="184"/>
      <c r="K63" s="184"/>
      <c r="L63" s="185"/>
    </row>
    <row r="64" spans="2:12" x14ac:dyDescent="0.2">
      <c r="B64" s="183"/>
      <c r="C64" s="184"/>
      <c r="D64" s="184"/>
      <c r="E64" s="184"/>
      <c r="F64" s="184"/>
      <c r="G64" s="184"/>
      <c r="H64" s="184"/>
      <c r="I64" s="184"/>
      <c r="J64" s="184"/>
      <c r="K64" s="184"/>
      <c r="L64" s="185"/>
    </row>
    <row r="65" spans="2:12" x14ac:dyDescent="0.2">
      <c r="B65" s="183"/>
      <c r="C65" s="184"/>
      <c r="D65" s="184"/>
      <c r="E65" s="184"/>
      <c r="F65" s="184"/>
      <c r="G65" s="184"/>
      <c r="H65" s="184"/>
      <c r="I65" s="184"/>
      <c r="J65" s="184"/>
      <c r="K65" s="184"/>
      <c r="L65" s="185"/>
    </row>
    <row r="66" spans="2:12" x14ac:dyDescent="0.2">
      <c r="B66" s="183"/>
      <c r="C66" s="184"/>
      <c r="D66" s="184"/>
      <c r="E66" s="184"/>
      <c r="F66" s="184"/>
      <c r="G66" s="184"/>
      <c r="H66" s="184"/>
      <c r="I66" s="184"/>
      <c r="J66" s="184"/>
      <c r="K66" s="184"/>
      <c r="L66" s="185"/>
    </row>
    <row r="67" spans="2:12" x14ac:dyDescent="0.2">
      <c r="B67" s="183"/>
      <c r="C67" s="184"/>
      <c r="D67" s="184"/>
      <c r="E67" s="184"/>
      <c r="F67" s="184"/>
      <c r="G67" s="184"/>
      <c r="H67" s="184"/>
      <c r="I67" s="184"/>
      <c r="J67" s="184"/>
      <c r="K67" s="184"/>
      <c r="L67" s="185"/>
    </row>
    <row r="68" spans="2:12" x14ac:dyDescent="0.2">
      <c r="B68" s="183"/>
      <c r="C68" s="184"/>
      <c r="D68" s="184"/>
      <c r="E68" s="184"/>
      <c r="F68" s="184"/>
      <c r="G68" s="184"/>
      <c r="H68" s="184"/>
      <c r="I68" s="184"/>
      <c r="J68" s="184"/>
      <c r="K68" s="184"/>
      <c r="L68" s="185"/>
    </row>
    <row r="69" spans="2:12" x14ac:dyDescent="0.2">
      <c r="B69" s="183"/>
      <c r="C69" s="184"/>
      <c r="D69" s="184"/>
      <c r="E69" s="184"/>
      <c r="F69" s="184"/>
      <c r="G69" s="184"/>
      <c r="H69" s="184"/>
      <c r="I69" s="184"/>
      <c r="J69" s="184"/>
      <c r="K69" s="184"/>
      <c r="L69" s="185"/>
    </row>
    <row r="70" spans="2:12" x14ac:dyDescent="0.2">
      <c r="B70" s="183"/>
      <c r="C70" s="184"/>
      <c r="D70" s="184"/>
      <c r="E70" s="184"/>
      <c r="F70" s="184"/>
      <c r="G70" s="184"/>
      <c r="H70" s="184"/>
      <c r="I70" s="184"/>
      <c r="J70" s="184"/>
      <c r="K70" s="184"/>
      <c r="L70" s="185"/>
    </row>
    <row r="71" spans="2:12" x14ac:dyDescent="0.2">
      <c r="B71" s="183"/>
      <c r="C71" s="184"/>
      <c r="D71" s="184"/>
      <c r="E71" s="184"/>
      <c r="F71" s="184"/>
      <c r="G71" s="184"/>
      <c r="H71" s="184"/>
      <c r="I71" s="184"/>
      <c r="J71" s="184"/>
      <c r="K71" s="184"/>
      <c r="L71" s="185"/>
    </row>
    <row r="72" spans="2:12" x14ac:dyDescent="0.2">
      <c r="B72" s="183"/>
      <c r="C72" s="184"/>
      <c r="D72" s="184"/>
      <c r="E72" s="184"/>
      <c r="F72" s="184"/>
      <c r="G72" s="184"/>
      <c r="H72" s="184"/>
      <c r="I72" s="184"/>
      <c r="J72" s="184"/>
      <c r="K72" s="184"/>
      <c r="L72" s="185"/>
    </row>
    <row r="73" spans="2:12" x14ac:dyDescent="0.2">
      <c r="B73" s="183"/>
      <c r="C73" s="184"/>
      <c r="D73" s="184"/>
      <c r="E73" s="184"/>
      <c r="F73" s="184"/>
      <c r="G73" s="184"/>
      <c r="H73" s="184"/>
      <c r="I73" s="184"/>
      <c r="J73" s="184"/>
      <c r="K73" s="184"/>
      <c r="L73" s="185"/>
    </row>
    <row r="74" spans="2:12" x14ac:dyDescent="0.2">
      <c r="B74" s="183"/>
      <c r="C74" s="184"/>
      <c r="D74" s="184"/>
      <c r="E74" s="184"/>
      <c r="F74" s="184"/>
      <c r="G74" s="184"/>
      <c r="H74" s="184"/>
      <c r="I74" s="184"/>
      <c r="J74" s="184"/>
      <c r="K74" s="184"/>
      <c r="L74" s="185"/>
    </row>
    <row r="75" spans="2:12" x14ac:dyDescent="0.2">
      <c r="B75" s="183"/>
      <c r="C75" s="184"/>
      <c r="D75" s="184"/>
      <c r="E75" s="184"/>
      <c r="F75" s="184"/>
      <c r="G75" s="184"/>
      <c r="H75" s="184"/>
      <c r="I75" s="184"/>
      <c r="J75" s="184"/>
      <c r="K75" s="184"/>
      <c r="L75" s="185"/>
    </row>
    <row r="76" spans="2:12" x14ac:dyDescent="0.2">
      <c r="B76" s="183"/>
      <c r="C76" s="184"/>
      <c r="D76" s="184"/>
      <c r="E76" s="184"/>
      <c r="F76" s="184"/>
      <c r="G76" s="184"/>
      <c r="H76" s="184"/>
      <c r="I76" s="184"/>
      <c r="J76" s="184"/>
      <c r="K76" s="184"/>
      <c r="L76" s="185"/>
    </row>
    <row r="77" spans="2:12" x14ac:dyDescent="0.2">
      <c r="B77" s="183"/>
      <c r="C77" s="184"/>
      <c r="D77" s="184"/>
      <c r="E77" s="184"/>
      <c r="F77" s="184"/>
      <c r="G77" s="184"/>
      <c r="H77" s="184"/>
      <c r="I77" s="184"/>
      <c r="J77" s="184"/>
      <c r="K77" s="184"/>
      <c r="L77" s="185"/>
    </row>
    <row r="78" spans="2:12" x14ac:dyDescent="0.2">
      <c r="B78" s="183"/>
      <c r="C78" s="184"/>
      <c r="D78" s="184"/>
      <c r="E78" s="184"/>
      <c r="F78" s="184"/>
      <c r="G78" s="184"/>
      <c r="H78" s="184"/>
      <c r="I78" s="184"/>
      <c r="J78" s="184"/>
      <c r="K78" s="184"/>
      <c r="L78" s="185"/>
    </row>
    <row r="79" spans="2:12" x14ac:dyDescent="0.2">
      <c r="B79" s="183"/>
      <c r="C79" s="184"/>
      <c r="D79" s="184"/>
      <c r="E79" s="184"/>
      <c r="F79" s="184"/>
      <c r="G79" s="184"/>
      <c r="H79" s="184"/>
      <c r="I79" s="184"/>
      <c r="J79" s="184"/>
      <c r="K79" s="184"/>
      <c r="L79" s="185"/>
    </row>
    <row r="80" spans="2:12" x14ac:dyDescent="0.2">
      <c r="B80" s="183"/>
      <c r="C80" s="184"/>
      <c r="D80" s="184"/>
      <c r="E80" s="184"/>
      <c r="F80" s="184"/>
      <c r="G80" s="184"/>
      <c r="H80" s="184"/>
      <c r="I80" s="184"/>
      <c r="J80" s="184"/>
      <c r="K80" s="184"/>
      <c r="L80" s="185"/>
    </row>
    <row r="81" spans="2:12" x14ac:dyDescent="0.2">
      <c r="B81" s="183"/>
      <c r="C81" s="184"/>
      <c r="D81" s="184"/>
      <c r="E81" s="184"/>
      <c r="F81" s="184"/>
      <c r="G81" s="184"/>
      <c r="H81" s="184"/>
      <c r="I81" s="184"/>
      <c r="J81" s="184"/>
      <c r="K81" s="184"/>
      <c r="L81" s="185"/>
    </row>
    <row r="82" spans="2:12" x14ac:dyDescent="0.2">
      <c r="B82" s="183"/>
      <c r="C82" s="184"/>
      <c r="D82" s="184"/>
      <c r="E82" s="184"/>
      <c r="F82" s="184"/>
      <c r="G82" s="184"/>
      <c r="H82" s="184"/>
      <c r="I82" s="184"/>
      <c r="J82" s="184"/>
      <c r="K82" s="184"/>
      <c r="L82" s="185"/>
    </row>
    <row r="83" spans="2:12" x14ac:dyDescent="0.2">
      <c r="B83" s="183"/>
      <c r="C83" s="184"/>
      <c r="D83" s="184"/>
      <c r="E83" s="184"/>
      <c r="F83" s="184"/>
      <c r="G83" s="184"/>
      <c r="H83" s="184"/>
      <c r="I83" s="184"/>
      <c r="J83" s="184"/>
      <c r="K83" s="184"/>
      <c r="L83" s="185"/>
    </row>
    <row r="84" spans="2:12" x14ac:dyDescent="0.2">
      <c r="B84" s="183"/>
      <c r="C84" s="184"/>
      <c r="D84" s="184"/>
      <c r="E84" s="184"/>
      <c r="F84" s="184"/>
      <c r="G84" s="184"/>
      <c r="H84" s="184"/>
      <c r="I84" s="184"/>
      <c r="J84" s="184"/>
      <c r="K84" s="184"/>
      <c r="L84" s="185"/>
    </row>
    <row r="85" spans="2:12" x14ac:dyDescent="0.2">
      <c r="B85" s="183"/>
      <c r="C85" s="184"/>
      <c r="D85" s="184"/>
      <c r="E85" s="184"/>
      <c r="F85" s="184"/>
      <c r="G85" s="184"/>
      <c r="H85" s="184"/>
      <c r="I85" s="184"/>
      <c r="J85" s="184"/>
      <c r="K85" s="184"/>
      <c r="L85" s="185"/>
    </row>
    <row r="86" spans="2:12" x14ac:dyDescent="0.2">
      <c r="B86" s="183"/>
      <c r="C86" s="184"/>
      <c r="D86" s="184"/>
      <c r="E86" s="184"/>
      <c r="F86" s="184"/>
      <c r="G86" s="184"/>
      <c r="H86" s="184"/>
      <c r="I86" s="184"/>
      <c r="J86" s="184"/>
      <c r="K86" s="184"/>
      <c r="L86" s="185"/>
    </row>
    <row r="87" spans="2:12" x14ac:dyDescent="0.2">
      <c r="B87" s="183"/>
      <c r="C87" s="184"/>
      <c r="D87" s="184"/>
      <c r="E87" s="184"/>
      <c r="F87" s="184"/>
      <c r="G87" s="184"/>
      <c r="H87" s="184"/>
      <c r="I87" s="184"/>
      <c r="J87" s="184"/>
      <c r="K87" s="184"/>
      <c r="L87" s="185"/>
    </row>
    <row r="88" spans="2:12" x14ac:dyDescent="0.2">
      <c r="B88" s="183"/>
      <c r="C88" s="184"/>
      <c r="D88" s="184"/>
      <c r="E88" s="184"/>
      <c r="F88" s="184"/>
      <c r="G88" s="184"/>
      <c r="H88" s="184"/>
      <c r="I88" s="184"/>
      <c r="J88" s="184"/>
      <c r="K88" s="184"/>
      <c r="L88" s="185"/>
    </row>
    <row r="89" spans="2:12" x14ac:dyDescent="0.2">
      <c r="B89" s="183"/>
      <c r="C89" s="184"/>
      <c r="D89" s="184"/>
      <c r="E89" s="184"/>
      <c r="F89" s="184"/>
      <c r="G89" s="184"/>
      <c r="H89" s="184"/>
      <c r="I89" s="184"/>
      <c r="J89" s="184"/>
      <c r="K89" s="184"/>
      <c r="L89" s="185"/>
    </row>
    <row r="90" spans="2:12" x14ac:dyDescent="0.2">
      <c r="B90" s="183"/>
      <c r="C90" s="184"/>
      <c r="D90" s="184"/>
      <c r="E90" s="184"/>
      <c r="F90" s="184"/>
      <c r="G90" s="184"/>
      <c r="H90" s="184"/>
      <c r="I90" s="184"/>
      <c r="J90" s="184"/>
      <c r="K90" s="184"/>
      <c r="L90" s="185"/>
    </row>
    <row r="91" spans="2:12" x14ac:dyDescent="0.2">
      <c r="B91" s="183"/>
      <c r="C91" s="184"/>
      <c r="D91" s="184"/>
      <c r="E91" s="184"/>
      <c r="F91" s="184"/>
      <c r="G91" s="184"/>
      <c r="H91" s="184"/>
      <c r="I91" s="184"/>
      <c r="J91" s="184"/>
      <c r="K91" s="184"/>
      <c r="L91" s="185"/>
    </row>
    <row r="92" spans="2:12" x14ac:dyDescent="0.2">
      <c r="B92" s="183"/>
      <c r="C92" s="184"/>
      <c r="D92" s="184"/>
      <c r="E92" s="184"/>
      <c r="F92" s="184"/>
      <c r="G92" s="184"/>
      <c r="H92" s="184"/>
      <c r="I92" s="184"/>
      <c r="J92" s="184"/>
      <c r="K92" s="184"/>
      <c r="L92" s="185"/>
    </row>
    <row r="93" spans="2:12" x14ac:dyDescent="0.2">
      <c r="B93" s="183"/>
      <c r="C93" s="184"/>
      <c r="D93" s="184"/>
      <c r="E93" s="184"/>
      <c r="F93" s="184"/>
      <c r="G93" s="184"/>
      <c r="H93" s="184"/>
      <c r="I93" s="184"/>
      <c r="J93" s="184"/>
      <c r="K93" s="184"/>
      <c r="L93" s="185"/>
    </row>
    <row r="94" spans="2:12" x14ac:dyDescent="0.2">
      <c r="B94" s="183"/>
      <c r="C94" s="184"/>
      <c r="D94" s="184"/>
      <c r="E94" s="184"/>
      <c r="F94" s="184"/>
      <c r="G94" s="184"/>
      <c r="H94" s="184"/>
      <c r="I94" s="184"/>
      <c r="J94" s="184"/>
      <c r="K94" s="184"/>
      <c r="L94" s="185"/>
    </row>
    <row r="95" spans="2:12" x14ac:dyDescent="0.2">
      <c r="B95" s="183"/>
      <c r="C95" s="184"/>
      <c r="D95" s="184"/>
      <c r="E95" s="184"/>
      <c r="F95" s="184"/>
      <c r="G95" s="184"/>
      <c r="H95" s="184"/>
      <c r="I95" s="184"/>
      <c r="J95" s="184"/>
      <c r="K95" s="184"/>
      <c r="L95" s="185"/>
    </row>
    <row r="96" spans="2:12" x14ac:dyDescent="0.2">
      <c r="B96" s="183"/>
      <c r="C96" s="184"/>
      <c r="D96" s="184"/>
      <c r="E96" s="184"/>
      <c r="F96" s="184"/>
      <c r="G96" s="184"/>
      <c r="H96" s="184"/>
      <c r="I96" s="184"/>
      <c r="J96" s="184"/>
      <c r="K96" s="184"/>
      <c r="L96" s="185"/>
    </row>
    <row r="97" spans="2:12" x14ac:dyDescent="0.2">
      <c r="B97" s="183"/>
      <c r="C97" s="184"/>
      <c r="D97" s="184"/>
      <c r="E97" s="184"/>
      <c r="F97" s="184"/>
      <c r="G97" s="184"/>
      <c r="H97" s="184"/>
      <c r="I97" s="184"/>
      <c r="J97" s="184"/>
      <c r="K97" s="184"/>
      <c r="L97" s="185"/>
    </row>
    <row r="98" spans="2:12" x14ac:dyDescent="0.2">
      <c r="B98" s="183"/>
      <c r="C98" s="184"/>
      <c r="D98" s="184"/>
      <c r="E98" s="184"/>
      <c r="F98" s="184"/>
      <c r="G98" s="184"/>
      <c r="H98" s="184"/>
      <c r="I98" s="184"/>
      <c r="J98" s="184"/>
      <c r="K98" s="184"/>
      <c r="L98" s="185"/>
    </row>
    <row r="99" spans="2:12" x14ac:dyDescent="0.2">
      <c r="B99" s="183"/>
      <c r="C99" s="184"/>
      <c r="D99" s="184"/>
      <c r="E99" s="184"/>
      <c r="F99" s="184"/>
      <c r="G99" s="184"/>
      <c r="H99" s="184"/>
      <c r="I99" s="184"/>
      <c r="J99" s="184"/>
      <c r="K99" s="184"/>
      <c r="L99" s="185"/>
    </row>
    <row r="100" spans="2:12" x14ac:dyDescent="0.2">
      <c r="B100" s="183"/>
      <c r="C100" s="184"/>
      <c r="D100" s="184"/>
      <c r="E100" s="184"/>
      <c r="F100" s="184"/>
      <c r="G100" s="184"/>
      <c r="H100" s="184"/>
      <c r="I100" s="184"/>
      <c r="J100" s="184"/>
      <c r="K100" s="184"/>
      <c r="L100" s="185"/>
    </row>
    <row r="101" spans="2:12" x14ac:dyDescent="0.2">
      <c r="B101" s="183"/>
      <c r="C101" s="184"/>
      <c r="D101" s="184"/>
      <c r="E101" s="184"/>
      <c r="F101" s="184"/>
      <c r="G101" s="184"/>
      <c r="H101" s="184"/>
      <c r="I101" s="184"/>
      <c r="J101" s="184"/>
      <c r="K101" s="184"/>
      <c r="L101" s="185"/>
    </row>
    <row r="102" spans="2:12" x14ac:dyDescent="0.2">
      <c r="B102" s="183"/>
      <c r="C102" s="184"/>
      <c r="D102" s="184"/>
      <c r="E102" s="184"/>
      <c r="F102" s="184"/>
      <c r="G102" s="184"/>
      <c r="H102" s="184"/>
      <c r="I102" s="184"/>
      <c r="J102" s="184"/>
      <c r="K102" s="184"/>
      <c r="L102" s="185"/>
    </row>
    <row r="103" spans="2:12" x14ac:dyDescent="0.2">
      <c r="B103" s="183"/>
      <c r="C103" s="184"/>
      <c r="D103" s="184"/>
      <c r="E103" s="184"/>
      <c r="F103" s="184"/>
      <c r="G103" s="184"/>
      <c r="H103" s="184"/>
      <c r="I103" s="184"/>
      <c r="J103" s="184"/>
      <c r="K103" s="184"/>
      <c r="L103" s="185"/>
    </row>
    <row r="104" spans="2:12" x14ac:dyDescent="0.2">
      <c r="B104" s="183"/>
      <c r="C104" s="184"/>
      <c r="D104" s="184"/>
      <c r="E104" s="184"/>
      <c r="F104" s="184"/>
      <c r="G104" s="184"/>
      <c r="H104" s="184"/>
      <c r="I104" s="184"/>
      <c r="J104" s="184"/>
      <c r="K104" s="184"/>
      <c r="L104" s="185"/>
    </row>
    <row r="105" spans="2:12" x14ac:dyDescent="0.2">
      <c r="B105" s="183"/>
      <c r="C105" s="184"/>
      <c r="D105" s="184"/>
      <c r="E105" s="184"/>
      <c r="F105" s="184"/>
      <c r="G105" s="184"/>
      <c r="H105" s="184"/>
      <c r="I105" s="184"/>
      <c r="J105" s="184"/>
      <c r="K105" s="184"/>
      <c r="L105" s="185"/>
    </row>
    <row r="106" spans="2:12" x14ac:dyDescent="0.2">
      <c r="B106" s="183"/>
      <c r="C106" s="184"/>
      <c r="D106" s="184"/>
      <c r="E106" s="184"/>
      <c r="F106" s="184"/>
      <c r="G106" s="184"/>
      <c r="H106" s="184"/>
      <c r="I106" s="184"/>
      <c r="J106" s="184"/>
      <c r="K106" s="184"/>
      <c r="L106" s="185"/>
    </row>
    <row r="107" spans="2:12" x14ac:dyDescent="0.2">
      <c r="B107" s="183"/>
      <c r="C107" s="184"/>
      <c r="D107" s="184"/>
      <c r="E107" s="184"/>
      <c r="F107" s="184"/>
      <c r="G107" s="184"/>
      <c r="H107" s="184"/>
      <c r="I107" s="184"/>
      <c r="J107" s="184"/>
      <c r="K107" s="184"/>
      <c r="L107" s="185"/>
    </row>
    <row r="108" spans="2:12" x14ac:dyDescent="0.2">
      <c r="B108" s="183"/>
      <c r="C108" s="184"/>
      <c r="D108" s="184"/>
      <c r="E108" s="184"/>
      <c r="F108" s="184"/>
      <c r="G108" s="184"/>
      <c r="H108" s="184"/>
      <c r="I108" s="184"/>
      <c r="J108" s="184"/>
      <c r="K108" s="184"/>
      <c r="L108" s="185"/>
    </row>
    <row r="109" spans="2:12" x14ac:dyDescent="0.2">
      <c r="B109" s="183"/>
      <c r="C109" s="184"/>
      <c r="D109" s="184"/>
      <c r="E109" s="184"/>
      <c r="F109" s="184"/>
      <c r="G109" s="184"/>
      <c r="H109" s="184"/>
      <c r="I109" s="184"/>
      <c r="J109" s="184"/>
      <c r="K109" s="184"/>
      <c r="L109" s="185"/>
    </row>
    <row r="110" spans="2:12" x14ac:dyDescent="0.2">
      <c r="B110" s="183"/>
      <c r="C110" s="184"/>
      <c r="D110" s="184"/>
      <c r="E110" s="184"/>
      <c r="F110" s="184"/>
      <c r="G110" s="184"/>
      <c r="H110" s="184"/>
      <c r="I110" s="184"/>
      <c r="J110" s="184"/>
      <c r="K110" s="184"/>
      <c r="L110" s="185"/>
    </row>
    <row r="111" spans="2:12" x14ac:dyDescent="0.2">
      <c r="B111" s="183"/>
      <c r="C111" s="184"/>
      <c r="D111" s="184"/>
      <c r="E111" s="184"/>
      <c r="F111" s="184"/>
      <c r="G111" s="184"/>
      <c r="H111" s="184"/>
      <c r="I111" s="184"/>
      <c r="J111" s="184"/>
      <c r="K111" s="184"/>
      <c r="L111" s="185"/>
    </row>
    <row r="112" spans="2:12" x14ac:dyDescent="0.2">
      <c r="B112" s="183"/>
      <c r="C112" s="184"/>
      <c r="D112" s="184"/>
      <c r="E112" s="184"/>
      <c r="F112" s="184"/>
      <c r="G112" s="184"/>
      <c r="H112" s="184"/>
      <c r="I112" s="184"/>
      <c r="J112" s="184"/>
      <c r="K112" s="184"/>
      <c r="L112" s="185"/>
    </row>
    <row r="113" spans="2:12" x14ac:dyDescent="0.2">
      <c r="B113" s="183"/>
      <c r="C113" s="184"/>
      <c r="D113" s="184"/>
      <c r="E113" s="184"/>
      <c r="F113" s="184"/>
      <c r="G113" s="184"/>
      <c r="H113" s="184"/>
      <c r="I113" s="184"/>
      <c r="J113" s="184"/>
      <c r="K113" s="184"/>
      <c r="L113" s="185"/>
    </row>
    <row r="114" spans="2:12" x14ac:dyDescent="0.2">
      <c r="B114" s="183"/>
      <c r="C114" s="184"/>
      <c r="D114" s="184"/>
      <c r="E114" s="184"/>
      <c r="F114" s="184"/>
      <c r="G114" s="184"/>
      <c r="H114" s="184"/>
      <c r="I114" s="184"/>
      <c r="J114" s="184"/>
      <c r="K114" s="184"/>
      <c r="L114" s="185"/>
    </row>
    <row r="115" spans="2:12" x14ac:dyDescent="0.2">
      <c r="B115" s="183"/>
      <c r="C115" s="184"/>
      <c r="D115" s="184"/>
      <c r="E115" s="184"/>
      <c r="F115" s="184"/>
      <c r="G115" s="184"/>
      <c r="H115" s="184"/>
      <c r="I115" s="184"/>
      <c r="J115" s="184"/>
      <c r="K115" s="184"/>
      <c r="L115" s="185"/>
    </row>
    <row r="116" spans="2:12" x14ac:dyDescent="0.2">
      <c r="B116" s="183"/>
      <c r="C116" s="184"/>
      <c r="D116" s="184"/>
      <c r="E116" s="184"/>
      <c r="F116" s="184"/>
      <c r="G116" s="184"/>
      <c r="H116" s="184"/>
      <c r="I116" s="184"/>
      <c r="J116" s="184"/>
      <c r="K116" s="184"/>
      <c r="L116" s="185"/>
    </row>
    <row r="117" spans="2:12" x14ac:dyDescent="0.2">
      <c r="B117" s="183"/>
      <c r="C117" s="184"/>
      <c r="D117" s="184"/>
      <c r="E117" s="184"/>
      <c r="F117" s="184"/>
      <c r="G117" s="184"/>
      <c r="H117" s="184"/>
      <c r="I117" s="184"/>
      <c r="J117" s="184"/>
      <c r="K117" s="184"/>
      <c r="L117" s="185"/>
    </row>
    <row r="118" spans="2:12" x14ac:dyDescent="0.2">
      <c r="B118" s="183"/>
      <c r="C118" s="184"/>
      <c r="D118" s="184"/>
      <c r="E118" s="184"/>
      <c r="F118" s="184"/>
      <c r="G118" s="184"/>
      <c r="H118" s="184"/>
      <c r="I118" s="184"/>
      <c r="J118" s="184"/>
      <c r="K118" s="184"/>
      <c r="L118" s="185"/>
    </row>
    <row r="119" spans="2:12" x14ac:dyDescent="0.2">
      <c r="B119" s="183"/>
      <c r="C119" s="184"/>
      <c r="D119" s="184"/>
      <c r="E119" s="184"/>
      <c r="F119" s="184"/>
      <c r="G119" s="184"/>
      <c r="H119" s="184"/>
      <c r="I119" s="184"/>
      <c r="J119" s="184"/>
      <c r="K119" s="184"/>
      <c r="L119" s="185"/>
    </row>
    <row r="120" spans="2:12" x14ac:dyDescent="0.2">
      <c r="B120" s="183"/>
      <c r="C120" s="184"/>
      <c r="D120" s="184"/>
      <c r="E120" s="184"/>
      <c r="F120" s="184"/>
      <c r="G120" s="184"/>
      <c r="H120" s="184"/>
      <c r="I120" s="184"/>
      <c r="J120" s="184"/>
      <c r="K120" s="184"/>
      <c r="L120" s="185"/>
    </row>
    <row r="121" spans="2:12" x14ac:dyDescent="0.2">
      <c r="B121" s="183"/>
      <c r="C121" s="184"/>
      <c r="D121" s="184"/>
      <c r="E121" s="184"/>
      <c r="F121" s="184"/>
      <c r="G121" s="184"/>
      <c r="H121" s="184"/>
      <c r="I121" s="184"/>
      <c r="J121" s="184"/>
      <c r="K121" s="184"/>
      <c r="L121" s="185"/>
    </row>
    <row r="122" spans="2:12" x14ac:dyDescent="0.2">
      <c r="B122" s="183"/>
      <c r="C122" s="184"/>
      <c r="D122" s="184"/>
      <c r="E122" s="184"/>
      <c r="F122" s="184"/>
      <c r="G122" s="184"/>
      <c r="H122" s="184"/>
      <c r="I122" s="184"/>
      <c r="J122" s="184"/>
      <c r="K122" s="184"/>
      <c r="L122" s="185"/>
    </row>
    <row r="123" spans="2:12" x14ac:dyDescent="0.2">
      <c r="B123" s="183"/>
      <c r="C123" s="184"/>
      <c r="D123" s="184"/>
      <c r="E123" s="184"/>
      <c r="F123" s="184"/>
      <c r="G123" s="184"/>
      <c r="H123" s="184"/>
      <c r="I123" s="184"/>
      <c r="J123" s="184"/>
      <c r="K123" s="184"/>
      <c r="L123" s="185"/>
    </row>
    <row r="124" spans="2:12" x14ac:dyDescent="0.2">
      <c r="B124" s="183"/>
      <c r="C124" s="184"/>
      <c r="D124" s="184"/>
      <c r="E124" s="184"/>
      <c r="F124" s="184"/>
      <c r="G124" s="184"/>
      <c r="H124" s="184"/>
      <c r="I124" s="184"/>
      <c r="J124" s="184"/>
      <c r="K124" s="184"/>
      <c r="L124" s="185"/>
    </row>
    <row r="125" spans="2:12" x14ac:dyDescent="0.2">
      <c r="B125" s="183"/>
      <c r="C125" s="184"/>
      <c r="D125" s="184"/>
      <c r="E125" s="184"/>
      <c r="F125" s="184"/>
      <c r="G125" s="184"/>
      <c r="H125" s="184"/>
      <c r="I125" s="184"/>
      <c r="J125" s="184"/>
      <c r="K125" s="184"/>
      <c r="L125" s="185"/>
    </row>
    <row r="126" spans="2:12" x14ac:dyDescent="0.2">
      <c r="B126" s="183"/>
      <c r="C126" s="184"/>
      <c r="D126" s="184"/>
      <c r="E126" s="184"/>
      <c r="F126" s="184"/>
      <c r="G126" s="184"/>
      <c r="H126" s="184"/>
      <c r="I126" s="184"/>
      <c r="J126" s="184"/>
      <c r="K126" s="184"/>
      <c r="L126" s="185"/>
    </row>
    <row r="127" spans="2:12" x14ac:dyDescent="0.2">
      <c r="B127" s="183"/>
      <c r="C127" s="184"/>
      <c r="D127" s="184"/>
      <c r="E127" s="184"/>
      <c r="F127" s="184"/>
      <c r="G127" s="184"/>
      <c r="H127" s="184"/>
      <c r="I127" s="184"/>
      <c r="J127" s="184"/>
      <c r="K127" s="184"/>
      <c r="L127" s="185"/>
    </row>
    <row r="128" spans="2:12" x14ac:dyDescent="0.2">
      <c r="B128" s="183"/>
      <c r="C128" s="184"/>
      <c r="D128" s="184"/>
      <c r="E128" s="184"/>
      <c r="F128" s="184"/>
      <c r="G128" s="184"/>
      <c r="H128" s="184"/>
      <c r="I128" s="184"/>
      <c r="J128" s="184"/>
      <c r="K128" s="184"/>
      <c r="L128" s="185"/>
    </row>
    <row r="129" spans="2:12" x14ac:dyDescent="0.2">
      <c r="B129" s="183"/>
      <c r="C129" s="184"/>
      <c r="D129" s="184"/>
      <c r="E129" s="184"/>
      <c r="F129" s="184"/>
      <c r="G129" s="184"/>
      <c r="H129" s="184"/>
      <c r="I129" s="184"/>
      <c r="J129" s="184"/>
      <c r="K129" s="184"/>
      <c r="L129" s="185"/>
    </row>
    <row r="130" spans="2:12" x14ac:dyDescent="0.2">
      <c r="B130" s="183"/>
      <c r="C130" s="184"/>
      <c r="D130" s="184"/>
      <c r="E130" s="184"/>
      <c r="F130" s="184"/>
      <c r="G130" s="184"/>
      <c r="H130" s="184"/>
      <c r="I130" s="184"/>
      <c r="J130" s="184"/>
      <c r="K130" s="184"/>
      <c r="L130" s="185"/>
    </row>
    <row r="131" spans="2:12" x14ac:dyDescent="0.2">
      <c r="B131" s="183"/>
      <c r="C131" s="184"/>
      <c r="D131" s="184"/>
      <c r="E131" s="184"/>
      <c r="F131" s="184"/>
      <c r="G131" s="184"/>
      <c r="H131" s="184"/>
      <c r="I131" s="184"/>
      <c r="J131" s="184"/>
      <c r="K131" s="184"/>
      <c r="L131" s="185"/>
    </row>
    <row r="132" spans="2:12" x14ac:dyDescent="0.2">
      <c r="B132" s="183"/>
      <c r="C132" s="184"/>
      <c r="D132" s="184"/>
      <c r="E132" s="184"/>
      <c r="F132" s="184"/>
      <c r="G132" s="184"/>
      <c r="H132" s="184"/>
      <c r="I132" s="184"/>
      <c r="J132" s="184"/>
      <c r="K132" s="184"/>
      <c r="L132" s="185"/>
    </row>
    <row r="133" spans="2:12" x14ac:dyDescent="0.2">
      <c r="B133" s="183"/>
      <c r="C133" s="184"/>
      <c r="D133" s="184"/>
      <c r="E133" s="184"/>
      <c r="F133" s="184"/>
      <c r="G133" s="184"/>
      <c r="H133" s="184"/>
      <c r="I133" s="184"/>
      <c r="J133" s="184"/>
      <c r="K133" s="184"/>
      <c r="L133" s="185"/>
    </row>
    <row r="134" spans="2:12" x14ac:dyDescent="0.2">
      <c r="B134" s="183"/>
      <c r="C134" s="184"/>
      <c r="D134" s="184"/>
      <c r="E134" s="184"/>
      <c r="F134" s="184"/>
      <c r="G134" s="184"/>
      <c r="H134" s="184"/>
      <c r="I134" s="184"/>
      <c r="J134" s="184"/>
      <c r="K134" s="184"/>
      <c r="L134" s="185"/>
    </row>
    <row r="135" spans="2:12" x14ac:dyDescent="0.2">
      <c r="B135" s="183"/>
      <c r="C135" s="184"/>
      <c r="D135" s="184"/>
      <c r="E135" s="184"/>
      <c r="F135" s="184"/>
      <c r="G135" s="184"/>
      <c r="H135" s="184"/>
      <c r="I135" s="184"/>
      <c r="J135" s="184"/>
      <c r="K135" s="184"/>
      <c r="L135" s="185"/>
    </row>
    <row r="136" spans="2:12" x14ac:dyDescent="0.2">
      <c r="B136" s="183"/>
      <c r="C136" s="184"/>
      <c r="D136" s="184"/>
      <c r="E136" s="184"/>
      <c r="F136" s="184"/>
      <c r="G136" s="184"/>
      <c r="H136" s="184"/>
      <c r="I136" s="184"/>
      <c r="J136" s="184"/>
      <c r="K136" s="184"/>
      <c r="L136" s="185"/>
    </row>
    <row r="137" spans="2:12" x14ac:dyDescent="0.2">
      <c r="B137" s="183"/>
      <c r="C137" s="184"/>
      <c r="D137" s="184"/>
      <c r="E137" s="184"/>
      <c r="F137" s="184"/>
      <c r="G137" s="184"/>
      <c r="H137" s="184"/>
      <c r="I137" s="184"/>
      <c r="J137" s="184"/>
      <c r="K137" s="184"/>
      <c r="L137" s="185"/>
    </row>
    <row r="138" spans="2:12" x14ac:dyDescent="0.2">
      <c r="B138" s="183"/>
      <c r="C138" s="184"/>
      <c r="D138" s="184"/>
      <c r="E138" s="184"/>
      <c r="F138" s="184"/>
      <c r="G138" s="184"/>
      <c r="H138" s="184"/>
      <c r="I138" s="184"/>
      <c r="J138" s="184"/>
      <c r="K138" s="184"/>
      <c r="L138" s="185"/>
    </row>
    <row r="139" spans="2:12" x14ac:dyDescent="0.2">
      <c r="B139" s="183"/>
      <c r="C139" s="184"/>
      <c r="D139" s="184"/>
      <c r="E139" s="184"/>
      <c r="F139" s="184"/>
      <c r="G139" s="184"/>
      <c r="H139" s="184"/>
      <c r="I139" s="184"/>
      <c r="J139" s="184"/>
      <c r="K139" s="184"/>
      <c r="L139" s="185"/>
    </row>
    <row r="140" spans="2:12" x14ac:dyDescent="0.2">
      <c r="B140" s="183"/>
      <c r="C140" s="184"/>
      <c r="D140" s="184"/>
      <c r="E140" s="184"/>
      <c r="F140" s="184"/>
      <c r="G140" s="184"/>
      <c r="H140" s="184"/>
      <c r="I140" s="184"/>
      <c r="J140" s="184"/>
      <c r="K140" s="184"/>
      <c r="L140" s="185"/>
    </row>
    <row r="141" spans="2:12" x14ac:dyDescent="0.2">
      <c r="B141" s="183"/>
      <c r="C141" s="184"/>
      <c r="D141" s="184"/>
      <c r="E141" s="184"/>
      <c r="F141" s="184"/>
      <c r="G141" s="184"/>
      <c r="H141" s="184"/>
      <c r="I141" s="184"/>
      <c r="J141" s="184"/>
      <c r="K141" s="184"/>
      <c r="L141" s="185"/>
    </row>
    <row r="142" spans="2:12" x14ac:dyDescent="0.2">
      <c r="B142" s="183"/>
      <c r="C142" s="184"/>
      <c r="D142" s="184"/>
      <c r="E142" s="184"/>
      <c r="F142" s="184"/>
      <c r="G142" s="184"/>
      <c r="H142" s="184"/>
      <c r="I142" s="184"/>
      <c r="J142" s="184"/>
      <c r="K142" s="184"/>
      <c r="L142" s="185"/>
    </row>
    <row r="143" spans="2:12" x14ac:dyDescent="0.2">
      <c r="B143" s="183"/>
      <c r="C143" s="184"/>
      <c r="D143" s="184"/>
      <c r="E143" s="184"/>
      <c r="F143" s="184"/>
      <c r="G143" s="184"/>
      <c r="H143" s="184"/>
      <c r="I143" s="184"/>
      <c r="J143" s="184"/>
      <c r="K143" s="184"/>
      <c r="L143" s="185"/>
    </row>
    <row r="144" spans="2:12" x14ac:dyDescent="0.2">
      <c r="B144" s="183"/>
      <c r="C144" s="184"/>
      <c r="D144" s="184"/>
      <c r="E144" s="184"/>
      <c r="F144" s="184"/>
      <c r="G144" s="184"/>
      <c r="H144" s="184"/>
      <c r="I144" s="184"/>
      <c r="J144" s="184"/>
      <c r="K144" s="184"/>
      <c r="L144" s="185"/>
    </row>
    <row r="145" spans="2:12" x14ac:dyDescent="0.2">
      <c r="B145" s="183"/>
      <c r="C145" s="184"/>
      <c r="D145" s="184"/>
      <c r="E145" s="184"/>
      <c r="F145" s="184"/>
      <c r="G145" s="184"/>
      <c r="H145" s="184"/>
      <c r="I145" s="184"/>
      <c r="J145" s="184"/>
      <c r="K145" s="184"/>
      <c r="L145" s="185"/>
    </row>
    <row r="146" spans="2:12" x14ac:dyDescent="0.2">
      <c r="B146" s="183"/>
      <c r="C146" s="184"/>
      <c r="D146" s="184"/>
      <c r="E146" s="184"/>
      <c r="F146" s="184"/>
      <c r="G146" s="184"/>
      <c r="H146" s="184"/>
      <c r="I146" s="184"/>
      <c r="J146" s="184"/>
      <c r="K146" s="184"/>
      <c r="L146" s="185"/>
    </row>
    <row r="147" spans="2:12" x14ac:dyDescent="0.2">
      <c r="B147" s="183"/>
      <c r="C147" s="184"/>
      <c r="D147" s="184"/>
      <c r="E147" s="184"/>
      <c r="F147" s="184"/>
      <c r="G147" s="184"/>
      <c r="H147" s="184"/>
      <c r="I147" s="184"/>
      <c r="J147" s="184"/>
      <c r="K147" s="184"/>
      <c r="L147" s="185"/>
    </row>
    <row r="148" spans="2:12" x14ac:dyDescent="0.2">
      <c r="B148" s="183"/>
      <c r="C148" s="184"/>
      <c r="D148" s="184"/>
      <c r="E148" s="184"/>
      <c r="F148" s="184"/>
      <c r="G148" s="184"/>
      <c r="H148" s="184"/>
      <c r="I148" s="184"/>
      <c r="J148" s="184"/>
      <c r="K148" s="184"/>
      <c r="L148" s="185"/>
    </row>
    <row r="149" spans="2:12" x14ac:dyDescent="0.2">
      <c r="B149" s="183"/>
      <c r="C149" s="184"/>
      <c r="D149" s="184"/>
      <c r="E149" s="184"/>
      <c r="F149" s="184"/>
      <c r="G149" s="184"/>
      <c r="H149" s="184"/>
      <c r="I149" s="184"/>
      <c r="J149" s="184"/>
      <c r="K149" s="184"/>
      <c r="L149" s="185"/>
    </row>
    <row r="150" spans="2:12" x14ac:dyDescent="0.2">
      <c r="B150" s="183"/>
      <c r="C150" s="184"/>
      <c r="D150" s="184"/>
      <c r="E150" s="184"/>
      <c r="F150" s="184"/>
      <c r="G150" s="184"/>
      <c r="H150" s="184"/>
      <c r="I150" s="184"/>
      <c r="J150" s="184"/>
      <c r="K150" s="184"/>
      <c r="L150" s="185"/>
    </row>
    <row r="151" spans="2:12" x14ac:dyDescent="0.2">
      <c r="B151" s="183"/>
      <c r="C151" s="184"/>
      <c r="D151" s="184"/>
      <c r="E151" s="184"/>
      <c r="F151" s="184"/>
      <c r="G151" s="184"/>
      <c r="H151" s="184"/>
      <c r="I151" s="184"/>
      <c r="J151" s="184"/>
      <c r="K151" s="184"/>
      <c r="L151" s="185"/>
    </row>
    <row r="152" spans="2:12" x14ac:dyDescent="0.2">
      <c r="B152" s="183"/>
      <c r="C152" s="184"/>
      <c r="D152" s="184"/>
      <c r="E152" s="184"/>
      <c r="F152" s="184"/>
      <c r="G152" s="184"/>
      <c r="H152" s="184"/>
      <c r="I152" s="184"/>
      <c r="J152" s="184"/>
      <c r="K152" s="184"/>
      <c r="L152" s="185"/>
    </row>
    <row r="153" spans="2:12" x14ac:dyDescent="0.2">
      <c r="B153" s="183"/>
      <c r="C153" s="184"/>
      <c r="D153" s="184"/>
      <c r="E153" s="184"/>
      <c r="F153" s="184"/>
      <c r="G153" s="184"/>
      <c r="H153" s="184"/>
      <c r="I153" s="184"/>
      <c r="J153" s="184"/>
      <c r="K153" s="184"/>
      <c r="L153" s="185"/>
    </row>
    <row r="154" spans="2:12" x14ac:dyDescent="0.2">
      <c r="B154" s="183"/>
      <c r="C154" s="184"/>
      <c r="D154" s="184"/>
      <c r="E154" s="184"/>
      <c r="F154" s="184"/>
      <c r="G154" s="184"/>
      <c r="H154" s="184"/>
      <c r="I154" s="184"/>
      <c r="J154" s="184"/>
      <c r="K154" s="184"/>
      <c r="L154" s="185"/>
    </row>
    <row r="155" spans="2:12" x14ac:dyDescent="0.2">
      <c r="B155" s="183"/>
      <c r="C155" s="184"/>
      <c r="D155" s="184"/>
      <c r="E155" s="184"/>
      <c r="F155" s="184"/>
      <c r="G155" s="184"/>
      <c r="H155" s="184"/>
      <c r="I155" s="184"/>
      <c r="J155" s="184"/>
      <c r="K155" s="184"/>
      <c r="L155" s="185"/>
    </row>
    <row r="156" spans="2:12" x14ac:dyDescent="0.2">
      <c r="B156" s="183"/>
      <c r="C156" s="184"/>
      <c r="D156" s="184"/>
      <c r="E156" s="184"/>
      <c r="F156" s="184"/>
      <c r="G156" s="184"/>
      <c r="H156" s="184"/>
      <c r="I156" s="184"/>
      <c r="J156" s="184"/>
      <c r="K156" s="184"/>
      <c r="L156" s="185"/>
    </row>
    <row r="157" spans="2:12" x14ac:dyDescent="0.2">
      <c r="B157" s="183"/>
      <c r="C157" s="184"/>
      <c r="D157" s="184"/>
      <c r="E157" s="184"/>
      <c r="F157" s="184"/>
      <c r="G157" s="184"/>
      <c r="H157" s="184"/>
      <c r="I157" s="184"/>
      <c r="J157" s="184"/>
      <c r="K157" s="184"/>
      <c r="L157" s="185"/>
    </row>
    <row r="158" spans="2:12" x14ac:dyDescent="0.2">
      <c r="B158" s="183"/>
      <c r="C158" s="184"/>
      <c r="D158" s="184"/>
      <c r="E158" s="184"/>
      <c r="F158" s="184"/>
      <c r="G158" s="184"/>
      <c r="H158" s="184"/>
      <c r="I158" s="184"/>
      <c r="J158" s="184"/>
      <c r="K158" s="184"/>
      <c r="L158" s="185"/>
    </row>
    <row r="159" spans="2:12" x14ac:dyDescent="0.2">
      <c r="B159" s="183"/>
      <c r="C159" s="184"/>
      <c r="D159" s="184"/>
      <c r="E159" s="184"/>
      <c r="F159" s="184"/>
      <c r="G159" s="184"/>
      <c r="H159" s="184"/>
      <c r="I159" s="184"/>
      <c r="J159" s="184"/>
      <c r="K159" s="184"/>
      <c r="L159" s="185"/>
    </row>
    <row r="160" spans="2:12" x14ac:dyDescent="0.2">
      <c r="B160" s="183"/>
      <c r="C160" s="184"/>
      <c r="D160" s="184"/>
      <c r="E160" s="184"/>
      <c r="F160" s="184"/>
      <c r="G160" s="184"/>
      <c r="H160" s="184"/>
      <c r="I160" s="184"/>
      <c r="J160" s="184"/>
      <c r="K160" s="184"/>
      <c r="L160" s="185"/>
    </row>
    <row r="161" spans="2:12" x14ac:dyDescent="0.2">
      <c r="B161" s="183"/>
      <c r="C161" s="184"/>
      <c r="D161" s="184"/>
      <c r="E161" s="184"/>
      <c r="F161" s="184"/>
      <c r="G161" s="184"/>
      <c r="H161" s="184"/>
      <c r="I161" s="184"/>
      <c r="J161" s="184"/>
      <c r="K161" s="184"/>
      <c r="L161" s="185"/>
    </row>
    <row r="162" spans="2:12" x14ac:dyDescent="0.2">
      <c r="B162" s="183"/>
      <c r="C162" s="184"/>
      <c r="D162" s="184"/>
      <c r="E162" s="184"/>
      <c r="F162" s="184"/>
      <c r="G162" s="184"/>
      <c r="H162" s="184"/>
      <c r="I162" s="184"/>
      <c r="J162" s="184"/>
      <c r="K162" s="184"/>
      <c r="L162" s="185"/>
    </row>
    <row r="163" spans="2:12" x14ac:dyDescent="0.2">
      <c r="B163" s="183"/>
      <c r="C163" s="184"/>
      <c r="D163" s="184"/>
      <c r="E163" s="184"/>
      <c r="F163" s="184"/>
      <c r="G163" s="184"/>
      <c r="H163" s="184"/>
      <c r="I163" s="184"/>
      <c r="J163" s="184"/>
      <c r="K163" s="184"/>
      <c r="L163" s="185"/>
    </row>
    <row r="164" spans="2:12" x14ac:dyDescent="0.2">
      <c r="B164" s="183"/>
      <c r="C164" s="184"/>
      <c r="D164" s="184"/>
      <c r="E164" s="184"/>
      <c r="F164" s="184"/>
      <c r="G164" s="184"/>
      <c r="H164" s="184"/>
      <c r="I164" s="184"/>
      <c r="J164" s="184"/>
      <c r="K164" s="184"/>
      <c r="L164" s="185"/>
    </row>
    <row r="165" spans="2:12" x14ac:dyDescent="0.2">
      <c r="B165" s="183"/>
      <c r="C165" s="184"/>
      <c r="D165" s="184"/>
      <c r="E165" s="184"/>
      <c r="F165" s="184"/>
      <c r="G165" s="184"/>
      <c r="H165" s="184"/>
      <c r="I165" s="184"/>
      <c r="J165" s="184"/>
      <c r="K165" s="184"/>
      <c r="L165" s="185"/>
    </row>
    <row r="166" spans="2:12" x14ac:dyDescent="0.2">
      <c r="B166" s="183"/>
      <c r="C166" s="184"/>
      <c r="D166" s="184"/>
      <c r="E166" s="184"/>
      <c r="F166" s="184"/>
      <c r="G166" s="184"/>
      <c r="H166" s="184"/>
      <c r="I166" s="184"/>
      <c r="J166" s="184"/>
      <c r="K166" s="184"/>
      <c r="L166" s="185"/>
    </row>
    <row r="167" spans="2:12" x14ac:dyDescent="0.2">
      <c r="B167" s="183"/>
      <c r="C167" s="184"/>
      <c r="D167" s="184"/>
      <c r="E167" s="184"/>
      <c r="F167" s="184"/>
      <c r="G167" s="184"/>
      <c r="H167" s="184"/>
      <c r="I167" s="184"/>
      <c r="J167" s="184"/>
      <c r="K167" s="184"/>
      <c r="L167" s="185"/>
    </row>
    <row r="168" spans="2:12" x14ac:dyDescent="0.2">
      <c r="B168" s="183"/>
      <c r="C168" s="184"/>
      <c r="D168" s="184"/>
      <c r="E168" s="184"/>
      <c r="F168" s="184"/>
      <c r="G168" s="184"/>
      <c r="H168" s="184"/>
      <c r="I168" s="184"/>
      <c r="J168" s="184"/>
      <c r="K168" s="184"/>
      <c r="L168" s="185"/>
    </row>
    <row r="169" spans="2:12" x14ac:dyDescent="0.2">
      <c r="B169" s="183"/>
      <c r="C169" s="184"/>
      <c r="D169" s="184"/>
      <c r="E169" s="184"/>
      <c r="F169" s="184"/>
      <c r="G169" s="184"/>
      <c r="H169" s="184"/>
      <c r="I169" s="184"/>
      <c r="J169" s="184"/>
      <c r="K169" s="184"/>
      <c r="L169" s="185"/>
    </row>
    <row r="170" spans="2:12" x14ac:dyDescent="0.2">
      <c r="B170" s="183"/>
      <c r="C170" s="184"/>
      <c r="D170" s="184"/>
      <c r="E170" s="184"/>
      <c r="F170" s="184"/>
      <c r="G170" s="184"/>
      <c r="H170" s="184"/>
      <c r="I170" s="184"/>
      <c r="J170" s="184"/>
      <c r="K170" s="184"/>
      <c r="L170" s="185"/>
    </row>
    <row r="171" spans="2:12" x14ac:dyDescent="0.2">
      <c r="B171" s="183"/>
      <c r="C171" s="184"/>
      <c r="D171" s="184"/>
      <c r="E171" s="184"/>
      <c r="F171" s="184"/>
      <c r="G171" s="184"/>
      <c r="H171" s="184"/>
      <c r="I171" s="184"/>
      <c r="J171" s="184"/>
      <c r="K171" s="184"/>
      <c r="L171" s="185"/>
    </row>
    <row r="172" spans="2:12" x14ac:dyDescent="0.2">
      <c r="B172" s="183"/>
      <c r="C172" s="184"/>
      <c r="D172" s="184"/>
      <c r="E172" s="184"/>
      <c r="F172" s="184"/>
      <c r="G172" s="184"/>
      <c r="H172" s="184"/>
      <c r="I172" s="184"/>
      <c r="J172" s="184"/>
      <c r="K172" s="184"/>
      <c r="L172" s="185"/>
    </row>
    <row r="173" spans="2:12" x14ac:dyDescent="0.2">
      <c r="B173" s="183"/>
      <c r="C173" s="184"/>
      <c r="D173" s="184"/>
      <c r="E173" s="184"/>
      <c r="F173" s="184"/>
      <c r="G173" s="184"/>
      <c r="H173" s="184"/>
      <c r="I173" s="184"/>
      <c r="J173" s="184"/>
      <c r="K173" s="184"/>
      <c r="L173" s="185"/>
    </row>
    <row r="174" spans="2:12" x14ac:dyDescent="0.2">
      <c r="B174" s="183"/>
      <c r="C174" s="184"/>
      <c r="D174" s="184"/>
      <c r="E174" s="184"/>
      <c r="F174" s="184"/>
      <c r="G174" s="184"/>
      <c r="H174" s="184"/>
      <c r="I174" s="184"/>
      <c r="J174" s="184"/>
      <c r="K174" s="184"/>
      <c r="L174" s="185"/>
    </row>
    <row r="175" spans="2:12" x14ac:dyDescent="0.2">
      <c r="B175" s="183"/>
      <c r="C175" s="184"/>
      <c r="D175" s="184"/>
      <c r="E175" s="184"/>
      <c r="F175" s="184"/>
      <c r="G175" s="184"/>
      <c r="H175" s="184"/>
      <c r="I175" s="184"/>
      <c r="J175" s="184"/>
      <c r="K175" s="184"/>
      <c r="L175" s="185"/>
    </row>
    <row r="176" spans="2:12" x14ac:dyDescent="0.2">
      <c r="B176" s="183"/>
      <c r="C176" s="184"/>
      <c r="D176" s="184"/>
      <c r="E176" s="184"/>
      <c r="F176" s="184"/>
      <c r="G176" s="184"/>
      <c r="H176" s="184"/>
      <c r="I176" s="184"/>
      <c r="J176" s="184"/>
      <c r="K176" s="184"/>
      <c r="L176" s="185"/>
    </row>
    <row r="177" spans="2:12" x14ac:dyDescent="0.2">
      <c r="B177" s="183"/>
      <c r="C177" s="184"/>
      <c r="D177" s="184"/>
      <c r="E177" s="184"/>
      <c r="F177" s="184"/>
      <c r="G177" s="184"/>
      <c r="H177" s="184"/>
      <c r="I177" s="184"/>
      <c r="J177" s="184"/>
      <c r="K177" s="184"/>
      <c r="L177" s="185"/>
    </row>
    <row r="178" spans="2:12" x14ac:dyDescent="0.2">
      <c r="B178" s="183"/>
      <c r="C178" s="184"/>
      <c r="D178" s="184"/>
      <c r="E178" s="184"/>
      <c r="F178" s="184"/>
      <c r="G178" s="184"/>
      <c r="H178" s="184"/>
      <c r="I178" s="184"/>
      <c r="J178" s="184"/>
      <c r="K178" s="184"/>
      <c r="L178" s="185"/>
    </row>
    <row r="179" spans="2:12" x14ac:dyDescent="0.2">
      <c r="B179" s="183"/>
      <c r="C179" s="184"/>
      <c r="D179" s="184"/>
      <c r="E179" s="184"/>
      <c r="F179" s="184"/>
      <c r="G179" s="184"/>
      <c r="H179" s="184"/>
      <c r="I179" s="184"/>
      <c r="J179" s="184"/>
      <c r="K179" s="184"/>
      <c r="L179" s="185"/>
    </row>
    <row r="180" spans="2:12" x14ac:dyDescent="0.2">
      <c r="B180" s="183"/>
      <c r="C180" s="184"/>
      <c r="D180" s="184"/>
      <c r="E180" s="184"/>
      <c r="F180" s="184"/>
      <c r="G180" s="184"/>
      <c r="H180" s="184"/>
      <c r="I180" s="184"/>
      <c r="J180" s="184"/>
      <c r="K180" s="184"/>
      <c r="L180" s="185"/>
    </row>
    <row r="181" spans="2:12" x14ac:dyDescent="0.2">
      <c r="B181" s="183"/>
      <c r="C181" s="184"/>
      <c r="D181" s="184"/>
      <c r="E181" s="184"/>
      <c r="F181" s="184"/>
      <c r="G181" s="184"/>
      <c r="H181" s="184"/>
      <c r="I181" s="184"/>
      <c r="J181" s="184"/>
      <c r="K181" s="184"/>
      <c r="L181" s="185"/>
    </row>
    <row r="182" spans="2:12" x14ac:dyDescent="0.2">
      <c r="B182" s="183"/>
      <c r="C182" s="184"/>
      <c r="D182" s="184"/>
      <c r="E182" s="184"/>
      <c r="F182" s="184"/>
      <c r="G182" s="184"/>
      <c r="H182" s="184"/>
      <c r="I182" s="184"/>
      <c r="J182" s="184"/>
      <c r="K182" s="184"/>
      <c r="L182" s="185"/>
    </row>
    <row r="183" spans="2:12" x14ac:dyDescent="0.2">
      <c r="B183" s="183"/>
      <c r="C183" s="184"/>
      <c r="D183" s="184"/>
      <c r="E183" s="184"/>
      <c r="F183" s="184"/>
      <c r="G183" s="184"/>
      <c r="H183" s="184"/>
      <c r="I183" s="184"/>
      <c r="J183" s="184"/>
      <c r="K183" s="184"/>
      <c r="L183" s="185"/>
    </row>
    <row r="184" spans="2:12" x14ac:dyDescent="0.2">
      <c r="B184" s="183"/>
      <c r="C184" s="184"/>
      <c r="D184" s="184"/>
      <c r="E184" s="184"/>
      <c r="F184" s="184"/>
      <c r="G184" s="184"/>
      <c r="H184" s="184"/>
      <c r="I184" s="184"/>
      <c r="J184" s="184"/>
      <c r="K184" s="184"/>
      <c r="L184" s="185"/>
    </row>
    <row r="185" spans="2:12" x14ac:dyDescent="0.2">
      <c r="B185" s="183"/>
      <c r="C185" s="184"/>
      <c r="D185" s="184"/>
      <c r="E185" s="184"/>
      <c r="F185" s="184"/>
      <c r="G185" s="184"/>
      <c r="H185" s="184"/>
      <c r="I185" s="184"/>
      <c r="J185" s="184"/>
      <c r="K185" s="184"/>
      <c r="L185" s="185"/>
    </row>
    <row r="186" spans="2:12" x14ac:dyDescent="0.2">
      <c r="B186" s="183"/>
      <c r="C186" s="184"/>
      <c r="D186" s="184"/>
      <c r="E186" s="184"/>
      <c r="F186" s="184"/>
      <c r="G186" s="184"/>
      <c r="H186" s="184"/>
      <c r="I186" s="184"/>
      <c r="J186" s="184"/>
      <c r="K186" s="184"/>
      <c r="L186" s="185"/>
    </row>
    <row r="187" spans="2:12" x14ac:dyDescent="0.2">
      <c r="B187" s="183"/>
      <c r="C187" s="184"/>
      <c r="D187" s="184"/>
      <c r="E187" s="184"/>
      <c r="F187" s="184"/>
      <c r="G187" s="184"/>
      <c r="H187" s="184"/>
      <c r="I187" s="184"/>
      <c r="J187" s="184"/>
      <c r="K187" s="184"/>
      <c r="L187" s="185"/>
    </row>
    <row r="188" spans="2:12" x14ac:dyDescent="0.2">
      <c r="B188" s="183"/>
      <c r="C188" s="184"/>
      <c r="D188" s="184"/>
      <c r="E188" s="184"/>
      <c r="F188" s="184"/>
      <c r="G188" s="184"/>
      <c r="H188" s="184"/>
      <c r="I188" s="184"/>
      <c r="J188" s="184"/>
      <c r="K188" s="184"/>
      <c r="L188" s="185"/>
    </row>
    <row r="189" spans="2:12" x14ac:dyDescent="0.2">
      <c r="B189" s="186"/>
      <c r="C189" s="187"/>
      <c r="D189" s="187"/>
      <c r="E189" s="187"/>
      <c r="F189" s="187"/>
      <c r="G189" s="187"/>
      <c r="H189" s="187"/>
      <c r="I189" s="187"/>
      <c r="J189" s="187"/>
      <c r="K189" s="187"/>
      <c r="L189" s="188"/>
    </row>
  </sheetData>
  <sheetProtection algorithmName="SHA-512" hashValue="CUt2/gv492GmIBwheMOxth7UiLj1JrBonAyCa50/ilAOpEbWURnT6Me6hbdTeUhAtrwEtnDRDPv3QuBnRzHlnA==" saltValue="CQappJFEg7eveGSixJQ83Q==" spinCount="100000" sheet="1" scenarios="1"/>
  <mergeCells count="2">
    <mergeCell ref="C2:E2"/>
    <mergeCell ref="F2:G2"/>
  </mergeCells>
  <phoneticPr fontId="2" type="noConversion"/>
  <conditionalFormatting sqref="H27:H33 H35">
    <cfRule type="cellIs" dxfId="229" priority="1" stopIfTrue="1" operator="greaterThanOrEqual">
      <formula>100</formula>
    </cfRule>
    <cfRule type="cellIs" dxfId="228" priority="2" stopIfTrue="1" operator="lessThan">
      <formula>100</formula>
    </cfRule>
  </conditionalFormatting>
  <conditionalFormatting sqref="H34">
    <cfRule type="cellIs" dxfId="227" priority="3" stopIfTrue="1" operator="greaterThanOrEqual">
      <formula>100.01</formula>
    </cfRule>
    <cfRule type="cellIs" dxfId="226" priority="4" stopIfTrue="1" operator="lessThan">
      <formula>100.01</formula>
    </cfRule>
  </conditionalFormatting>
  <dataValidations count="4">
    <dataValidation type="list" allowBlank="1" showInputMessage="1" showErrorMessage="1" promptTitle="Select Material" sqref="G13:G14 C5 D5:D6 G5:G6 E5" xr:uid="{00000000-0002-0000-1000-000000000000}">
      <formula1>Materials</formula1>
    </dataValidation>
    <dataValidation allowBlank="1" showInputMessage="1" showErrorMessage="1" promptTitle="Select Material" sqref="C6 F6" xr:uid="{00000000-0002-0000-1000-000001000000}"/>
    <dataValidation type="list" allowBlank="1" showInputMessage="1" showErrorMessage="1" promptTitle="Select Material" sqref="E6" xr:uid="{00000000-0002-0000-1000-000002000000}">
      <formula1>"Round, Square"</formula1>
    </dataValidation>
    <dataValidation type="list" allowBlank="1" showInputMessage="1" showErrorMessage="1" sqref="F2:G2" xr:uid="{00000000-0002-0000-1000-000003000000}">
      <formula1>"Tubing only, Composite only, Tubes + composite"</formula1>
    </dataValidation>
  </dataValidations>
  <hyperlinks>
    <hyperlink ref="B39" location="'MHoop Brace Guidance Notes'!A1" display="Link to Guidance Notes" xr:uid="{00000000-0004-0000-1000-000000000000}"/>
  </hyperlinks>
  <pageMargins left="0.75" right="0.75" top="1" bottom="1" header="0.5" footer="0.5"/>
  <pageSetup paperSize="9" scale="57" fitToHeight="2" orientation="portrait" horizontalDpi="4294967294" verticalDpi="4294967295" r:id="rId1"/>
  <headerFooter alignWithMargins="0"/>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promptTitle="Select Material" xr:uid="{22393829-9423-4356-B8A9-6827F338F57C}">
          <x14:formula1>
            <xm:f>MaterialData!$C$4:$P$4</xm:f>
          </x14:formula1>
          <xm:sqref>F5</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6">
    <tabColor theme="0" tint="-0.249977111117893"/>
    <pageSetUpPr fitToPage="1"/>
  </sheetPr>
  <dimension ref="B1:P189"/>
  <sheetViews>
    <sheetView showGridLines="0" zoomScaleNormal="100" zoomScaleSheetLayoutView="100" workbookViewId="0">
      <selection activeCell="B13" sqref="B13"/>
    </sheetView>
  </sheetViews>
  <sheetFormatPr defaultColWidth="9.140625" defaultRowHeight="12.75" x14ac:dyDescent="0.2"/>
  <cols>
    <col min="1" max="1" width="3.42578125" style="132" customWidth="1"/>
    <col min="2" max="2" width="45.140625" style="132" customWidth="1"/>
    <col min="3" max="3" width="11.42578125" style="132" customWidth="1"/>
    <col min="4" max="4" width="3.5703125" style="132" customWidth="1"/>
    <col min="5" max="5" width="11.7109375" style="132" customWidth="1"/>
    <col min="6" max="6" width="15.28515625" style="132" customWidth="1"/>
    <col min="7" max="7" width="11.7109375" style="132" customWidth="1"/>
    <col min="8" max="8" width="6.5703125" style="132" bestFit="1" customWidth="1"/>
    <col min="9" max="9" width="11.140625" style="132" bestFit="1" customWidth="1"/>
    <col min="10" max="12" width="9.140625" style="132"/>
    <col min="13" max="13" width="3.28515625" style="132" customWidth="1"/>
    <col min="14" max="16384" width="9.140625" style="132"/>
  </cols>
  <sheetData>
    <row r="1" spans="2:12" ht="15.75" x14ac:dyDescent="0.25">
      <c r="B1" s="131" t="s">
        <v>37</v>
      </c>
    </row>
    <row r="2" spans="2:12" x14ac:dyDescent="0.2">
      <c r="C2" s="862" t="s">
        <v>27</v>
      </c>
      <c r="D2" s="863"/>
      <c r="E2" s="864"/>
      <c r="F2" s="860" t="s">
        <v>28</v>
      </c>
      <c r="G2" s="861"/>
    </row>
    <row r="4" spans="2:12" x14ac:dyDescent="0.2">
      <c r="B4" s="133" t="s">
        <v>18</v>
      </c>
      <c r="C4" s="133" t="s">
        <v>1</v>
      </c>
      <c r="D4" s="134"/>
      <c r="E4" s="133" t="s">
        <v>2</v>
      </c>
      <c r="F4" s="135" t="s">
        <v>21</v>
      </c>
      <c r="G4" s="133" t="s">
        <v>22</v>
      </c>
      <c r="I4" s="4"/>
      <c r="J4" s="178" t="s">
        <v>272</v>
      </c>
      <c r="K4" s="178" t="s">
        <v>271</v>
      </c>
      <c r="L4"/>
    </row>
    <row r="5" spans="2:12" x14ac:dyDescent="0.2">
      <c r="B5" s="136" t="s">
        <v>30</v>
      </c>
      <c r="C5" s="137" t="s">
        <v>7</v>
      </c>
      <c r="E5" s="138" t="s">
        <v>7</v>
      </c>
      <c r="F5" s="86" t="s">
        <v>13</v>
      </c>
      <c r="G5" s="139"/>
      <c r="I5" s="164" t="s">
        <v>233</v>
      </c>
      <c r="J5">
        <f>F22/1000</f>
        <v>0.1</v>
      </c>
      <c r="K5" s="170">
        <f>J5</f>
        <v>0.1</v>
      </c>
      <c r="L5"/>
    </row>
    <row r="6" spans="2:12" x14ac:dyDescent="0.2">
      <c r="B6" s="136" t="s">
        <v>46</v>
      </c>
      <c r="C6" s="41" t="s">
        <v>44</v>
      </c>
      <c r="D6"/>
      <c r="E6" s="20" t="s">
        <v>44</v>
      </c>
      <c r="F6" s="79" t="s">
        <v>23</v>
      </c>
      <c r="G6" s="80"/>
      <c r="H6"/>
      <c r="I6" s="164" t="s">
        <v>234</v>
      </c>
      <c r="J6">
        <f>F21/1000</f>
        <v>3.0000000000000001E-3</v>
      </c>
      <c r="K6" s="170">
        <f>F20/1000</f>
        <v>7.0000000000000001E-3</v>
      </c>
      <c r="L6"/>
    </row>
    <row r="7" spans="2:12" x14ac:dyDescent="0.2">
      <c r="B7" s="136" t="s">
        <v>19</v>
      </c>
      <c r="C7" s="43" t="str">
        <f>HLOOKUP(C5,MaterialData!$C$4:$P$5,2,FALSE)</f>
        <v>Steel</v>
      </c>
      <c r="D7" s="51"/>
      <c r="E7" s="43" t="str">
        <f>HLOOKUP(E5,MaterialData!$C$4:$P$5,2,FALSE)</f>
        <v>Steel</v>
      </c>
      <c r="F7" s="43" t="str">
        <f>HLOOKUP(F5,MaterialData!$C$4:$P$5,2,FALSE)</f>
        <v>SIS Wall</v>
      </c>
      <c r="G7" s="59"/>
      <c r="H7"/>
      <c r="I7"/>
      <c r="J7"/>
      <c r="K7"/>
      <c r="L7"/>
    </row>
    <row r="8" spans="2:12" ht="15.75" x14ac:dyDescent="0.3">
      <c r="B8" s="136" t="s">
        <v>20</v>
      </c>
      <c r="C8" s="43">
        <f>INDEX(Innertable,MATCH($B8,MaterialData!$B$10:$B$15,0),MATCH(C$7,MaterialData!$C$5:$P$5,0))</f>
        <v>200000000000</v>
      </c>
      <c r="D8" s="51"/>
      <c r="E8" s="43">
        <f>INDEX(Innertable,MATCH($B8,MaterialData!$B$10:$B$15,0),MATCH(E$7,MaterialData!$C$5:$P$5,0))</f>
        <v>200000000000</v>
      </c>
      <c r="F8" s="43">
        <f>INDEX(Innertable,MATCH($B8,MaterialData!$B$10:$B$15,0),MATCH(F$7,MaterialData!$C$5:$P$5,0))</f>
        <v>0</v>
      </c>
      <c r="G8" s="59"/>
      <c r="H8"/>
      <c r="I8" s="164" t="s">
        <v>236</v>
      </c>
      <c r="J8" s="51">
        <f>J5*J6</f>
        <v>3.0000000000000003E-4</v>
      </c>
      <c r="K8" s="164" t="s">
        <v>255</v>
      </c>
      <c r="L8" s="51">
        <f>(J5*J6^3)/12</f>
        <v>2.2500000000000002E-10</v>
      </c>
    </row>
    <row r="9" spans="2:12" ht="15.75" x14ac:dyDescent="0.3">
      <c r="B9" s="136" t="s">
        <v>10</v>
      </c>
      <c r="C9" s="43">
        <f>INDEX(Innertable,MATCH($B9,MaterialData!$B$10:$B$15,0),MATCH(C$7,MaterialData!$C$5:$P$5,0))</f>
        <v>305000000</v>
      </c>
      <c r="D9" s="51"/>
      <c r="E9" s="43">
        <f>INDEX(Innertable,MATCH($B9,MaterialData!$B$10:$B$15,0),MATCH(E$7,MaterialData!$C$5:$P$5,0))</f>
        <v>305000000</v>
      </c>
      <c r="F9" s="43">
        <f>INDEX(Innertable,MATCH($B9,MaterialData!$B$10:$B$15,0),MATCH(F$7,MaterialData!$C$5:$P$5,0))</f>
        <v>0</v>
      </c>
      <c r="G9" s="59"/>
      <c r="H9"/>
      <c r="I9" s="164" t="s">
        <v>237</v>
      </c>
      <c r="J9" s="51">
        <f>K5*K6</f>
        <v>7.000000000000001E-4</v>
      </c>
      <c r="K9" s="164" t="s">
        <v>256</v>
      </c>
      <c r="L9" s="51">
        <f>(K5*K6^3)/12</f>
        <v>2.8583333333333337E-9</v>
      </c>
    </row>
    <row r="10" spans="2:12" ht="15.75" x14ac:dyDescent="0.3">
      <c r="B10" s="136" t="s">
        <v>11</v>
      </c>
      <c r="C10" s="43">
        <f>INDEX(Innertable,MATCH($B10,MaterialData!$B$10:$B$15,0),MATCH(C$7,MaterialData!$C$5:$P$5,0))</f>
        <v>365000000</v>
      </c>
      <c r="D10" s="51"/>
      <c r="E10" s="43">
        <f>INDEX(Innertable,MATCH($B10,MaterialData!$B$10:$B$15,0),MATCH(E$7,MaterialData!$C$5:$P$5,0))</f>
        <v>365000000</v>
      </c>
      <c r="F10" s="43">
        <f>INDEX(Innertable,MATCH($B10,MaterialData!$B$10:$B$15,0),MATCH(F$7,MaterialData!$C$5:$P$5,0))</f>
        <v>0</v>
      </c>
      <c r="G10" s="59"/>
      <c r="H10"/>
      <c r="I10" s="164" t="s">
        <v>442</v>
      </c>
      <c r="J10">
        <f>J6/2</f>
        <v>1.5E-3</v>
      </c>
      <c r="K10" s="164" t="s">
        <v>240</v>
      </c>
      <c r="L10" s="51">
        <f>L8+(J8*($J$12-J10)^2)</f>
        <v>9.2100000000000024E-8</v>
      </c>
    </row>
    <row r="11" spans="2:12" ht="15.75" x14ac:dyDescent="0.3">
      <c r="B11" s="136" t="s">
        <v>9</v>
      </c>
      <c r="C11" s="43">
        <f>INDEX(Innertable,MATCH($B11,MaterialData!$B$10:$B$15,0),MATCH(C$7,MaterialData!$C$5:$P$5,0))</f>
        <v>180000000</v>
      </c>
      <c r="D11" s="51"/>
      <c r="E11" s="43">
        <f>INDEX(Innertable,MATCH($B11,MaterialData!$B$10:$B$15,0),MATCH(E$7,MaterialData!$C$5:$P$5,0))</f>
        <v>180000000</v>
      </c>
      <c r="F11" s="43" t="str">
        <f>INDEX(Innertable,MATCH($B11,MaterialData!$B$10:$B$15,0),MATCH(F$7,MaterialData!$C$5:$P$5,0))</f>
        <v>N/A</v>
      </c>
      <c r="G11" s="59"/>
      <c r="H11"/>
      <c r="I11" s="164" t="s">
        <v>443</v>
      </c>
      <c r="J11">
        <f>(F18-0.5*F20)*0.001</f>
        <v>2.6499999999999999E-2</v>
      </c>
      <c r="K11" s="164" t="s">
        <v>241</v>
      </c>
      <c r="L11" s="51">
        <f>L9+(J9*($J$12-J11)^2)</f>
        <v>4.2233333333333301E-8</v>
      </c>
    </row>
    <row r="12" spans="2:12" ht="15.75" x14ac:dyDescent="0.3">
      <c r="B12" s="136" t="s">
        <v>8</v>
      </c>
      <c r="C12" s="43">
        <f>INDEX(Innertable,MATCH($B12,MaterialData!$B$10:$B$15,0),MATCH(C$7,MaterialData!$C$5:$P$5,0))</f>
        <v>300000000</v>
      </c>
      <c r="D12" s="51"/>
      <c r="E12" s="43">
        <f>INDEX(Innertable,MATCH($B12,MaterialData!$B$10:$B$15,0),MATCH(E$7,MaterialData!$C$5:$P$5,0))</f>
        <v>300000000</v>
      </c>
      <c r="F12" s="43" t="str">
        <f>INDEX(Innertable,MATCH($B12,MaterialData!$B$10:$B$15,0),MATCH(F$7,MaterialData!$C$5:$P$5,0))</f>
        <v>N/A</v>
      </c>
      <c r="G12" s="59"/>
      <c r="H12"/>
      <c r="I12" s="164" t="s">
        <v>235</v>
      </c>
      <c r="J12" s="172">
        <f>(J8*J10+J9*J11)/(J8+J9)</f>
        <v>1.9000000000000003E-2</v>
      </c>
      <c r="K12" s="164" t="s">
        <v>246</v>
      </c>
      <c r="L12" s="195">
        <f>SUM(L10:L11)</f>
        <v>1.3433333333333333E-7</v>
      </c>
    </row>
    <row r="13" spans="2:12" x14ac:dyDescent="0.2">
      <c r="C13"/>
      <c r="D13"/>
      <c r="E13" s="78"/>
      <c r="F13"/>
      <c r="G13" s="80"/>
      <c r="H13"/>
      <c r="L13" s="140"/>
    </row>
    <row r="14" spans="2:12" x14ac:dyDescent="0.2">
      <c r="B14" s="136" t="s">
        <v>31</v>
      </c>
      <c r="C14" s="41">
        <v>1</v>
      </c>
      <c r="D14"/>
      <c r="E14" s="20">
        <v>1</v>
      </c>
      <c r="F14"/>
      <c r="G14" s="80"/>
      <c r="H14"/>
      <c r="L14" s="140"/>
    </row>
    <row r="15" spans="2:12" x14ac:dyDescent="0.2">
      <c r="B15" s="136" t="s">
        <v>160</v>
      </c>
      <c r="C15" s="41">
        <v>25.4</v>
      </c>
      <c r="D15"/>
      <c r="E15" s="20">
        <v>25.4</v>
      </c>
      <c r="F15"/>
      <c r="G15" s="80"/>
      <c r="H15"/>
      <c r="L15" s="140"/>
    </row>
    <row r="16" spans="2:12" x14ac:dyDescent="0.2">
      <c r="B16" s="136" t="s">
        <v>161</v>
      </c>
      <c r="C16" s="194">
        <v>1.6</v>
      </c>
      <c r="D16"/>
      <c r="E16" s="20">
        <v>1.6</v>
      </c>
      <c r="F16"/>
      <c r="G16" s="80"/>
      <c r="H16"/>
      <c r="L16" s="140"/>
    </row>
    <row r="17" spans="2:16" x14ac:dyDescent="0.2">
      <c r="C17"/>
      <c r="D17"/>
      <c r="E17" s="80"/>
      <c r="F17"/>
      <c r="G17" s="80"/>
      <c r="H17"/>
      <c r="L17" s="140"/>
    </row>
    <row r="18" spans="2:16" x14ac:dyDescent="0.2">
      <c r="B18" s="136" t="s">
        <v>24</v>
      </c>
      <c r="C18"/>
      <c r="D18"/>
      <c r="E18" s="80"/>
      <c r="F18" s="193">
        <f>F19+F20+F21</f>
        <v>30</v>
      </c>
      <c r="G18" s="80"/>
      <c r="H18"/>
      <c r="L18" s="140"/>
    </row>
    <row r="19" spans="2:16" x14ac:dyDescent="0.2">
      <c r="B19" s="136" t="s">
        <v>25</v>
      </c>
      <c r="C19"/>
      <c r="D19"/>
      <c r="E19" s="80"/>
      <c r="F19" s="45">
        <v>20</v>
      </c>
      <c r="G19" s="80"/>
      <c r="H19"/>
      <c r="L19" s="140"/>
    </row>
    <row r="20" spans="2:16" x14ac:dyDescent="0.2">
      <c r="B20" s="50" t="s">
        <v>270</v>
      </c>
      <c r="C20"/>
      <c r="D20"/>
      <c r="E20" s="80"/>
      <c r="F20" s="193">
        <f>HLOOKUP(F5,MaterialData!C4:P15,5,FALSE)</f>
        <v>7</v>
      </c>
      <c r="G20" s="80"/>
      <c r="H20"/>
      <c r="L20" s="140"/>
    </row>
    <row r="21" spans="2:16" x14ac:dyDescent="0.2">
      <c r="B21" s="49" t="s">
        <v>269</v>
      </c>
      <c r="C21"/>
      <c r="D21"/>
      <c r="E21" s="80"/>
      <c r="F21" s="193">
        <f>HLOOKUP(F5,MaterialData!C4:P15,6,FALSE)</f>
        <v>3</v>
      </c>
      <c r="G21" s="80"/>
      <c r="H21"/>
      <c r="L21" s="140"/>
    </row>
    <row r="22" spans="2:16" x14ac:dyDescent="0.2">
      <c r="B22" s="136" t="s">
        <v>273</v>
      </c>
      <c r="C22"/>
      <c r="D22"/>
      <c r="E22" s="80"/>
      <c r="F22" s="45">
        <v>100</v>
      </c>
      <c r="G22" s="80"/>
      <c r="H22"/>
      <c r="L22" s="140"/>
    </row>
    <row r="23" spans="2:16" x14ac:dyDescent="0.2">
      <c r="C23"/>
      <c r="D23"/>
      <c r="E23" s="82"/>
      <c r="F23"/>
      <c r="G23" s="80"/>
      <c r="H23"/>
      <c r="L23" s="140"/>
    </row>
    <row r="24" spans="2:16" x14ac:dyDescent="0.2">
      <c r="B24" s="136" t="s">
        <v>4</v>
      </c>
      <c r="C24" s="41">
        <f>C15/1000</f>
        <v>2.5399999999999999E-2</v>
      </c>
      <c r="D24"/>
      <c r="E24" s="41">
        <f>IF(F2="Composite only","No tubes",E15/1000)</f>
        <v>2.5399999999999999E-2</v>
      </c>
      <c r="F24"/>
      <c r="G24" s="80"/>
      <c r="H24"/>
      <c r="L24" s="140"/>
    </row>
    <row r="25" spans="2:16" x14ac:dyDescent="0.2">
      <c r="B25" s="136" t="s">
        <v>153</v>
      </c>
      <c r="C25" s="41">
        <f>C16/1000</f>
        <v>1.6000000000000001E-3</v>
      </c>
      <c r="D25"/>
      <c r="E25" s="41">
        <f>IF(F2="Composite only","",E16/1000)</f>
        <v>1.6000000000000001E-3</v>
      </c>
      <c r="F25"/>
      <c r="G25" s="82"/>
      <c r="H25"/>
      <c r="L25" s="140"/>
      <c r="P25" s="141"/>
    </row>
    <row r="26" spans="2:16" x14ac:dyDescent="0.2">
      <c r="B26" s="136" t="s">
        <v>3</v>
      </c>
      <c r="C26" s="43">
        <f>IF(C6="Round",((C24)^4-((C24-2*C25))^4)*3.142/64,((C24)^4-((C24-2*C25))^4)/12)</f>
        <v>8.5099184800000022E-9</v>
      </c>
      <c r="D26"/>
      <c r="E26" s="43">
        <f>IF(F2="Composite only","",IF(E6="Round",((E24)^4-((E24-2*E25))^4)*3.142/64,IF(E6="Square",((E24)^4-((E24-2*E25))^4)/12,"")))</f>
        <v>8.5099184800000022E-9</v>
      </c>
      <c r="F26" s="84" t="str">
        <f>IF($F$2="Tubing only","Tubing Only",L12)</f>
        <v>Tubing Only</v>
      </c>
      <c r="G26" s="43">
        <f t="shared" ref="G26:G33" si="0">IF($F$2="Tubing only",E26,IF($F$2="Composite only",F26,IF($F$2="Tubes + Composite",E26+F26,"No Type Selected")))</f>
        <v>8.5099184800000022E-9</v>
      </c>
      <c r="H26"/>
      <c r="L26" s="140"/>
      <c r="O26" s="140"/>
      <c r="P26" s="141"/>
    </row>
    <row r="27" spans="2:16" x14ac:dyDescent="0.2">
      <c r="B27" s="136" t="s">
        <v>0</v>
      </c>
      <c r="C27" s="43">
        <f>C8*C26*C14</f>
        <v>1701.9836960000005</v>
      </c>
      <c r="D27" s="51"/>
      <c r="E27" s="43">
        <f>IF(F2="Composite only","",E8*E26*E14)</f>
        <v>1701.9836960000005</v>
      </c>
      <c r="F27" s="84" t="str">
        <f>IF(F26="Tubing Only","",F26*F8)</f>
        <v/>
      </c>
      <c r="G27" s="43">
        <f t="shared" si="0"/>
        <v>1701.9836960000005</v>
      </c>
      <c r="H27" s="47">
        <f t="shared" ref="H27:H33" si="1">100*G27/C27</f>
        <v>100</v>
      </c>
    </row>
    <row r="28" spans="2:16" x14ac:dyDescent="0.2">
      <c r="B28" s="136" t="s">
        <v>154</v>
      </c>
      <c r="C28" s="44">
        <f>IF(C24="no tubes","",IF(C14=0,"",IF(C6="Round",C14*((C15^2-(C15-2*C16)^2)*PI()/4),IF(C6="Square",C14*(C15^2-(C15-2*C16)^2),""))))</f>
        <v>119.63184824869931</v>
      </c>
      <c r="D28" s="85"/>
      <c r="E28" s="44">
        <f>IF(E24="no tubes","",IF(E14=0,"",IF(E6="Round",E14*((E15^2-(E15-2*E16)^2)*PI()/4),IF(E6="Square",E14*(E15^2-(E15-2*E16)^2),""))))</f>
        <v>119.63184824869931</v>
      </c>
      <c r="F28" s="44" t="str">
        <f>IF(F26="Tubing Only","",(F18-F19)*F22)</f>
        <v/>
      </c>
      <c r="G28" s="44">
        <f t="shared" si="0"/>
        <v>119.63184824869931</v>
      </c>
      <c r="H28" s="47">
        <f>IF(AND(F2="tubing only",E5="steel"),100*G28/C28,"NA")</f>
        <v>100</v>
      </c>
      <c r="I28" s="132" t="str">
        <f>IF(AND(95&lt;H28,H28&lt;100),"For tubes only, provided your actual tube measures &gt;= your nominal OD and wall this is OK","")</f>
        <v/>
      </c>
      <c r="O28" s="140"/>
    </row>
    <row r="29" spans="2:16" x14ac:dyDescent="0.2">
      <c r="B29" s="136" t="s">
        <v>155</v>
      </c>
      <c r="C29" s="43">
        <f>C$28*C9/1000000</f>
        <v>36487.713715853293</v>
      </c>
      <c r="D29" s="51"/>
      <c r="E29" s="43">
        <f>IF(F2="Composite only","",E$28*E9/1000000)</f>
        <v>36487.713715853293</v>
      </c>
      <c r="F29" s="43" t="str">
        <f>IF(F26="Tubing Only","",F28*F9/1000000)</f>
        <v/>
      </c>
      <c r="G29" s="43">
        <f t="shared" si="0"/>
        <v>36487.713715853293</v>
      </c>
      <c r="H29" s="47">
        <f t="shared" si="1"/>
        <v>100</v>
      </c>
      <c r="I29" s="132" t="str">
        <f>IF(AND(95&lt;H29,H29&lt;100),"For tubes only, provided your actual tube measures &gt;= your nominal OD and wall this is OK","")</f>
        <v/>
      </c>
    </row>
    <row r="30" spans="2:16" x14ac:dyDescent="0.2">
      <c r="B30" s="136" t="s">
        <v>5</v>
      </c>
      <c r="C30" s="43">
        <f>C$28*C10/1000000</f>
        <v>43665.624610775245</v>
      </c>
      <c r="D30" s="51"/>
      <c r="E30" s="43">
        <f>IF(F2="Composite only","",E$28*E10/1000000)</f>
        <v>43665.624610775245</v>
      </c>
      <c r="F30" s="43" t="str">
        <f>IF(F26="Tubing Only","",F28*F10/1000000)</f>
        <v/>
      </c>
      <c r="G30" s="43">
        <f t="shared" si="0"/>
        <v>43665.624610775245</v>
      </c>
      <c r="H30" s="47">
        <f t="shared" si="1"/>
        <v>100</v>
      </c>
      <c r="I30" s="132" t="str">
        <f>IF(AND(95&lt;H30,H30&lt;100),"For tubes only, provided your actual tube measures &gt;= your nominal OD and wall this is OK","")</f>
        <v/>
      </c>
      <c r="O30" s="140"/>
    </row>
    <row r="31" spans="2:16" x14ac:dyDescent="0.2">
      <c r="B31" s="136" t="s">
        <v>156</v>
      </c>
      <c r="C31" s="43">
        <f>C$28*C11/1000000</f>
        <v>21533.732684765877</v>
      </c>
      <c r="D31" s="51"/>
      <c r="E31" s="43">
        <f>IF(F2="Composite only","",E$28*E11/1000000)</f>
        <v>21533.732684765877</v>
      </c>
      <c r="F31" s="43" t="str">
        <f>IF(F26="Tubing Only","",F28*F9/1000000)</f>
        <v/>
      </c>
      <c r="G31" s="43">
        <f t="shared" si="0"/>
        <v>21533.732684765877</v>
      </c>
      <c r="H31" s="47">
        <f t="shared" si="1"/>
        <v>100</v>
      </c>
      <c r="I31" s="132" t="str">
        <f>IF(AND(95&lt;H31,H31&lt;100),"For tubes only, provided your actual tube measures &gt;= your nominal OD and wall this is OK","")</f>
        <v/>
      </c>
      <c r="O31" s="140"/>
    </row>
    <row r="32" spans="2:16" x14ac:dyDescent="0.2">
      <c r="B32" s="136" t="s">
        <v>6</v>
      </c>
      <c r="C32" s="43">
        <f>IF(C14=0,"",C$28*C12/1000000)</f>
        <v>35889.554474609795</v>
      </c>
      <c r="D32" s="51"/>
      <c r="E32" s="43">
        <f>IF(F2="Composite only","",E$28*E12/1000000)</f>
        <v>35889.554474609795</v>
      </c>
      <c r="F32" s="43" t="str">
        <f>IF(F26="tubing only","",F28*F10/1000000)</f>
        <v/>
      </c>
      <c r="G32" s="43">
        <f t="shared" si="0"/>
        <v>35889.554474609795</v>
      </c>
      <c r="H32" s="47">
        <f t="shared" si="1"/>
        <v>100</v>
      </c>
      <c r="I32" s="132" t="str">
        <f>IF(AND(95&lt;H32,H32&lt;100),"For tubes only, provided your actual tube measures &gt;= your nominal OD and wall this is OK","")</f>
        <v/>
      </c>
      <c r="O32" s="140"/>
    </row>
    <row r="33" spans="2:12" x14ac:dyDescent="0.2">
      <c r="B33" s="136" t="s">
        <v>157</v>
      </c>
      <c r="C33" s="43">
        <f>C14*4*C10*C26/(0.5*C24*1)</f>
        <v>978.30558903937037</v>
      </c>
      <c r="D33"/>
      <c r="E33" s="43">
        <f>IF(F2="Composite only","",E14*4*E10*E26/(0.5*E24*1))</f>
        <v>978.30558903937037</v>
      </c>
      <c r="F33" s="43" t="str">
        <f>IF(F26="tubing only","",4*F10*F26/(0.001*0.5*F18*1))</f>
        <v/>
      </c>
      <c r="G33" s="43">
        <f t="shared" si="0"/>
        <v>978.30558903937037</v>
      </c>
      <c r="H33" s="47">
        <f t="shared" si="1"/>
        <v>100</v>
      </c>
    </row>
    <row r="34" spans="2:12" x14ac:dyDescent="0.2">
      <c r="B34" s="136" t="s">
        <v>158</v>
      </c>
      <c r="C34" s="43">
        <f>IF(C14=0,"",C33*1^3/(48*C27))</f>
        <v>1.1975065616797899E-2</v>
      </c>
      <c r="D34"/>
      <c r="E34" s="43">
        <f>IF($F$2="tubing only",$C$33*1^3/(48*E27),"")</f>
        <v>1.1975065616797899E-2</v>
      </c>
      <c r="F34" s="43" t="str">
        <f>IF($F$2="tubing only","",$C$33*1^3/(48*F27))</f>
        <v/>
      </c>
      <c r="G34" s="43">
        <f>$C$33*1^3/(48*G27)</f>
        <v>1.1975065616797899E-2</v>
      </c>
      <c r="H34" s="47">
        <f>100*G34/C34</f>
        <v>100</v>
      </c>
    </row>
    <row r="35" spans="2:12" x14ac:dyDescent="0.2">
      <c r="B35" s="136" t="s">
        <v>159</v>
      </c>
      <c r="C35" s="43">
        <f>0.5*C33*(C33*1^3/(48*C27))</f>
        <v>5.8576368110132897</v>
      </c>
      <c r="D35" s="59"/>
      <c r="E35" s="43">
        <f>IF(E24="no tubes","",0.5*E33*(E33*1^3/(48*E27)))</f>
        <v>5.8576368110132897</v>
      </c>
      <c r="F35" s="43" t="str">
        <f>IF(F26="tubing only","",0.5*F33*(F33*1^3/(48*F27)))</f>
        <v/>
      </c>
      <c r="G35" s="43">
        <f>IF($F$2="Tubing only",E35,IF($F$2="Composite only",F35,IF($F$2="Tubes + Composite",E35+F35,"No Type Selected")))</f>
        <v>5.8576368110132897</v>
      </c>
      <c r="H35" s="47">
        <f>100*G35/C35</f>
        <v>100</v>
      </c>
    </row>
    <row r="37" spans="2:12" x14ac:dyDescent="0.2">
      <c r="B37" s="4" t="s">
        <v>264</v>
      </c>
      <c r="C37"/>
      <c r="D37"/>
      <c r="E37" s="51"/>
      <c r="F37"/>
      <c r="G37"/>
      <c r="H37"/>
    </row>
    <row r="38" spans="2:12" x14ac:dyDescent="0.2">
      <c r="B38" s="180"/>
      <c r="C38" s="181"/>
      <c r="D38" s="181"/>
      <c r="E38" s="181"/>
      <c r="F38" s="181"/>
      <c r="G38" s="181"/>
      <c r="H38" s="181"/>
      <c r="I38" s="181"/>
      <c r="J38" s="181"/>
      <c r="K38" s="181"/>
      <c r="L38" s="182"/>
    </row>
    <row r="39" spans="2:12" x14ac:dyDescent="0.2">
      <c r="B39" s="309" t="s">
        <v>445</v>
      </c>
      <c r="C39" s="184"/>
      <c r="D39" s="184"/>
      <c r="E39" s="184"/>
      <c r="F39" s="184"/>
      <c r="G39" s="184"/>
      <c r="H39" s="184"/>
      <c r="I39" s="184"/>
      <c r="J39" s="184"/>
      <c r="K39" s="184"/>
      <c r="L39" s="185"/>
    </row>
    <row r="40" spans="2:12" x14ac:dyDescent="0.2">
      <c r="B40" s="183"/>
      <c r="C40" s="184"/>
      <c r="D40" s="184"/>
      <c r="E40" s="184"/>
      <c r="F40" s="184"/>
      <c r="G40" s="184"/>
      <c r="H40" s="184"/>
      <c r="I40" s="184"/>
      <c r="J40" s="184"/>
      <c r="K40" s="184"/>
      <c r="L40" s="185"/>
    </row>
    <row r="41" spans="2:12" x14ac:dyDescent="0.2">
      <c r="B41" s="183"/>
      <c r="C41" s="184"/>
      <c r="D41" s="184"/>
      <c r="E41" s="184"/>
      <c r="F41" s="184"/>
      <c r="G41" s="184"/>
      <c r="H41" s="184"/>
      <c r="I41" s="184"/>
      <c r="J41" s="184"/>
      <c r="K41" s="184"/>
      <c r="L41" s="185"/>
    </row>
    <row r="42" spans="2:12" x14ac:dyDescent="0.2">
      <c r="B42" s="183"/>
      <c r="C42" s="184"/>
      <c r="D42" s="184"/>
      <c r="E42" s="184"/>
      <c r="F42" s="184"/>
      <c r="G42" s="184"/>
      <c r="H42" s="184"/>
      <c r="I42" s="184"/>
      <c r="J42" s="184"/>
      <c r="K42" s="184"/>
      <c r="L42" s="185"/>
    </row>
    <row r="43" spans="2:12" x14ac:dyDescent="0.2">
      <c r="B43" s="183"/>
      <c r="C43" s="184"/>
      <c r="D43" s="184"/>
      <c r="E43" s="184"/>
      <c r="F43" s="184"/>
      <c r="G43" s="184"/>
      <c r="H43" s="184"/>
      <c r="I43" s="184"/>
      <c r="J43" s="184"/>
      <c r="K43" s="184"/>
      <c r="L43" s="185"/>
    </row>
    <row r="44" spans="2:12" x14ac:dyDescent="0.2">
      <c r="B44" s="183"/>
      <c r="C44" s="184"/>
      <c r="D44" s="184"/>
      <c r="E44" s="184"/>
      <c r="F44" s="184"/>
      <c r="G44" s="184"/>
      <c r="H44" s="184"/>
      <c r="I44" s="184"/>
      <c r="J44" s="184"/>
      <c r="K44" s="184"/>
      <c r="L44" s="185"/>
    </row>
    <row r="45" spans="2:12" x14ac:dyDescent="0.2">
      <c r="B45" s="183"/>
      <c r="C45" s="184"/>
      <c r="D45" s="184"/>
      <c r="E45" s="184"/>
      <c r="F45" s="184"/>
      <c r="G45" s="184"/>
      <c r="H45" s="184"/>
      <c r="I45" s="184"/>
      <c r="J45" s="184"/>
      <c r="K45" s="184"/>
      <c r="L45" s="185"/>
    </row>
    <row r="46" spans="2:12" x14ac:dyDescent="0.2">
      <c r="B46" s="183"/>
      <c r="C46" s="184"/>
      <c r="D46" s="184"/>
      <c r="E46" s="184"/>
      <c r="F46" s="184"/>
      <c r="G46" s="184"/>
      <c r="H46" s="184"/>
      <c r="I46" s="184"/>
      <c r="J46" s="184"/>
      <c r="K46" s="184"/>
      <c r="L46" s="185"/>
    </row>
    <row r="47" spans="2:12" x14ac:dyDescent="0.2">
      <c r="B47" s="183"/>
      <c r="C47" s="184"/>
      <c r="D47" s="184"/>
      <c r="E47" s="184"/>
      <c r="F47" s="184"/>
      <c r="G47" s="184"/>
      <c r="H47" s="184"/>
      <c r="I47" s="184"/>
      <c r="J47" s="184"/>
      <c r="K47" s="184"/>
      <c r="L47" s="185"/>
    </row>
    <row r="48" spans="2:12" x14ac:dyDescent="0.2">
      <c r="B48" s="183"/>
      <c r="C48" s="184"/>
      <c r="D48" s="184"/>
      <c r="E48" s="184"/>
      <c r="F48" s="184"/>
      <c r="G48" s="184"/>
      <c r="H48" s="184"/>
      <c r="I48" s="184"/>
      <c r="J48" s="184"/>
      <c r="K48" s="184"/>
      <c r="L48" s="185"/>
    </row>
    <row r="49" spans="2:12" x14ac:dyDescent="0.2">
      <c r="B49" s="183"/>
      <c r="C49" s="184"/>
      <c r="D49" s="184"/>
      <c r="E49" s="184"/>
      <c r="F49" s="184"/>
      <c r="G49" s="184"/>
      <c r="H49" s="184"/>
      <c r="I49" s="184"/>
      <c r="J49" s="184"/>
      <c r="K49" s="184"/>
      <c r="L49" s="185"/>
    </row>
    <row r="50" spans="2:12" x14ac:dyDescent="0.2">
      <c r="B50" s="183"/>
      <c r="C50" s="184"/>
      <c r="D50" s="184"/>
      <c r="E50" s="184"/>
      <c r="F50" s="184"/>
      <c r="G50" s="184"/>
      <c r="H50" s="184"/>
      <c r="I50" s="184"/>
      <c r="J50" s="184"/>
      <c r="K50" s="184"/>
      <c r="L50" s="185"/>
    </row>
    <row r="51" spans="2:12" x14ac:dyDescent="0.2">
      <c r="B51" s="183"/>
      <c r="C51" s="184"/>
      <c r="D51" s="184"/>
      <c r="E51" s="184"/>
      <c r="F51" s="184"/>
      <c r="G51" s="184"/>
      <c r="H51" s="184"/>
      <c r="I51" s="184"/>
      <c r="J51" s="184"/>
      <c r="K51" s="184"/>
      <c r="L51" s="185"/>
    </row>
    <row r="52" spans="2:12" x14ac:dyDescent="0.2">
      <c r="B52" s="183"/>
      <c r="C52" s="184"/>
      <c r="D52" s="184"/>
      <c r="E52" s="184"/>
      <c r="F52" s="184"/>
      <c r="G52" s="184"/>
      <c r="H52" s="184"/>
      <c r="I52" s="184"/>
      <c r="J52" s="184"/>
      <c r="K52" s="184"/>
      <c r="L52" s="185"/>
    </row>
    <row r="53" spans="2:12" x14ac:dyDescent="0.2">
      <c r="B53" s="183"/>
      <c r="C53" s="184"/>
      <c r="D53" s="184"/>
      <c r="E53" s="184"/>
      <c r="F53" s="184"/>
      <c r="G53" s="184"/>
      <c r="H53" s="184"/>
      <c r="I53" s="184"/>
      <c r="J53" s="184"/>
      <c r="K53" s="184"/>
      <c r="L53" s="185"/>
    </row>
    <row r="54" spans="2:12" x14ac:dyDescent="0.2">
      <c r="B54" s="183"/>
      <c r="C54" s="184"/>
      <c r="D54" s="184"/>
      <c r="E54" s="184"/>
      <c r="F54" s="184"/>
      <c r="G54" s="184"/>
      <c r="H54" s="184"/>
      <c r="I54" s="184"/>
      <c r="J54" s="184"/>
      <c r="K54" s="184"/>
      <c r="L54" s="185"/>
    </row>
    <row r="55" spans="2:12" x14ac:dyDescent="0.2">
      <c r="B55" s="183"/>
      <c r="C55" s="184"/>
      <c r="D55" s="184"/>
      <c r="E55" s="184"/>
      <c r="F55" s="184"/>
      <c r="G55" s="184"/>
      <c r="H55" s="184"/>
      <c r="I55" s="184"/>
      <c r="J55" s="184"/>
      <c r="K55" s="184"/>
      <c r="L55" s="185"/>
    </row>
    <row r="56" spans="2:12" x14ac:dyDescent="0.2">
      <c r="B56" s="183"/>
      <c r="C56" s="184"/>
      <c r="D56" s="184"/>
      <c r="E56" s="184"/>
      <c r="F56" s="184"/>
      <c r="G56" s="184"/>
      <c r="H56" s="184"/>
      <c r="I56" s="184"/>
      <c r="J56" s="184"/>
      <c r="K56" s="184"/>
      <c r="L56" s="185"/>
    </row>
    <row r="57" spans="2:12" x14ac:dyDescent="0.2">
      <c r="B57" s="183"/>
      <c r="C57" s="184"/>
      <c r="D57" s="184"/>
      <c r="E57" s="184"/>
      <c r="F57" s="184"/>
      <c r="G57" s="184"/>
      <c r="H57" s="184"/>
      <c r="I57" s="184"/>
      <c r="J57" s="184"/>
      <c r="K57" s="184"/>
      <c r="L57" s="185"/>
    </row>
    <row r="58" spans="2:12" x14ac:dyDescent="0.2">
      <c r="B58" s="183"/>
      <c r="C58" s="184"/>
      <c r="D58" s="184"/>
      <c r="E58" s="184"/>
      <c r="F58" s="184"/>
      <c r="G58" s="184"/>
      <c r="H58" s="184"/>
      <c r="I58" s="184"/>
      <c r="J58" s="184"/>
      <c r="K58" s="184"/>
      <c r="L58" s="185"/>
    </row>
    <row r="59" spans="2:12" x14ac:dyDescent="0.2">
      <c r="B59" s="183"/>
      <c r="C59" s="184"/>
      <c r="D59" s="184"/>
      <c r="E59" s="184"/>
      <c r="F59" s="184"/>
      <c r="G59" s="184"/>
      <c r="H59" s="184"/>
      <c r="I59" s="184"/>
      <c r="J59" s="184"/>
      <c r="K59" s="184"/>
      <c r="L59" s="185"/>
    </row>
    <row r="60" spans="2:12" x14ac:dyDescent="0.2">
      <c r="B60" s="183"/>
      <c r="C60" s="184"/>
      <c r="D60" s="184"/>
      <c r="E60" s="184"/>
      <c r="F60" s="184"/>
      <c r="G60" s="184"/>
      <c r="H60" s="184"/>
      <c r="I60" s="184"/>
      <c r="J60" s="184"/>
      <c r="K60" s="184"/>
      <c r="L60" s="185"/>
    </row>
    <row r="61" spans="2:12" x14ac:dyDescent="0.2">
      <c r="B61" s="183"/>
      <c r="C61" s="184"/>
      <c r="D61" s="184"/>
      <c r="E61" s="184"/>
      <c r="F61" s="184"/>
      <c r="G61" s="184"/>
      <c r="H61" s="184"/>
      <c r="I61" s="184"/>
      <c r="J61" s="184"/>
      <c r="K61" s="184"/>
      <c r="L61" s="185"/>
    </row>
    <row r="62" spans="2:12" x14ac:dyDescent="0.2">
      <c r="B62" s="183"/>
      <c r="C62" s="184"/>
      <c r="D62" s="184"/>
      <c r="E62" s="184"/>
      <c r="F62" s="184"/>
      <c r="G62" s="184"/>
      <c r="H62" s="184"/>
      <c r="I62" s="184"/>
      <c r="J62" s="184"/>
      <c r="K62" s="184"/>
      <c r="L62" s="185"/>
    </row>
    <row r="63" spans="2:12" x14ac:dyDescent="0.2">
      <c r="B63" s="183"/>
      <c r="C63" s="184"/>
      <c r="D63" s="184"/>
      <c r="E63" s="184"/>
      <c r="F63" s="184"/>
      <c r="G63" s="184"/>
      <c r="H63" s="184"/>
      <c r="I63" s="184"/>
      <c r="J63" s="184"/>
      <c r="K63" s="184"/>
      <c r="L63" s="185"/>
    </row>
    <row r="64" spans="2:12" x14ac:dyDescent="0.2">
      <c r="B64" s="183"/>
      <c r="C64" s="184"/>
      <c r="D64" s="184"/>
      <c r="E64" s="184"/>
      <c r="F64" s="184"/>
      <c r="G64" s="184"/>
      <c r="H64" s="184"/>
      <c r="I64" s="184"/>
      <c r="J64" s="184"/>
      <c r="K64" s="184"/>
      <c r="L64" s="185"/>
    </row>
    <row r="65" spans="2:12" x14ac:dyDescent="0.2">
      <c r="B65" s="183"/>
      <c r="C65" s="184"/>
      <c r="D65" s="184"/>
      <c r="E65" s="184"/>
      <c r="F65" s="184"/>
      <c r="G65" s="184"/>
      <c r="H65" s="184"/>
      <c r="I65" s="184"/>
      <c r="J65" s="184"/>
      <c r="K65" s="184"/>
      <c r="L65" s="185"/>
    </row>
    <row r="66" spans="2:12" x14ac:dyDescent="0.2">
      <c r="B66" s="183"/>
      <c r="C66" s="184"/>
      <c r="D66" s="184"/>
      <c r="E66" s="184"/>
      <c r="F66" s="184"/>
      <c r="G66" s="184"/>
      <c r="H66" s="184"/>
      <c r="I66" s="184"/>
      <c r="J66" s="184"/>
      <c r="K66" s="184"/>
      <c r="L66" s="185"/>
    </row>
    <row r="67" spans="2:12" x14ac:dyDescent="0.2">
      <c r="B67" s="183"/>
      <c r="C67" s="184"/>
      <c r="D67" s="184"/>
      <c r="E67" s="184"/>
      <c r="F67" s="184"/>
      <c r="G67" s="184"/>
      <c r="H67" s="184"/>
      <c r="I67" s="184"/>
      <c r="J67" s="184"/>
      <c r="K67" s="184"/>
      <c r="L67" s="185"/>
    </row>
    <row r="68" spans="2:12" x14ac:dyDescent="0.2">
      <c r="B68" s="183"/>
      <c r="C68" s="184"/>
      <c r="D68" s="184"/>
      <c r="E68" s="184"/>
      <c r="F68" s="184"/>
      <c r="G68" s="184"/>
      <c r="H68" s="184"/>
      <c r="I68" s="184"/>
      <c r="J68" s="184"/>
      <c r="K68" s="184"/>
      <c r="L68" s="185"/>
    </row>
    <row r="69" spans="2:12" x14ac:dyDescent="0.2">
      <c r="B69" s="183"/>
      <c r="C69" s="184"/>
      <c r="D69" s="184"/>
      <c r="E69" s="184"/>
      <c r="F69" s="184"/>
      <c r="G69" s="184"/>
      <c r="H69" s="184"/>
      <c r="I69" s="184"/>
      <c r="J69" s="184"/>
      <c r="K69" s="184"/>
      <c r="L69" s="185"/>
    </row>
    <row r="70" spans="2:12" x14ac:dyDescent="0.2">
      <c r="B70" s="183"/>
      <c r="C70" s="184"/>
      <c r="D70" s="184"/>
      <c r="E70" s="184"/>
      <c r="F70" s="184"/>
      <c r="G70" s="184"/>
      <c r="H70" s="184"/>
      <c r="I70" s="184"/>
      <c r="J70" s="184"/>
      <c r="K70" s="184"/>
      <c r="L70" s="185"/>
    </row>
    <row r="71" spans="2:12" x14ac:dyDescent="0.2">
      <c r="B71" s="183"/>
      <c r="C71" s="184"/>
      <c r="D71" s="184"/>
      <c r="E71" s="184"/>
      <c r="F71" s="184"/>
      <c r="G71" s="184"/>
      <c r="H71" s="184"/>
      <c r="I71" s="184"/>
      <c r="J71" s="184"/>
      <c r="K71" s="184"/>
      <c r="L71" s="185"/>
    </row>
    <row r="72" spans="2:12" x14ac:dyDescent="0.2">
      <c r="B72" s="183"/>
      <c r="C72" s="184"/>
      <c r="D72" s="184"/>
      <c r="E72" s="184"/>
      <c r="F72" s="184"/>
      <c r="G72" s="184"/>
      <c r="H72" s="184"/>
      <c r="I72" s="184"/>
      <c r="J72" s="184"/>
      <c r="K72" s="184"/>
      <c r="L72" s="185"/>
    </row>
    <row r="73" spans="2:12" x14ac:dyDescent="0.2">
      <c r="B73" s="183"/>
      <c r="C73" s="184"/>
      <c r="D73" s="184"/>
      <c r="E73" s="184"/>
      <c r="F73" s="184"/>
      <c r="G73" s="184"/>
      <c r="H73" s="184"/>
      <c r="I73" s="184"/>
      <c r="J73" s="184"/>
      <c r="K73" s="184"/>
      <c r="L73" s="185"/>
    </row>
    <row r="74" spans="2:12" x14ac:dyDescent="0.2">
      <c r="B74" s="183"/>
      <c r="C74" s="184"/>
      <c r="D74" s="184"/>
      <c r="E74" s="184"/>
      <c r="F74" s="184"/>
      <c r="G74" s="184"/>
      <c r="H74" s="184"/>
      <c r="I74" s="184"/>
      <c r="J74" s="184"/>
      <c r="K74" s="184"/>
      <c r="L74" s="185"/>
    </row>
    <row r="75" spans="2:12" x14ac:dyDescent="0.2">
      <c r="B75" s="183"/>
      <c r="C75" s="184"/>
      <c r="D75" s="184"/>
      <c r="E75" s="184"/>
      <c r="F75" s="184"/>
      <c r="G75" s="184"/>
      <c r="H75" s="184"/>
      <c r="I75" s="184"/>
      <c r="J75" s="184"/>
      <c r="K75" s="184"/>
      <c r="L75" s="185"/>
    </row>
    <row r="76" spans="2:12" x14ac:dyDescent="0.2">
      <c r="B76" s="183"/>
      <c r="C76" s="184"/>
      <c r="D76" s="184"/>
      <c r="E76" s="184"/>
      <c r="F76" s="184"/>
      <c r="G76" s="184"/>
      <c r="H76" s="184"/>
      <c r="I76" s="184"/>
      <c r="J76" s="184"/>
      <c r="K76" s="184"/>
      <c r="L76" s="185"/>
    </row>
    <row r="77" spans="2:12" x14ac:dyDescent="0.2">
      <c r="B77" s="183"/>
      <c r="C77" s="184"/>
      <c r="D77" s="184"/>
      <c r="E77" s="184"/>
      <c r="F77" s="184"/>
      <c r="G77" s="184"/>
      <c r="H77" s="184"/>
      <c r="I77" s="184"/>
      <c r="J77" s="184"/>
      <c r="K77" s="184"/>
      <c r="L77" s="185"/>
    </row>
    <row r="78" spans="2:12" x14ac:dyDescent="0.2">
      <c r="B78" s="183"/>
      <c r="C78" s="184"/>
      <c r="D78" s="184"/>
      <c r="E78" s="184"/>
      <c r="F78" s="184"/>
      <c r="G78" s="184"/>
      <c r="H78" s="184"/>
      <c r="I78" s="184"/>
      <c r="J78" s="184"/>
      <c r="K78" s="184"/>
      <c r="L78" s="185"/>
    </row>
    <row r="79" spans="2:12" x14ac:dyDescent="0.2">
      <c r="B79" s="183"/>
      <c r="C79" s="184"/>
      <c r="D79" s="184"/>
      <c r="E79" s="184"/>
      <c r="F79" s="184"/>
      <c r="G79" s="184"/>
      <c r="H79" s="184"/>
      <c r="I79" s="184"/>
      <c r="J79" s="184"/>
      <c r="K79" s="184"/>
      <c r="L79" s="185"/>
    </row>
    <row r="80" spans="2:12" x14ac:dyDescent="0.2">
      <c r="B80" s="183"/>
      <c r="C80" s="184"/>
      <c r="D80" s="184"/>
      <c r="E80" s="184"/>
      <c r="F80" s="184"/>
      <c r="G80" s="184"/>
      <c r="H80" s="184"/>
      <c r="I80" s="184"/>
      <c r="J80" s="184"/>
      <c r="K80" s="184"/>
      <c r="L80" s="185"/>
    </row>
    <row r="81" spans="2:12" x14ac:dyDescent="0.2">
      <c r="B81" s="183"/>
      <c r="C81" s="184"/>
      <c r="D81" s="184"/>
      <c r="E81" s="184"/>
      <c r="F81" s="184"/>
      <c r="G81" s="184"/>
      <c r="H81" s="184"/>
      <c r="I81" s="184"/>
      <c r="J81" s="184"/>
      <c r="K81" s="184"/>
      <c r="L81" s="185"/>
    </row>
    <row r="82" spans="2:12" x14ac:dyDescent="0.2">
      <c r="B82" s="183"/>
      <c r="C82" s="184"/>
      <c r="D82" s="184"/>
      <c r="E82" s="184"/>
      <c r="F82" s="184"/>
      <c r="G82" s="184"/>
      <c r="H82" s="184"/>
      <c r="I82" s="184"/>
      <c r="J82" s="184"/>
      <c r="K82" s="184"/>
      <c r="L82" s="185"/>
    </row>
    <row r="83" spans="2:12" x14ac:dyDescent="0.2">
      <c r="B83" s="183"/>
      <c r="C83" s="184"/>
      <c r="D83" s="184"/>
      <c r="E83" s="184"/>
      <c r="F83" s="184"/>
      <c r="G83" s="184"/>
      <c r="H83" s="184"/>
      <c r="I83" s="184"/>
      <c r="J83" s="184"/>
      <c r="K83" s="184"/>
      <c r="L83" s="185"/>
    </row>
    <row r="84" spans="2:12" x14ac:dyDescent="0.2">
      <c r="B84" s="183"/>
      <c r="C84" s="184"/>
      <c r="D84" s="184"/>
      <c r="E84" s="184"/>
      <c r="F84" s="184"/>
      <c r="G84" s="184"/>
      <c r="H84" s="184"/>
      <c r="I84" s="184"/>
      <c r="J84" s="184"/>
      <c r="K84" s="184"/>
      <c r="L84" s="185"/>
    </row>
    <row r="85" spans="2:12" x14ac:dyDescent="0.2">
      <c r="B85" s="183"/>
      <c r="C85" s="184"/>
      <c r="D85" s="184"/>
      <c r="E85" s="184"/>
      <c r="F85" s="184"/>
      <c r="G85" s="184"/>
      <c r="H85" s="184"/>
      <c r="I85" s="184"/>
      <c r="J85" s="184"/>
      <c r="K85" s="184"/>
      <c r="L85" s="185"/>
    </row>
    <row r="86" spans="2:12" x14ac:dyDescent="0.2">
      <c r="B86" s="183"/>
      <c r="C86" s="184"/>
      <c r="D86" s="184"/>
      <c r="E86" s="184"/>
      <c r="F86" s="184"/>
      <c r="G86" s="184"/>
      <c r="H86" s="184"/>
      <c r="I86" s="184"/>
      <c r="J86" s="184"/>
      <c r="K86" s="184"/>
      <c r="L86" s="185"/>
    </row>
    <row r="87" spans="2:12" x14ac:dyDescent="0.2">
      <c r="B87" s="183"/>
      <c r="C87" s="184"/>
      <c r="D87" s="184"/>
      <c r="E87" s="184"/>
      <c r="F87" s="184"/>
      <c r="G87" s="184"/>
      <c r="H87" s="184"/>
      <c r="I87" s="184"/>
      <c r="J87" s="184"/>
      <c r="K87" s="184"/>
      <c r="L87" s="185"/>
    </row>
    <row r="88" spans="2:12" x14ac:dyDescent="0.2">
      <c r="B88" s="183"/>
      <c r="C88" s="184"/>
      <c r="D88" s="184"/>
      <c r="E88" s="184"/>
      <c r="F88" s="184"/>
      <c r="G88" s="184"/>
      <c r="H88" s="184"/>
      <c r="I88" s="184"/>
      <c r="J88" s="184"/>
      <c r="K88" s="184"/>
      <c r="L88" s="185"/>
    </row>
    <row r="89" spans="2:12" x14ac:dyDescent="0.2">
      <c r="B89" s="183"/>
      <c r="C89" s="184"/>
      <c r="D89" s="184"/>
      <c r="E89" s="184"/>
      <c r="F89" s="184"/>
      <c r="G89" s="184"/>
      <c r="H89" s="184"/>
      <c r="I89" s="184"/>
      <c r="J89" s="184"/>
      <c r="K89" s="184"/>
      <c r="L89" s="185"/>
    </row>
    <row r="90" spans="2:12" x14ac:dyDescent="0.2">
      <c r="B90" s="183"/>
      <c r="C90" s="184"/>
      <c r="D90" s="184"/>
      <c r="E90" s="184"/>
      <c r="F90" s="184"/>
      <c r="G90" s="184"/>
      <c r="H90" s="184"/>
      <c r="I90" s="184"/>
      <c r="J90" s="184"/>
      <c r="K90" s="184"/>
      <c r="L90" s="185"/>
    </row>
    <row r="91" spans="2:12" x14ac:dyDescent="0.2">
      <c r="B91" s="183"/>
      <c r="C91" s="184"/>
      <c r="D91" s="184"/>
      <c r="E91" s="184"/>
      <c r="F91" s="184"/>
      <c r="G91" s="184"/>
      <c r="H91" s="184"/>
      <c r="I91" s="184"/>
      <c r="J91" s="184"/>
      <c r="K91" s="184"/>
      <c r="L91" s="185"/>
    </row>
    <row r="92" spans="2:12" x14ac:dyDescent="0.2">
      <c r="B92" s="183"/>
      <c r="C92" s="184"/>
      <c r="D92" s="184"/>
      <c r="E92" s="184"/>
      <c r="F92" s="184"/>
      <c r="G92" s="184"/>
      <c r="H92" s="184"/>
      <c r="I92" s="184"/>
      <c r="J92" s="184"/>
      <c r="K92" s="184"/>
      <c r="L92" s="185"/>
    </row>
    <row r="93" spans="2:12" x14ac:dyDescent="0.2">
      <c r="B93" s="183"/>
      <c r="C93" s="184"/>
      <c r="D93" s="184"/>
      <c r="E93" s="184"/>
      <c r="F93" s="184"/>
      <c r="G93" s="184"/>
      <c r="H93" s="184"/>
      <c r="I93" s="184"/>
      <c r="J93" s="184"/>
      <c r="K93" s="184"/>
      <c r="L93" s="185"/>
    </row>
    <row r="94" spans="2:12" x14ac:dyDescent="0.2">
      <c r="B94" s="183"/>
      <c r="C94" s="184"/>
      <c r="D94" s="184"/>
      <c r="E94" s="184"/>
      <c r="F94" s="184"/>
      <c r="G94" s="184"/>
      <c r="H94" s="184"/>
      <c r="I94" s="184"/>
      <c r="J94" s="184"/>
      <c r="K94" s="184"/>
      <c r="L94" s="185"/>
    </row>
    <row r="95" spans="2:12" x14ac:dyDescent="0.2">
      <c r="B95" s="183"/>
      <c r="C95" s="184"/>
      <c r="D95" s="184"/>
      <c r="E95" s="184"/>
      <c r="F95" s="184"/>
      <c r="G95" s="184"/>
      <c r="H95" s="184"/>
      <c r="I95" s="184"/>
      <c r="J95" s="184"/>
      <c r="K95" s="184"/>
      <c r="L95" s="185"/>
    </row>
    <row r="96" spans="2:12" x14ac:dyDescent="0.2">
      <c r="B96" s="183"/>
      <c r="C96" s="184"/>
      <c r="D96" s="184"/>
      <c r="E96" s="184"/>
      <c r="F96" s="184"/>
      <c r="G96" s="184"/>
      <c r="H96" s="184"/>
      <c r="I96" s="184"/>
      <c r="J96" s="184"/>
      <c r="K96" s="184"/>
      <c r="L96" s="185"/>
    </row>
    <row r="97" spans="2:12" x14ac:dyDescent="0.2">
      <c r="B97" s="183"/>
      <c r="C97" s="184"/>
      <c r="D97" s="184"/>
      <c r="E97" s="184"/>
      <c r="F97" s="184"/>
      <c r="G97" s="184"/>
      <c r="H97" s="184"/>
      <c r="I97" s="184"/>
      <c r="J97" s="184"/>
      <c r="K97" s="184"/>
      <c r="L97" s="185"/>
    </row>
    <row r="98" spans="2:12" x14ac:dyDescent="0.2">
      <c r="B98" s="183"/>
      <c r="C98" s="184"/>
      <c r="D98" s="184"/>
      <c r="E98" s="184"/>
      <c r="F98" s="184"/>
      <c r="G98" s="184"/>
      <c r="H98" s="184"/>
      <c r="I98" s="184"/>
      <c r="J98" s="184"/>
      <c r="K98" s="184"/>
      <c r="L98" s="185"/>
    </row>
    <row r="99" spans="2:12" x14ac:dyDescent="0.2">
      <c r="B99" s="183"/>
      <c r="C99" s="184"/>
      <c r="D99" s="184"/>
      <c r="E99" s="184"/>
      <c r="F99" s="184"/>
      <c r="G99" s="184"/>
      <c r="H99" s="184"/>
      <c r="I99" s="184"/>
      <c r="J99" s="184"/>
      <c r="K99" s="184"/>
      <c r="L99" s="185"/>
    </row>
    <row r="100" spans="2:12" x14ac:dyDescent="0.2">
      <c r="B100" s="183"/>
      <c r="C100" s="184"/>
      <c r="D100" s="184"/>
      <c r="E100" s="184"/>
      <c r="F100" s="184"/>
      <c r="G100" s="184"/>
      <c r="H100" s="184"/>
      <c r="I100" s="184"/>
      <c r="J100" s="184"/>
      <c r="K100" s="184"/>
      <c r="L100" s="185"/>
    </row>
    <row r="101" spans="2:12" x14ac:dyDescent="0.2">
      <c r="B101" s="183"/>
      <c r="C101" s="184"/>
      <c r="D101" s="184"/>
      <c r="E101" s="184"/>
      <c r="F101" s="184"/>
      <c r="G101" s="184"/>
      <c r="H101" s="184"/>
      <c r="I101" s="184"/>
      <c r="J101" s="184"/>
      <c r="K101" s="184"/>
      <c r="L101" s="185"/>
    </row>
    <row r="102" spans="2:12" x14ac:dyDescent="0.2">
      <c r="B102" s="183"/>
      <c r="C102" s="184"/>
      <c r="D102" s="184"/>
      <c r="E102" s="184"/>
      <c r="F102" s="184"/>
      <c r="G102" s="184"/>
      <c r="H102" s="184"/>
      <c r="I102" s="184"/>
      <c r="J102" s="184"/>
      <c r="K102" s="184"/>
      <c r="L102" s="185"/>
    </row>
    <row r="103" spans="2:12" x14ac:dyDescent="0.2">
      <c r="B103" s="183"/>
      <c r="C103" s="184"/>
      <c r="D103" s="184"/>
      <c r="E103" s="184"/>
      <c r="F103" s="184"/>
      <c r="G103" s="184"/>
      <c r="H103" s="184"/>
      <c r="I103" s="184"/>
      <c r="J103" s="184"/>
      <c r="K103" s="184"/>
      <c r="L103" s="185"/>
    </row>
    <row r="104" spans="2:12" x14ac:dyDescent="0.2">
      <c r="B104" s="183"/>
      <c r="C104" s="184"/>
      <c r="D104" s="184"/>
      <c r="E104" s="184"/>
      <c r="F104" s="184"/>
      <c r="G104" s="184"/>
      <c r="H104" s="184"/>
      <c r="I104" s="184"/>
      <c r="J104" s="184"/>
      <c r="K104" s="184"/>
      <c r="L104" s="185"/>
    </row>
    <row r="105" spans="2:12" x14ac:dyDescent="0.2">
      <c r="B105" s="183"/>
      <c r="C105" s="184"/>
      <c r="D105" s="184"/>
      <c r="E105" s="184"/>
      <c r="F105" s="184"/>
      <c r="G105" s="184"/>
      <c r="H105" s="184"/>
      <c r="I105" s="184"/>
      <c r="J105" s="184"/>
      <c r="K105" s="184"/>
      <c r="L105" s="185"/>
    </row>
    <row r="106" spans="2:12" x14ac:dyDescent="0.2">
      <c r="B106" s="183"/>
      <c r="C106" s="184"/>
      <c r="D106" s="184"/>
      <c r="E106" s="184"/>
      <c r="F106" s="184"/>
      <c r="G106" s="184"/>
      <c r="H106" s="184"/>
      <c r="I106" s="184"/>
      <c r="J106" s="184"/>
      <c r="K106" s="184"/>
      <c r="L106" s="185"/>
    </row>
    <row r="107" spans="2:12" x14ac:dyDescent="0.2">
      <c r="B107" s="183"/>
      <c r="C107" s="184"/>
      <c r="D107" s="184"/>
      <c r="E107" s="184"/>
      <c r="F107" s="184"/>
      <c r="G107" s="184"/>
      <c r="H107" s="184"/>
      <c r="I107" s="184"/>
      <c r="J107" s="184"/>
      <c r="K107" s="184"/>
      <c r="L107" s="185"/>
    </row>
    <row r="108" spans="2:12" x14ac:dyDescent="0.2">
      <c r="B108" s="183"/>
      <c r="C108" s="184"/>
      <c r="D108" s="184"/>
      <c r="E108" s="184"/>
      <c r="F108" s="184"/>
      <c r="G108" s="184"/>
      <c r="H108" s="184"/>
      <c r="I108" s="184"/>
      <c r="J108" s="184"/>
      <c r="K108" s="184"/>
      <c r="L108" s="185"/>
    </row>
    <row r="109" spans="2:12" x14ac:dyDescent="0.2">
      <c r="B109" s="183"/>
      <c r="C109" s="184"/>
      <c r="D109" s="184"/>
      <c r="E109" s="184"/>
      <c r="F109" s="184"/>
      <c r="G109" s="184"/>
      <c r="H109" s="184"/>
      <c r="I109" s="184"/>
      <c r="J109" s="184"/>
      <c r="K109" s="184"/>
      <c r="L109" s="185"/>
    </row>
    <row r="110" spans="2:12" x14ac:dyDescent="0.2">
      <c r="B110" s="183"/>
      <c r="C110" s="184"/>
      <c r="D110" s="184"/>
      <c r="E110" s="184"/>
      <c r="F110" s="184"/>
      <c r="G110" s="184"/>
      <c r="H110" s="184"/>
      <c r="I110" s="184"/>
      <c r="J110" s="184"/>
      <c r="K110" s="184"/>
      <c r="L110" s="185"/>
    </row>
    <row r="111" spans="2:12" x14ac:dyDescent="0.2">
      <c r="B111" s="183"/>
      <c r="C111" s="184"/>
      <c r="D111" s="184"/>
      <c r="E111" s="184"/>
      <c r="F111" s="184"/>
      <c r="G111" s="184"/>
      <c r="H111" s="184"/>
      <c r="I111" s="184"/>
      <c r="J111" s="184"/>
      <c r="K111" s="184"/>
      <c r="L111" s="185"/>
    </row>
    <row r="112" spans="2:12" x14ac:dyDescent="0.2">
      <c r="B112" s="183"/>
      <c r="C112" s="184"/>
      <c r="D112" s="184"/>
      <c r="E112" s="184"/>
      <c r="F112" s="184"/>
      <c r="G112" s="184"/>
      <c r="H112" s="184"/>
      <c r="I112" s="184"/>
      <c r="J112" s="184"/>
      <c r="K112" s="184"/>
      <c r="L112" s="185"/>
    </row>
    <row r="113" spans="2:12" x14ac:dyDescent="0.2">
      <c r="B113" s="183"/>
      <c r="C113" s="184"/>
      <c r="D113" s="184"/>
      <c r="E113" s="184"/>
      <c r="F113" s="184"/>
      <c r="G113" s="184"/>
      <c r="H113" s="184"/>
      <c r="I113" s="184"/>
      <c r="J113" s="184"/>
      <c r="K113" s="184"/>
      <c r="L113" s="185"/>
    </row>
    <row r="114" spans="2:12" x14ac:dyDescent="0.2">
      <c r="B114" s="183"/>
      <c r="C114" s="184"/>
      <c r="D114" s="184"/>
      <c r="E114" s="184"/>
      <c r="F114" s="184"/>
      <c r="G114" s="184"/>
      <c r="H114" s="184"/>
      <c r="I114" s="184"/>
      <c r="J114" s="184"/>
      <c r="K114" s="184"/>
      <c r="L114" s="185"/>
    </row>
    <row r="115" spans="2:12" x14ac:dyDescent="0.2">
      <c r="B115" s="183"/>
      <c r="C115" s="184"/>
      <c r="D115" s="184"/>
      <c r="E115" s="184"/>
      <c r="F115" s="184"/>
      <c r="G115" s="184"/>
      <c r="H115" s="184"/>
      <c r="I115" s="184"/>
      <c r="J115" s="184"/>
      <c r="K115" s="184"/>
      <c r="L115" s="185"/>
    </row>
    <row r="116" spans="2:12" x14ac:dyDescent="0.2">
      <c r="B116" s="183"/>
      <c r="C116" s="184"/>
      <c r="D116" s="184"/>
      <c r="E116" s="184"/>
      <c r="F116" s="184"/>
      <c r="G116" s="184"/>
      <c r="H116" s="184"/>
      <c r="I116" s="184"/>
      <c r="J116" s="184"/>
      <c r="K116" s="184"/>
      <c r="L116" s="185"/>
    </row>
    <row r="117" spans="2:12" x14ac:dyDescent="0.2">
      <c r="B117" s="183"/>
      <c r="C117" s="184"/>
      <c r="D117" s="184"/>
      <c r="E117" s="184"/>
      <c r="F117" s="184"/>
      <c r="G117" s="184"/>
      <c r="H117" s="184"/>
      <c r="I117" s="184"/>
      <c r="J117" s="184"/>
      <c r="K117" s="184"/>
      <c r="L117" s="185"/>
    </row>
    <row r="118" spans="2:12" x14ac:dyDescent="0.2">
      <c r="B118" s="183"/>
      <c r="C118" s="184"/>
      <c r="D118" s="184"/>
      <c r="E118" s="184"/>
      <c r="F118" s="184"/>
      <c r="G118" s="184"/>
      <c r="H118" s="184"/>
      <c r="I118" s="184"/>
      <c r="J118" s="184"/>
      <c r="K118" s="184"/>
      <c r="L118" s="185"/>
    </row>
    <row r="119" spans="2:12" x14ac:dyDescent="0.2">
      <c r="B119" s="183"/>
      <c r="C119" s="184"/>
      <c r="D119" s="184"/>
      <c r="E119" s="184"/>
      <c r="F119" s="184"/>
      <c r="G119" s="184"/>
      <c r="H119" s="184"/>
      <c r="I119" s="184"/>
      <c r="J119" s="184"/>
      <c r="K119" s="184"/>
      <c r="L119" s="185"/>
    </row>
    <row r="120" spans="2:12" x14ac:dyDescent="0.2">
      <c r="B120" s="183"/>
      <c r="C120" s="184"/>
      <c r="D120" s="184"/>
      <c r="E120" s="184"/>
      <c r="F120" s="184"/>
      <c r="G120" s="184"/>
      <c r="H120" s="184"/>
      <c r="I120" s="184"/>
      <c r="J120" s="184"/>
      <c r="K120" s="184"/>
      <c r="L120" s="185"/>
    </row>
    <row r="121" spans="2:12" x14ac:dyDescent="0.2">
      <c r="B121" s="183"/>
      <c r="C121" s="184"/>
      <c r="D121" s="184"/>
      <c r="E121" s="184"/>
      <c r="F121" s="184"/>
      <c r="G121" s="184"/>
      <c r="H121" s="184"/>
      <c r="I121" s="184"/>
      <c r="J121" s="184"/>
      <c r="K121" s="184"/>
      <c r="L121" s="185"/>
    </row>
    <row r="122" spans="2:12" x14ac:dyDescent="0.2">
      <c r="B122" s="183"/>
      <c r="C122" s="184"/>
      <c r="D122" s="184"/>
      <c r="E122" s="184"/>
      <c r="F122" s="184"/>
      <c r="G122" s="184"/>
      <c r="H122" s="184"/>
      <c r="I122" s="184"/>
      <c r="J122" s="184"/>
      <c r="K122" s="184"/>
      <c r="L122" s="185"/>
    </row>
    <row r="123" spans="2:12" x14ac:dyDescent="0.2">
      <c r="B123" s="183"/>
      <c r="C123" s="184"/>
      <c r="D123" s="184"/>
      <c r="E123" s="184"/>
      <c r="F123" s="184"/>
      <c r="G123" s="184"/>
      <c r="H123" s="184"/>
      <c r="I123" s="184"/>
      <c r="J123" s="184"/>
      <c r="K123" s="184"/>
      <c r="L123" s="185"/>
    </row>
    <row r="124" spans="2:12" x14ac:dyDescent="0.2">
      <c r="B124" s="183"/>
      <c r="C124" s="184"/>
      <c r="D124" s="184"/>
      <c r="E124" s="184"/>
      <c r="F124" s="184"/>
      <c r="G124" s="184"/>
      <c r="H124" s="184"/>
      <c r="I124" s="184"/>
      <c r="J124" s="184"/>
      <c r="K124" s="184"/>
      <c r="L124" s="185"/>
    </row>
    <row r="125" spans="2:12" x14ac:dyDescent="0.2">
      <c r="B125" s="183"/>
      <c r="C125" s="184"/>
      <c r="D125" s="184"/>
      <c r="E125" s="184"/>
      <c r="F125" s="184"/>
      <c r="G125" s="184"/>
      <c r="H125" s="184"/>
      <c r="I125" s="184"/>
      <c r="J125" s="184"/>
      <c r="K125" s="184"/>
      <c r="L125" s="185"/>
    </row>
    <row r="126" spans="2:12" x14ac:dyDescent="0.2">
      <c r="B126" s="183"/>
      <c r="C126" s="184"/>
      <c r="D126" s="184"/>
      <c r="E126" s="184"/>
      <c r="F126" s="184"/>
      <c r="G126" s="184"/>
      <c r="H126" s="184"/>
      <c r="I126" s="184"/>
      <c r="J126" s="184"/>
      <c r="K126" s="184"/>
      <c r="L126" s="185"/>
    </row>
    <row r="127" spans="2:12" x14ac:dyDescent="0.2">
      <c r="B127" s="183"/>
      <c r="C127" s="184"/>
      <c r="D127" s="184"/>
      <c r="E127" s="184"/>
      <c r="F127" s="184"/>
      <c r="G127" s="184"/>
      <c r="H127" s="184"/>
      <c r="I127" s="184"/>
      <c r="J127" s="184"/>
      <c r="K127" s="184"/>
      <c r="L127" s="185"/>
    </row>
    <row r="128" spans="2:12" x14ac:dyDescent="0.2">
      <c r="B128" s="183"/>
      <c r="C128" s="184"/>
      <c r="D128" s="184"/>
      <c r="E128" s="184"/>
      <c r="F128" s="184"/>
      <c r="G128" s="184"/>
      <c r="H128" s="184"/>
      <c r="I128" s="184"/>
      <c r="J128" s="184"/>
      <c r="K128" s="184"/>
      <c r="L128" s="185"/>
    </row>
    <row r="129" spans="2:12" x14ac:dyDescent="0.2">
      <c r="B129" s="183"/>
      <c r="C129" s="184"/>
      <c r="D129" s="184"/>
      <c r="E129" s="184"/>
      <c r="F129" s="184"/>
      <c r="G129" s="184"/>
      <c r="H129" s="184"/>
      <c r="I129" s="184"/>
      <c r="J129" s="184"/>
      <c r="K129" s="184"/>
      <c r="L129" s="185"/>
    </row>
    <row r="130" spans="2:12" x14ac:dyDescent="0.2">
      <c r="B130" s="183"/>
      <c r="C130" s="184"/>
      <c r="D130" s="184"/>
      <c r="E130" s="184"/>
      <c r="F130" s="184"/>
      <c r="G130" s="184"/>
      <c r="H130" s="184"/>
      <c r="I130" s="184"/>
      <c r="J130" s="184"/>
      <c r="K130" s="184"/>
      <c r="L130" s="185"/>
    </row>
    <row r="131" spans="2:12" x14ac:dyDescent="0.2">
      <c r="B131" s="183"/>
      <c r="C131" s="184"/>
      <c r="D131" s="184"/>
      <c r="E131" s="184"/>
      <c r="F131" s="184"/>
      <c r="G131" s="184"/>
      <c r="H131" s="184"/>
      <c r="I131" s="184"/>
      <c r="J131" s="184"/>
      <c r="K131" s="184"/>
      <c r="L131" s="185"/>
    </row>
    <row r="132" spans="2:12" x14ac:dyDescent="0.2">
      <c r="B132" s="183"/>
      <c r="C132" s="184"/>
      <c r="D132" s="184"/>
      <c r="E132" s="184"/>
      <c r="F132" s="184"/>
      <c r="G132" s="184"/>
      <c r="H132" s="184"/>
      <c r="I132" s="184"/>
      <c r="J132" s="184"/>
      <c r="K132" s="184"/>
      <c r="L132" s="185"/>
    </row>
    <row r="133" spans="2:12" x14ac:dyDescent="0.2">
      <c r="B133" s="183"/>
      <c r="C133" s="184"/>
      <c r="D133" s="184"/>
      <c r="E133" s="184"/>
      <c r="F133" s="184"/>
      <c r="G133" s="184"/>
      <c r="H133" s="184"/>
      <c r="I133" s="184"/>
      <c r="J133" s="184"/>
      <c r="K133" s="184"/>
      <c r="L133" s="185"/>
    </row>
    <row r="134" spans="2:12" x14ac:dyDescent="0.2">
      <c r="B134" s="183"/>
      <c r="C134" s="184"/>
      <c r="D134" s="184"/>
      <c r="E134" s="184"/>
      <c r="F134" s="184"/>
      <c r="G134" s="184"/>
      <c r="H134" s="184"/>
      <c r="I134" s="184"/>
      <c r="J134" s="184"/>
      <c r="K134" s="184"/>
      <c r="L134" s="185"/>
    </row>
    <row r="135" spans="2:12" x14ac:dyDescent="0.2">
      <c r="B135" s="183"/>
      <c r="C135" s="184"/>
      <c r="D135" s="184"/>
      <c r="E135" s="184"/>
      <c r="F135" s="184"/>
      <c r="G135" s="184"/>
      <c r="H135" s="184"/>
      <c r="I135" s="184"/>
      <c r="J135" s="184"/>
      <c r="K135" s="184"/>
      <c r="L135" s="185"/>
    </row>
    <row r="136" spans="2:12" x14ac:dyDescent="0.2">
      <c r="B136" s="183"/>
      <c r="C136" s="184"/>
      <c r="D136" s="184"/>
      <c r="E136" s="184"/>
      <c r="F136" s="184"/>
      <c r="G136" s="184"/>
      <c r="H136" s="184"/>
      <c r="I136" s="184"/>
      <c r="J136" s="184"/>
      <c r="K136" s="184"/>
      <c r="L136" s="185"/>
    </row>
    <row r="137" spans="2:12" x14ac:dyDescent="0.2">
      <c r="B137" s="183"/>
      <c r="C137" s="184"/>
      <c r="D137" s="184"/>
      <c r="E137" s="184"/>
      <c r="F137" s="184"/>
      <c r="G137" s="184"/>
      <c r="H137" s="184"/>
      <c r="I137" s="184"/>
      <c r="J137" s="184"/>
      <c r="K137" s="184"/>
      <c r="L137" s="185"/>
    </row>
    <row r="138" spans="2:12" x14ac:dyDescent="0.2">
      <c r="B138" s="183"/>
      <c r="C138" s="184"/>
      <c r="D138" s="184"/>
      <c r="E138" s="184"/>
      <c r="F138" s="184"/>
      <c r="G138" s="184"/>
      <c r="H138" s="184"/>
      <c r="I138" s="184"/>
      <c r="J138" s="184"/>
      <c r="K138" s="184"/>
      <c r="L138" s="185"/>
    </row>
    <row r="139" spans="2:12" x14ac:dyDescent="0.2">
      <c r="B139" s="183"/>
      <c r="C139" s="184"/>
      <c r="D139" s="184"/>
      <c r="E139" s="184"/>
      <c r="F139" s="184"/>
      <c r="G139" s="184"/>
      <c r="H139" s="184"/>
      <c r="I139" s="184"/>
      <c r="J139" s="184"/>
      <c r="K139" s="184"/>
      <c r="L139" s="185"/>
    </row>
    <row r="140" spans="2:12" x14ac:dyDescent="0.2">
      <c r="B140" s="183"/>
      <c r="C140" s="184"/>
      <c r="D140" s="184"/>
      <c r="E140" s="184"/>
      <c r="F140" s="184"/>
      <c r="G140" s="184"/>
      <c r="H140" s="184"/>
      <c r="I140" s="184"/>
      <c r="J140" s="184"/>
      <c r="K140" s="184"/>
      <c r="L140" s="185"/>
    </row>
    <row r="141" spans="2:12" x14ac:dyDescent="0.2">
      <c r="B141" s="183"/>
      <c r="C141" s="184"/>
      <c r="D141" s="184"/>
      <c r="E141" s="184"/>
      <c r="F141" s="184"/>
      <c r="G141" s="184"/>
      <c r="H141" s="184"/>
      <c r="I141" s="184"/>
      <c r="J141" s="184"/>
      <c r="K141" s="184"/>
      <c r="L141" s="185"/>
    </row>
    <row r="142" spans="2:12" x14ac:dyDescent="0.2">
      <c r="B142" s="183"/>
      <c r="C142" s="184"/>
      <c r="D142" s="184"/>
      <c r="E142" s="184"/>
      <c r="F142" s="184"/>
      <c r="G142" s="184"/>
      <c r="H142" s="184"/>
      <c r="I142" s="184"/>
      <c r="J142" s="184"/>
      <c r="K142" s="184"/>
      <c r="L142" s="185"/>
    </row>
    <row r="143" spans="2:12" x14ac:dyDescent="0.2">
      <c r="B143" s="183"/>
      <c r="C143" s="184"/>
      <c r="D143" s="184"/>
      <c r="E143" s="184"/>
      <c r="F143" s="184"/>
      <c r="G143" s="184"/>
      <c r="H143" s="184"/>
      <c r="I143" s="184"/>
      <c r="J143" s="184"/>
      <c r="K143" s="184"/>
      <c r="L143" s="185"/>
    </row>
    <row r="144" spans="2:12" x14ac:dyDescent="0.2">
      <c r="B144" s="183"/>
      <c r="C144" s="184"/>
      <c r="D144" s="184"/>
      <c r="E144" s="184"/>
      <c r="F144" s="184"/>
      <c r="G144" s="184"/>
      <c r="H144" s="184"/>
      <c r="I144" s="184"/>
      <c r="J144" s="184"/>
      <c r="K144" s="184"/>
      <c r="L144" s="185"/>
    </row>
    <row r="145" spans="2:12" x14ac:dyDescent="0.2">
      <c r="B145" s="183"/>
      <c r="C145" s="184"/>
      <c r="D145" s="184"/>
      <c r="E145" s="184"/>
      <c r="F145" s="184"/>
      <c r="G145" s="184"/>
      <c r="H145" s="184"/>
      <c r="I145" s="184"/>
      <c r="J145" s="184"/>
      <c r="K145" s="184"/>
      <c r="L145" s="185"/>
    </row>
    <row r="146" spans="2:12" x14ac:dyDescent="0.2">
      <c r="B146" s="183"/>
      <c r="C146" s="184"/>
      <c r="D146" s="184"/>
      <c r="E146" s="184"/>
      <c r="F146" s="184"/>
      <c r="G146" s="184"/>
      <c r="H146" s="184"/>
      <c r="I146" s="184"/>
      <c r="J146" s="184"/>
      <c r="K146" s="184"/>
      <c r="L146" s="185"/>
    </row>
    <row r="147" spans="2:12" x14ac:dyDescent="0.2">
      <c r="B147" s="183"/>
      <c r="C147" s="184"/>
      <c r="D147" s="184"/>
      <c r="E147" s="184"/>
      <c r="F147" s="184"/>
      <c r="G147" s="184"/>
      <c r="H147" s="184"/>
      <c r="I147" s="184"/>
      <c r="J147" s="184"/>
      <c r="K147" s="184"/>
      <c r="L147" s="185"/>
    </row>
    <row r="148" spans="2:12" x14ac:dyDescent="0.2">
      <c r="B148" s="183"/>
      <c r="C148" s="184"/>
      <c r="D148" s="184"/>
      <c r="E148" s="184"/>
      <c r="F148" s="184"/>
      <c r="G148" s="184"/>
      <c r="H148" s="184"/>
      <c r="I148" s="184"/>
      <c r="J148" s="184"/>
      <c r="K148" s="184"/>
      <c r="L148" s="185"/>
    </row>
    <row r="149" spans="2:12" x14ac:dyDescent="0.2">
      <c r="B149" s="183"/>
      <c r="C149" s="184"/>
      <c r="D149" s="184"/>
      <c r="E149" s="184"/>
      <c r="F149" s="184"/>
      <c r="G149" s="184"/>
      <c r="H149" s="184"/>
      <c r="I149" s="184"/>
      <c r="J149" s="184"/>
      <c r="K149" s="184"/>
      <c r="L149" s="185"/>
    </row>
    <row r="150" spans="2:12" x14ac:dyDescent="0.2">
      <c r="B150" s="183"/>
      <c r="C150" s="184"/>
      <c r="D150" s="184"/>
      <c r="E150" s="184"/>
      <c r="F150" s="184"/>
      <c r="G150" s="184"/>
      <c r="H150" s="184"/>
      <c r="I150" s="184"/>
      <c r="J150" s="184"/>
      <c r="K150" s="184"/>
      <c r="L150" s="185"/>
    </row>
    <row r="151" spans="2:12" x14ac:dyDescent="0.2">
      <c r="B151" s="183"/>
      <c r="C151" s="184"/>
      <c r="D151" s="184"/>
      <c r="E151" s="184"/>
      <c r="F151" s="184"/>
      <c r="G151" s="184"/>
      <c r="H151" s="184"/>
      <c r="I151" s="184"/>
      <c r="J151" s="184"/>
      <c r="K151" s="184"/>
      <c r="L151" s="185"/>
    </row>
    <row r="152" spans="2:12" x14ac:dyDescent="0.2">
      <c r="B152" s="183"/>
      <c r="C152" s="184"/>
      <c r="D152" s="184"/>
      <c r="E152" s="184"/>
      <c r="F152" s="184"/>
      <c r="G152" s="184"/>
      <c r="H152" s="184"/>
      <c r="I152" s="184"/>
      <c r="J152" s="184"/>
      <c r="K152" s="184"/>
      <c r="L152" s="185"/>
    </row>
    <row r="153" spans="2:12" x14ac:dyDescent="0.2">
      <c r="B153" s="183"/>
      <c r="C153" s="184"/>
      <c r="D153" s="184"/>
      <c r="E153" s="184"/>
      <c r="F153" s="184"/>
      <c r="G153" s="184"/>
      <c r="H153" s="184"/>
      <c r="I153" s="184"/>
      <c r="J153" s="184"/>
      <c r="K153" s="184"/>
      <c r="L153" s="185"/>
    </row>
    <row r="154" spans="2:12" x14ac:dyDescent="0.2">
      <c r="B154" s="183"/>
      <c r="C154" s="184"/>
      <c r="D154" s="184"/>
      <c r="E154" s="184"/>
      <c r="F154" s="184"/>
      <c r="G154" s="184"/>
      <c r="H154" s="184"/>
      <c r="I154" s="184"/>
      <c r="J154" s="184"/>
      <c r="K154" s="184"/>
      <c r="L154" s="185"/>
    </row>
    <row r="155" spans="2:12" x14ac:dyDescent="0.2">
      <c r="B155" s="183"/>
      <c r="C155" s="184"/>
      <c r="D155" s="184"/>
      <c r="E155" s="184"/>
      <c r="F155" s="184"/>
      <c r="G155" s="184"/>
      <c r="H155" s="184"/>
      <c r="I155" s="184"/>
      <c r="J155" s="184"/>
      <c r="K155" s="184"/>
      <c r="L155" s="185"/>
    </row>
    <row r="156" spans="2:12" x14ac:dyDescent="0.2">
      <c r="B156" s="183"/>
      <c r="C156" s="184"/>
      <c r="D156" s="184"/>
      <c r="E156" s="184"/>
      <c r="F156" s="184"/>
      <c r="G156" s="184"/>
      <c r="H156" s="184"/>
      <c r="I156" s="184"/>
      <c r="J156" s="184"/>
      <c r="K156" s="184"/>
      <c r="L156" s="185"/>
    </row>
    <row r="157" spans="2:12" x14ac:dyDescent="0.2">
      <c r="B157" s="183"/>
      <c r="C157" s="184"/>
      <c r="D157" s="184"/>
      <c r="E157" s="184"/>
      <c r="F157" s="184"/>
      <c r="G157" s="184"/>
      <c r="H157" s="184"/>
      <c r="I157" s="184"/>
      <c r="J157" s="184"/>
      <c r="K157" s="184"/>
      <c r="L157" s="185"/>
    </row>
    <row r="158" spans="2:12" x14ac:dyDescent="0.2">
      <c r="B158" s="183"/>
      <c r="C158" s="184"/>
      <c r="D158" s="184"/>
      <c r="E158" s="184"/>
      <c r="F158" s="184"/>
      <c r="G158" s="184"/>
      <c r="H158" s="184"/>
      <c r="I158" s="184"/>
      <c r="J158" s="184"/>
      <c r="K158" s="184"/>
      <c r="L158" s="185"/>
    </row>
    <row r="159" spans="2:12" x14ac:dyDescent="0.2">
      <c r="B159" s="183"/>
      <c r="C159" s="184"/>
      <c r="D159" s="184"/>
      <c r="E159" s="184"/>
      <c r="F159" s="184"/>
      <c r="G159" s="184"/>
      <c r="H159" s="184"/>
      <c r="I159" s="184"/>
      <c r="J159" s="184"/>
      <c r="K159" s="184"/>
      <c r="L159" s="185"/>
    </row>
    <row r="160" spans="2:12" x14ac:dyDescent="0.2">
      <c r="B160" s="183"/>
      <c r="C160" s="184"/>
      <c r="D160" s="184"/>
      <c r="E160" s="184"/>
      <c r="F160" s="184"/>
      <c r="G160" s="184"/>
      <c r="H160" s="184"/>
      <c r="I160" s="184"/>
      <c r="J160" s="184"/>
      <c r="K160" s="184"/>
      <c r="L160" s="185"/>
    </row>
    <row r="161" spans="2:12" x14ac:dyDescent="0.2">
      <c r="B161" s="183"/>
      <c r="C161" s="184"/>
      <c r="D161" s="184"/>
      <c r="E161" s="184"/>
      <c r="F161" s="184"/>
      <c r="G161" s="184"/>
      <c r="H161" s="184"/>
      <c r="I161" s="184"/>
      <c r="J161" s="184"/>
      <c r="K161" s="184"/>
      <c r="L161" s="185"/>
    </row>
    <row r="162" spans="2:12" x14ac:dyDescent="0.2">
      <c r="B162" s="183"/>
      <c r="C162" s="184"/>
      <c r="D162" s="184"/>
      <c r="E162" s="184"/>
      <c r="F162" s="184"/>
      <c r="G162" s="184"/>
      <c r="H162" s="184"/>
      <c r="I162" s="184"/>
      <c r="J162" s="184"/>
      <c r="K162" s="184"/>
      <c r="L162" s="185"/>
    </row>
    <row r="163" spans="2:12" x14ac:dyDescent="0.2">
      <c r="B163" s="183"/>
      <c r="C163" s="184"/>
      <c r="D163" s="184"/>
      <c r="E163" s="184"/>
      <c r="F163" s="184"/>
      <c r="G163" s="184"/>
      <c r="H163" s="184"/>
      <c r="I163" s="184"/>
      <c r="J163" s="184"/>
      <c r="K163" s="184"/>
      <c r="L163" s="185"/>
    </row>
    <row r="164" spans="2:12" x14ac:dyDescent="0.2">
      <c r="B164" s="183"/>
      <c r="C164" s="184"/>
      <c r="D164" s="184"/>
      <c r="E164" s="184"/>
      <c r="F164" s="184"/>
      <c r="G164" s="184"/>
      <c r="H164" s="184"/>
      <c r="I164" s="184"/>
      <c r="J164" s="184"/>
      <c r="K164" s="184"/>
      <c r="L164" s="185"/>
    </row>
    <row r="165" spans="2:12" x14ac:dyDescent="0.2">
      <c r="B165" s="183"/>
      <c r="C165" s="184"/>
      <c r="D165" s="184"/>
      <c r="E165" s="184"/>
      <c r="F165" s="184"/>
      <c r="G165" s="184"/>
      <c r="H165" s="184"/>
      <c r="I165" s="184"/>
      <c r="J165" s="184"/>
      <c r="K165" s="184"/>
      <c r="L165" s="185"/>
    </row>
    <row r="166" spans="2:12" x14ac:dyDescent="0.2">
      <c r="B166" s="183"/>
      <c r="C166" s="184"/>
      <c r="D166" s="184"/>
      <c r="E166" s="184"/>
      <c r="F166" s="184"/>
      <c r="G166" s="184"/>
      <c r="H166" s="184"/>
      <c r="I166" s="184"/>
      <c r="J166" s="184"/>
      <c r="K166" s="184"/>
      <c r="L166" s="185"/>
    </row>
    <row r="167" spans="2:12" x14ac:dyDescent="0.2">
      <c r="B167" s="183"/>
      <c r="C167" s="184"/>
      <c r="D167" s="184"/>
      <c r="E167" s="184"/>
      <c r="F167" s="184"/>
      <c r="G167" s="184"/>
      <c r="H167" s="184"/>
      <c r="I167" s="184"/>
      <c r="J167" s="184"/>
      <c r="K167" s="184"/>
      <c r="L167" s="185"/>
    </row>
    <row r="168" spans="2:12" x14ac:dyDescent="0.2">
      <c r="B168" s="183"/>
      <c r="C168" s="184"/>
      <c r="D168" s="184"/>
      <c r="E168" s="184"/>
      <c r="F168" s="184"/>
      <c r="G168" s="184"/>
      <c r="H168" s="184"/>
      <c r="I168" s="184"/>
      <c r="J168" s="184"/>
      <c r="K168" s="184"/>
      <c r="L168" s="185"/>
    </row>
    <row r="169" spans="2:12" x14ac:dyDescent="0.2">
      <c r="B169" s="183"/>
      <c r="C169" s="184"/>
      <c r="D169" s="184"/>
      <c r="E169" s="184"/>
      <c r="F169" s="184"/>
      <c r="G169" s="184"/>
      <c r="H169" s="184"/>
      <c r="I169" s="184"/>
      <c r="J169" s="184"/>
      <c r="K169" s="184"/>
      <c r="L169" s="185"/>
    </row>
    <row r="170" spans="2:12" x14ac:dyDescent="0.2">
      <c r="B170" s="183"/>
      <c r="C170" s="184"/>
      <c r="D170" s="184"/>
      <c r="E170" s="184"/>
      <c r="F170" s="184"/>
      <c r="G170" s="184"/>
      <c r="H170" s="184"/>
      <c r="I170" s="184"/>
      <c r="J170" s="184"/>
      <c r="K170" s="184"/>
      <c r="L170" s="185"/>
    </row>
    <row r="171" spans="2:12" x14ac:dyDescent="0.2">
      <c r="B171" s="183"/>
      <c r="C171" s="184"/>
      <c r="D171" s="184"/>
      <c r="E171" s="184"/>
      <c r="F171" s="184"/>
      <c r="G171" s="184"/>
      <c r="H171" s="184"/>
      <c r="I171" s="184"/>
      <c r="J171" s="184"/>
      <c r="K171" s="184"/>
      <c r="L171" s="185"/>
    </row>
    <row r="172" spans="2:12" x14ac:dyDescent="0.2">
      <c r="B172" s="183"/>
      <c r="C172" s="184"/>
      <c r="D172" s="184"/>
      <c r="E172" s="184"/>
      <c r="F172" s="184"/>
      <c r="G172" s="184"/>
      <c r="H172" s="184"/>
      <c r="I172" s="184"/>
      <c r="J172" s="184"/>
      <c r="K172" s="184"/>
      <c r="L172" s="185"/>
    </row>
    <row r="173" spans="2:12" x14ac:dyDescent="0.2">
      <c r="B173" s="183"/>
      <c r="C173" s="184"/>
      <c r="D173" s="184"/>
      <c r="E173" s="184"/>
      <c r="F173" s="184"/>
      <c r="G173" s="184"/>
      <c r="H173" s="184"/>
      <c r="I173" s="184"/>
      <c r="J173" s="184"/>
      <c r="K173" s="184"/>
      <c r="L173" s="185"/>
    </row>
    <row r="174" spans="2:12" x14ac:dyDescent="0.2">
      <c r="B174" s="183"/>
      <c r="C174" s="184"/>
      <c r="D174" s="184"/>
      <c r="E174" s="184"/>
      <c r="F174" s="184"/>
      <c r="G174" s="184"/>
      <c r="H174" s="184"/>
      <c r="I174" s="184"/>
      <c r="J174" s="184"/>
      <c r="K174" s="184"/>
      <c r="L174" s="185"/>
    </row>
    <row r="175" spans="2:12" x14ac:dyDescent="0.2">
      <c r="B175" s="183"/>
      <c r="C175" s="184"/>
      <c r="D175" s="184"/>
      <c r="E175" s="184"/>
      <c r="F175" s="184"/>
      <c r="G175" s="184"/>
      <c r="H175" s="184"/>
      <c r="I175" s="184"/>
      <c r="J175" s="184"/>
      <c r="K175" s="184"/>
      <c r="L175" s="185"/>
    </row>
    <row r="176" spans="2:12" x14ac:dyDescent="0.2">
      <c r="B176" s="183"/>
      <c r="C176" s="184"/>
      <c r="D176" s="184"/>
      <c r="E176" s="184"/>
      <c r="F176" s="184"/>
      <c r="G176" s="184"/>
      <c r="H176" s="184"/>
      <c r="I176" s="184"/>
      <c r="J176" s="184"/>
      <c r="K176" s="184"/>
      <c r="L176" s="185"/>
    </row>
    <row r="177" spans="2:12" x14ac:dyDescent="0.2">
      <c r="B177" s="183"/>
      <c r="C177" s="184"/>
      <c r="D177" s="184"/>
      <c r="E177" s="184"/>
      <c r="F177" s="184"/>
      <c r="G177" s="184"/>
      <c r="H177" s="184"/>
      <c r="I177" s="184"/>
      <c r="J177" s="184"/>
      <c r="K177" s="184"/>
      <c r="L177" s="185"/>
    </row>
    <row r="178" spans="2:12" x14ac:dyDescent="0.2">
      <c r="B178" s="183"/>
      <c r="C178" s="184"/>
      <c r="D178" s="184"/>
      <c r="E178" s="184"/>
      <c r="F178" s="184"/>
      <c r="G178" s="184"/>
      <c r="H178" s="184"/>
      <c r="I178" s="184"/>
      <c r="J178" s="184"/>
      <c r="K178" s="184"/>
      <c r="L178" s="185"/>
    </row>
    <row r="179" spans="2:12" x14ac:dyDescent="0.2">
      <c r="B179" s="183"/>
      <c r="C179" s="184"/>
      <c r="D179" s="184"/>
      <c r="E179" s="184"/>
      <c r="F179" s="184"/>
      <c r="G179" s="184"/>
      <c r="H179" s="184"/>
      <c r="I179" s="184"/>
      <c r="J179" s="184"/>
      <c r="K179" s="184"/>
      <c r="L179" s="185"/>
    </row>
    <row r="180" spans="2:12" x14ac:dyDescent="0.2">
      <c r="B180" s="183"/>
      <c r="C180" s="184"/>
      <c r="D180" s="184"/>
      <c r="E180" s="184"/>
      <c r="F180" s="184"/>
      <c r="G180" s="184"/>
      <c r="H180" s="184"/>
      <c r="I180" s="184"/>
      <c r="J180" s="184"/>
      <c r="K180" s="184"/>
      <c r="L180" s="185"/>
    </row>
    <row r="181" spans="2:12" x14ac:dyDescent="0.2">
      <c r="B181" s="183"/>
      <c r="C181" s="184"/>
      <c r="D181" s="184"/>
      <c r="E181" s="184"/>
      <c r="F181" s="184"/>
      <c r="G181" s="184"/>
      <c r="H181" s="184"/>
      <c r="I181" s="184"/>
      <c r="J181" s="184"/>
      <c r="K181" s="184"/>
      <c r="L181" s="185"/>
    </row>
    <row r="182" spans="2:12" x14ac:dyDescent="0.2">
      <c r="B182" s="183"/>
      <c r="C182" s="184"/>
      <c r="D182" s="184"/>
      <c r="E182" s="184"/>
      <c r="F182" s="184"/>
      <c r="G182" s="184"/>
      <c r="H182" s="184"/>
      <c r="I182" s="184"/>
      <c r="J182" s="184"/>
      <c r="K182" s="184"/>
      <c r="L182" s="185"/>
    </row>
    <row r="183" spans="2:12" x14ac:dyDescent="0.2">
      <c r="B183" s="183"/>
      <c r="C183" s="184"/>
      <c r="D183" s="184"/>
      <c r="E183" s="184"/>
      <c r="F183" s="184"/>
      <c r="G183" s="184"/>
      <c r="H183" s="184"/>
      <c r="I183" s="184"/>
      <c r="J183" s="184"/>
      <c r="K183" s="184"/>
      <c r="L183" s="185"/>
    </row>
    <row r="184" spans="2:12" x14ac:dyDescent="0.2">
      <c r="B184" s="183"/>
      <c r="C184" s="184"/>
      <c r="D184" s="184"/>
      <c r="E184" s="184"/>
      <c r="F184" s="184"/>
      <c r="G184" s="184"/>
      <c r="H184" s="184"/>
      <c r="I184" s="184"/>
      <c r="J184" s="184"/>
      <c r="K184" s="184"/>
      <c r="L184" s="185"/>
    </row>
    <row r="185" spans="2:12" x14ac:dyDescent="0.2">
      <c r="B185" s="183"/>
      <c r="C185" s="184"/>
      <c r="D185" s="184"/>
      <c r="E185" s="184"/>
      <c r="F185" s="184"/>
      <c r="G185" s="184"/>
      <c r="H185" s="184"/>
      <c r="I185" s="184"/>
      <c r="J185" s="184"/>
      <c r="K185" s="184"/>
      <c r="L185" s="185"/>
    </row>
    <row r="186" spans="2:12" x14ac:dyDescent="0.2">
      <c r="B186" s="183"/>
      <c r="C186" s="184"/>
      <c r="D186" s="184"/>
      <c r="E186" s="184"/>
      <c r="F186" s="184"/>
      <c r="G186" s="184"/>
      <c r="H186" s="184"/>
      <c r="I186" s="184"/>
      <c r="J186" s="184"/>
      <c r="K186" s="184"/>
      <c r="L186" s="185"/>
    </row>
    <row r="187" spans="2:12" x14ac:dyDescent="0.2">
      <c r="B187" s="183"/>
      <c r="C187" s="184"/>
      <c r="D187" s="184"/>
      <c r="E187" s="184"/>
      <c r="F187" s="184"/>
      <c r="G187" s="184"/>
      <c r="H187" s="184"/>
      <c r="I187" s="184"/>
      <c r="J187" s="184"/>
      <c r="K187" s="184"/>
      <c r="L187" s="185"/>
    </row>
    <row r="188" spans="2:12" x14ac:dyDescent="0.2">
      <c r="B188" s="183"/>
      <c r="C188" s="184"/>
      <c r="D188" s="184"/>
      <c r="E188" s="184"/>
      <c r="F188" s="184"/>
      <c r="G188" s="184"/>
      <c r="H188" s="184"/>
      <c r="I188" s="184"/>
      <c r="J188" s="184"/>
      <c r="K188" s="184"/>
      <c r="L188" s="185"/>
    </row>
    <row r="189" spans="2:12" x14ac:dyDescent="0.2">
      <c r="B189" s="186"/>
      <c r="C189" s="187"/>
      <c r="D189" s="187"/>
      <c r="E189" s="187"/>
      <c r="F189" s="187"/>
      <c r="G189" s="187"/>
      <c r="H189" s="187"/>
      <c r="I189" s="187"/>
      <c r="J189" s="187"/>
      <c r="K189" s="187"/>
      <c r="L189" s="188"/>
    </row>
  </sheetData>
  <sheetProtection algorithmName="SHA-512" hashValue="ItRuex9NA69Redu1x3V6aPD/DZBT6qoY7xnch1e/mXnNkw77XDcbHRoQjEAGezQRC7lT+xD7M+lA6FFq5QvsFw==" saltValue="7mC7rvjn8UsPp1W9qRcklg==" spinCount="100000" sheet="1" scenarios="1"/>
  <mergeCells count="2">
    <mergeCell ref="C2:E2"/>
    <mergeCell ref="F2:G2"/>
  </mergeCells>
  <conditionalFormatting sqref="H27:H33 H35">
    <cfRule type="cellIs" dxfId="225" priority="1" stopIfTrue="1" operator="greaterThanOrEqual">
      <formula>100</formula>
    </cfRule>
    <cfRule type="cellIs" dxfId="224" priority="2" stopIfTrue="1" operator="lessThan">
      <formula>100</formula>
    </cfRule>
  </conditionalFormatting>
  <conditionalFormatting sqref="H34">
    <cfRule type="cellIs" dxfId="223" priority="3" stopIfTrue="1" operator="greaterThanOrEqual">
      <formula>100.01</formula>
    </cfRule>
    <cfRule type="cellIs" dxfId="222" priority="4" stopIfTrue="1" operator="lessThan">
      <formula>100.01</formula>
    </cfRule>
  </conditionalFormatting>
  <dataValidations count="4">
    <dataValidation allowBlank="1" showInputMessage="1" showErrorMessage="1" promptTitle="Select Material" sqref="F6 C6" xr:uid="{00000000-0002-0000-1100-000000000000}"/>
    <dataValidation type="list" allowBlank="1" showInputMessage="1" showErrorMessage="1" promptTitle="Select Material" sqref="G5:G6 G13:G14 D5:D6 C5 E5" xr:uid="{00000000-0002-0000-1100-000001000000}">
      <formula1>Materials</formula1>
    </dataValidation>
    <dataValidation type="list" allowBlank="1" showInputMessage="1" showErrorMessage="1" promptTitle="Select Material" sqref="E6" xr:uid="{00000000-0002-0000-1100-000002000000}">
      <formula1>"Round, Square"</formula1>
    </dataValidation>
    <dataValidation type="list" allowBlank="1" showInputMessage="1" showErrorMessage="1" sqref="F2:G2" xr:uid="{00000000-0002-0000-1100-000003000000}">
      <formula1>"Tubing only, Composite only, Tubes + composite"</formula1>
    </dataValidation>
  </dataValidations>
  <hyperlinks>
    <hyperlink ref="B39" location="'FHoop Brace Guidance Notes'!A1" display="Link to guidance notes" xr:uid="{00000000-0004-0000-1100-000000000000}"/>
  </hyperlinks>
  <pageMargins left="0.75" right="0.75" top="1" bottom="1" header="0.5" footer="0.5"/>
  <pageSetup paperSize="9" scale="58" fitToHeight="0" orientation="portrait" horizontalDpi="4294967294" r:id="rId1"/>
  <headerFooter alignWithMargins="0"/>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promptTitle="Select Material" xr:uid="{38E3D0FF-C698-4020-92FF-5CAC17226324}">
          <x14:formula1>
            <xm:f>MaterialData!$C$4:$P$4</xm:f>
          </x14:formula1>
          <xm:sqref>F5</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5">
    <tabColor theme="0" tint="-0.249977111117893"/>
  </sheetPr>
  <dimension ref="B1:Z190"/>
  <sheetViews>
    <sheetView showGridLines="0" zoomScaleNormal="100" zoomScaleSheetLayoutView="100" workbookViewId="0">
      <selection activeCell="F2" sqref="F2:G2"/>
    </sheetView>
  </sheetViews>
  <sheetFormatPr defaultColWidth="9.140625" defaultRowHeight="12.75" x14ac:dyDescent="0.2"/>
  <cols>
    <col min="1" max="1" width="3.42578125" customWidth="1"/>
    <col min="2" max="2" width="45.7109375" customWidth="1"/>
    <col min="3" max="3" width="11.42578125" customWidth="1"/>
    <col min="4" max="4" width="3.5703125" customWidth="1"/>
    <col min="5" max="5" width="11.7109375" customWidth="1"/>
    <col min="6" max="6" width="15.28515625" customWidth="1"/>
    <col min="7" max="7" width="11.7109375" customWidth="1"/>
    <col min="8" max="8" width="6.140625" customWidth="1"/>
    <col min="9" max="9" width="8.7109375" customWidth="1"/>
    <col min="10" max="10" width="4.28515625" customWidth="1"/>
    <col min="11" max="11" width="12.140625" customWidth="1"/>
    <col min="12" max="12" width="3.85546875" customWidth="1"/>
    <col min="13" max="13" width="4.28515625" customWidth="1"/>
    <col min="14" max="14" width="3.28515625" bestFit="1" customWidth="1"/>
    <col min="16" max="16" width="12.42578125" bestFit="1" customWidth="1"/>
    <col min="19" max="19" width="11.28515625" customWidth="1"/>
    <col min="20" max="20" width="3.140625" customWidth="1"/>
    <col min="21" max="21" width="3.28515625" customWidth="1"/>
    <col min="23" max="23" width="3.28515625" customWidth="1"/>
    <col min="27" max="27" width="3" customWidth="1"/>
  </cols>
  <sheetData>
    <row r="1" spans="2:26" ht="15.75" x14ac:dyDescent="0.25">
      <c r="B1" s="1" t="s">
        <v>39</v>
      </c>
    </row>
    <row r="2" spans="2:26" x14ac:dyDescent="0.2">
      <c r="C2" s="859" t="s">
        <v>27</v>
      </c>
      <c r="D2" s="859"/>
      <c r="E2" s="859"/>
      <c r="F2" s="860" t="s">
        <v>28</v>
      </c>
      <c r="G2" s="861"/>
    </row>
    <row r="4" spans="2:26" x14ac:dyDescent="0.2">
      <c r="B4" s="48" t="s">
        <v>18</v>
      </c>
      <c r="C4" s="48" t="s">
        <v>1</v>
      </c>
      <c r="D4" s="4"/>
      <c r="E4" s="48" t="s">
        <v>2</v>
      </c>
      <c r="F4" s="87" t="s">
        <v>21</v>
      </c>
      <c r="G4" s="48" t="s">
        <v>22</v>
      </c>
      <c r="J4" s="165" t="s">
        <v>227</v>
      </c>
      <c r="K4" s="165"/>
      <c r="L4" s="165"/>
      <c r="M4" s="165"/>
      <c r="N4" s="165"/>
      <c r="O4" s="165"/>
      <c r="P4" s="4"/>
      <c r="Q4" s="178" t="s">
        <v>254</v>
      </c>
      <c r="R4" s="178" t="s">
        <v>253</v>
      </c>
    </row>
    <row r="5" spans="2:26" ht="12.75" customHeight="1" x14ac:dyDescent="0.3">
      <c r="B5" s="49" t="s">
        <v>30</v>
      </c>
      <c r="C5" s="41" t="s">
        <v>7</v>
      </c>
      <c r="E5" s="20" t="s">
        <v>7</v>
      </c>
      <c r="F5" s="86" t="s">
        <v>13</v>
      </c>
      <c r="G5" s="80"/>
      <c r="J5" s="154"/>
      <c r="K5" s="155"/>
      <c r="L5" s="155"/>
      <c r="M5" s="156"/>
      <c r="N5" s="869" t="s">
        <v>226</v>
      </c>
      <c r="P5" s="164" t="s">
        <v>233</v>
      </c>
      <c r="Q5">
        <f>F22/2000</f>
        <v>0.03</v>
      </c>
      <c r="R5" s="170">
        <f>'FBH S''pt Structure'!I21/1000</f>
        <v>3.0000000000000001E-3</v>
      </c>
      <c r="S5" s="6" t="s">
        <v>308</v>
      </c>
      <c r="U5" s="78"/>
      <c r="V5" s="153"/>
      <c r="W5" s="78"/>
      <c r="X5" s="46"/>
      <c r="Y5" s="176">
        <v>3</v>
      </c>
      <c r="Z5" s="174"/>
    </row>
    <row r="6" spans="2:26" ht="12.75" customHeight="1" x14ac:dyDescent="0.3">
      <c r="B6" s="49" t="s">
        <v>46</v>
      </c>
      <c r="C6" s="41" t="s">
        <v>44</v>
      </c>
      <c r="E6" s="20" t="s">
        <v>44</v>
      </c>
      <c r="F6" s="79" t="s">
        <v>23</v>
      </c>
      <c r="G6" s="80"/>
      <c r="J6" s="157"/>
      <c r="K6" s="153"/>
      <c r="L6" s="865" t="s">
        <v>224</v>
      </c>
      <c r="M6" s="162"/>
      <c r="N6" s="869"/>
      <c r="P6" s="164" t="s">
        <v>306</v>
      </c>
      <c r="Q6">
        <f>F21/1000</f>
        <v>3.0000000000000001E-3</v>
      </c>
      <c r="R6">
        <f>'FBH S''pt Structure'!I20/1000</f>
        <v>7.0000000000000001E-3</v>
      </c>
      <c r="S6" s="5" t="s">
        <v>309</v>
      </c>
      <c r="U6" s="80"/>
      <c r="V6" s="7"/>
      <c r="W6" s="80"/>
      <c r="X6" s="153"/>
      <c r="Y6" s="3"/>
      <c r="Z6" s="173"/>
    </row>
    <row r="7" spans="2:26" ht="15.75" x14ac:dyDescent="0.3">
      <c r="B7" s="50" t="s">
        <v>19</v>
      </c>
      <c r="C7" s="43" t="str">
        <f>HLOOKUP(C5,MaterialData!$C$4:$P$5,2,FALSE)</f>
        <v>Steel</v>
      </c>
      <c r="D7" s="51"/>
      <c r="E7" s="43" t="str">
        <f>HLOOKUP(E5,MaterialData!$C$4:$P$5,2,FALSE)</f>
        <v>Steel</v>
      </c>
      <c r="F7" s="43" t="str">
        <f>HLOOKUP(F5,MaterialData!$C$4:$P$5,2,FALSE)</f>
        <v>SIS Wall</v>
      </c>
      <c r="G7" s="59"/>
      <c r="J7" s="157"/>
      <c r="K7" s="7"/>
      <c r="L7" s="866"/>
      <c r="M7" s="162"/>
      <c r="N7" s="869"/>
      <c r="P7" s="164" t="s">
        <v>307</v>
      </c>
      <c r="Q7">
        <f>F20/1000</f>
        <v>7.0000000000000001E-3</v>
      </c>
      <c r="R7" s="170">
        <f>25.4/1000</f>
        <v>2.5399999999999999E-2</v>
      </c>
      <c r="S7" s="5" t="s">
        <v>234</v>
      </c>
      <c r="U7" s="80"/>
      <c r="V7" s="7"/>
      <c r="W7" s="80"/>
      <c r="X7" s="7"/>
      <c r="Z7" s="18"/>
    </row>
    <row r="8" spans="2:26" ht="15.75" x14ac:dyDescent="0.3">
      <c r="B8" s="50" t="s">
        <v>20</v>
      </c>
      <c r="C8" s="43">
        <f>INDEX(Innertable,MATCH($B8,MaterialData!$B$10:$B$15,0),MATCH(C$7,MaterialData!$C$5:$P$5,0))</f>
        <v>200000000000</v>
      </c>
      <c r="D8" s="51"/>
      <c r="E8" s="43">
        <f>INDEX(Innertable,MATCH($B8,MaterialData!$B$10:$B$15,0),MATCH(E$7,MaterialData!$C$5:$P$5,0))</f>
        <v>200000000000</v>
      </c>
      <c r="F8" s="43">
        <f>INDEX(Innertable,MATCH($B8,MaterialData!$B$10:$B$15,0),MATCH(F$7,MaterialData!$C$5:$P$5,0))</f>
        <v>0</v>
      </c>
      <c r="G8" s="59"/>
      <c r="J8" s="157"/>
      <c r="K8" s="7"/>
      <c r="L8" s="866"/>
      <c r="M8" s="162"/>
      <c r="N8" s="869"/>
      <c r="P8" s="164" t="s">
        <v>236</v>
      </c>
      <c r="Q8" s="51">
        <f>Q5*Q6</f>
        <v>8.9999999999999992E-5</v>
      </c>
      <c r="R8" s="164" t="s">
        <v>255</v>
      </c>
      <c r="S8" s="51">
        <f>(Q5*Q6^3)/12</f>
        <v>6.75E-11</v>
      </c>
      <c r="U8" s="80"/>
      <c r="V8" s="7"/>
      <c r="W8" s="80"/>
      <c r="X8" s="90"/>
      <c r="Y8" s="91"/>
      <c r="Z8" s="92"/>
    </row>
    <row r="9" spans="2:26" ht="15.75" x14ac:dyDescent="0.3">
      <c r="B9" s="50" t="s">
        <v>10</v>
      </c>
      <c r="C9" s="43">
        <f>INDEX(Innertable,MATCH($B9,MaterialData!$B$10:$B$15,0),MATCH(C$7,MaterialData!$C$5:$P$5,0))</f>
        <v>305000000</v>
      </c>
      <c r="D9" s="51"/>
      <c r="E9" s="43">
        <f>INDEX(Innertable,MATCH($B9,MaterialData!$B$10:$B$15,0),MATCH(E$7,MaterialData!$C$5:$P$5,0))</f>
        <v>305000000</v>
      </c>
      <c r="F9" s="43">
        <f>INDEX(Innertable,MATCH($B9,MaterialData!$B$10:$B$15,0),MATCH(F$7,MaterialData!$C$5:$P$5,0))</f>
        <v>0</v>
      </c>
      <c r="G9" s="59"/>
      <c r="J9" s="157"/>
      <c r="K9" s="7"/>
      <c r="L9" s="866"/>
      <c r="M9" s="162"/>
      <c r="N9" s="869"/>
      <c r="P9" s="164" t="s">
        <v>237</v>
      </c>
      <c r="Q9" s="51">
        <f>Q5*Q7</f>
        <v>2.1000000000000001E-4</v>
      </c>
      <c r="R9" s="164" t="s">
        <v>256</v>
      </c>
      <c r="S9" s="51">
        <f>(Q5*Q7^3)/12</f>
        <v>8.5750000000000009E-10</v>
      </c>
      <c r="U9" s="175">
        <v>1</v>
      </c>
      <c r="V9" s="7"/>
      <c r="W9" s="175">
        <v>2</v>
      </c>
      <c r="X9" s="46"/>
      <c r="Y9" s="176">
        <v>4</v>
      </c>
      <c r="Z9" s="174"/>
    </row>
    <row r="10" spans="2:26" ht="15.75" x14ac:dyDescent="0.3">
      <c r="B10" s="50" t="s">
        <v>11</v>
      </c>
      <c r="C10" s="43">
        <f>INDEX(Innertable,MATCH($B10,MaterialData!$B$10:$B$15,0),MATCH(C$7,MaterialData!$C$5:$P$5,0))</f>
        <v>365000000</v>
      </c>
      <c r="D10" s="51"/>
      <c r="E10" s="43">
        <f>INDEX(Innertable,MATCH($B10,MaterialData!$B$10:$B$15,0),MATCH(E$7,MaterialData!$C$5:$P$5,0))</f>
        <v>365000000</v>
      </c>
      <c r="F10" s="43">
        <f>INDEX(Innertable,MATCH($B10,MaterialData!$B$10:$B$15,0),MATCH(F$7,MaterialData!$C$5:$P$5,0))</f>
        <v>0</v>
      </c>
      <c r="G10" s="59"/>
      <c r="J10" s="157"/>
      <c r="K10" s="7"/>
      <c r="L10" s="866"/>
      <c r="M10" s="162"/>
      <c r="N10" s="869"/>
      <c r="P10" s="164" t="s">
        <v>238</v>
      </c>
      <c r="Q10" s="51">
        <f>R5*R7</f>
        <v>7.6199999999999995E-5</v>
      </c>
      <c r="R10" s="164" t="s">
        <v>257</v>
      </c>
      <c r="S10" s="51">
        <f>(R5*R7^3)/12</f>
        <v>4.0967660000000001E-9</v>
      </c>
      <c r="U10" s="80"/>
      <c r="V10" s="7"/>
      <c r="W10" s="80"/>
    </row>
    <row r="11" spans="2:26" ht="15.75" x14ac:dyDescent="0.3">
      <c r="B11" s="50" t="s">
        <v>9</v>
      </c>
      <c r="C11" s="43">
        <f>INDEX(Innertable,MATCH($B11,MaterialData!$B$10:$B$15,0),MATCH(C$7,MaterialData!$C$5:$P$5,0))</f>
        <v>180000000</v>
      </c>
      <c r="D11" s="51"/>
      <c r="E11" s="43">
        <f>INDEX(Innertable,MATCH($B11,MaterialData!$B$10:$B$15,0),MATCH(E$7,MaterialData!$C$5:$P$5,0))</f>
        <v>180000000</v>
      </c>
      <c r="F11" s="43" t="str">
        <f>INDEX(Innertable,MATCH($B11,MaterialData!$B$10:$B$15,0),MATCH(F$7,MaterialData!$C$5:$P$5,0))</f>
        <v>N/A</v>
      </c>
      <c r="G11" s="59"/>
      <c r="J11" s="157"/>
      <c r="K11" s="163" t="s">
        <v>223</v>
      </c>
      <c r="L11" s="867"/>
      <c r="M11" s="162"/>
      <c r="N11" s="869"/>
      <c r="P11" s="164" t="s">
        <v>239</v>
      </c>
      <c r="Q11" s="51">
        <f>R6*R7</f>
        <v>1.7779999999999998E-4</v>
      </c>
      <c r="R11" s="164" t="s">
        <v>258</v>
      </c>
      <c r="S11" s="51">
        <f>(R6*R7^3)/12</f>
        <v>9.5591206666666663E-9</v>
      </c>
      <c r="U11" s="80"/>
      <c r="V11" s="7"/>
      <c r="W11" s="80"/>
    </row>
    <row r="12" spans="2:26" ht="15.75" x14ac:dyDescent="0.3">
      <c r="B12" s="50" t="s">
        <v>8</v>
      </c>
      <c r="C12" s="43">
        <f>INDEX(Innertable,MATCH($B12,MaterialData!$B$10:$B$15,0),MATCH(C$7,MaterialData!$C$5:$P$5,0))</f>
        <v>300000000</v>
      </c>
      <c r="D12" s="51"/>
      <c r="E12" s="43">
        <f>INDEX(Innertable,MATCH($B12,MaterialData!$B$10:$B$15,0),MATCH(E$7,MaterialData!$C$5:$P$5,0))</f>
        <v>300000000</v>
      </c>
      <c r="F12" s="43" t="str">
        <f>INDEX(Innertable,MATCH($B12,MaterialData!$B$10:$B$15,0),MATCH(F$7,MaterialData!$C$5:$P$5,0))</f>
        <v>N/A</v>
      </c>
      <c r="G12" s="59"/>
      <c r="J12" s="158"/>
      <c r="K12" s="159"/>
      <c r="L12" s="160"/>
      <c r="M12" s="161"/>
      <c r="N12" s="869"/>
      <c r="P12" s="164" t="s">
        <v>249</v>
      </c>
      <c r="Q12">
        <f>Q6/2</f>
        <v>1.5E-3</v>
      </c>
      <c r="R12" s="164" t="s">
        <v>240</v>
      </c>
      <c r="S12" s="51">
        <f>S8+(Q8*($Q$16-Q12)^2)</f>
        <v>7.2484527830416115E-8</v>
      </c>
      <c r="U12" s="80"/>
      <c r="V12" s="7"/>
      <c r="W12" s="80"/>
    </row>
    <row r="13" spans="2:26" ht="15.75" x14ac:dyDescent="0.3">
      <c r="B13" s="50" t="s">
        <v>195</v>
      </c>
      <c r="C13" s="252">
        <f>MaterialData!C15</f>
        <v>219000000</v>
      </c>
      <c r="E13" s="80"/>
      <c r="F13" s="43">
        <f>INDEX(Innertable,MATCH($B13,MaterialData!$B$10:$B$15,0),MATCH(F$7,MaterialData!$C$5:$P$5,0))</f>
        <v>0</v>
      </c>
      <c r="G13" s="80"/>
      <c r="J13" s="868" t="s">
        <v>225</v>
      </c>
      <c r="K13" s="868"/>
      <c r="L13" s="868"/>
      <c r="M13" s="868"/>
      <c r="P13" s="164" t="s">
        <v>250</v>
      </c>
      <c r="Q13">
        <f>(F21+F19+0.5*F20)/1000</f>
        <v>2.6499999999999999E-2</v>
      </c>
      <c r="R13" s="164" t="s">
        <v>241</v>
      </c>
      <c r="S13" s="51">
        <f>S9+(Q9*($Q$16-Q13)^2)</f>
        <v>3.2368826271683445E-9</v>
      </c>
      <c r="U13" s="82"/>
      <c r="V13" s="90"/>
      <c r="W13" s="82"/>
    </row>
    <row r="14" spans="2:26" ht="15.75" x14ac:dyDescent="0.3">
      <c r="B14" s="50" t="s">
        <v>31</v>
      </c>
      <c r="C14" s="41">
        <v>2</v>
      </c>
      <c r="E14" s="20">
        <v>2</v>
      </c>
      <c r="G14" s="80"/>
      <c r="L14" s="51"/>
      <c r="P14" s="164" t="s">
        <v>251</v>
      </c>
      <c r="Q14">
        <f>(F18*0.001)+(0.5*R7)</f>
        <v>4.2700000000000002E-2</v>
      </c>
      <c r="R14" s="164" t="s">
        <v>242</v>
      </c>
      <c r="S14" s="51">
        <f>S10+(Q10*($Q$16-Q14)^2)</f>
        <v>1.6647659469222853E-8</v>
      </c>
    </row>
    <row r="15" spans="2:26" ht="15.75" x14ac:dyDescent="0.3">
      <c r="B15" s="50" t="s">
        <v>160</v>
      </c>
      <c r="C15" s="41">
        <v>25.4</v>
      </c>
      <c r="E15" s="20">
        <v>25.4</v>
      </c>
      <c r="G15" s="80"/>
      <c r="K15" s="164" t="s">
        <v>228</v>
      </c>
      <c r="L15" s="871">
        <v>300</v>
      </c>
      <c r="M15" s="872"/>
      <c r="N15" s="873"/>
      <c r="P15" s="164" t="s">
        <v>252</v>
      </c>
      <c r="Q15">
        <f>Q14</f>
        <v>4.2700000000000002E-2</v>
      </c>
      <c r="R15" s="164" t="s">
        <v>243</v>
      </c>
      <c r="S15" s="51">
        <f>S11+(Q11*($Q$16-Q15)^2)</f>
        <v>3.8844538761519988E-8</v>
      </c>
      <c r="U15" s="870" t="s">
        <v>244</v>
      </c>
      <c r="V15" s="870"/>
      <c r="W15" s="870"/>
      <c r="X15" s="870" t="s">
        <v>245</v>
      </c>
      <c r="Y15" s="870"/>
      <c r="Z15" s="870"/>
    </row>
    <row r="16" spans="2:26" x14ac:dyDescent="0.2">
      <c r="B16" s="50" t="s">
        <v>161</v>
      </c>
      <c r="C16" s="41">
        <v>1.6</v>
      </c>
      <c r="E16" s="20">
        <v>1.6</v>
      </c>
      <c r="G16" s="80"/>
      <c r="K16" s="164" t="s">
        <v>229</v>
      </c>
      <c r="L16" s="871">
        <v>350</v>
      </c>
      <c r="M16" s="872"/>
      <c r="N16" s="873"/>
      <c r="P16" s="164" t="s">
        <v>235</v>
      </c>
      <c r="Q16" s="172">
        <f>(Q8*Q12+Q9*Q13+Q10*Q14+Q11*Q15)/(Q8+Q9+Q10+Q11)</f>
        <v>2.9866064981949457E-2</v>
      </c>
    </row>
    <row r="17" spans="2:19" ht="15.75" x14ac:dyDescent="0.3">
      <c r="E17" s="80"/>
      <c r="G17" s="80"/>
      <c r="K17" s="164" t="s">
        <v>230</v>
      </c>
      <c r="L17" s="871">
        <v>240</v>
      </c>
      <c r="M17" s="872"/>
      <c r="N17" s="873"/>
      <c r="R17" s="164" t="s">
        <v>246</v>
      </c>
      <c r="S17" s="195">
        <f>SUM(S12:S13)</f>
        <v>7.5721410457584455E-8</v>
      </c>
    </row>
    <row r="18" spans="2:19" ht="15.75" x14ac:dyDescent="0.3">
      <c r="B18" s="50" t="s">
        <v>24</v>
      </c>
      <c r="E18" s="80"/>
      <c r="F18" s="193">
        <f>F19+F20+F21</f>
        <v>30</v>
      </c>
      <c r="G18" s="80"/>
      <c r="K18" s="164" t="s">
        <v>231</v>
      </c>
      <c r="L18" s="874">
        <v>250</v>
      </c>
      <c r="M18" s="875"/>
      <c r="N18" s="876"/>
      <c r="R18" s="164" t="s">
        <v>247</v>
      </c>
      <c r="S18" s="195">
        <f>SUM(S14:S15)</f>
        <v>5.5492198230742841E-8</v>
      </c>
    </row>
    <row r="19" spans="2:19" ht="15.75" x14ac:dyDescent="0.3">
      <c r="B19" s="50" t="s">
        <v>25</v>
      </c>
      <c r="E19" s="80"/>
      <c r="F19" s="192">
        <v>20</v>
      </c>
      <c r="G19" s="80"/>
      <c r="L19" s="51"/>
      <c r="R19" s="164" t="s">
        <v>248</v>
      </c>
      <c r="S19" s="195">
        <f>'FBH S''pt Structure'!I8</f>
        <v>0</v>
      </c>
    </row>
    <row r="20" spans="2:19" x14ac:dyDescent="0.2">
      <c r="B20" s="50" t="s">
        <v>270</v>
      </c>
      <c r="E20" s="80"/>
      <c r="F20" s="193">
        <f>HLOOKUP(F5,MaterialData!C4:P15,5,FALSE)</f>
        <v>7</v>
      </c>
      <c r="G20" s="80"/>
      <c r="L20" s="51"/>
    </row>
    <row r="21" spans="2:19" x14ac:dyDescent="0.2">
      <c r="B21" s="49" t="s">
        <v>269</v>
      </c>
      <c r="E21" s="80"/>
      <c r="F21" s="193">
        <f>HLOOKUP(F5,MaterialData!C4:P15,6,FALSE)</f>
        <v>3</v>
      </c>
      <c r="G21" s="80"/>
      <c r="L21" s="51"/>
      <c r="P21" s="4"/>
      <c r="Q21" s="178"/>
      <c r="R21" s="178"/>
    </row>
    <row r="22" spans="2:19" x14ac:dyDescent="0.2">
      <c r="B22" s="50" t="s">
        <v>26</v>
      </c>
      <c r="E22" s="80"/>
      <c r="F22" s="166">
        <f>MIN(L15-L17,L16-L18)</f>
        <v>60</v>
      </c>
      <c r="G22" s="80"/>
      <c r="L22" s="51"/>
      <c r="P22" s="164"/>
      <c r="R22" s="170"/>
    </row>
    <row r="23" spans="2:19" x14ac:dyDescent="0.2">
      <c r="E23" s="82"/>
      <c r="G23" s="80"/>
      <c r="L23" s="51"/>
      <c r="P23" s="164"/>
      <c r="R23" s="170"/>
    </row>
    <row r="24" spans="2:19" x14ac:dyDescent="0.2">
      <c r="B24" s="50" t="s">
        <v>4</v>
      </c>
      <c r="C24" s="41">
        <f>C15/1000</f>
        <v>2.5399999999999999E-2</v>
      </c>
      <c r="E24" s="41">
        <f>IF(F2="Composite only","No tubes",E15/1000)</f>
        <v>2.5399999999999999E-2</v>
      </c>
      <c r="G24" s="80"/>
      <c r="J24" s="164"/>
      <c r="K24" s="171"/>
      <c r="L24" s="51"/>
    </row>
    <row r="25" spans="2:19" x14ac:dyDescent="0.2">
      <c r="B25" s="50" t="s">
        <v>153</v>
      </c>
      <c r="C25" s="41">
        <f>C16/1000</f>
        <v>1.6000000000000001E-3</v>
      </c>
      <c r="E25" s="41">
        <f>IF(F2="Composite only","",E16/1000)</f>
        <v>1.6000000000000001E-3</v>
      </c>
      <c r="G25" s="82"/>
      <c r="J25" s="164"/>
      <c r="K25" s="51"/>
      <c r="L25" s="51"/>
      <c r="P25" s="164"/>
      <c r="Q25" s="51"/>
      <c r="R25" s="164"/>
      <c r="S25" s="51"/>
    </row>
    <row r="26" spans="2:19" x14ac:dyDescent="0.2">
      <c r="B26" s="50" t="s">
        <v>3</v>
      </c>
      <c r="C26" s="43">
        <f>IF(C6="Round",((C24)^4-((C24-2*C25))^4)*3.142/64,((C24)^4-((C24-2*C25))^4)/12)</f>
        <v>8.5099184800000022E-9</v>
      </c>
      <c r="E26" s="43">
        <f>IF(F2="Composite only","",IF(E6="Round",((E24)^4-((E24-2*E25))^4)*3.142/64,IF(E6="Square",((E24)^4-((E24-2*E25))^4)/12,"")))</f>
        <v>8.5099184800000022E-9</v>
      </c>
      <c r="F26" s="84" t="str">
        <f>IF($F$2="Tubing only","Tubing Only",2*(S17+S18))</f>
        <v>Tubing Only</v>
      </c>
      <c r="G26" s="43">
        <f t="shared" ref="G26:G33" si="0">IF($F$2="Tubing only",E26,IF($F$2="Composite only",F26,IF($F$2="Tubes + Composite",E26+F26,"No Type Selected")))</f>
        <v>8.5099184800000022E-9</v>
      </c>
      <c r="J26" s="164"/>
      <c r="K26" s="51"/>
      <c r="L26" s="51"/>
      <c r="O26" s="51"/>
      <c r="P26" s="164"/>
      <c r="Q26" s="51"/>
      <c r="R26" s="164"/>
      <c r="S26" s="51"/>
    </row>
    <row r="27" spans="2:19" x14ac:dyDescent="0.2">
      <c r="B27" s="50" t="s">
        <v>0</v>
      </c>
      <c r="C27" s="43">
        <f>C8*C26*C14</f>
        <v>3403.9673920000009</v>
      </c>
      <c r="D27" s="51"/>
      <c r="E27" s="43">
        <f>IF(F2="Composite only","",E8*E26*E14)</f>
        <v>3403.9673920000009</v>
      </c>
      <c r="F27" s="84" t="str">
        <f>IF(F26="Tubing Only","",2*((F8*S17)+(S18*S19)))</f>
        <v/>
      </c>
      <c r="G27" s="43">
        <f t="shared" si="0"/>
        <v>3403.9673920000009</v>
      </c>
      <c r="H27" s="47">
        <f t="shared" ref="H27:H33" si="1">100*G27/C27</f>
        <v>100</v>
      </c>
      <c r="P27" s="164"/>
      <c r="R27" s="164"/>
      <c r="S27" s="51"/>
    </row>
    <row r="28" spans="2:19" x14ac:dyDescent="0.2">
      <c r="B28" s="50" t="s">
        <v>154</v>
      </c>
      <c r="C28" s="44">
        <f>IF(C24="no tubes","",IF(C14=0,"",IF(C6="Round",C14*((C15^2-(C15-2*C16)^2)*PI()/4),IF(C6="Square",C14*(C15^2-(C15-2*C16)^2),""))))</f>
        <v>239.26369649739863</v>
      </c>
      <c r="D28" s="85"/>
      <c r="E28" s="44">
        <f>IF(E24="no tubes","",IF(E14=0,"",IF(E6="Round",E14*((E15^2-(E15-2*E16)^2)*PI()/4),IF(E6="Square",E14*(E15^2-(E15-2*E16)^2),""))))</f>
        <v>239.26369649739863</v>
      </c>
      <c r="F28" s="44" t="str">
        <f>IF(F26="Tubing Only","",(F18-F19)*F22)</f>
        <v/>
      </c>
      <c r="G28" s="44">
        <f t="shared" si="0"/>
        <v>239.26369649739863</v>
      </c>
      <c r="H28" s="47">
        <f>IF(AND(F2="tubing only",E5="steel"),100*G28/C28,"NA")</f>
        <v>100</v>
      </c>
      <c r="I28" t="str">
        <f>IF(AND(95&lt;H28,H28&lt;100),"For tubes only, provided your actual tube measures &gt;= your nominal OD and wall this is OK","")</f>
        <v/>
      </c>
      <c r="P28" s="164"/>
      <c r="R28" s="164"/>
      <c r="S28" s="51"/>
    </row>
    <row r="29" spans="2:19" x14ac:dyDescent="0.2">
      <c r="B29" s="50" t="s">
        <v>155</v>
      </c>
      <c r="C29" s="43">
        <f>C$28*C9/1000000</f>
        <v>72975.427431706587</v>
      </c>
      <c r="D29" s="51"/>
      <c r="E29" s="43">
        <f>IF(F2="Composite only","",E$28*E9/1000000)</f>
        <v>72975.427431706587</v>
      </c>
      <c r="F29" s="43" t="str">
        <f>IF(F26="Tubing Only","",F28*F9/1000000)</f>
        <v/>
      </c>
      <c r="G29" s="43">
        <f t="shared" si="0"/>
        <v>72975.427431706587</v>
      </c>
      <c r="H29" s="47">
        <f t="shared" si="1"/>
        <v>100</v>
      </c>
      <c r="I29" t="str">
        <f>IF(AND(95&lt;H29,H29&lt;100),"For tubes only, provided your actual tube measures &gt;= your nominal OD and wall this is OK","")</f>
        <v/>
      </c>
      <c r="P29" s="164"/>
      <c r="Q29" s="172"/>
      <c r="R29" s="164"/>
      <c r="S29" s="51"/>
    </row>
    <row r="30" spans="2:19" x14ac:dyDescent="0.2">
      <c r="B30" s="50" t="s">
        <v>5</v>
      </c>
      <c r="C30" s="43">
        <f>C$28*C10/1000000</f>
        <v>87331.24922155049</v>
      </c>
      <c r="D30" s="51"/>
      <c r="E30" s="43">
        <f>IF(F2="Composite only","",E$28*E10/1000000)</f>
        <v>87331.24922155049</v>
      </c>
      <c r="F30" s="43" t="str">
        <f>IF(F26="Tubing Only","",F28*F10/1000000)</f>
        <v/>
      </c>
      <c r="G30" s="43">
        <f t="shared" si="0"/>
        <v>87331.24922155049</v>
      </c>
      <c r="H30" s="47">
        <f t="shared" si="1"/>
        <v>100</v>
      </c>
      <c r="I30" t="str">
        <f>IF(AND(95&lt;H30,H30&lt;100),"For tubes only, provided your actual tube measures &gt;= your nominal OD and wall this is OK","")</f>
        <v/>
      </c>
    </row>
    <row r="31" spans="2:19" x14ac:dyDescent="0.2">
      <c r="B31" s="50" t="s">
        <v>156</v>
      </c>
      <c r="C31" s="43">
        <f>C$28*C11/1000000</f>
        <v>43067.465369531754</v>
      </c>
      <c r="D31" s="51"/>
      <c r="E31" s="43">
        <f>IF(F2="Composite only","",E$28*E11/1000000)</f>
        <v>43067.465369531754</v>
      </c>
      <c r="F31" s="43" t="str">
        <f>IF(F26="Tubing Only","",F28*F9/1000000)</f>
        <v/>
      </c>
      <c r="G31" s="43">
        <f t="shared" si="0"/>
        <v>43067.465369531754</v>
      </c>
      <c r="H31" s="47">
        <f t="shared" si="1"/>
        <v>100</v>
      </c>
      <c r="I31" t="str">
        <f>IF(AND(95&lt;H31,H31&lt;100),"For tubes only, provided your actual tube measures &gt;= your nominal OD and wall this is OK","")</f>
        <v/>
      </c>
    </row>
    <row r="32" spans="2:19" x14ac:dyDescent="0.2">
      <c r="B32" s="50" t="s">
        <v>6</v>
      </c>
      <c r="C32" s="43">
        <f>IF(C14=0,"",C$28*C12/1000000)</f>
        <v>71779.10894921959</v>
      </c>
      <c r="D32" s="51"/>
      <c r="E32" s="43">
        <f>IF(F2="Composite only","",E$28*E12/1000000)</f>
        <v>71779.10894921959</v>
      </c>
      <c r="F32" s="43" t="str">
        <f>IF(F26="tubing only","",F28*F10/1000000)</f>
        <v/>
      </c>
      <c r="G32" s="43">
        <f t="shared" si="0"/>
        <v>71779.10894921959</v>
      </c>
      <c r="H32" s="47">
        <f t="shared" si="1"/>
        <v>100</v>
      </c>
      <c r="I32" t="str">
        <f>IF(AND(95&lt;H32,H32&lt;100),"For tubes only, provided your actual tube measures &gt;= your nominal OD and wall this is OK","")</f>
        <v/>
      </c>
    </row>
    <row r="33" spans="2:26" x14ac:dyDescent="0.2">
      <c r="B33" s="50" t="s">
        <v>157</v>
      </c>
      <c r="C33" s="43">
        <f>C14*4*C10*C26/(0.5*C24*1)</f>
        <v>1956.6111780787407</v>
      </c>
      <c r="E33" s="43">
        <f>IF(F2="Composite only","",E14*4*E10*E26/(0.5*E24*1))</f>
        <v>1956.6111780787407</v>
      </c>
      <c r="F33" s="43" t="str">
        <f>IF(F26="tubing only","",4*F10*F26/(0.001*0.5*F18*1))</f>
        <v/>
      </c>
      <c r="G33" s="43">
        <f t="shared" si="0"/>
        <v>1956.6111780787407</v>
      </c>
      <c r="H33" s="47">
        <f t="shared" si="1"/>
        <v>100</v>
      </c>
    </row>
    <row r="34" spans="2:26" x14ac:dyDescent="0.2">
      <c r="B34" s="50" t="s">
        <v>158</v>
      </c>
      <c r="C34" s="43">
        <f>IF(C14=0,"",C33*1^3/(48*C27))</f>
        <v>1.1975065616797899E-2</v>
      </c>
      <c r="E34" s="43">
        <f>IF($F$2="tubing only",$C$33*1^3/(48*E27),"")</f>
        <v>1.1975065616797899E-2</v>
      </c>
      <c r="F34" s="43" t="str">
        <f>IF($F$2="tubing only","",$C$33*1^3/(48*F27))</f>
        <v/>
      </c>
      <c r="G34" s="43">
        <f>$C$33*1^3/(48*G27)</f>
        <v>1.1975065616797899E-2</v>
      </c>
      <c r="H34" s="47">
        <f>100*G34/C34</f>
        <v>100</v>
      </c>
    </row>
    <row r="35" spans="2:26" x14ac:dyDescent="0.2">
      <c r="B35" s="50" t="s">
        <v>159</v>
      </c>
      <c r="C35" s="43">
        <f>0.5*C33*(C33*1^3/(48*C27))</f>
        <v>11.715273622026579</v>
      </c>
      <c r="D35" s="59"/>
      <c r="E35" s="43">
        <f>IF(E24="no tubes","",0.5*E33*(E33*1^3/(48*E27)))</f>
        <v>11.715273622026579</v>
      </c>
      <c r="F35" s="43" t="str">
        <f>IF(F26="tubing only","",0.5*F33*(F33*1^3/(48*F27)))</f>
        <v/>
      </c>
      <c r="G35" s="43">
        <f>IF($F$2="Tubing only",E35,IF($F$2="Composite only",F35,IF($F$2="Tubes + Composite",E35+F35,"No Type Selected")))</f>
        <v>11.715273622026579</v>
      </c>
      <c r="H35" s="47">
        <f>100*G35/C35</f>
        <v>100</v>
      </c>
    </row>
    <row r="36" spans="2:26" x14ac:dyDescent="0.2">
      <c r="B36" s="49" t="s">
        <v>413</v>
      </c>
      <c r="C36" s="43">
        <f>(L15+L16)*0.002*0.0015*C13</f>
        <v>427050</v>
      </c>
      <c r="D36" s="51"/>
      <c r="E36" s="253" t="s">
        <v>148</v>
      </c>
      <c r="F36" s="43" t="str">
        <f>IF(F26="tubing only","",(L15+L16)*0.002*(F21/1000)*F13)</f>
        <v/>
      </c>
      <c r="G36" s="254" t="str">
        <f>IF(F2="tubing only","N/A",F36)</f>
        <v>N/A</v>
      </c>
      <c r="H36" s="228" t="str">
        <f>IF(F2="tubing only","NA",100*G36/C36)</f>
        <v>NA</v>
      </c>
    </row>
    <row r="38" spans="2:26" x14ac:dyDescent="0.2">
      <c r="B38" s="4" t="s">
        <v>263</v>
      </c>
      <c r="E38" s="51"/>
    </row>
    <row r="39" spans="2:26" x14ac:dyDescent="0.2">
      <c r="B39" s="180"/>
      <c r="C39" s="181"/>
      <c r="D39" s="181"/>
      <c r="E39" s="181"/>
      <c r="F39" s="181"/>
      <c r="G39" s="181"/>
      <c r="H39" s="181"/>
      <c r="I39" s="181"/>
      <c r="J39" s="181"/>
      <c r="K39" s="181"/>
      <c r="L39" s="181"/>
      <c r="M39" s="181"/>
      <c r="N39" s="181"/>
      <c r="O39" s="181"/>
      <c r="P39" s="181"/>
      <c r="Q39" s="181"/>
      <c r="R39" s="181"/>
      <c r="S39" s="181"/>
      <c r="T39" s="181"/>
      <c r="U39" s="181"/>
      <c r="V39" s="181"/>
      <c r="W39" s="181"/>
      <c r="X39" s="181"/>
      <c r="Y39" s="181"/>
      <c r="Z39" s="182"/>
    </row>
    <row r="40" spans="2:26" x14ac:dyDescent="0.2">
      <c r="B40" s="183"/>
      <c r="C40" s="184"/>
      <c r="D40" s="184"/>
      <c r="E40" s="184"/>
      <c r="F40" s="184"/>
      <c r="G40" s="184"/>
      <c r="H40" s="184"/>
      <c r="I40" s="184"/>
      <c r="J40" s="184"/>
      <c r="K40" s="184"/>
      <c r="L40" s="184"/>
      <c r="M40" s="184"/>
      <c r="N40" s="184"/>
      <c r="O40" s="184"/>
      <c r="P40" s="184"/>
      <c r="Q40" s="184"/>
      <c r="R40" s="184"/>
      <c r="S40" s="184"/>
      <c r="T40" s="184"/>
      <c r="U40" s="184"/>
      <c r="V40" s="184"/>
      <c r="W40" s="184"/>
      <c r="X40" s="184"/>
      <c r="Y40" s="184"/>
      <c r="Z40" s="185"/>
    </row>
    <row r="41" spans="2:26" x14ac:dyDescent="0.2">
      <c r="B41" s="183"/>
      <c r="C41" s="184"/>
      <c r="D41" s="184"/>
      <c r="E41" s="184"/>
      <c r="F41" s="184"/>
      <c r="G41" s="184"/>
      <c r="H41" s="184"/>
      <c r="I41" s="184"/>
      <c r="J41" s="184"/>
      <c r="K41" s="184"/>
      <c r="L41" s="184"/>
      <c r="M41" s="184"/>
      <c r="N41" s="184"/>
      <c r="O41" s="184"/>
      <c r="P41" s="184"/>
      <c r="Q41" s="184"/>
      <c r="R41" s="184"/>
      <c r="S41" s="184"/>
      <c r="T41" s="184"/>
      <c r="U41" s="184"/>
      <c r="V41" s="184"/>
      <c r="W41" s="184"/>
      <c r="X41" s="184"/>
      <c r="Y41" s="184"/>
      <c r="Z41" s="185"/>
    </row>
    <row r="42" spans="2:26" x14ac:dyDescent="0.2">
      <c r="B42" s="183"/>
      <c r="C42" s="184"/>
      <c r="D42" s="184"/>
      <c r="E42" s="184"/>
      <c r="F42" s="184"/>
      <c r="G42" s="184"/>
      <c r="H42" s="184"/>
      <c r="I42" s="184"/>
      <c r="J42" s="184"/>
      <c r="K42" s="184"/>
      <c r="L42" s="184"/>
      <c r="M42" s="184"/>
      <c r="N42" s="184"/>
      <c r="O42" s="184"/>
      <c r="P42" s="184"/>
      <c r="Q42" s="184"/>
      <c r="R42" s="184"/>
      <c r="S42" s="184"/>
      <c r="T42" s="184"/>
      <c r="U42" s="184"/>
      <c r="V42" s="184"/>
      <c r="W42" s="184"/>
      <c r="X42" s="184"/>
      <c r="Y42" s="184"/>
      <c r="Z42" s="185"/>
    </row>
    <row r="43" spans="2:26" x14ac:dyDescent="0.2">
      <c r="B43" s="183"/>
      <c r="C43" s="184"/>
      <c r="D43" s="184"/>
      <c r="E43" s="184"/>
      <c r="F43" s="184"/>
      <c r="G43" s="184"/>
      <c r="H43" s="184"/>
      <c r="I43" s="184"/>
      <c r="J43" s="184"/>
      <c r="K43" s="184"/>
      <c r="L43" s="184"/>
      <c r="M43" s="184"/>
      <c r="N43" s="184"/>
      <c r="O43" s="184"/>
      <c r="P43" s="184"/>
      <c r="Q43" s="184"/>
      <c r="R43" s="184"/>
      <c r="S43" s="184"/>
      <c r="T43" s="184"/>
      <c r="U43" s="184"/>
      <c r="V43" s="184"/>
      <c r="W43" s="184"/>
      <c r="X43" s="184"/>
      <c r="Y43" s="184"/>
      <c r="Z43" s="185"/>
    </row>
    <row r="44" spans="2:26" x14ac:dyDescent="0.2">
      <c r="B44" s="183"/>
      <c r="C44" s="184"/>
      <c r="D44" s="184"/>
      <c r="E44" s="184"/>
      <c r="F44" s="184"/>
      <c r="G44" s="184"/>
      <c r="H44" s="184"/>
      <c r="I44" s="184"/>
      <c r="J44" s="184"/>
      <c r="K44" s="184"/>
      <c r="L44" s="184"/>
      <c r="M44" s="184"/>
      <c r="N44" s="184"/>
      <c r="O44" s="184"/>
      <c r="P44" s="184"/>
      <c r="Q44" s="184"/>
      <c r="R44" s="184"/>
      <c r="S44" s="184"/>
      <c r="T44" s="184"/>
      <c r="U44" s="184"/>
      <c r="V44" s="184"/>
      <c r="W44" s="184"/>
      <c r="X44" s="184"/>
      <c r="Y44" s="184"/>
      <c r="Z44" s="185"/>
    </row>
    <row r="45" spans="2:26" x14ac:dyDescent="0.2">
      <c r="B45" s="183"/>
      <c r="C45" s="184"/>
      <c r="D45" s="184"/>
      <c r="E45" s="184"/>
      <c r="F45" s="184"/>
      <c r="G45" s="184"/>
      <c r="H45" s="184"/>
      <c r="I45" s="184"/>
      <c r="J45" s="184"/>
      <c r="K45" s="184"/>
      <c r="L45" s="184"/>
      <c r="M45" s="184"/>
      <c r="N45" s="184"/>
      <c r="O45" s="184"/>
      <c r="P45" s="184"/>
      <c r="Q45" s="184"/>
      <c r="R45" s="184"/>
      <c r="S45" s="184"/>
      <c r="T45" s="184"/>
      <c r="U45" s="184"/>
      <c r="V45" s="184"/>
      <c r="W45" s="184"/>
      <c r="X45" s="184"/>
      <c r="Y45" s="184"/>
      <c r="Z45" s="185"/>
    </row>
    <row r="46" spans="2:26" x14ac:dyDescent="0.2">
      <c r="B46" s="183"/>
      <c r="C46" s="184"/>
      <c r="D46" s="184"/>
      <c r="E46" s="184"/>
      <c r="F46" s="184"/>
      <c r="G46" s="184"/>
      <c r="H46" s="184"/>
      <c r="I46" s="184"/>
      <c r="J46" s="184"/>
      <c r="K46" s="184"/>
      <c r="L46" s="184"/>
      <c r="M46" s="184"/>
      <c r="N46" s="184"/>
      <c r="O46" s="184"/>
      <c r="P46" s="184"/>
      <c r="Q46" s="184"/>
      <c r="R46" s="184"/>
      <c r="S46" s="184"/>
      <c r="T46" s="184"/>
      <c r="U46" s="184"/>
      <c r="V46" s="184"/>
      <c r="W46" s="184"/>
      <c r="X46" s="184"/>
      <c r="Y46" s="184"/>
      <c r="Z46" s="185"/>
    </row>
    <row r="47" spans="2:26" x14ac:dyDescent="0.2">
      <c r="B47" s="183"/>
      <c r="C47" s="184"/>
      <c r="D47" s="184"/>
      <c r="E47" s="184"/>
      <c r="F47" s="184"/>
      <c r="G47" s="184"/>
      <c r="H47" s="184"/>
      <c r="I47" s="184"/>
      <c r="J47" s="184"/>
      <c r="K47" s="184"/>
      <c r="L47" s="184"/>
      <c r="M47" s="184"/>
      <c r="N47" s="184"/>
      <c r="O47" s="184"/>
      <c r="P47" s="184"/>
      <c r="Q47" s="184"/>
      <c r="R47" s="184"/>
      <c r="S47" s="184"/>
      <c r="T47" s="184"/>
      <c r="U47" s="184"/>
      <c r="V47" s="184"/>
      <c r="W47" s="184"/>
      <c r="X47" s="184"/>
      <c r="Y47" s="184"/>
      <c r="Z47" s="185"/>
    </row>
    <row r="48" spans="2:26" x14ac:dyDescent="0.2">
      <c r="B48" s="183"/>
      <c r="C48" s="184"/>
      <c r="D48" s="184"/>
      <c r="E48" s="184"/>
      <c r="F48" s="184"/>
      <c r="G48" s="184"/>
      <c r="H48" s="184"/>
      <c r="I48" s="184"/>
      <c r="J48" s="184"/>
      <c r="K48" s="184"/>
      <c r="L48" s="184"/>
      <c r="M48" s="184"/>
      <c r="N48" s="184"/>
      <c r="O48" s="184"/>
      <c r="P48" s="184"/>
      <c r="Q48" s="184"/>
      <c r="R48" s="184"/>
      <c r="S48" s="184"/>
      <c r="T48" s="184"/>
      <c r="U48" s="184"/>
      <c r="V48" s="184"/>
      <c r="W48" s="184"/>
      <c r="X48" s="184"/>
      <c r="Y48" s="184"/>
      <c r="Z48" s="185"/>
    </row>
    <row r="49" spans="2:26" x14ac:dyDescent="0.2">
      <c r="B49" s="183"/>
      <c r="C49" s="184"/>
      <c r="D49" s="184"/>
      <c r="E49" s="184"/>
      <c r="F49" s="184"/>
      <c r="G49" s="184"/>
      <c r="H49" s="184"/>
      <c r="I49" s="184"/>
      <c r="J49" s="184"/>
      <c r="K49" s="184"/>
      <c r="L49" s="184"/>
      <c r="M49" s="184"/>
      <c r="N49" s="184"/>
      <c r="O49" s="184"/>
      <c r="P49" s="184"/>
      <c r="Q49" s="184"/>
      <c r="R49" s="184"/>
      <c r="S49" s="184"/>
      <c r="T49" s="184"/>
      <c r="U49" s="184"/>
      <c r="V49" s="184"/>
      <c r="W49" s="184"/>
      <c r="X49" s="184"/>
      <c r="Y49" s="184"/>
      <c r="Z49" s="185"/>
    </row>
    <row r="50" spans="2:26" x14ac:dyDescent="0.2">
      <c r="B50" s="183"/>
      <c r="C50" s="184"/>
      <c r="D50" s="184"/>
      <c r="E50" s="184"/>
      <c r="F50" s="184"/>
      <c r="G50" s="184"/>
      <c r="H50" s="184"/>
      <c r="I50" s="184"/>
      <c r="J50" s="184"/>
      <c r="K50" s="184"/>
      <c r="L50" s="184"/>
      <c r="M50" s="184"/>
      <c r="N50" s="184"/>
      <c r="O50" s="184"/>
      <c r="P50" s="184"/>
      <c r="Q50" s="184"/>
      <c r="R50" s="184"/>
      <c r="S50" s="184"/>
      <c r="T50" s="184"/>
      <c r="U50" s="184"/>
      <c r="V50" s="184"/>
      <c r="W50" s="184"/>
      <c r="X50" s="184"/>
      <c r="Y50" s="184"/>
      <c r="Z50" s="185"/>
    </row>
    <row r="51" spans="2:26" x14ac:dyDescent="0.2">
      <c r="B51" s="183"/>
      <c r="C51" s="184"/>
      <c r="D51" s="184"/>
      <c r="E51" s="184"/>
      <c r="F51" s="184"/>
      <c r="G51" s="184"/>
      <c r="H51" s="184"/>
      <c r="I51" s="184"/>
      <c r="J51" s="184"/>
      <c r="K51" s="184"/>
      <c r="L51" s="184"/>
      <c r="M51" s="184"/>
      <c r="N51" s="184"/>
      <c r="O51" s="184"/>
      <c r="P51" s="184"/>
      <c r="Q51" s="184"/>
      <c r="R51" s="184"/>
      <c r="S51" s="184"/>
      <c r="T51" s="184"/>
      <c r="U51" s="184"/>
      <c r="V51" s="184"/>
      <c r="W51" s="184"/>
      <c r="X51" s="184"/>
      <c r="Y51" s="184"/>
      <c r="Z51" s="185"/>
    </row>
    <row r="52" spans="2:26" x14ac:dyDescent="0.2">
      <c r="B52" s="183"/>
      <c r="C52" s="184"/>
      <c r="D52" s="184"/>
      <c r="E52" s="184"/>
      <c r="F52" s="184"/>
      <c r="G52" s="184"/>
      <c r="H52" s="184"/>
      <c r="I52" s="184"/>
      <c r="J52" s="184"/>
      <c r="K52" s="184"/>
      <c r="L52" s="184"/>
      <c r="M52" s="184"/>
      <c r="N52" s="184"/>
      <c r="O52" s="184"/>
      <c r="P52" s="184"/>
      <c r="Q52" s="184"/>
      <c r="R52" s="184"/>
      <c r="S52" s="184"/>
      <c r="T52" s="184"/>
      <c r="U52" s="184"/>
      <c r="V52" s="184"/>
      <c r="W52" s="184"/>
      <c r="X52" s="184"/>
      <c r="Y52" s="184"/>
      <c r="Z52" s="185"/>
    </row>
    <row r="53" spans="2:26" x14ac:dyDescent="0.2">
      <c r="B53" s="183"/>
      <c r="C53" s="184"/>
      <c r="D53" s="184"/>
      <c r="E53" s="184"/>
      <c r="F53" s="184"/>
      <c r="G53" s="184"/>
      <c r="H53" s="184"/>
      <c r="I53" s="184"/>
      <c r="J53" s="184"/>
      <c r="K53" s="184"/>
      <c r="L53" s="184"/>
      <c r="M53" s="184"/>
      <c r="N53" s="184"/>
      <c r="O53" s="184"/>
      <c r="P53" s="184"/>
      <c r="Q53" s="184"/>
      <c r="R53" s="184"/>
      <c r="S53" s="184"/>
      <c r="T53" s="184"/>
      <c r="U53" s="184"/>
      <c r="V53" s="184"/>
      <c r="W53" s="184"/>
      <c r="X53" s="184"/>
      <c r="Y53" s="184"/>
      <c r="Z53" s="185"/>
    </row>
    <row r="54" spans="2:26" x14ac:dyDescent="0.2">
      <c r="B54" s="183"/>
      <c r="C54" s="184"/>
      <c r="D54" s="184"/>
      <c r="E54" s="184"/>
      <c r="F54" s="184"/>
      <c r="G54" s="184"/>
      <c r="H54" s="184"/>
      <c r="I54" s="184"/>
      <c r="J54" s="184"/>
      <c r="K54" s="184"/>
      <c r="L54" s="184"/>
      <c r="M54" s="184"/>
      <c r="N54" s="184"/>
      <c r="O54" s="184"/>
      <c r="P54" s="184"/>
      <c r="Q54" s="184"/>
      <c r="R54" s="184"/>
      <c r="S54" s="184"/>
      <c r="T54" s="184"/>
      <c r="U54" s="184"/>
      <c r="V54" s="184"/>
      <c r="W54" s="184"/>
      <c r="X54" s="184"/>
      <c r="Y54" s="184"/>
      <c r="Z54" s="185"/>
    </row>
    <row r="55" spans="2:26" x14ac:dyDescent="0.2">
      <c r="B55" s="183"/>
      <c r="C55" s="184"/>
      <c r="D55" s="184"/>
      <c r="E55" s="184"/>
      <c r="F55" s="184"/>
      <c r="G55" s="184"/>
      <c r="H55" s="184"/>
      <c r="I55" s="184"/>
      <c r="J55" s="184"/>
      <c r="K55" s="184"/>
      <c r="L55" s="184"/>
      <c r="M55" s="184"/>
      <c r="N55" s="184"/>
      <c r="O55" s="184"/>
      <c r="P55" s="184"/>
      <c r="Q55" s="184"/>
      <c r="R55" s="184"/>
      <c r="S55" s="184"/>
      <c r="T55" s="184"/>
      <c r="U55" s="184"/>
      <c r="V55" s="184"/>
      <c r="W55" s="184"/>
      <c r="X55" s="184"/>
      <c r="Y55" s="184"/>
      <c r="Z55" s="185"/>
    </row>
    <row r="56" spans="2:26" x14ac:dyDescent="0.2">
      <c r="B56" s="183"/>
      <c r="C56" s="184"/>
      <c r="D56" s="184"/>
      <c r="E56" s="184"/>
      <c r="F56" s="184"/>
      <c r="G56" s="184"/>
      <c r="H56" s="184"/>
      <c r="I56" s="184"/>
      <c r="J56" s="184"/>
      <c r="K56" s="184"/>
      <c r="L56" s="184"/>
      <c r="M56" s="184"/>
      <c r="N56" s="184"/>
      <c r="O56" s="184"/>
      <c r="P56" s="184"/>
      <c r="Q56" s="184"/>
      <c r="R56" s="184"/>
      <c r="S56" s="184"/>
      <c r="T56" s="184"/>
      <c r="U56" s="184"/>
      <c r="V56" s="184"/>
      <c r="W56" s="184"/>
      <c r="X56" s="184"/>
      <c r="Y56" s="184"/>
      <c r="Z56" s="185"/>
    </row>
    <row r="57" spans="2:26" x14ac:dyDescent="0.2">
      <c r="B57" s="183"/>
      <c r="C57" s="184"/>
      <c r="D57" s="184"/>
      <c r="E57" s="184"/>
      <c r="F57" s="184"/>
      <c r="G57" s="184"/>
      <c r="H57" s="184"/>
      <c r="I57" s="184"/>
      <c r="J57" s="184"/>
      <c r="K57" s="184"/>
      <c r="L57" s="184"/>
      <c r="M57" s="184"/>
      <c r="N57" s="184"/>
      <c r="O57" s="184"/>
      <c r="P57" s="184"/>
      <c r="Q57" s="184"/>
      <c r="R57" s="184"/>
      <c r="S57" s="184"/>
      <c r="T57" s="184"/>
      <c r="U57" s="184"/>
      <c r="V57" s="184"/>
      <c r="W57" s="184"/>
      <c r="X57" s="184"/>
      <c r="Y57" s="184"/>
      <c r="Z57" s="185"/>
    </row>
    <row r="58" spans="2:26" x14ac:dyDescent="0.2">
      <c r="B58" s="183"/>
      <c r="C58" s="184"/>
      <c r="D58" s="184"/>
      <c r="E58" s="184"/>
      <c r="F58" s="184"/>
      <c r="G58" s="184"/>
      <c r="H58" s="184"/>
      <c r="I58" s="184"/>
      <c r="J58" s="184"/>
      <c r="K58" s="184"/>
      <c r="L58" s="184"/>
      <c r="M58" s="184"/>
      <c r="N58" s="184"/>
      <c r="O58" s="184"/>
      <c r="P58" s="184"/>
      <c r="Q58" s="184"/>
      <c r="R58" s="184"/>
      <c r="S58" s="184"/>
      <c r="T58" s="184"/>
      <c r="U58" s="184"/>
      <c r="V58" s="184"/>
      <c r="W58" s="184"/>
      <c r="X58" s="184"/>
      <c r="Y58" s="184"/>
      <c r="Z58" s="185"/>
    </row>
    <row r="59" spans="2:26" x14ac:dyDescent="0.2">
      <c r="B59" s="183"/>
      <c r="C59" s="184"/>
      <c r="D59" s="184"/>
      <c r="E59" s="184"/>
      <c r="F59" s="184"/>
      <c r="G59" s="184"/>
      <c r="H59" s="184"/>
      <c r="I59" s="184"/>
      <c r="J59" s="184"/>
      <c r="K59" s="184"/>
      <c r="L59" s="184"/>
      <c r="M59" s="184"/>
      <c r="N59" s="184"/>
      <c r="O59" s="184"/>
      <c r="P59" s="184"/>
      <c r="Q59" s="184"/>
      <c r="R59" s="184"/>
      <c r="S59" s="184"/>
      <c r="T59" s="184"/>
      <c r="U59" s="184"/>
      <c r="V59" s="184"/>
      <c r="W59" s="184"/>
      <c r="X59" s="184"/>
      <c r="Y59" s="184"/>
      <c r="Z59" s="185"/>
    </row>
    <row r="60" spans="2:26" x14ac:dyDescent="0.2">
      <c r="B60" s="183"/>
      <c r="C60" s="184"/>
      <c r="D60" s="184"/>
      <c r="E60" s="184"/>
      <c r="F60" s="184"/>
      <c r="G60" s="184"/>
      <c r="H60" s="184"/>
      <c r="I60" s="184"/>
      <c r="J60" s="184"/>
      <c r="K60" s="184"/>
      <c r="L60" s="184"/>
      <c r="M60" s="184"/>
      <c r="N60" s="184"/>
      <c r="O60" s="184"/>
      <c r="P60" s="184"/>
      <c r="Q60" s="184"/>
      <c r="R60" s="184"/>
      <c r="S60" s="184"/>
      <c r="T60" s="184"/>
      <c r="U60" s="184"/>
      <c r="V60" s="184"/>
      <c r="W60" s="184"/>
      <c r="X60" s="184"/>
      <c r="Y60" s="184"/>
      <c r="Z60" s="185"/>
    </row>
    <row r="61" spans="2:26" x14ac:dyDescent="0.2">
      <c r="B61" s="183"/>
      <c r="C61" s="184"/>
      <c r="D61" s="184"/>
      <c r="E61" s="184"/>
      <c r="F61" s="184"/>
      <c r="G61" s="184"/>
      <c r="H61" s="184"/>
      <c r="I61" s="184"/>
      <c r="J61" s="184"/>
      <c r="K61" s="184"/>
      <c r="L61" s="184"/>
      <c r="M61" s="184"/>
      <c r="N61" s="184"/>
      <c r="O61" s="184"/>
      <c r="P61" s="184"/>
      <c r="Q61" s="184"/>
      <c r="R61" s="184"/>
      <c r="S61" s="184"/>
      <c r="T61" s="184"/>
      <c r="U61" s="184"/>
      <c r="V61" s="184"/>
      <c r="W61" s="184"/>
      <c r="X61" s="184"/>
      <c r="Y61" s="184"/>
      <c r="Z61" s="185"/>
    </row>
    <row r="62" spans="2:26" x14ac:dyDescent="0.2">
      <c r="B62" s="183"/>
      <c r="C62" s="184"/>
      <c r="D62" s="184"/>
      <c r="E62" s="184"/>
      <c r="F62" s="184"/>
      <c r="G62" s="184"/>
      <c r="H62" s="184"/>
      <c r="I62" s="184"/>
      <c r="J62" s="184"/>
      <c r="K62" s="184"/>
      <c r="L62" s="184"/>
      <c r="M62" s="184"/>
      <c r="N62" s="184"/>
      <c r="O62" s="184"/>
      <c r="P62" s="184"/>
      <c r="Q62" s="184"/>
      <c r="R62" s="184"/>
      <c r="S62" s="184"/>
      <c r="T62" s="184"/>
      <c r="U62" s="184"/>
      <c r="V62" s="184"/>
      <c r="W62" s="184"/>
      <c r="X62" s="184"/>
      <c r="Y62" s="184"/>
      <c r="Z62" s="185"/>
    </row>
    <row r="63" spans="2:26" x14ac:dyDescent="0.2">
      <c r="B63" s="183"/>
      <c r="C63" s="184"/>
      <c r="D63" s="184"/>
      <c r="E63" s="184"/>
      <c r="F63" s="184"/>
      <c r="G63" s="184"/>
      <c r="H63" s="184"/>
      <c r="I63" s="184"/>
      <c r="J63" s="184"/>
      <c r="K63" s="184"/>
      <c r="L63" s="184"/>
      <c r="M63" s="184"/>
      <c r="N63" s="184"/>
      <c r="O63" s="184"/>
      <c r="P63" s="184"/>
      <c r="Q63" s="184"/>
      <c r="R63" s="184"/>
      <c r="S63" s="184"/>
      <c r="T63" s="184"/>
      <c r="U63" s="184"/>
      <c r="V63" s="184"/>
      <c r="W63" s="184"/>
      <c r="X63" s="184"/>
      <c r="Y63" s="184"/>
      <c r="Z63" s="185"/>
    </row>
    <row r="64" spans="2:26" x14ac:dyDescent="0.2">
      <c r="B64" s="183"/>
      <c r="C64" s="184"/>
      <c r="D64" s="184"/>
      <c r="E64" s="184"/>
      <c r="F64" s="184"/>
      <c r="G64" s="184"/>
      <c r="H64" s="184"/>
      <c r="I64" s="184"/>
      <c r="J64" s="184"/>
      <c r="K64" s="184"/>
      <c r="L64" s="184"/>
      <c r="M64" s="184"/>
      <c r="N64" s="184"/>
      <c r="O64" s="184"/>
      <c r="P64" s="184"/>
      <c r="Q64" s="184"/>
      <c r="R64" s="184"/>
      <c r="S64" s="184"/>
      <c r="T64" s="184"/>
      <c r="U64" s="184"/>
      <c r="V64" s="184"/>
      <c r="W64" s="184"/>
      <c r="X64" s="184"/>
      <c r="Y64" s="184"/>
      <c r="Z64" s="185"/>
    </row>
    <row r="65" spans="2:26" x14ac:dyDescent="0.2">
      <c r="B65" s="183"/>
      <c r="C65" s="184"/>
      <c r="D65" s="184"/>
      <c r="E65" s="184"/>
      <c r="F65" s="184"/>
      <c r="G65" s="184"/>
      <c r="H65" s="184"/>
      <c r="I65" s="184"/>
      <c r="J65" s="184"/>
      <c r="K65" s="184"/>
      <c r="L65" s="184"/>
      <c r="M65" s="184"/>
      <c r="N65" s="184"/>
      <c r="O65" s="184"/>
      <c r="P65" s="184"/>
      <c r="Q65" s="184"/>
      <c r="R65" s="184"/>
      <c r="S65" s="184"/>
      <c r="T65" s="184"/>
      <c r="U65" s="184"/>
      <c r="V65" s="184"/>
      <c r="W65" s="184"/>
      <c r="X65" s="184"/>
      <c r="Y65" s="184"/>
      <c r="Z65" s="185"/>
    </row>
    <row r="66" spans="2:26" x14ac:dyDescent="0.2">
      <c r="B66" s="183"/>
      <c r="C66" s="184"/>
      <c r="D66" s="184"/>
      <c r="E66" s="184"/>
      <c r="F66" s="184"/>
      <c r="G66" s="184"/>
      <c r="H66" s="184"/>
      <c r="I66" s="184"/>
      <c r="J66" s="184"/>
      <c r="K66" s="184"/>
      <c r="L66" s="184"/>
      <c r="M66" s="184"/>
      <c r="N66" s="184"/>
      <c r="O66" s="184"/>
      <c r="P66" s="184"/>
      <c r="Q66" s="184"/>
      <c r="R66" s="184"/>
      <c r="S66" s="184"/>
      <c r="T66" s="184"/>
      <c r="U66" s="184"/>
      <c r="V66" s="184"/>
      <c r="W66" s="184"/>
      <c r="X66" s="184"/>
      <c r="Y66" s="184"/>
      <c r="Z66" s="185"/>
    </row>
    <row r="67" spans="2:26" x14ac:dyDescent="0.2">
      <c r="B67" s="183"/>
      <c r="C67" s="184"/>
      <c r="D67" s="184"/>
      <c r="E67" s="184"/>
      <c r="F67" s="184"/>
      <c r="G67" s="184"/>
      <c r="H67" s="184"/>
      <c r="I67" s="184"/>
      <c r="J67" s="184"/>
      <c r="K67" s="184"/>
      <c r="L67" s="184"/>
      <c r="M67" s="184"/>
      <c r="N67" s="184"/>
      <c r="O67" s="184"/>
      <c r="P67" s="184"/>
      <c r="Q67" s="184"/>
      <c r="R67" s="184"/>
      <c r="S67" s="184"/>
      <c r="T67" s="184"/>
      <c r="U67" s="184"/>
      <c r="V67" s="184"/>
      <c r="W67" s="184"/>
      <c r="X67" s="184"/>
      <c r="Y67" s="184"/>
      <c r="Z67" s="185"/>
    </row>
    <row r="68" spans="2:26" x14ac:dyDescent="0.2">
      <c r="B68" s="183"/>
      <c r="C68" s="184"/>
      <c r="D68" s="184"/>
      <c r="E68" s="184"/>
      <c r="F68" s="184"/>
      <c r="G68" s="184"/>
      <c r="H68" s="184"/>
      <c r="I68" s="184"/>
      <c r="J68" s="184"/>
      <c r="K68" s="184"/>
      <c r="L68" s="184"/>
      <c r="M68" s="184"/>
      <c r="N68" s="184"/>
      <c r="O68" s="184"/>
      <c r="P68" s="184"/>
      <c r="Q68" s="184"/>
      <c r="R68" s="184"/>
      <c r="S68" s="184"/>
      <c r="T68" s="184"/>
      <c r="U68" s="184"/>
      <c r="V68" s="184"/>
      <c r="W68" s="184"/>
      <c r="X68" s="184"/>
      <c r="Y68" s="184"/>
      <c r="Z68" s="185"/>
    </row>
    <row r="69" spans="2:26" x14ac:dyDescent="0.2">
      <c r="B69" s="183"/>
      <c r="C69" s="184"/>
      <c r="D69" s="184"/>
      <c r="E69" s="184"/>
      <c r="F69" s="184"/>
      <c r="G69" s="184"/>
      <c r="H69" s="184"/>
      <c r="I69" s="184"/>
      <c r="J69" s="184"/>
      <c r="K69" s="184"/>
      <c r="L69" s="184"/>
      <c r="M69" s="184"/>
      <c r="N69" s="184"/>
      <c r="O69" s="184"/>
      <c r="P69" s="184"/>
      <c r="Q69" s="184"/>
      <c r="R69" s="184"/>
      <c r="S69" s="184"/>
      <c r="T69" s="184"/>
      <c r="U69" s="184"/>
      <c r="V69" s="184"/>
      <c r="W69" s="184"/>
      <c r="X69" s="184"/>
      <c r="Y69" s="184"/>
      <c r="Z69" s="185"/>
    </row>
    <row r="70" spans="2:26" x14ac:dyDescent="0.2">
      <c r="B70" s="183"/>
      <c r="C70" s="184"/>
      <c r="D70" s="184"/>
      <c r="E70" s="184"/>
      <c r="F70" s="184"/>
      <c r="G70" s="184"/>
      <c r="H70" s="184"/>
      <c r="I70" s="184"/>
      <c r="J70" s="184"/>
      <c r="K70" s="184"/>
      <c r="L70" s="184"/>
      <c r="M70" s="184"/>
      <c r="N70" s="184"/>
      <c r="O70" s="184"/>
      <c r="P70" s="184"/>
      <c r="Q70" s="184"/>
      <c r="R70" s="184"/>
      <c r="S70" s="184"/>
      <c r="T70" s="184"/>
      <c r="U70" s="184"/>
      <c r="V70" s="184"/>
      <c r="W70" s="184"/>
      <c r="X70" s="184"/>
      <c r="Y70" s="184"/>
      <c r="Z70" s="185"/>
    </row>
    <row r="71" spans="2:26" x14ac:dyDescent="0.2">
      <c r="B71" s="183"/>
      <c r="C71" s="184"/>
      <c r="D71" s="184"/>
      <c r="E71" s="184"/>
      <c r="F71" s="184"/>
      <c r="G71" s="184"/>
      <c r="H71" s="184"/>
      <c r="I71" s="184"/>
      <c r="J71" s="184"/>
      <c r="K71" s="184"/>
      <c r="L71" s="184"/>
      <c r="M71" s="184"/>
      <c r="N71" s="184"/>
      <c r="O71" s="184"/>
      <c r="P71" s="184"/>
      <c r="Q71" s="184"/>
      <c r="R71" s="184"/>
      <c r="S71" s="184"/>
      <c r="T71" s="184"/>
      <c r="U71" s="184"/>
      <c r="V71" s="184"/>
      <c r="W71" s="184"/>
      <c r="X71" s="184"/>
      <c r="Y71" s="184"/>
      <c r="Z71" s="185"/>
    </row>
    <row r="72" spans="2:26" x14ac:dyDescent="0.2">
      <c r="B72" s="183"/>
      <c r="C72" s="184"/>
      <c r="D72" s="184"/>
      <c r="E72" s="184"/>
      <c r="F72" s="184"/>
      <c r="G72" s="184"/>
      <c r="H72" s="184"/>
      <c r="I72" s="184"/>
      <c r="J72" s="184"/>
      <c r="K72" s="184"/>
      <c r="L72" s="184"/>
      <c r="M72" s="184"/>
      <c r="N72" s="184"/>
      <c r="O72" s="184"/>
      <c r="P72" s="184"/>
      <c r="Q72" s="184"/>
      <c r="R72" s="184"/>
      <c r="S72" s="184"/>
      <c r="T72" s="184"/>
      <c r="U72" s="184"/>
      <c r="V72" s="184"/>
      <c r="W72" s="184"/>
      <c r="X72" s="184"/>
      <c r="Y72" s="184"/>
      <c r="Z72" s="185"/>
    </row>
    <row r="73" spans="2:26" x14ac:dyDescent="0.2">
      <c r="B73" s="183"/>
      <c r="C73" s="184"/>
      <c r="D73" s="184"/>
      <c r="E73" s="184"/>
      <c r="F73" s="184"/>
      <c r="G73" s="184"/>
      <c r="H73" s="184"/>
      <c r="I73" s="184"/>
      <c r="J73" s="184"/>
      <c r="K73" s="184"/>
      <c r="L73" s="184"/>
      <c r="M73" s="184"/>
      <c r="N73" s="184"/>
      <c r="O73" s="184"/>
      <c r="P73" s="184"/>
      <c r="Q73" s="184"/>
      <c r="R73" s="184"/>
      <c r="S73" s="184"/>
      <c r="T73" s="184"/>
      <c r="U73" s="184"/>
      <c r="V73" s="184"/>
      <c r="W73" s="184"/>
      <c r="X73" s="184"/>
      <c r="Y73" s="184"/>
      <c r="Z73" s="185"/>
    </row>
    <row r="74" spans="2:26" x14ac:dyDescent="0.2">
      <c r="B74" s="183"/>
      <c r="C74" s="184"/>
      <c r="D74" s="184"/>
      <c r="E74" s="184"/>
      <c r="F74" s="184"/>
      <c r="G74" s="184"/>
      <c r="H74" s="184"/>
      <c r="I74" s="184"/>
      <c r="J74" s="184"/>
      <c r="K74" s="184"/>
      <c r="L74" s="184"/>
      <c r="M74" s="184"/>
      <c r="N74" s="184"/>
      <c r="O74" s="184"/>
      <c r="P74" s="184"/>
      <c r="Q74" s="184"/>
      <c r="R74" s="184"/>
      <c r="S74" s="184"/>
      <c r="T74" s="184"/>
      <c r="U74" s="184"/>
      <c r="V74" s="184"/>
      <c r="W74" s="184"/>
      <c r="X74" s="184"/>
      <c r="Y74" s="184"/>
      <c r="Z74" s="185"/>
    </row>
    <row r="75" spans="2:26" x14ac:dyDescent="0.2">
      <c r="B75" s="183"/>
      <c r="C75" s="184"/>
      <c r="D75" s="184"/>
      <c r="E75" s="184"/>
      <c r="F75" s="184"/>
      <c r="G75" s="184"/>
      <c r="H75" s="184"/>
      <c r="I75" s="184"/>
      <c r="J75" s="184"/>
      <c r="K75" s="184"/>
      <c r="L75" s="184"/>
      <c r="M75" s="184"/>
      <c r="N75" s="184"/>
      <c r="O75" s="184"/>
      <c r="P75" s="184"/>
      <c r="Q75" s="184"/>
      <c r="R75" s="184"/>
      <c r="S75" s="184"/>
      <c r="T75" s="184"/>
      <c r="U75" s="184"/>
      <c r="V75" s="184"/>
      <c r="W75" s="184"/>
      <c r="X75" s="184"/>
      <c r="Y75" s="184"/>
      <c r="Z75" s="185"/>
    </row>
    <row r="76" spans="2:26" x14ac:dyDescent="0.2">
      <c r="B76" s="183"/>
      <c r="C76" s="184"/>
      <c r="D76" s="184"/>
      <c r="E76" s="184"/>
      <c r="F76" s="184"/>
      <c r="G76" s="184"/>
      <c r="H76" s="184"/>
      <c r="I76" s="184"/>
      <c r="J76" s="184"/>
      <c r="K76" s="184"/>
      <c r="L76" s="184"/>
      <c r="M76" s="184"/>
      <c r="N76" s="184"/>
      <c r="O76" s="184"/>
      <c r="P76" s="184"/>
      <c r="Q76" s="184"/>
      <c r="R76" s="184"/>
      <c r="S76" s="184"/>
      <c r="T76" s="184"/>
      <c r="U76" s="184"/>
      <c r="V76" s="184"/>
      <c r="W76" s="184"/>
      <c r="X76" s="184"/>
      <c r="Y76" s="184"/>
      <c r="Z76" s="185"/>
    </row>
    <row r="77" spans="2:26" x14ac:dyDescent="0.2">
      <c r="B77" s="183"/>
      <c r="C77" s="184"/>
      <c r="D77" s="184"/>
      <c r="E77" s="184"/>
      <c r="F77" s="184"/>
      <c r="G77" s="184"/>
      <c r="H77" s="184"/>
      <c r="I77" s="184"/>
      <c r="J77" s="184"/>
      <c r="K77" s="184"/>
      <c r="L77" s="184"/>
      <c r="M77" s="184"/>
      <c r="N77" s="184"/>
      <c r="O77" s="184"/>
      <c r="P77" s="184"/>
      <c r="Q77" s="184"/>
      <c r="R77" s="184"/>
      <c r="S77" s="184"/>
      <c r="T77" s="184"/>
      <c r="U77" s="184"/>
      <c r="V77" s="184"/>
      <c r="W77" s="184"/>
      <c r="X77" s="184"/>
      <c r="Y77" s="184"/>
      <c r="Z77" s="185"/>
    </row>
    <row r="78" spans="2:26" x14ac:dyDescent="0.2">
      <c r="B78" s="183"/>
      <c r="C78" s="184"/>
      <c r="D78" s="184"/>
      <c r="E78" s="184"/>
      <c r="F78" s="184"/>
      <c r="G78" s="184"/>
      <c r="H78" s="184"/>
      <c r="I78" s="184"/>
      <c r="J78" s="184"/>
      <c r="K78" s="184"/>
      <c r="L78" s="184"/>
      <c r="M78" s="184"/>
      <c r="N78" s="184"/>
      <c r="O78" s="184"/>
      <c r="P78" s="184"/>
      <c r="Q78" s="184"/>
      <c r="R78" s="184"/>
      <c r="S78" s="184"/>
      <c r="T78" s="184"/>
      <c r="U78" s="184"/>
      <c r="V78" s="184"/>
      <c r="W78" s="184"/>
      <c r="X78" s="184"/>
      <c r="Y78" s="184"/>
      <c r="Z78" s="185"/>
    </row>
    <row r="79" spans="2:26" x14ac:dyDescent="0.2">
      <c r="B79" s="183"/>
      <c r="C79" s="184"/>
      <c r="D79" s="184"/>
      <c r="E79" s="184"/>
      <c r="F79" s="184"/>
      <c r="G79" s="184"/>
      <c r="H79" s="184"/>
      <c r="I79" s="184"/>
      <c r="J79" s="184"/>
      <c r="K79" s="184"/>
      <c r="L79" s="184"/>
      <c r="M79" s="184"/>
      <c r="N79" s="184"/>
      <c r="O79" s="184"/>
      <c r="P79" s="184"/>
      <c r="Q79" s="184"/>
      <c r="R79" s="184"/>
      <c r="S79" s="184"/>
      <c r="T79" s="184"/>
      <c r="U79" s="184"/>
      <c r="V79" s="184"/>
      <c r="W79" s="184"/>
      <c r="X79" s="184"/>
      <c r="Y79" s="184"/>
      <c r="Z79" s="185"/>
    </row>
    <row r="80" spans="2:26" x14ac:dyDescent="0.2">
      <c r="B80" s="183"/>
      <c r="C80" s="184"/>
      <c r="D80" s="184"/>
      <c r="E80" s="184"/>
      <c r="F80" s="184"/>
      <c r="G80" s="184"/>
      <c r="H80" s="184"/>
      <c r="I80" s="184"/>
      <c r="J80" s="184"/>
      <c r="K80" s="184"/>
      <c r="L80" s="184"/>
      <c r="M80" s="184"/>
      <c r="N80" s="184"/>
      <c r="O80" s="184"/>
      <c r="P80" s="184"/>
      <c r="Q80" s="184"/>
      <c r="R80" s="184"/>
      <c r="S80" s="184"/>
      <c r="T80" s="184"/>
      <c r="U80" s="184"/>
      <c r="V80" s="184"/>
      <c r="W80" s="184"/>
      <c r="X80" s="184"/>
      <c r="Y80" s="184"/>
      <c r="Z80" s="185"/>
    </row>
    <row r="81" spans="2:26" x14ac:dyDescent="0.2">
      <c r="B81" s="183"/>
      <c r="C81" s="184"/>
      <c r="D81" s="184"/>
      <c r="E81" s="184"/>
      <c r="F81" s="184"/>
      <c r="G81" s="184"/>
      <c r="H81" s="184"/>
      <c r="I81" s="184"/>
      <c r="J81" s="184"/>
      <c r="K81" s="184"/>
      <c r="L81" s="184"/>
      <c r="M81" s="184"/>
      <c r="N81" s="184"/>
      <c r="O81" s="184"/>
      <c r="P81" s="184"/>
      <c r="Q81" s="184"/>
      <c r="R81" s="184"/>
      <c r="S81" s="184"/>
      <c r="T81" s="184"/>
      <c r="U81" s="184"/>
      <c r="V81" s="184"/>
      <c r="W81" s="184"/>
      <c r="X81" s="184"/>
      <c r="Y81" s="184"/>
      <c r="Z81" s="185"/>
    </row>
    <row r="82" spans="2:26" x14ac:dyDescent="0.2">
      <c r="B82" s="183"/>
      <c r="C82" s="184"/>
      <c r="D82" s="184"/>
      <c r="E82" s="184"/>
      <c r="F82" s="184"/>
      <c r="G82" s="184"/>
      <c r="H82" s="184"/>
      <c r="I82" s="184"/>
      <c r="J82" s="184"/>
      <c r="K82" s="184"/>
      <c r="L82" s="184"/>
      <c r="M82" s="184"/>
      <c r="N82" s="184"/>
      <c r="O82" s="184"/>
      <c r="P82" s="184"/>
      <c r="Q82" s="184"/>
      <c r="R82" s="184"/>
      <c r="S82" s="184"/>
      <c r="T82" s="184"/>
      <c r="U82" s="184"/>
      <c r="V82" s="184"/>
      <c r="W82" s="184"/>
      <c r="X82" s="184"/>
      <c r="Y82" s="184"/>
      <c r="Z82" s="185"/>
    </row>
    <row r="83" spans="2:26" x14ac:dyDescent="0.2">
      <c r="B83" s="183"/>
      <c r="C83" s="184"/>
      <c r="D83" s="184"/>
      <c r="E83" s="184"/>
      <c r="F83" s="184"/>
      <c r="G83" s="184"/>
      <c r="H83" s="184"/>
      <c r="I83" s="184"/>
      <c r="J83" s="184"/>
      <c r="K83" s="184"/>
      <c r="L83" s="184"/>
      <c r="M83" s="184"/>
      <c r="N83" s="184"/>
      <c r="O83" s="184"/>
      <c r="P83" s="184"/>
      <c r="Q83" s="184"/>
      <c r="R83" s="184"/>
      <c r="S83" s="184"/>
      <c r="T83" s="184"/>
      <c r="U83" s="184"/>
      <c r="V83" s="184"/>
      <c r="W83" s="184"/>
      <c r="X83" s="184"/>
      <c r="Y83" s="184"/>
      <c r="Z83" s="185"/>
    </row>
    <row r="84" spans="2:26" x14ac:dyDescent="0.2">
      <c r="B84" s="183"/>
      <c r="C84" s="184"/>
      <c r="D84" s="184"/>
      <c r="E84" s="184"/>
      <c r="F84" s="184"/>
      <c r="G84" s="184"/>
      <c r="H84" s="184"/>
      <c r="I84" s="184"/>
      <c r="J84" s="184"/>
      <c r="K84" s="184"/>
      <c r="L84" s="184"/>
      <c r="M84" s="184"/>
      <c r="N84" s="184"/>
      <c r="O84" s="184"/>
      <c r="P84" s="184"/>
      <c r="Q84" s="184"/>
      <c r="R84" s="184"/>
      <c r="S84" s="184"/>
      <c r="T84" s="184"/>
      <c r="U84" s="184"/>
      <c r="V84" s="184"/>
      <c r="W84" s="184"/>
      <c r="X84" s="184"/>
      <c r="Y84" s="184"/>
      <c r="Z84" s="185"/>
    </row>
    <row r="85" spans="2:26" x14ac:dyDescent="0.2">
      <c r="B85" s="183"/>
      <c r="C85" s="184"/>
      <c r="D85" s="184"/>
      <c r="E85" s="184"/>
      <c r="F85" s="184"/>
      <c r="G85" s="184"/>
      <c r="H85" s="184"/>
      <c r="I85" s="184"/>
      <c r="J85" s="184"/>
      <c r="K85" s="184"/>
      <c r="L85" s="184"/>
      <c r="M85" s="184"/>
      <c r="N85" s="184"/>
      <c r="O85" s="184"/>
      <c r="P85" s="184"/>
      <c r="Q85" s="184"/>
      <c r="R85" s="184"/>
      <c r="S85" s="184"/>
      <c r="T85" s="184"/>
      <c r="U85" s="184"/>
      <c r="V85" s="184"/>
      <c r="W85" s="184"/>
      <c r="X85" s="184"/>
      <c r="Y85" s="184"/>
      <c r="Z85" s="185"/>
    </row>
    <row r="86" spans="2:26" x14ac:dyDescent="0.2">
      <c r="B86" s="183"/>
      <c r="C86" s="184"/>
      <c r="D86" s="184"/>
      <c r="E86" s="184"/>
      <c r="F86" s="184"/>
      <c r="G86" s="184"/>
      <c r="H86" s="184"/>
      <c r="I86" s="184"/>
      <c r="J86" s="184"/>
      <c r="K86" s="184"/>
      <c r="L86" s="184"/>
      <c r="M86" s="184"/>
      <c r="N86" s="184"/>
      <c r="O86" s="184"/>
      <c r="P86" s="184"/>
      <c r="Q86" s="184"/>
      <c r="R86" s="184"/>
      <c r="S86" s="184"/>
      <c r="T86" s="184"/>
      <c r="U86" s="184"/>
      <c r="V86" s="184"/>
      <c r="W86" s="184"/>
      <c r="X86" s="184"/>
      <c r="Y86" s="184"/>
      <c r="Z86" s="185"/>
    </row>
    <row r="87" spans="2:26" x14ac:dyDescent="0.2">
      <c r="B87" s="183"/>
      <c r="C87" s="184"/>
      <c r="D87" s="184"/>
      <c r="E87" s="184"/>
      <c r="F87" s="184"/>
      <c r="G87" s="184"/>
      <c r="H87" s="184"/>
      <c r="I87" s="184"/>
      <c r="J87" s="184"/>
      <c r="K87" s="184"/>
      <c r="L87" s="184"/>
      <c r="M87" s="184"/>
      <c r="N87" s="184"/>
      <c r="O87" s="184"/>
      <c r="P87" s="184"/>
      <c r="Q87" s="184"/>
      <c r="R87" s="184"/>
      <c r="S87" s="184"/>
      <c r="T87" s="184"/>
      <c r="U87" s="184"/>
      <c r="V87" s="184"/>
      <c r="W87" s="184"/>
      <c r="X87" s="184"/>
      <c r="Y87" s="184"/>
      <c r="Z87" s="185"/>
    </row>
    <row r="88" spans="2:26" x14ac:dyDescent="0.2">
      <c r="B88" s="183"/>
      <c r="C88" s="184"/>
      <c r="D88" s="184"/>
      <c r="E88" s="184"/>
      <c r="F88" s="184"/>
      <c r="G88" s="184"/>
      <c r="H88" s="184"/>
      <c r="I88" s="184"/>
      <c r="J88" s="184"/>
      <c r="K88" s="184"/>
      <c r="L88" s="184"/>
      <c r="M88" s="184"/>
      <c r="N88" s="184"/>
      <c r="O88" s="184"/>
      <c r="P88" s="184"/>
      <c r="Q88" s="184"/>
      <c r="R88" s="184"/>
      <c r="S88" s="184"/>
      <c r="T88" s="184"/>
      <c r="U88" s="184"/>
      <c r="V88" s="184"/>
      <c r="W88" s="184"/>
      <c r="X88" s="184"/>
      <c r="Y88" s="184"/>
      <c r="Z88" s="185"/>
    </row>
    <row r="89" spans="2:26" x14ac:dyDescent="0.2">
      <c r="B89" s="183"/>
      <c r="C89" s="184"/>
      <c r="D89" s="184"/>
      <c r="E89" s="184"/>
      <c r="F89" s="184"/>
      <c r="G89" s="184"/>
      <c r="H89" s="184"/>
      <c r="I89" s="184"/>
      <c r="J89" s="184"/>
      <c r="K89" s="184"/>
      <c r="L89" s="184"/>
      <c r="M89" s="184"/>
      <c r="N89" s="184"/>
      <c r="O89" s="184"/>
      <c r="P89" s="184"/>
      <c r="Q89" s="184"/>
      <c r="R89" s="184"/>
      <c r="S89" s="184"/>
      <c r="T89" s="184"/>
      <c r="U89" s="184"/>
      <c r="V89" s="184"/>
      <c r="W89" s="184"/>
      <c r="X89" s="184"/>
      <c r="Y89" s="184"/>
      <c r="Z89" s="185"/>
    </row>
    <row r="90" spans="2:26" x14ac:dyDescent="0.2">
      <c r="B90" s="183"/>
      <c r="C90" s="184"/>
      <c r="D90" s="184"/>
      <c r="E90" s="184"/>
      <c r="F90" s="184"/>
      <c r="G90" s="184"/>
      <c r="H90" s="184"/>
      <c r="I90" s="184"/>
      <c r="J90" s="184"/>
      <c r="K90" s="184"/>
      <c r="L90" s="184"/>
      <c r="M90" s="184"/>
      <c r="N90" s="184"/>
      <c r="O90" s="184"/>
      <c r="P90" s="184"/>
      <c r="Q90" s="184"/>
      <c r="R90" s="184"/>
      <c r="S90" s="184"/>
      <c r="T90" s="184"/>
      <c r="U90" s="184"/>
      <c r="V90" s="184"/>
      <c r="W90" s="184"/>
      <c r="X90" s="184"/>
      <c r="Y90" s="184"/>
      <c r="Z90" s="185"/>
    </row>
    <row r="91" spans="2:26" x14ac:dyDescent="0.2">
      <c r="B91" s="183"/>
      <c r="C91" s="184"/>
      <c r="D91" s="184"/>
      <c r="E91" s="184"/>
      <c r="F91" s="184"/>
      <c r="G91" s="184"/>
      <c r="H91" s="184"/>
      <c r="I91" s="184"/>
      <c r="J91" s="184"/>
      <c r="K91" s="184"/>
      <c r="L91" s="184"/>
      <c r="M91" s="184"/>
      <c r="N91" s="184"/>
      <c r="O91" s="184"/>
      <c r="P91" s="184"/>
      <c r="Q91" s="184"/>
      <c r="R91" s="184"/>
      <c r="S91" s="184"/>
      <c r="T91" s="184"/>
      <c r="U91" s="184"/>
      <c r="V91" s="184"/>
      <c r="W91" s="184"/>
      <c r="X91" s="184"/>
      <c r="Y91" s="184"/>
      <c r="Z91" s="185"/>
    </row>
    <row r="92" spans="2:26" x14ac:dyDescent="0.2">
      <c r="B92" s="183"/>
      <c r="C92" s="184"/>
      <c r="D92" s="184"/>
      <c r="E92" s="184"/>
      <c r="F92" s="184"/>
      <c r="G92" s="184"/>
      <c r="H92" s="184"/>
      <c r="I92" s="184"/>
      <c r="J92" s="184"/>
      <c r="K92" s="184"/>
      <c r="L92" s="184"/>
      <c r="M92" s="184"/>
      <c r="N92" s="184"/>
      <c r="O92" s="184"/>
      <c r="P92" s="184"/>
      <c r="Q92" s="184"/>
      <c r="R92" s="184"/>
      <c r="S92" s="184"/>
      <c r="T92" s="184"/>
      <c r="U92" s="184"/>
      <c r="V92" s="184"/>
      <c r="W92" s="184"/>
      <c r="X92" s="184"/>
      <c r="Y92" s="184"/>
      <c r="Z92" s="185"/>
    </row>
    <row r="93" spans="2:26" x14ac:dyDescent="0.2">
      <c r="B93" s="183"/>
      <c r="C93" s="184"/>
      <c r="D93" s="184"/>
      <c r="E93" s="184"/>
      <c r="F93" s="184"/>
      <c r="G93" s="184"/>
      <c r="H93" s="184"/>
      <c r="I93" s="184"/>
      <c r="J93" s="184"/>
      <c r="K93" s="184"/>
      <c r="L93" s="184"/>
      <c r="M93" s="184"/>
      <c r="N93" s="184"/>
      <c r="O93" s="184"/>
      <c r="P93" s="184"/>
      <c r="Q93" s="184"/>
      <c r="R93" s="184"/>
      <c r="S93" s="184"/>
      <c r="T93" s="184"/>
      <c r="U93" s="184"/>
      <c r="V93" s="184"/>
      <c r="W93" s="184"/>
      <c r="X93" s="184"/>
      <c r="Y93" s="184"/>
      <c r="Z93" s="185"/>
    </row>
    <row r="94" spans="2:26" x14ac:dyDescent="0.2">
      <c r="B94" s="183"/>
      <c r="C94" s="184"/>
      <c r="D94" s="184"/>
      <c r="E94" s="184"/>
      <c r="F94" s="184"/>
      <c r="G94" s="184"/>
      <c r="H94" s="184"/>
      <c r="I94" s="184"/>
      <c r="J94" s="184"/>
      <c r="K94" s="184"/>
      <c r="L94" s="184"/>
      <c r="M94" s="184"/>
      <c r="N94" s="184"/>
      <c r="O94" s="184"/>
      <c r="P94" s="184"/>
      <c r="Q94" s="184"/>
      <c r="R94" s="184"/>
      <c r="S94" s="184"/>
      <c r="T94" s="184"/>
      <c r="U94" s="184"/>
      <c r="V94" s="184"/>
      <c r="W94" s="184"/>
      <c r="X94" s="184"/>
      <c r="Y94" s="184"/>
      <c r="Z94" s="185"/>
    </row>
    <row r="95" spans="2:26" x14ac:dyDescent="0.2">
      <c r="B95" s="183"/>
      <c r="C95" s="184"/>
      <c r="D95" s="184"/>
      <c r="E95" s="184"/>
      <c r="F95" s="184"/>
      <c r="G95" s="184"/>
      <c r="H95" s="184"/>
      <c r="I95" s="184"/>
      <c r="J95" s="184"/>
      <c r="K95" s="184"/>
      <c r="L95" s="184"/>
      <c r="M95" s="184"/>
      <c r="N95" s="184"/>
      <c r="O95" s="184"/>
      <c r="P95" s="184"/>
      <c r="Q95" s="184"/>
      <c r="R95" s="184"/>
      <c r="S95" s="184"/>
      <c r="T95" s="184"/>
      <c r="U95" s="184"/>
      <c r="V95" s="184"/>
      <c r="W95" s="184"/>
      <c r="X95" s="184"/>
      <c r="Y95" s="184"/>
      <c r="Z95" s="185"/>
    </row>
    <row r="96" spans="2:26" x14ac:dyDescent="0.2">
      <c r="B96" s="183"/>
      <c r="C96" s="184"/>
      <c r="D96" s="184"/>
      <c r="E96" s="184"/>
      <c r="F96" s="184"/>
      <c r="G96" s="184"/>
      <c r="H96" s="184"/>
      <c r="I96" s="184"/>
      <c r="J96" s="184"/>
      <c r="K96" s="184"/>
      <c r="L96" s="184"/>
      <c r="M96" s="184"/>
      <c r="N96" s="184"/>
      <c r="O96" s="184"/>
      <c r="P96" s="184"/>
      <c r="Q96" s="184"/>
      <c r="R96" s="184"/>
      <c r="S96" s="184"/>
      <c r="T96" s="184"/>
      <c r="U96" s="184"/>
      <c r="V96" s="184"/>
      <c r="W96" s="184"/>
      <c r="X96" s="184"/>
      <c r="Y96" s="184"/>
      <c r="Z96" s="185"/>
    </row>
    <row r="97" spans="2:26" x14ac:dyDescent="0.2">
      <c r="B97" s="183"/>
      <c r="C97" s="184"/>
      <c r="D97" s="184"/>
      <c r="E97" s="184"/>
      <c r="F97" s="184"/>
      <c r="G97" s="184"/>
      <c r="H97" s="184"/>
      <c r="I97" s="184"/>
      <c r="J97" s="184"/>
      <c r="K97" s="184"/>
      <c r="L97" s="184"/>
      <c r="M97" s="184"/>
      <c r="N97" s="184"/>
      <c r="O97" s="184"/>
      <c r="P97" s="184"/>
      <c r="Q97" s="184"/>
      <c r="R97" s="184"/>
      <c r="S97" s="184"/>
      <c r="T97" s="184"/>
      <c r="U97" s="184"/>
      <c r="V97" s="184"/>
      <c r="W97" s="184"/>
      <c r="X97" s="184"/>
      <c r="Y97" s="184"/>
      <c r="Z97" s="185"/>
    </row>
    <row r="98" spans="2:26" x14ac:dyDescent="0.2">
      <c r="B98" s="183"/>
      <c r="C98" s="184"/>
      <c r="D98" s="184"/>
      <c r="E98" s="184"/>
      <c r="F98" s="184"/>
      <c r="G98" s="184"/>
      <c r="H98" s="184"/>
      <c r="I98" s="184"/>
      <c r="J98" s="184"/>
      <c r="K98" s="184"/>
      <c r="L98" s="184"/>
      <c r="M98" s="184"/>
      <c r="N98" s="184"/>
      <c r="O98" s="184"/>
      <c r="P98" s="184"/>
      <c r="Q98" s="184"/>
      <c r="R98" s="184"/>
      <c r="S98" s="184"/>
      <c r="T98" s="184"/>
      <c r="U98" s="184"/>
      <c r="V98" s="184"/>
      <c r="W98" s="184"/>
      <c r="X98" s="184"/>
      <c r="Y98" s="184"/>
      <c r="Z98" s="185"/>
    </row>
    <row r="99" spans="2:26" x14ac:dyDescent="0.2">
      <c r="B99" s="183"/>
      <c r="C99" s="184"/>
      <c r="D99" s="184"/>
      <c r="E99" s="184"/>
      <c r="F99" s="184"/>
      <c r="G99" s="184"/>
      <c r="H99" s="184"/>
      <c r="I99" s="184"/>
      <c r="J99" s="184"/>
      <c r="K99" s="184"/>
      <c r="L99" s="184"/>
      <c r="M99" s="184"/>
      <c r="N99" s="184"/>
      <c r="O99" s="184"/>
      <c r="P99" s="184"/>
      <c r="Q99" s="184"/>
      <c r="R99" s="184"/>
      <c r="S99" s="184"/>
      <c r="T99" s="184"/>
      <c r="U99" s="184"/>
      <c r="V99" s="184"/>
      <c r="W99" s="184"/>
      <c r="X99" s="184"/>
      <c r="Y99" s="184"/>
      <c r="Z99" s="185"/>
    </row>
    <row r="100" spans="2:26" x14ac:dyDescent="0.2">
      <c r="B100" s="183"/>
      <c r="C100" s="184"/>
      <c r="D100" s="184"/>
      <c r="E100" s="184"/>
      <c r="F100" s="184"/>
      <c r="G100" s="184"/>
      <c r="H100" s="184"/>
      <c r="I100" s="184"/>
      <c r="J100" s="184"/>
      <c r="K100" s="184"/>
      <c r="L100" s="184"/>
      <c r="M100" s="184"/>
      <c r="N100" s="184"/>
      <c r="O100" s="184"/>
      <c r="P100" s="184"/>
      <c r="Q100" s="184"/>
      <c r="R100" s="184"/>
      <c r="S100" s="184"/>
      <c r="T100" s="184"/>
      <c r="U100" s="184"/>
      <c r="V100" s="184"/>
      <c r="W100" s="184"/>
      <c r="X100" s="184"/>
      <c r="Y100" s="184"/>
      <c r="Z100" s="185"/>
    </row>
    <row r="101" spans="2:26" x14ac:dyDescent="0.2">
      <c r="B101" s="183"/>
      <c r="C101" s="184"/>
      <c r="D101" s="184"/>
      <c r="E101" s="184"/>
      <c r="F101" s="184"/>
      <c r="G101" s="184"/>
      <c r="H101" s="184"/>
      <c r="I101" s="184"/>
      <c r="J101" s="184"/>
      <c r="K101" s="184"/>
      <c r="L101" s="184"/>
      <c r="M101" s="184"/>
      <c r="N101" s="184"/>
      <c r="O101" s="184"/>
      <c r="P101" s="184"/>
      <c r="Q101" s="184"/>
      <c r="R101" s="184"/>
      <c r="S101" s="184"/>
      <c r="T101" s="184"/>
      <c r="U101" s="184"/>
      <c r="V101" s="184"/>
      <c r="W101" s="184"/>
      <c r="X101" s="184"/>
      <c r="Y101" s="184"/>
      <c r="Z101" s="185"/>
    </row>
    <row r="102" spans="2:26" x14ac:dyDescent="0.2">
      <c r="B102" s="183"/>
      <c r="C102" s="184"/>
      <c r="D102" s="184"/>
      <c r="E102" s="184"/>
      <c r="F102" s="184"/>
      <c r="G102" s="184"/>
      <c r="H102" s="184"/>
      <c r="I102" s="184"/>
      <c r="J102" s="184"/>
      <c r="K102" s="184"/>
      <c r="L102" s="184"/>
      <c r="M102" s="184"/>
      <c r="N102" s="184"/>
      <c r="O102" s="184"/>
      <c r="P102" s="184"/>
      <c r="Q102" s="184"/>
      <c r="R102" s="184"/>
      <c r="S102" s="184"/>
      <c r="T102" s="184"/>
      <c r="U102" s="184"/>
      <c r="V102" s="184"/>
      <c r="W102" s="184"/>
      <c r="X102" s="184"/>
      <c r="Y102" s="184"/>
      <c r="Z102" s="185"/>
    </row>
    <row r="103" spans="2:26" x14ac:dyDescent="0.2">
      <c r="B103" s="183"/>
      <c r="C103" s="184"/>
      <c r="D103" s="184"/>
      <c r="E103" s="184"/>
      <c r="F103" s="184"/>
      <c r="G103" s="184"/>
      <c r="H103" s="184"/>
      <c r="I103" s="184"/>
      <c r="J103" s="184"/>
      <c r="K103" s="184"/>
      <c r="L103" s="184"/>
      <c r="M103" s="184"/>
      <c r="N103" s="184"/>
      <c r="O103" s="184"/>
      <c r="P103" s="184"/>
      <c r="Q103" s="184"/>
      <c r="R103" s="184"/>
      <c r="S103" s="184"/>
      <c r="T103" s="184"/>
      <c r="U103" s="184"/>
      <c r="V103" s="184"/>
      <c r="W103" s="184"/>
      <c r="X103" s="184"/>
      <c r="Y103" s="184"/>
      <c r="Z103" s="185"/>
    </row>
    <row r="104" spans="2:26" x14ac:dyDescent="0.2">
      <c r="B104" s="183"/>
      <c r="C104" s="184"/>
      <c r="D104" s="184"/>
      <c r="E104" s="184"/>
      <c r="F104" s="184"/>
      <c r="G104" s="184"/>
      <c r="H104" s="184"/>
      <c r="I104" s="184"/>
      <c r="J104" s="184"/>
      <c r="K104" s="184"/>
      <c r="L104" s="184"/>
      <c r="M104" s="184"/>
      <c r="N104" s="184"/>
      <c r="O104" s="184"/>
      <c r="P104" s="184"/>
      <c r="Q104" s="184"/>
      <c r="R104" s="184"/>
      <c r="S104" s="184"/>
      <c r="T104" s="184"/>
      <c r="U104" s="184"/>
      <c r="V104" s="184"/>
      <c r="W104" s="184"/>
      <c r="X104" s="184"/>
      <c r="Y104" s="184"/>
      <c r="Z104" s="185"/>
    </row>
    <row r="105" spans="2:26" x14ac:dyDescent="0.2">
      <c r="B105" s="183"/>
      <c r="C105" s="184"/>
      <c r="D105" s="184"/>
      <c r="E105" s="184"/>
      <c r="F105" s="184"/>
      <c r="G105" s="184"/>
      <c r="H105" s="184"/>
      <c r="I105" s="184"/>
      <c r="J105" s="184"/>
      <c r="K105" s="184"/>
      <c r="L105" s="184"/>
      <c r="M105" s="184"/>
      <c r="N105" s="184"/>
      <c r="O105" s="184"/>
      <c r="P105" s="184"/>
      <c r="Q105" s="184"/>
      <c r="R105" s="184"/>
      <c r="S105" s="184"/>
      <c r="T105" s="184"/>
      <c r="U105" s="184"/>
      <c r="V105" s="184"/>
      <c r="W105" s="184"/>
      <c r="X105" s="184"/>
      <c r="Y105" s="184"/>
      <c r="Z105" s="185"/>
    </row>
    <row r="106" spans="2:26" x14ac:dyDescent="0.2">
      <c r="B106" s="183"/>
      <c r="C106" s="184"/>
      <c r="D106" s="184"/>
      <c r="E106" s="184"/>
      <c r="F106" s="184"/>
      <c r="G106" s="184"/>
      <c r="H106" s="184"/>
      <c r="I106" s="184"/>
      <c r="J106" s="184"/>
      <c r="K106" s="184"/>
      <c r="L106" s="184"/>
      <c r="M106" s="184"/>
      <c r="N106" s="184"/>
      <c r="O106" s="184"/>
      <c r="P106" s="184"/>
      <c r="Q106" s="184"/>
      <c r="R106" s="184"/>
      <c r="S106" s="184"/>
      <c r="T106" s="184"/>
      <c r="U106" s="184"/>
      <c r="V106" s="184"/>
      <c r="W106" s="184"/>
      <c r="X106" s="184"/>
      <c r="Y106" s="184"/>
      <c r="Z106" s="185"/>
    </row>
    <row r="107" spans="2:26" x14ac:dyDescent="0.2">
      <c r="B107" s="183"/>
      <c r="C107" s="184"/>
      <c r="D107" s="184"/>
      <c r="E107" s="184"/>
      <c r="F107" s="184"/>
      <c r="G107" s="184"/>
      <c r="H107" s="184"/>
      <c r="I107" s="184"/>
      <c r="J107" s="184"/>
      <c r="K107" s="184"/>
      <c r="L107" s="184"/>
      <c r="M107" s="184"/>
      <c r="N107" s="184"/>
      <c r="O107" s="184"/>
      <c r="P107" s="184"/>
      <c r="Q107" s="184"/>
      <c r="R107" s="184"/>
      <c r="S107" s="184"/>
      <c r="T107" s="184"/>
      <c r="U107" s="184"/>
      <c r="V107" s="184"/>
      <c r="W107" s="184"/>
      <c r="X107" s="184"/>
      <c r="Y107" s="184"/>
      <c r="Z107" s="185"/>
    </row>
    <row r="108" spans="2:26" x14ac:dyDescent="0.2">
      <c r="B108" s="183"/>
      <c r="C108" s="184"/>
      <c r="D108" s="184"/>
      <c r="E108" s="184"/>
      <c r="F108" s="184"/>
      <c r="G108" s="184"/>
      <c r="H108" s="184"/>
      <c r="I108" s="184"/>
      <c r="J108" s="184"/>
      <c r="K108" s="184"/>
      <c r="L108" s="184"/>
      <c r="M108" s="184"/>
      <c r="N108" s="184"/>
      <c r="O108" s="184"/>
      <c r="P108" s="184"/>
      <c r="Q108" s="184"/>
      <c r="R108" s="184"/>
      <c r="S108" s="184"/>
      <c r="T108" s="184"/>
      <c r="U108" s="184"/>
      <c r="V108" s="184"/>
      <c r="W108" s="184"/>
      <c r="X108" s="184"/>
      <c r="Y108" s="184"/>
      <c r="Z108" s="185"/>
    </row>
    <row r="109" spans="2:26" x14ac:dyDescent="0.2">
      <c r="B109" s="183"/>
      <c r="C109" s="184"/>
      <c r="D109" s="184"/>
      <c r="E109" s="184"/>
      <c r="F109" s="184"/>
      <c r="G109" s="184"/>
      <c r="H109" s="184"/>
      <c r="I109" s="184"/>
      <c r="J109" s="184"/>
      <c r="K109" s="184"/>
      <c r="L109" s="184"/>
      <c r="M109" s="184"/>
      <c r="N109" s="184"/>
      <c r="O109" s="184"/>
      <c r="P109" s="184"/>
      <c r="Q109" s="184"/>
      <c r="R109" s="184"/>
      <c r="S109" s="184"/>
      <c r="T109" s="184"/>
      <c r="U109" s="184"/>
      <c r="V109" s="184"/>
      <c r="W109" s="184"/>
      <c r="X109" s="184"/>
      <c r="Y109" s="184"/>
      <c r="Z109" s="185"/>
    </row>
    <row r="110" spans="2:26" x14ac:dyDescent="0.2">
      <c r="B110" s="183"/>
      <c r="C110" s="184"/>
      <c r="D110" s="184"/>
      <c r="E110" s="184"/>
      <c r="F110" s="184"/>
      <c r="G110" s="184"/>
      <c r="H110" s="184"/>
      <c r="I110" s="184"/>
      <c r="J110" s="184"/>
      <c r="K110" s="184"/>
      <c r="L110" s="184"/>
      <c r="M110" s="184"/>
      <c r="N110" s="184"/>
      <c r="O110" s="184"/>
      <c r="P110" s="184"/>
      <c r="Q110" s="184"/>
      <c r="R110" s="184"/>
      <c r="S110" s="184"/>
      <c r="T110" s="184"/>
      <c r="U110" s="184"/>
      <c r="V110" s="184"/>
      <c r="W110" s="184"/>
      <c r="X110" s="184"/>
      <c r="Y110" s="184"/>
      <c r="Z110" s="185"/>
    </row>
    <row r="111" spans="2:26" x14ac:dyDescent="0.2">
      <c r="B111" s="183"/>
      <c r="C111" s="184"/>
      <c r="D111" s="184"/>
      <c r="E111" s="184"/>
      <c r="F111" s="184"/>
      <c r="G111" s="184"/>
      <c r="H111" s="184"/>
      <c r="I111" s="184"/>
      <c r="J111" s="184"/>
      <c r="K111" s="184"/>
      <c r="L111" s="184"/>
      <c r="M111" s="184"/>
      <c r="N111" s="184"/>
      <c r="O111" s="184"/>
      <c r="P111" s="184"/>
      <c r="Q111" s="184"/>
      <c r="R111" s="184"/>
      <c r="S111" s="184"/>
      <c r="T111" s="184"/>
      <c r="U111" s="184"/>
      <c r="V111" s="184"/>
      <c r="W111" s="184"/>
      <c r="X111" s="184"/>
      <c r="Y111" s="184"/>
      <c r="Z111" s="185"/>
    </row>
    <row r="112" spans="2:26" x14ac:dyDescent="0.2">
      <c r="B112" s="183"/>
      <c r="C112" s="184"/>
      <c r="D112" s="184"/>
      <c r="E112" s="184"/>
      <c r="F112" s="184"/>
      <c r="G112" s="184"/>
      <c r="H112" s="184"/>
      <c r="I112" s="184"/>
      <c r="J112" s="184"/>
      <c r="K112" s="184"/>
      <c r="L112" s="184"/>
      <c r="M112" s="184"/>
      <c r="N112" s="184"/>
      <c r="O112" s="184"/>
      <c r="P112" s="184"/>
      <c r="Q112" s="184"/>
      <c r="R112" s="184"/>
      <c r="S112" s="184"/>
      <c r="T112" s="184"/>
      <c r="U112" s="184"/>
      <c r="V112" s="184"/>
      <c r="W112" s="184"/>
      <c r="X112" s="184"/>
      <c r="Y112" s="184"/>
      <c r="Z112" s="185"/>
    </row>
    <row r="113" spans="2:26" x14ac:dyDescent="0.2">
      <c r="B113" s="183"/>
      <c r="C113" s="184"/>
      <c r="D113" s="184"/>
      <c r="E113" s="184"/>
      <c r="F113" s="184"/>
      <c r="G113" s="184"/>
      <c r="H113" s="184"/>
      <c r="I113" s="184"/>
      <c r="J113" s="184"/>
      <c r="K113" s="184"/>
      <c r="L113" s="184"/>
      <c r="M113" s="184"/>
      <c r="N113" s="184"/>
      <c r="O113" s="184"/>
      <c r="P113" s="184"/>
      <c r="Q113" s="184"/>
      <c r="R113" s="184"/>
      <c r="S113" s="184"/>
      <c r="T113" s="184"/>
      <c r="U113" s="184"/>
      <c r="V113" s="184"/>
      <c r="W113" s="184"/>
      <c r="X113" s="184"/>
      <c r="Y113" s="184"/>
      <c r="Z113" s="185"/>
    </row>
    <row r="114" spans="2:26" x14ac:dyDescent="0.2">
      <c r="B114" s="183"/>
      <c r="C114" s="184"/>
      <c r="D114" s="184"/>
      <c r="E114" s="184"/>
      <c r="F114" s="184"/>
      <c r="G114" s="184"/>
      <c r="H114" s="184"/>
      <c r="I114" s="184"/>
      <c r="J114" s="184"/>
      <c r="K114" s="184"/>
      <c r="L114" s="184"/>
      <c r="M114" s="184"/>
      <c r="N114" s="184"/>
      <c r="O114" s="184"/>
      <c r="P114" s="184"/>
      <c r="Q114" s="184"/>
      <c r="R114" s="184"/>
      <c r="S114" s="184"/>
      <c r="T114" s="184"/>
      <c r="U114" s="184"/>
      <c r="V114" s="184"/>
      <c r="W114" s="184"/>
      <c r="X114" s="184"/>
      <c r="Y114" s="184"/>
      <c r="Z114" s="185"/>
    </row>
    <row r="115" spans="2:26" x14ac:dyDescent="0.2">
      <c r="B115" s="183"/>
      <c r="C115" s="184"/>
      <c r="D115" s="184"/>
      <c r="E115" s="184"/>
      <c r="F115" s="184"/>
      <c r="G115" s="184"/>
      <c r="H115" s="184"/>
      <c r="I115" s="184"/>
      <c r="J115" s="184"/>
      <c r="K115" s="184"/>
      <c r="L115" s="184"/>
      <c r="M115" s="184"/>
      <c r="N115" s="184"/>
      <c r="O115" s="184"/>
      <c r="P115" s="184"/>
      <c r="Q115" s="184"/>
      <c r="R115" s="184"/>
      <c r="S115" s="184"/>
      <c r="T115" s="184"/>
      <c r="U115" s="184"/>
      <c r="V115" s="184"/>
      <c r="W115" s="184"/>
      <c r="X115" s="184"/>
      <c r="Y115" s="184"/>
      <c r="Z115" s="185"/>
    </row>
    <row r="116" spans="2:26" x14ac:dyDescent="0.2">
      <c r="B116" s="183"/>
      <c r="C116" s="184"/>
      <c r="D116" s="184"/>
      <c r="E116" s="184"/>
      <c r="F116" s="184"/>
      <c r="G116" s="184"/>
      <c r="H116" s="184"/>
      <c r="I116" s="184"/>
      <c r="J116" s="184"/>
      <c r="K116" s="184"/>
      <c r="L116" s="184"/>
      <c r="M116" s="184"/>
      <c r="N116" s="184"/>
      <c r="O116" s="184"/>
      <c r="P116" s="184"/>
      <c r="Q116" s="184"/>
      <c r="R116" s="184"/>
      <c r="S116" s="184"/>
      <c r="T116" s="184"/>
      <c r="U116" s="184"/>
      <c r="V116" s="184"/>
      <c r="W116" s="184"/>
      <c r="X116" s="184"/>
      <c r="Y116" s="184"/>
      <c r="Z116" s="185"/>
    </row>
    <row r="117" spans="2:26" x14ac:dyDescent="0.2">
      <c r="B117" s="183"/>
      <c r="C117" s="184"/>
      <c r="D117" s="184"/>
      <c r="E117" s="184"/>
      <c r="F117" s="184"/>
      <c r="G117" s="184"/>
      <c r="H117" s="184"/>
      <c r="I117" s="184"/>
      <c r="J117" s="184"/>
      <c r="K117" s="184"/>
      <c r="L117" s="184"/>
      <c r="M117" s="184"/>
      <c r="N117" s="184"/>
      <c r="O117" s="184"/>
      <c r="P117" s="184"/>
      <c r="Q117" s="184"/>
      <c r="R117" s="184"/>
      <c r="S117" s="184"/>
      <c r="T117" s="184"/>
      <c r="U117" s="184"/>
      <c r="V117" s="184"/>
      <c r="W117" s="184"/>
      <c r="X117" s="184"/>
      <c r="Y117" s="184"/>
      <c r="Z117" s="185"/>
    </row>
    <row r="118" spans="2:26" x14ac:dyDescent="0.2">
      <c r="B118" s="183"/>
      <c r="C118" s="184"/>
      <c r="D118" s="184"/>
      <c r="E118" s="184"/>
      <c r="F118" s="184"/>
      <c r="G118" s="184"/>
      <c r="H118" s="184"/>
      <c r="I118" s="184"/>
      <c r="J118" s="184"/>
      <c r="K118" s="184"/>
      <c r="L118" s="184"/>
      <c r="M118" s="184"/>
      <c r="N118" s="184"/>
      <c r="O118" s="184"/>
      <c r="P118" s="184"/>
      <c r="Q118" s="184"/>
      <c r="R118" s="184"/>
      <c r="S118" s="184"/>
      <c r="T118" s="184"/>
      <c r="U118" s="184"/>
      <c r="V118" s="184"/>
      <c r="W118" s="184"/>
      <c r="X118" s="184"/>
      <c r="Y118" s="184"/>
      <c r="Z118" s="185"/>
    </row>
    <row r="119" spans="2:26" x14ac:dyDescent="0.2">
      <c r="B119" s="183"/>
      <c r="C119" s="184"/>
      <c r="D119" s="184"/>
      <c r="E119" s="184"/>
      <c r="F119" s="184"/>
      <c r="G119" s="184"/>
      <c r="H119" s="184"/>
      <c r="I119" s="184"/>
      <c r="J119" s="184"/>
      <c r="K119" s="184"/>
      <c r="L119" s="184"/>
      <c r="M119" s="184"/>
      <c r="N119" s="184"/>
      <c r="O119" s="184"/>
      <c r="P119" s="184"/>
      <c r="Q119" s="184"/>
      <c r="R119" s="184"/>
      <c r="S119" s="184"/>
      <c r="T119" s="184"/>
      <c r="U119" s="184"/>
      <c r="V119" s="184"/>
      <c r="W119" s="184"/>
      <c r="X119" s="184"/>
      <c r="Y119" s="184"/>
      <c r="Z119" s="185"/>
    </row>
    <row r="120" spans="2:26" x14ac:dyDescent="0.2">
      <c r="B120" s="183"/>
      <c r="C120" s="184"/>
      <c r="D120" s="184"/>
      <c r="E120" s="184"/>
      <c r="F120" s="184"/>
      <c r="G120" s="184"/>
      <c r="H120" s="184"/>
      <c r="I120" s="184"/>
      <c r="J120" s="184"/>
      <c r="K120" s="184"/>
      <c r="L120" s="184"/>
      <c r="M120" s="184"/>
      <c r="N120" s="184"/>
      <c r="O120" s="184"/>
      <c r="P120" s="184"/>
      <c r="Q120" s="184"/>
      <c r="R120" s="184"/>
      <c r="S120" s="184"/>
      <c r="T120" s="184"/>
      <c r="U120" s="184"/>
      <c r="V120" s="184"/>
      <c r="W120" s="184"/>
      <c r="X120" s="184"/>
      <c r="Y120" s="184"/>
      <c r="Z120" s="185"/>
    </row>
    <row r="121" spans="2:26" x14ac:dyDescent="0.2">
      <c r="B121" s="183"/>
      <c r="C121" s="184"/>
      <c r="D121" s="184"/>
      <c r="E121" s="184"/>
      <c r="F121" s="184"/>
      <c r="G121" s="184"/>
      <c r="H121" s="184"/>
      <c r="I121" s="184"/>
      <c r="J121" s="184"/>
      <c r="K121" s="184"/>
      <c r="L121" s="184"/>
      <c r="M121" s="184"/>
      <c r="N121" s="184"/>
      <c r="O121" s="184"/>
      <c r="P121" s="184"/>
      <c r="Q121" s="184"/>
      <c r="R121" s="184"/>
      <c r="S121" s="184"/>
      <c r="T121" s="184"/>
      <c r="U121" s="184"/>
      <c r="V121" s="184"/>
      <c r="W121" s="184"/>
      <c r="X121" s="184"/>
      <c r="Y121" s="184"/>
      <c r="Z121" s="185"/>
    </row>
    <row r="122" spans="2:26" x14ac:dyDescent="0.2">
      <c r="B122" s="183"/>
      <c r="C122" s="184"/>
      <c r="D122" s="184"/>
      <c r="E122" s="184"/>
      <c r="F122" s="184"/>
      <c r="G122" s="184"/>
      <c r="H122" s="184"/>
      <c r="I122" s="184"/>
      <c r="J122" s="184"/>
      <c r="K122" s="184"/>
      <c r="L122" s="184"/>
      <c r="M122" s="184"/>
      <c r="N122" s="184"/>
      <c r="O122" s="184"/>
      <c r="P122" s="184"/>
      <c r="Q122" s="184"/>
      <c r="R122" s="184"/>
      <c r="S122" s="184"/>
      <c r="T122" s="184"/>
      <c r="U122" s="184"/>
      <c r="V122" s="184"/>
      <c r="W122" s="184"/>
      <c r="X122" s="184"/>
      <c r="Y122" s="184"/>
      <c r="Z122" s="185"/>
    </row>
    <row r="123" spans="2:26" x14ac:dyDescent="0.2">
      <c r="B123" s="183"/>
      <c r="C123" s="184"/>
      <c r="D123" s="184"/>
      <c r="E123" s="184"/>
      <c r="F123" s="184"/>
      <c r="G123" s="184"/>
      <c r="H123" s="184"/>
      <c r="I123" s="184"/>
      <c r="J123" s="184"/>
      <c r="K123" s="184"/>
      <c r="L123" s="184"/>
      <c r="M123" s="184"/>
      <c r="N123" s="184"/>
      <c r="O123" s="184"/>
      <c r="P123" s="184"/>
      <c r="Q123" s="184"/>
      <c r="R123" s="184"/>
      <c r="S123" s="184"/>
      <c r="T123" s="184"/>
      <c r="U123" s="184"/>
      <c r="V123" s="184"/>
      <c r="W123" s="184"/>
      <c r="X123" s="184"/>
      <c r="Y123" s="184"/>
      <c r="Z123" s="185"/>
    </row>
    <row r="124" spans="2:26" x14ac:dyDescent="0.2">
      <c r="B124" s="183"/>
      <c r="C124" s="184"/>
      <c r="D124" s="184"/>
      <c r="E124" s="184"/>
      <c r="F124" s="184"/>
      <c r="G124" s="184"/>
      <c r="H124" s="184"/>
      <c r="I124" s="184"/>
      <c r="J124" s="184"/>
      <c r="K124" s="184"/>
      <c r="L124" s="184"/>
      <c r="M124" s="184"/>
      <c r="N124" s="184"/>
      <c r="O124" s="184"/>
      <c r="P124" s="184"/>
      <c r="Q124" s="184"/>
      <c r="R124" s="184"/>
      <c r="S124" s="184"/>
      <c r="T124" s="184"/>
      <c r="U124" s="184"/>
      <c r="V124" s="184"/>
      <c r="W124" s="184"/>
      <c r="X124" s="184"/>
      <c r="Y124" s="184"/>
      <c r="Z124" s="185"/>
    </row>
    <row r="125" spans="2:26" x14ac:dyDescent="0.2">
      <c r="B125" s="183"/>
      <c r="C125" s="184"/>
      <c r="D125" s="184"/>
      <c r="E125" s="184"/>
      <c r="F125" s="184"/>
      <c r="G125" s="184"/>
      <c r="H125" s="184"/>
      <c r="I125" s="184"/>
      <c r="J125" s="184"/>
      <c r="K125" s="184"/>
      <c r="L125" s="184"/>
      <c r="M125" s="184"/>
      <c r="N125" s="184"/>
      <c r="O125" s="184"/>
      <c r="P125" s="184"/>
      <c r="Q125" s="184"/>
      <c r="R125" s="184"/>
      <c r="S125" s="184"/>
      <c r="T125" s="184"/>
      <c r="U125" s="184"/>
      <c r="V125" s="184"/>
      <c r="W125" s="184"/>
      <c r="X125" s="184"/>
      <c r="Y125" s="184"/>
      <c r="Z125" s="185"/>
    </row>
    <row r="126" spans="2:26" x14ac:dyDescent="0.2">
      <c r="B126" s="183"/>
      <c r="C126" s="184"/>
      <c r="D126" s="184"/>
      <c r="E126" s="184"/>
      <c r="F126" s="184"/>
      <c r="G126" s="184"/>
      <c r="H126" s="184"/>
      <c r="I126" s="184"/>
      <c r="J126" s="184"/>
      <c r="K126" s="184"/>
      <c r="L126" s="184"/>
      <c r="M126" s="184"/>
      <c r="N126" s="184"/>
      <c r="O126" s="184"/>
      <c r="P126" s="184"/>
      <c r="Q126" s="184"/>
      <c r="R126" s="184"/>
      <c r="S126" s="184"/>
      <c r="T126" s="184"/>
      <c r="U126" s="184"/>
      <c r="V126" s="184"/>
      <c r="W126" s="184"/>
      <c r="X126" s="184"/>
      <c r="Y126" s="184"/>
      <c r="Z126" s="185"/>
    </row>
    <row r="127" spans="2:26" x14ac:dyDescent="0.2">
      <c r="B127" s="183"/>
      <c r="C127" s="184"/>
      <c r="D127" s="184"/>
      <c r="E127" s="184"/>
      <c r="F127" s="184"/>
      <c r="G127" s="184"/>
      <c r="H127" s="184"/>
      <c r="I127" s="184"/>
      <c r="J127" s="184"/>
      <c r="K127" s="184"/>
      <c r="L127" s="184"/>
      <c r="M127" s="184"/>
      <c r="N127" s="184"/>
      <c r="O127" s="184"/>
      <c r="P127" s="184"/>
      <c r="Q127" s="184"/>
      <c r="R127" s="184"/>
      <c r="S127" s="184"/>
      <c r="T127" s="184"/>
      <c r="U127" s="184"/>
      <c r="V127" s="184"/>
      <c r="W127" s="184"/>
      <c r="X127" s="184"/>
      <c r="Y127" s="184"/>
      <c r="Z127" s="185"/>
    </row>
    <row r="128" spans="2:26" x14ac:dyDescent="0.2">
      <c r="B128" s="183"/>
      <c r="C128" s="184"/>
      <c r="D128" s="184"/>
      <c r="E128" s="184"/>
      <c r="F128" s="184"/>
      <c r="G128" s="184"/>
      <c r="H128" s="184"/>
      <c r="I128" s="184"/>
      <c r="J128" s="184"/>
      <c r="K128" s="184"/>
      <c r="L128" s="184"/>
      <c r="M128" s="184"/>
      <c r="N128" s="184"/>
      <c r="O128" s="184"/>
      <c r="P128" s="184"/>
      <c r="Q128" s="184"/>
      <c r="R128" s="184"/>
      <c r="S128" s="184"/>
      <c r="T128" s="184"/>
      <c r="U128" s="184"/>
      <c r="V128" s="184"/>
      <c r="W128" s="184"/>
      <c r="X128" s="184"/>
      <c r="Y128" s="184"/>
      <c r="Z128" s="185"/>
    </row>
    <row r="129" spans="2:26" x14ac:dyDescent="0.2">
      <c r="B129" s="183"/>
      <c r="C129" s="184"/>
      <c r="D129" s="184"/>
      <c r="E129" s="184"/>
      <c r="F129" s="184"/>
      <c r="G129" s="184"/>
      <c r="H129" s="184"/>
      <c r="I129" s="184"/>
      <c r="J129" s="184"/>
      <c r="K129" s="184"/>
      <c r="L129" s="184"/>
      <c r="M129" s="184"/>
      <c r="N129" s="184"/>
      <c r="O129" s="184"/>
      <c r="P129" s="184"/>
      <c r="Q129" s="184"/>
      <c r="R129" s="184"/>
      <c r="S129" s="184"/>
      <c r="T129" s="184"/>
      <c r="U129" s="184"/>
      <c r="V129" s="184"/>
      <c r="W129" s="184"/>
      <c r="X129" s="184"/>
      <c r="Y129" s="184"/>
      <c r="Z129" s="185"/>
    </row>
    <row r="130" spans="2:26" x14ac:dyDescent="0.2">
      <c r="B130" s="183"/>
      <c r="C130" s="184"/>
      <c r="D130" s="184"/>
      <c r="E130" s="184"/>
      <c r="F130" s="184"/>
      <c r="G130" s="184"/>
      <c r="H130" s="184"/>
      <c r="I130" s="184"/>
      <c r="J130" s="184"/>
      <c r="K130" s="184"/>
      <c r="L130" s="184"/>
      <c r="M130" s="184"/>
      <c r="N130" s="184"/>
      <c r="O130" s="184"/>
      <c r="P130" s="184"/>
      <c r="Q130" s="184"/>
      <c r="R130" s="184"/>
      <c r="S130" s="184"/>
      <c r="T130" s="184"/>
      <c r="U130" s="184"/>
      <c r="V130" s="184"/>
      <c r="W130" s="184"/>
      <c r="X130" s="184"/>
      <c r="Y130" s="184"/>
      <c r="Z130" s="185"/>
    </row>
    <row r="131" spans="2:26" x14ac:dyDescent="0.2">
      <c r="B131" s="183"/>
      <c r="C131" s="184"/>
      <c r="D131" s="184"/>
      <c r="E131" s="184"/>
      <c r="F131" s="184"/>
      <c r="G131" s="184"/>
      <c r="H131" s="184"/>
      <c r="I131" s="184"/>
      <c r="J131" s="184"/>
      <c r="K131" s="184"/>
      <c r="L131" s="184"/>
      <c r="M131" s="184"/>
      <c r="N131" s="184"/>
      <c r="O131" s="184"/>
      <c r="P131" s="184"/>
      <c r="Q131" s="184"/>
      <c r="R131" s="184"/>
      <c r="S131" s="184"/>
      <c r="T131" s="184"/>
      <c r="U131" s="184"/>
      <c r="V131" s="184"/>
      <c r="W131" s="184"/>
      <c r="X131" s="184"/>
      <c r="Y131" s="184"/>
      <c r="Z131" s="185"/>
    </row>
    <row r="132" spans="2:26" x14ac:dyDescent="0.2">
      <c r="B132" s="183"/>
      <c r="C132" s="184"/>
      <c r="D132" s="184"/>
      <c r="E132" s="184"/>
      <c r="F132" s="184"/>
      <c r="G132" s="184"/>
      <c r="H132" s="184"/>
      <c r="I132" s="184"/>
      <c r="J132" s="184"/>
      <c r="K132" s="184"/>
      <c r="L132" s="184"/>
      <c r="M132" s="184"/>
      <c r="N132" s="184"/>
      <c r="O132" s="184"/>
      <c r="P132" s="184"/>
      <c r="Q132" s="184"/>
      <c r="R132" s="184"/>
      <c r="S132" s="184"/>
      <c r="T132" s="184"/>
      <c r="U132" s="184"/>
      <c r="V132" s="184"/>
      <c r="W132" s="184"/>
      <c r="X132" s="184"/>
      <c r="Y132" s="184"/>
      <c r="Z132" s="185"/>
    </row>
    <row r="133" spans="2:26" x14ac:dyDescent="0.2">
      <c r="B133" s="183"/>
      <c r="C133" s="184"/>
      <c r="D133" s="184"/>
      <c r="E133" s="184"/>
      <c r="F133" s="184"/>
      <c r="G133" s="184"/>
      <c r="H133" s="184"/>
      <c r="I133" s="184"/>
      <c r="J133" s="184"/>
      <c r="K133" s="184"/>
      <c r="L133" s="184"/>
      <c r="M133" s="184"/>
      <c r="N133" s="184"/>
      <c r="O133" s="184"/>
      <c r="P133" s="184"/>
      <c r="Q133" s="184"/>
      <c r="R133" s="184"/>
      <c r="S133" s="184"/>
      <c r="T133" s="184"/>
      <c r="U133" s="184"/>
      <c r="V133" s="184"/>
      <c r="W133" s="184"/>
      <c r="X133" s="184"/>
      <c r="Y133" s="184"/>
      <c r="Z133" s="185"/>
    </row>
    <row r="134" spans="2:26" x14ac:dyDescent="0.2">
      <c r="B134" s="183"/>
      <c r="C134" s="184"/>
      <c r="D134" s="184"/>
      <c r="E134" s="184"/>
      <c r="F134" s="184"/>
      <c r="G134" s="184"/>
      <c r="H134" s="184"/>
      <c r="I134" s="184"/>
      <c r="J134" s="184"/>
      <c r="K134" s="184"/>
      <c r="L134" s="184"/>
      <c r="M134" s="184"/>
      <c r="N134" s="184"/>
      <c r="O134" s="184"/>
      <c r="P134" s="184"/>
      <c r="Q134" s="184"/>
      <c r="R134" s="184"/>
      <c r="S134" s="184"/>
      <c r="T134" s="184"/>
      <c r="U134" s="184"/>
      <c r="V134" s="184"/>
      <c r="W134" s="184"/>
      <c r="X134" s="184"/>
      <c r="Y134" s="184"/>
      <c r="Z134" s="185"/>
    </row>
    <row r="135" spans="2:26" x14ac:dyDescent="0.2">
      <c r="B135" s="183"/>
      <c r="C135" s="184"/>
      <c r="D135" s="184"/>
      <c r="E135" s="184"/>
      <c r="F135" s="184"/>
      <c r="G135" s="184"/>
      <c r="H135" s="184"/>
      <c r="I135" s="184"/>
      <c r="J135" s="184"/>
      <c r="K135" s="184"/>
      <c r="L135" s="184"/>
      <c r="M135" s="184"/>
      <c r="N135" s="184"/>
      <c r="O135" s="184"/>
      <c r="P135" s="184"/>
      <c r="Q135" s="184"/>
      <c r="R135" s="184"/>
      <c r="S135" s="184"/>
      <c r="T135" s="184"/>
      <c r="U135" s="184"/>
      <c r="V135" s="184"/>
      <c r="W135" s="184"/>
      <c r="X135" s="184"/>
      <c r="Y135" s="184"/>
      <c r="Z135" s="185"/>
    </row>
    <row r="136" spans="2:26" x14ac:dyDescent="0.2">
      <c r="B136" s="183"/>
      <c r="C136" s="184"/>
      <c r="D136" s="184"/>
      <c r="E136" s="184"/>
      <c r="F136" s="184"/>
      <c r="G136" s="184"/>
      <c r="H136" s="184"/>
      <c r="I136" s="184"/>
      <c r="J136" s="184"/>
      <c r="K136" s="184"/>
      <c r="L136" s="184"/>
      <c r="M136" s="184"/>
      <c r="N136" s="184"/>
      <c r="O136" s="184"/>
      <c r="P136" s="184"/>
      <c r="Q136" s="184"/>
      <c r="R136" s="184"/>
      <c r="S136" s="184"/>
      <c r="T136" s="184"/>
      <c r="U136" s="184"/>
      <c r="V136" s="184"/>
      <c r="W136" s="184"/>
      <c r="X136" s="184"/>
      <c r="Y136" s="184"/>
      <c r="Z136" s="185"/>
    </row>
    <row r="137" spans="2:26" x14ac:dyDescent="0.2">
      <c r="B137" s="183"/>
      <c r="C137" s="184"/>
      <c r="D137" s="184"/>
      <c r="E137" s="184"/>
      <c r="F137" s="184"/>
      <c r="G137" s="184"/>
      <c r="H137" s="184"/>
      <c r="I137" s="184"/>
      <c r="J137" s="184"/>
      <c r="K137" s="184"/>
      <c r="L137" s="184"/>
      <c r="M137" s="184"/>
      <c r="N137" s="184"/>
      <c r="O137" s="184"/>
      <c r="P137" s="184"/>
      <c r="Q137" s="184"/>
      <c r="R137" s="184"/>
      <c r="S137" s="184"/>
      <c r="T137" s="184"/>
      <c r="U137" s="184"/>
      <c r="V137" s="184"/>
      <c r="W137" s="184"/>
      <c r="X137" s="184"/>
      <c r="Y137" s="184"/>
      <c r="Z137" s="185"/>
    </row>
    <row r="138" spans="2:26" x14ac:dyDescent="0.2">
      <c r="B138" s="183"/>
      <c r="C138" s="184"/>
      <c r="D138" s="184"/>
      <c r="E138" s="184"/>
      <c r="F138" s="184"/>
      <c r="G138" s="184"/>
      <c r="H138" s="184"/>
      <c r="I138" s="184"/>
      <c r="J138" s="184"/>
      <c r="K138" s="184"/>
      <c r="L138" s="184"/>
      <c r="M138" s="184"/>
      <c r="N138" s="184"/>
      <c r="O138" s="184"/>
      <c r="P138" s="184"/>
      <c r="Q138" s="184"/>
      <c r="R138" s="184"/>
      <c r="S138" s="184"/>
      <c r="T138" s="184"/>
      <c r="U138" s="184"/>
      <c r="V138" s="184"/>
      <c r="W138" s="184"/>
      <c r="X138" s="184"/>
      <c r="Y138" s="184"/>
      <c r="Z138" s="185"/>
    </row>
    <row r="139" spans="2:26" x14ac:dyDescent="0.2">
      <c r="B139" s="183"/>
      <c r="C139" s="184"/>
      <c r="D139" s="184"/>
      <c r="E139" s="184"/>
      <c r="F139" s="184"/>
      <c r="G139" s="184"/>
      <c r="H139" s="184"/>
      <c r="I139" s="184"/>
      <c r="J139" s="184"/>
      <c r="K139" s="184"/>
      <c r="L139" s="184"/>
      <c r="M139" s="184"/>
      <c r="N139" s="184"/>
      <c r="O139" s="184"/>
      <c r="P139" s="184"/>
      <c r="Q139" s="184"/>
      <c r="R139" s="184"/>
      <c r="S139" s="184"/>
      <c r="T139" s="184"/>
      <c r="U139" s="184"/>
      <c r="V139" s="184"/>
      <c r="W139" s="184"/>
      <c r="X139" s="184"/>
      <c r="Y139" s="184"/>
      <c r="Z139" s="185"/>
    </row>
    <row r="140" spans="2:26" x14ac:dyDescent="0.2">
      <c r="B140" s="183"/>
      <c r="C140" s="184"/>
      <c r="D140" s="184"/>
      <c r="E140" s="184"/>
      <c r="F140" s="184"/>
      <c r="G140" s="184"/>
      <c r="H140" s="184"/>
      <c r="I140" s="184"/>
      <c r="J140" s="184"/>
      <c r="K140" s="184"/>
      <c r="L140" s="184"/>
      <c r="M140" s="184"/>
      <c r="N140" s="184"/>
      <c r="O140" s="184"/>
      <c r="P140" s="184"/>
      <c r="Q140" s="184"/>
      <c r="R140" s="184"/>
      <c r="S140" s="184"/>
      <c r="T140" s="184"/>
      <c r="U140" s="184"/>
      <c r="V140" s="184"/>
      <c r="W140" s="184"/>
      <c r="X140" s="184"/>
      <c r="Y140" s="184"/>
      <c r="Z140" s="185"/>
    </row>
    <row r="141" spans="2:26" x14ac:dyDescent="0.2">
      <c r="B141" s="183"/>
      <c r="C141" s="184"/>
      <c r="D141" s="184"/>
      <c r="E141" s="184"/>
      <c r="F141" s="184"/>
      <c r="G141" s="184"/>
      <c r="H141" s="184"/>
      <c r="I141" s="184"/>
      <c r="J141" s="184"/>
      <c r="K141" s="184"/>
      <c r="L141" s="184"/>
      <c r="M141" s="184"/>
      <c r="N141" s="184"/>
      <c r="O141" s="184"/>
      <c r="P141" s="184"/>
      <c r="Q141" s="184"/>
      <c r="R141" s="184"/>
      <c r="S141" s="184"/>
      <c r="T141" s="184"/>
      <c r="U141" s="184"/>
      <c r="V141" s="184"/>
      <c r="W141" s="184"/>
      <c r="X141" s="184"/>
      <c r="Y141" s="184"/>
      <c r="Z141" s="185"/>
    </row>
    <row r="142" spans="2:26" x14ac:dyDescent="0.2">
      <c r="B142" s="183"/>
      <c r="C142" s="184"/>
      <c r="D142" s="184"/>
      <c r="E142" s="184"/>
      <c r="F142" s="184"/>
      <c r="G142" s="184"/>
      <c r="H142" s="184"/>
      <c r="I142" s="184"/>
      <c r="J142" s="184"/>
      <c r="K142" s="184"/>
      <c r="L142" s="184"/>
      <c r="M142" s="184"/>
      <c r="N142" s="184"/>
      <c r="O142" s="184"/>
      <c r="P142" s="184"/>
      <c r="Q142" s="184"/>
      <c r="R142" s="184"/>
      <c r="S142" s="184"/>
      <c r="T142" s="184"/>
      <c r="U142" s="184"/>
      <c r="V142" s="184"/>
      <c r="W142" s="184"/>
      <c r="X142" s="184"/>
      <c r="Y142" s="184"/>
      <c r="Z142" s="185"/>
    </row>
    <row r="143" spans="2:26" x14ac:dyDescent="0.2">
      <c r="B143" s="183"/>
      <c r="C143" s="184"/>
      <c r="D143" s="184"/>
      <c r="E143" s="184"/>
      <c r="F143" s="184"/>
      <c r="G143" s="184"/>
      <c r="H143" s="184"/>
      <c r="I143" s="184"/>
      <c r="J143" s="184"/>
      <c r="K143" s="184"/>
      <c r="L143" s="184"/>
      <c r="M143" s="184"/>
      <c r="N143" s="184"/>
      <c r="O143" s="184"/>
      <c r="P143" s="184"/>
      <c r="Q143" s="184"/>
      <c r="R143" s="184"/>
      <c r="S143" s="184"/>
      <c r="T143" s="184"/>
      <c r="U143" s="184"/>
      <c r="V143" s="184"/>
      <c r="W143" s="184"/>
      <c r="X143" s="184"/>
      <c r="Y143" s="184"/>
      <c r="Z143" s="185"/>
    </row>
    <row r="144" spans="2:26" x14ac:dyDescent="0.2">
      <c r="B144" s="183"/>
      <c r="C144" s="184"/>
      <c r="D144" s="184"/>
      <c r="E144" s="184"/>
      <c r="F144" s="184"/>
      <c r="G144" s="184"/>
      <c r="H144" s="184"/>
      <c r="I144" s="184"/>
      <c r="J144" s="184"/>
      <c r="K144" s="184"/>
      <c r="L144" s="184"/>
      <c r="M144" s="184"/>
      <c r="N144" s="184"/>
      <c r="O144" s="184"/>
      <c r="P144" s="184"/>
      <c r="Q144" s="184"/>
      <c r="R144" s="184"/>
      <c r="S144" s="184"/>
      <c r="T144" s="184"/>
      <c r="U144" s="184"/>
      <c r="V144" s="184"/>
      <c r="W144" s="184"/>
      <c r="X144" s="184"/>
      <c r="Y144" s="184"/>
      <c r="Z144" s="185"/>
    </row>
    <row r="145" spans="2:26" x14ac:dyDescent="0.2">
      <c r="B145" s="183"/>
      <c r="C145" s="184"/>
      <c r="D145" s="184"/>
      <c r="E145" s="184"/>
      <c r="F145" s="184"/>
      <c r="G145" s="184"/>
      <c r="H145" s="184"/>
      <c r="I145" s="184"/>
      <c r="J145" s="184"/>
      <c r="K145" s="184"/>
      <c r="L145" s="184"/>
      <c r="M145" s="184"/>
      <c r="N145" s="184"/>
      <c r="O145" s="184"/>
      <c r="P145" s="184"/>
      <c r="Q145" s="184"/>
      <c r="R145" s="184"/>
      <c r="S145" s="184"/>
      <c r="T145" s="184"/>
      <c r="U145" s="184"/>
      <c r="V145" s="184"/>
      <c r="W145" s="184"/>
      <c r="X145" s="184"/>
      <c r="Y145" s="184"/>
      <c r="Z145" s="185"/>
    </row>
    <row r="146" spans="2:26" x14ac:dyDescent="0.2">
      <c r="B146" s="183"/>
      <c r="C146" s="184"/>
      <c r="D146" s="184"/>
      <c r="E146" s="184"/>
      <c r="F146" s="184"/>
      <c r="G146" s="184"/>
      <c r="H146" s="184"/>
      <c r="I146" s="184"/>
      <c r="J146" s="184"/>
      <c r="K146" s="184"/>
      <c r="L146" s="184"/>
      <c r="M146" s="184"/>
      <c r="N146" s="184"/>
      <c r="O146" s="184"/>
      <c r="P146" s="184"/>
      <c r="Q146" s="184"/>
      <c r="R146" s="184"/>
      <c r="S146" s="184"/>
      <c r="T146" s="184"/>
      <c r="U146" s="184"/>
      <c r="V146" s="184"/>
      <c r="W146" s="184"/>
      <c r="X146" s="184"/>
      <c r="Y146" s="184"/>
      <c r="Z146" s="185"/>
    </row>
    <row r="147" spans="2:26" x14ac:dyDescent="0.2">
      <c r="B147" s="190"/>
      <c r="C147" s="184"/>
      <c r="D147" s="184"/>
      <c r="E147" s="184"/>
      <c r="F147" s="184"/>
      <c r="G147" s="184"/>
      <c r="H147" s="184"/>
      <c r="I147" s="184"/>
      <c r="J147" s="184"/>
      <c r="K147" s="184"/>
      <c r="L147" s="184"/>
      <c r="M147" s="184"/>
      <c r="N147" s="184"/>
      <c r="O147" s="184"/>
      <c r="P147" s="184"/>
      <c r="Q147" s="184"/>
      <c r="R147" s="184"/>
      <c r="S147" s="184"/>
      <c r="T147" s="184"/>
      <c r="U147" s="184"/>
      <c r="V147" s="184"/>
      <c r="W147" s="184"/>
      <c r="X147" s="184"/>
      <c r="Y147" s="184"/>
      <c r="Z147" s="185"/>
    </row>
    <row r="148" spans="2:26" x14ac:dyDescent="0.2">
      <c r="B148" s="183"/>
      <c r="C148" s="184"/>
      <c r="D148" s="184"/>
      <c r="E148" s="184"/>
      <c r="F148" s="184"/>
      <c r="G148" s="184"/>
      <c r="H148" s="184"/>
      <c r="I148" s="184"/>
      <c r="J148" s="184"/>
      <c r="K148" s="184"/>
      <c r="L148" s="184"/>
      <c r="M148" s="184"/>
      <c r="N148" s="184"/>
      <c r="O148" s="184"/>
      <c r="P148" s="184"/>
      <c r="Q148" s="184"/>
      <c r="R148" s="184"/>
      <c r="S148" s="184"/>
      <c r="T148" s="184"/>
      <c r="U148" s="184"/>
      <c r="V148" s="184"/>
      <c r="W148" s="184"/>
      <c r="X148" s="184"/>
      <c r="Y148" s="184"/>
      <c r="Z148" s="185"/>
    </row>
    <row r="149" spans="2:26" x14ac:dyDescent="0.2">
      <c r="B149" s="183"/>
      <c r="C149" s="184"/>
      <c r="D149" s="184"/>
      <c r="E149" s="184"/>
      <c r="F149" s="184"/>
      <c r="G149" s="184"/>
      <c r="H149" s="184"/>
      <c r="I149" s="184"/>
      <c r="J149" s="184"/>
      <c r="K149" s="184"/>
      <c r="L149" s="184"/>
      <c r="M149" s="184"/>
      <c r="N149" s="184"/>
      <c r="O149" s="184"/>
      <c r="P149" s="184"/>
      <c r="Q149" s="184"/>
      <c r="R149" s="184"/>
      <c r="S149" s="184"/>
      <c r="T149" s="184"/>
      <c r="U149" s="184"/>
      <c r="V149" s="184"/>
      <c r="W149" s="184"/>
      <c r="X149" s="184"/>
      <c r="Y149" s="184"/>
      <c r="Z149" s="185"/>
    </row>
    <row r="150" spans="2:26" x14ac:dyDescent="0.2">
      <c r="B150" s="183"/>
      <c r="C150" s="184"/>
      <c r="D150" s="184"/>
      <c r="E150" s="184"/>
      <c r="F150" s="184"/>
      <c r="G150" s="184"/>
      <c r="H150" s="184"/>
      <c r="I150" s="184"/>
      <c r="J150" s="184"/>
      <c r="K150" s="184"/>
      <c r="L150" s="184"/>
      <c r="M150" s="184"/>
      <c r="N150" s="184"/>
      <c r="O150" s="184"/>
      <c r="P150" s="184"/>
      <c r="Q150" s="184"/>
      <c r="R150" s="184"/>
      <c r="S150" s="184"/>
      <c r="T150" s="184"/>
      <c r="U150" s="184"/>
      <c r="V150" s="184"/>
      <c r="W150" s="184"/>
      <c r="X150" s="184"/>
      <c r="Y150" s="184"/>
      <c r="Z150" s="185"/>
    </row>
    <row r="151" spans="2:26" x14ac:dyDescent="0.2">
      <c r="B151" s="183"/>
      <c r="C151" s="184"/>
      <c r="D151" s="184"/>
      <c r="E151" s="184"/>
      <c r="F151" s="184"/>
      <c r="G151" s="184"/>
      <c r="H151" s="184"/>
      <c r="I151" s="184"/>
      <c r="J151" s="184"/>
      <c r="K151" s="184"/>
      <c r="L151" s="184"/>
      <c r="M151" s="184"/>
      <c r="N151" s="184"/>
      <c r="O151" s="184"/>
      <c r="P151" s="184"/>
      <c r="Q151" s="184"/>
      <c r="R151" s="184"/>
      <c r="S151" s="184"/>
      <c r="T151" s="184"/>
      <c r="U151" s="184"/>
      <c r="V151" s="184"/>
      <c r="W151" s="184"/>
      <c r="X151" s="184"/>
      <c r="Y151" s="184"/>
      <c r="Z151" s="185"/>
    </row>
    <row r="152" spans="2:26" x14ac:dyDescent="0.2">
      <c r="B152" s="183"/>
      <c r="C152" s="184"/>
      <c r="D152" s="184"/>
      <c r="E152" s="184"/>
      <c r="F152" s="184"/>
      <c r="G152" s="184"/>
      <c r="H152" s="184"/>
      <c r="I152" s="184"/>
      <c r="J152" s="184"/>
      <c r="K152" s="184"/>
      <c r="L152" s="184"/>
      <c r="M152" s="184"/>
      <c r="N152" s="184"/>
      <c r="O152" s="184"/>
      <c r="P152" s="184"/>
      <c r="Q152" s="184"/>
      <c r="R152" s="184"/>
      <c r="S152" s="184"/>
      <c r="T152" s="184"/>
      <c r="U152" s="184"/>
      <c r="V152" s="184"/>
      <c r="W152" s="184"/>
      <c r="X152" s="184"/>
      <c r="Y152" s="184"/>
      <c r="Z152" s="185"/>
    </row>
    <row r="153" spans="2:26" x14ac:dyDescent="0.2">
      <c r="B153" s="183"/>
      <c r="C153" s="184"/>
      <c r="D153" s="184"/>
      <c r="E153" s="184"/>
      <c r="F153" s="184"/>
      <c r="G153" s="184"/>
      <c r="H153" s="184"/>
      <c r="I153" s="184"/>
      <c r="J153" s="184"/>
      <c r="K153" s="184"/>
      <c r="L153" s="184"/>
      <c r="M153" s="184"/>
      <c r="N153" s="184"/>
      <c r="O153" s="184"/>
      <c r="P153" s="184"/>
      <c r="Q153" s="184"/>
      <c r="R153" s="184"/>
      <c r="S153" s="184"/>
      <c r="T153" s="184"/>
      <c r="U153" s="184"/>
      <c r="V153" s="184"/>
      <c r="W153" s="184"/>
      <c r="X153" s="184"/>
      <c r="Y153" s="184"/>
      <c r="Z153" s="185"/>
    </row>
    <row r="154" spans="2:26" x14ac:dyDescent="0.2">
      <c r="B154" s="183"/>
      <c r="C154" s="184"/>
      <c r="D154" s="184"/>
      <c r="E154" s="184"/>
      <c r="F154" s="184"/>
      <c r="G154" s="184"/>
      <c r="H154" s="184"/>
      <c r="I154" s="184"/>
      <c r="J154" s="184"/>
      <c r="K154" s="184"/>
      <c r="L154" s="184"/>
      <c r="M154" s="184"/>
      <c r="N154" s="184"/>
      <c r="O154" s="184"/>
      <c r="P154" s="184"/>
      <c r="Q154" s="184"/>
      <c r="R154" s="184"/>
      <c r="S154" s="184"/>
      <c r="T154" s="184"/>
      <c r="U154" s="184"/>
      <c r="V154" s="184"/>
      <c r="W154" s="184"/>
      <c r="X154" s="184"/>
      <c r="Y154" s="184"/>
      <c r="Z154" s="185"/>
    </row>
    <row r="155" spans="2:26" x14ac:dyDescent="0.2">
      <c r="B155" s="183"/>
      <c r="C155" s="184"/>
      <c r="D155" s="184"/>
      <c r="E155" s="184"/>
      <c r="F155" s="184"/>
      <c r="G155" s="184"/>
      <c r="H155" s="184"/>
      <c r="I155" s="184"/>
      <c r="J155" s="184"/>
      <c r="K155" s="184"/>
      <c r="L155" s="184"/>
      <c r="M155" s="184"/>
      <c r="N155" s="184"/>
      <c r="O155" s="184"/>
      <c r="P155" s="184"/>
      <c r="Q155" s="184"/>
      <c r="R155" s="184"/>
      <c r="S155" s="184"/>
      <c r="T155" s="184"/>
      <c r="U155" s="184"/>
      <c r="V155" s="184"/>
      <c r="W155" s="184"/>
      <c r="X155" s="184"/>
      <c r="Y155" s="184"/>
      <c r="Z155" s="185"/>
    </row>
    <row r="156" spans="2:26" x14ac:dyDescent="0.2">
      <c r="B156" s="183"/>
      <c r="C156" s="184"/>
      <c r="D156" s="184"/>
      <c r="E156" s="184"/>
      <c r="F156" s="184"/>
      <c r="G156" s="184"/>
      <c r="H156" s="184"/>
      <c r="I156" s="184"/>
      <c r="J156" s="184"/>
      <c r="K156" s="184"/>
      <c r="L156" s="184"/>
      <c r="M156" s="184"/>
      <c r="N156" s="184"/>
      <c r="O156" s="184"/>
      <c r="P156" s="184"/>
      <c r="Q156" s="184"/>
      <c r="R156" s="184"/>
      <c r="S156" s="184"/>
      <c r="T156" s="184"/>
      <c r="U156" s="184"/>
      <c r="V156" s="184"/>
      <c r="W156" s="184"/>
      <c r="X156" s="184"/>
      <c r="Y156" s="184"/>
      <c r="Z156" s="185"/>
    </row>
    <row r="157" spans="2:26" x14ac:dyDescent="0.2">
      <c r="B157" s="183"/>
      <c r="C157" s="184"/>
      <c r="D157" s="184"/>
      <c r="E157" s="184"/>
      <c r="F157" s="184"/>
      <c r="G157" s="184"/>
      <c r="H157" s="184"/>
      <c r="I157" s="184"/>
      <c r="J157" s="184"/>
      <c r="K157" s="184"/>
      <c r="L157" s="184"/>
      <c r="M157" s="184"/>
      <c r="N157" s="184"/>
      <c r="O157" s="184"/>
      <c r="P157" s="184"/>
      <c r="Q157" s="184"/>
      <c r="R157" s="184"/>
      <c r="S157" s="184"/>
      <c r="T157" s="184"/>
      <c r="U157" s="184"/>
      <c r="V157" s="184"/>
      <c r="W157" s="184"/>
      <c r="X157" s="184"/>
      <c r="Y157" s="184"/>
      <c r="Z157" s="185"/>
    </row>
    <row r="158" spans="2:26" x14ac:dyDescent="0.2">
      <c r="B158" s="183"/>
      <c r="C158" s="184"/>
      <c r="D158" s="184"/>
      <c r="E158" s="184"/>
      <c r="F158" s="184"/>
      <c r="G158" s="184"/>
      <c r="H158" s="184"/>
      <c r="I158" s="184"/>
      <c r="J158" s="184"/>
      <c r="K158" s="184"/>
      <c r="L158" s="184"/>
      <c r="M158" s="184"/>
      <c r="N158" s="184"/>
      <c r="O158" s="184"/>
      <c r="P158" s="184"/>
      <c r="Q158" s="184"/>
      <c r="R158" s="184"/>
      <c r="S158" s="184"/>
      <c r="T158" s="184"/>
      <c r="U158" s="184"/>
      <c r="V158" s="184"/>
      <c r="W158" s="184"/>
      <c r="X158" s="184"/>
      <c r="Y158" s="184"/>
      <c r="Z158" s="185"/>
    </row>
    <row r="159" spans="2:26" x14ac:dyDescent="0.2">
      <c r="B159" s="183"/>
      <c r="C159" s="184"/>
      <c r="D159" s="184"/>
      <c r="E159" s="184"/>
      <c r="F159" s="184"/>
      <c r="G159" s="184"/>
      <c r="H159" s="184"/>
      <c r="I159" s="184"/>
      <c r="J159" s="184"/>
      <c r="K159" s="184"/>
      <c r="L159" s="184"/>
      <c r="M159" s="184"/>
      <c r="N159" s="184"/>
      <c r="O159" s="184"/>
      <c r="P159" s="184"/>
      <c r="Q159" s="184"/>
      <c r="R159" s="184"/>
      <c r="S159" s="184"/>
      <c r="T159" s="184"/>
      <c r="U159" s="184"/>
      <c r="V159" s="184"/>
      <c r="W159" s="184"/>
      <c r="X159" s="184"/>
      <c r="Y159" s="184"/>
      <c r="Z159" s="185"/>
    </row>
    <row r="160" spans="2:26" x14ac:dyDescent="0.2">
      <c r="B160" s="183"/>
      <c r="C160" s="184"/>
      <c r="D160" s="184"/>
      <c r="E160" s="184"/>
      <c r="F160" s="184"/>
      <c r="G160" s="184"/>
      <c r="H160" s="184"/>
      <c r="I160" s="184"/>
      <c r="J160" s="184"/>
      <c r="K160" s="184"/>
      <c r="L160" s="184"/>
      <c r="M160" s="184"/>
      <c r="N160" s="184"/>
      <c r="O160" s="184"/>
      <c r="P160" s="184"/>
      <c r="Q160" s="184"/>
      <c r="R160" s="184"/>
      <c r="S160" s="184"/>
      <c r="T160" s="184"/>
      <c r="U160" s="184"/>
      <c r="V160" s="184"/>
      <c r="W160" s="184"/>
      <c r="X160" s="184"/>
      <c r="Y160" s="184"/>
      <c r="Z160" s="185"/>
    </row>
    <row r="161" spans="2:26" x14ac:dyDescent="0.2">
      <c r="B161" s="183"/>
      <c r="C161" s="184"/>
      <c r="D161" s="184"/>
      <c r="E161" s="184"/>
      <c r="F161" s="184"/>
      <c r="G161" s="184"/>
      <c r="H161" s="184"/>
      <c r="I161" s="184"/>
      <c r="J161" s="184"/>
      <c r="K161" s="184"/>
      <c r="L161" s="184"/>
      <c r="M161" s="184"/>
      <c r="N161" s="184"/>
      <c r="O161" s="184"/>
      <c r="P161" s="184"/>
      <c r="Q161" s="184"/>
      <c r="R161" s="184"/>
      <c r="S161" s="184"/>
      <c r="T161" s="184"/>
      <c r="U161" s="184"/>
      <c r="V161" s="184"/>
      <c r="W161" s="184"/>
      <c r="X161" s="184"/>
      <c r="Y161" s="184"/>
      <c r="Z161" s="185"/>
    </row>
    <row r="162" spans="2:26" x14ac:dyDescent="0.2">
      <c r="B162" s="183"/>
      <c r="C162" s="184"/>
      <c r="D162" s="184"/>
      <c r="E162" s="184"/>
      <c r="F162" s="184"/>
      <c r="G162" s="184"/>
      <c r="H162" s="184"/>
      <c r="I162" s="184"/>
      <c r="J162" s="184"/>
      <c r="K162" s="184"/>
      <c r="L162" s="184"/>
      <c r="M162" s="184"/>
      <c r="N162" s="184"/>
      <c r="O162" s="184"/>
      <c r="P162" s="184"/>
      <c r="Q162" s="184"/>
      <c r="R162" s="184"/>
      <c r="S162" s="184"/>
      <c r="T162" s="184"/>
      <c r="U162" s="184"/>
      <c r="V162" s="184"/>
      <c r="W162" s="184"/>
      <c r="X162" s="184"/>
      <c r="Y162" s="184"/>
      <c r="Z162" s="185"/>
    </row>
    <row r="163" spans="2:26" x14ac:dyDescent="0.2">
      <c r="B163" s="183"/>
      <c r="C163" s="184"/>
      <c r="D163" s="184"/>
      <c r="E163" s="184"/>
      <c r="F163" s="184"/>
      <c r="G163" s="184"/>
      <c r="H163" s="184"/>
      <c r="I163" s="184"/>
      <c r="J163" s="184"/>
      <c r="K163" s="184"/>
      <c r="L163" s="184"/>
      <c r="M163" s="184"/>
      <c r="N163" s="184"/>
      <c r="O163" s="184"/>
      <c r="P163" s="184"/>
      <c r="Q163" s="184"/>
      <c r="R163" s="184"/>
      <c r="S163" s="184"/>
      <c r="T163" s="184"/>
      <c r="U163" s="184"/>
      <c r="V163" s="184"/>
      <c r="W163" s="184"/>
      <c r="X163" s="184"/>
      <c r="Y163" s="184"/>
      <c r="Z163" s="185"/>
    </row>
    <row r="164" spans="2:26" x14ac:dyDescent="0.2">
      <c r="B164" s="183"/>
      <c r="C164" s="184"/>
      <c r="D164" s="184"/>
      <c r="E164" s="184"/>
      <c r="F164" s="184"/>
      <c r="G164" s="184"/>
      <c r="H164" s="184"/>
      <c r="I164" s="184"/>
      <c r="J164" s="184"/>
      <c r="K164" s="184"/>
      <c r="L164" s="184"/>
      <c r="M164" s="184"/>
      <c r="N164" s="184"/>
      <c r="O164" s="184"/>
      <c r="P164" s="184"/>
      <c r="Q164" s="184"/>
      <c r="R164" s="184"/>
      <c r="S164" s="184"/>
      <c r="T164" s="184"/>
      <c r="U164" s="184"/>
      <c r="V164" s="184"/>
      <c r="W164" s="184"/>
      <c r="X164" s="184"/>
      <c r="Y164" s="184"/>
      <c r="Z164" s="185"/>
    </row>
    <row r="165" spans="2:26" x14ac:dyDescent="0.2">
      <c r="B165" s="183"/>
      <c r="C165" s="184"/>
      <c r="D165" s="184"/>
      <c r="E165" s="184"/>
      <c r="F165" s="184"/>
      <c r="G165" s="184"/>
      <c r="H165" s="184"/>
      <c r="I165" s="184"/>
      <c r="J165" s="184"/>
      <c r="K165" s="184"/>
      <c r="L165" s="184"/>
      <c r="M165" s="184"/>
      <c r="N165" s="184"/>
      <c r="O165" s="184"/>
      <c r="P165" s="184"/>
      <c r="Q165" s="184"/>
      <c r="R165" s="184"/>
      <c r="S165" s="184"/>
      <c r="T165" s="184"/>
      <c r="U165" s="184"/>
      <c r="V165" s="184"/>
      <c r="W165" s="184"/>
      <c r="X165" s="184"/>
      <c r="Y165" s="184"/>
      <c r="Z165" s="185"/>
    </row>
    <row r="166" spans="2:26" x14ac:dyDescent="0.2">
      <c r="B166" s="183"/>
      <c r="C166" s="184"/>
      <c r="D166" s="184"/>
      <c r="E166" s="184"/>
      <c r="F166" s="184"/>
      <c r="G166" s="184"/>
      <c r="H166" s="184"/>
      <c r="I166" s="184"/>
      <c r="J166" s="184"/>
      <c r="K166" s="184"/>
      <c r="L166" s="184"/>
      <c r="M166" s="184"/>
      <c r="N166" s="184"/>
      <c r="O166" s="184"/>
      <c r="P166" s="184"/>
      <c r="Q166" s="184"/>
      <c r="R166" s="184"/>
      <c r="S166" s="184"/>
      <c r="T166" s="184"/>
      <c r="U166" s="184"/>
      <c r="V166" s="184"/>
      <c r="W166" s="184"/>
      <c r="X166" s="184"/>
      <c r="Y166" s="184"/>
      <c r="Z166" s="185"/>
    </row>
    <row r="167" spans="2:26" x14ac:dyDescent="0.2">
      <c r="B167" s="183"/>
      <c r="C167" s="184"/>
      <c r="D167" s="184"/>
      <c r="E167" s="184"/>
      <c r="F167" s="184"/>
      <c r="G167" s="184"/>
      <c r="H167" s="184"/>
      <c r="I167" s="184"/>
      <c r="J167" s="184"/>
      <c r="K167" s="184"/>
      <c r="L167" s="184"/>
      <c r="M167" s="184"/>
      <c r="N167" s="184"/>
      <c r="O167" s="184"/>
      <c r="P167" s="184"/>
      <c r="Q167" s="184"/>
      <c r="R167" s="184"/>
      <c r="S167" s="184"/>
      <c r="T167" s="184"/>
      <c r="U167" s="184"/>
      <c r="V167" s="184"/>
      <c r="W167" s="184"/>
      <c r="X167" s="184"/>
      <c r="Y167" s="184"/>
      <c r="Z167" s="185"/>
    </row>
    <row r="168" spans="2:26" x14ac:dyDescent="0.2">
      <c r="B168" s="183"/>
      <c r="C168" s="184"/>
      <c r="D168" s="184"/>
      <c r="E168" s="184"/>
      <c r="F168" s="184"/>
      <c r="G168" s="184"/>
      <c r="H168" s="184"/>
      <c r="I168" s="184"/>
      <c r="J168" s="184"/>
      <c r="K168" s="184"/>
      <c r="L168" s="184"/>
      <c r="M168" s="184"/>
      <c r="N168" s="184"/>
      <c r="O168" s="184"/>
      <c r="P168" s="184"/>
      <c r="Q168" s="184"/>
      <c r="R168" s="184"/>
      <c r="S168" s="184"/>
      <c r="T168" s="184"/>
      <c r="U168" s="184"/>
      <c r="V168" s="184"/>
      <c r="W168" s="184"/>
      <c r="X168" s="184"/>
      <c r="Y168" s="184"/>
      <c r="Z168" s="185"/>
    </row>
    <row r="169" spans="2:26" x14ac:dyDescent="0.2">
      <c r="B169" s="183"/>
      <c r="C169" s="184"/>
      <c r="D169" s="184"/>
      <c r="E169" s="184"/>
      <c r="F169" s="184"/>
      <c r="G169" s="184"/>
      <c r="H169" s="184"/>
      <c r="I169" s="184"/>
      <c r="J169" s="184"/>
      <c r="K169" s="184"/>
      <c r="L169" s="184"/>
      <c r="M169" s="184"/>
      <c r="N169" s="184"/>
      <c r="O169" s="184"/>
      <c r="P169" s="184"/>
      <c r="Q169" s="184"/>
      <c r="R169" s="184"/>
      <c r="S169" s="184"/>
      <c r="T169" s="184"/>
      <c r="U169" s="184"/>
      <c r="V169" s="184"/>
      <c r="W169" s="184"/>
      <c r="X169" s="184"/>
      <c r="Y169" s="184"/>
      <c r="Z169" s="185"/>
    </row>
    <row r="170" spans="2:26" x14ac:dyDescent="0.2">
      <c r="B170" s="183"/>
      <c r="C170" s="184"/>
      <c r="D170" s="184"/>
      <c r="E170" s="184"/>
      <c r="F170" s="184"/>
      <c r="G170" s="184"/>
      <c r="H170" s="184"/>
      <c r="I170" s="184"/>
      <c r="J170" s="184"/>
      <c r="K170" s="184"/>
      <c r="L170" s="184"/>
      <c r="M170" s="184"/>
      <c r="N170" s="184"/>
      <c r="O170" s="184"/>
      <c r="P170" s="184"/>
      <c r="Q170" s="184"/>
      <c r="R170" s="184"/>
      <c r="S170" s="184"/>
      <c r="T170" s="184"/>
      <c r="U170" s="184"/>
      <c r="V170" s="184"/>
      <c r="W170" s="184"/>
      <c r="X170" s="184"/>
      <c r="Y170" s="184"/>
      <c r="Z170" s="185"/>
    </row>
    <row r="171" spans="2:26" x14ac:dyDescent="0.2">
      <c r="B171" s="183"/>
      <c r="C171" s="184"/>
      <c r="D171" s="184"/>
      <c r="E171" s="184"/>
      <c r="F171" s="184"/>
      <c r="G171" s="184"/>
      <c r="H171" s="184"/>
      <c r="I171" s="184"/>
      <c r="J171" s="184"/>
      <c r="K171" s="184"/>
      <c r="L171" s="184"/>
      <c r="M171" s="184"/>
      <c r="N171" s="184"/>
      <c r="O171" s="184"/>
      <c r="P171" s="184"/>
      <c r="Q171" s="184"/>
      <c r="R171" s="184"/>
      <c r="S171" s="184"/>
      <c r="T171" s="184"/>
      <c r="U171" s="184"/>
      <c r="V171" s="184"/>
      <c r="W171" s="184"/>
      <c r="X171" s="184"/>
      <c r="Y171" s="184"/>
      <c r="Z171" s="185"/>
    </row>
    <row r="172" spans="2:26" x14ac:dyDescent="0.2">
      <c r="B172" s="183"/>
      <c r="C172" s="184"/>
      <c r="D172" s="184"/>
      <c r="E172" s="184"/>
      <c r="F172" s="184"/>
      <c r="G172" s="184"/>
      <c r="H172" s="184"/>
      <c r="I172" s="184"/>
      <c r="J172" s="184"/>
      <c r="K172" s="184"/>
      <c r="L172" s="184"/>
      <c r="M172" s="184"/>
      <c r="N172" s="184"/>
      <c r="O172" s="184"/>
      <c r="P172" s="184"/>
      <c r="Q172" s="184"/>
      <c r="R172" s="184"/>
      <c r="S172" s="184"/>
      <c r="T172" s="184"/>
      <c r="U172" s="184"/>
      <c r="V172" s="184"/>
      <c r="W172" s="184"/>
      <c r="X172" s="184"/>
      <c r="Y172" s="184"/>
      <c r="Z172" s="185"/>
    </row>
    <row r="173" spans="2:26" x14ac:dyDescent="0.2">
      <c r="B173" s="183"/>
      <c r="C173" s="184"/>
      <c r="D173" s="184"/>
      <c r="E173" s="184"/>
      <c r="F173" s="184"/>
      <c r="G173" s="184"/>
      <c r="H173" s="184"/>
      <c r="I173" s="184"/>
      <c r="J173" s="184"/>
      <c r="K173" s="184"/>
      <c r="L173" s="184"/>
      <c r="M173" s="184"/>
      <c r="N173" s="184"/>
      <c r="O173" s="184"/>
      <c r="P173" s="184"/>
      <c r="Q173" s="184"/>
      <c r="R173" s="184"/>
      <c r="S173" s="184"/>
      <c r="T173" s="184"/>
      <c r="U173" s="184"/>
      <c r="V173" s="184"/>
      <c r="W173" s="184"/>
      <c r="X173" s="184"/>
      <c r="Y173" s="184"/>
      <c r="Z173" s="185"/>
    </row>
    <row r="174" spans="2:26" x14ac:dyDescent="0.2">
      <c r="B174" s="183"/>
      <c r="C174" s="184"/>
      <c r="D174" s="184"/>
      <c r="E174" s="184"/>
      <c r="F174" s="184"/>
      <c r="G174" s="184"/>
      <c r="H174" s="184"/>
      <c r="I174" s="184"/>
      <c r="J174" s="184"/>
      <c r="K174" s="184"/>
      <c r="L174" s="184"/>
      <c r="M174" s="184"/>
      <c r="N174" s="184"/>
      <c r="O174" s="184"/>
      <c r="P174" s="184"/>
      <c r="Q174" s="184"/>
      <c r="R174" s="184"/>
      <c r="S174" s="184"/>
      <c r="T174" s="184"/>
      <c r="U174" s="184"/>
      <c r="V174" s="184"/>
      <c r="W174" s="184"/>
      <c r="X174" s="184"/>
      <c r="Y174" s="184"/>
      <c r="Z174" s="185"/>
    </row>
    <row r="175" spans="2:26" x14ac:dyDescent="0.2">
      <c r="B175" s="183"/>
      <c r="C175" s="184"/>
      <c r="D175" s="184"/>
      <c r="E175" s="184"/>
      <c r="F175" s="184"/>
      <c r="G175" s="184"/>
      <c r="H175" s="184"/>
      <c r="I175" s="184"/>
      <c r="J175" s="184"/>
      <c r="K175" s="184"/>
      <c r="L175" s="184"/>
      <c r="M175" s="184"/>
      <c r="N175" s="184"/>
      <c r="O175" s="184"/>
      <c r="P175" s="184"/>
      <c r="Q175" s="184"/>
      <c r="R175" s="184"/>
      <c r="S175" s="184"/>
      <c r="T175" s="184"/>
      <c r="U175" s="184"/>
      <c r="V175" s="184"/>
      <c r="W175" s="184"/>
      <c r="X175" s="184"/>
      <c r="Y175" s="184"/>
      <c r="Z175" s="185"/>
    </row>
    <row r="176" spans="2:26" x14ac:dyDescent="0.2">
      <c r="B176" s="183"/>
      <c r="C176" s="184"/>
      <c r="D176" s="184"/>
      <c r="E176" s="184"/>
      <c r="F176" s="184"/>
      <c r="G176" s="184"/>
      <c r="H176" s="184"/>
      <c r="I176" s="184"/>
      <c r="J176" s="184"/>
      <c r="K176" s="184"/>
      <c r="L176" s="184"/>
      <c r="M176" s="184"/>
      <c r="N176" s="184"/>
      <c r="O176" s="184"/>
      <c r="P176" s="184"/>
      <c r="Q176" s="184"/>
      <c r="R176" s="184"/>
      <c r="S176" s="184"/>
      <c r="T176" s="184"/>
      <c r="U176" s="184"/>
      <c r="V176" s="184"/>
      <c r="W176" s="184"/>
      <c r="X176" s="184"/>
      <c r="Y176" s="184"/>
      <c r="Z176" s="185"/>
    </row>
    <row r="177" spans="2:26" x14ac:dyDescent="0.2">
      <c r="B177" s="183"/>
      <c r="C177" s="184"/>
      <c r="D177" s="184"/>
      <c r="E177" s="184"/>
      <c r="F177" s="184"/>
      <c r="G177" s="184"/>
      <c r="H177" s="184"/>
      <c r="I177" s="184"/>
      <c r="J177" s="184"/>
      <c r="K177" s="184"/>
      <c r="L177" s="184"/>
      <c r="M177" s="184"/>
      <c r="N177" s="184"/>
      <c r="O177" s="184"/>
      <c r="P177" s="184"/>
      <c r="Q177" s="184"/>
      <c r="R177" s="184"/>
      <c r="S177" s="184"/>
      <c r="T177" s="184"/>
      <c r="U177" s="184"/>
      <c r="V177" s="184"/>
      <c r="W177" s="184"/>
      <c r="X177" s="184"/>
      <c r="Y177" s="184"/>
      <c r="Z177" s="185"/>
    </row>
    <row r="178" spans="2:26" x14ac:dyDescent="0.2">
      <c r="B178" s="183"/>
      <c r="C178" s="184"/>
      <c r="D178" s="184"/>
      <c r="E178" s="184"/>
      <c r="F178" s="184"/>
      <c r="G178" s="184"/>
      <c r="H178" s="184"/>
      <c r="I178" s="184"/>
      <c r="J178" s="184"/>
      <c r="K178" s="184"/>
      <c r="L178" s="184"/>
      <c r="M178" s="184"/>
      <c r="N178" s="184"/>
      <c r="O178" s="184"/>
      <c r="P178" s="184"/>
      <c r="Q178" s="184"/>
      <c r="R178" s="184"/>
      <c r="S178" s="184"/>
      <c r="T178" s="184"/>
      <c r="U178" s="184"/>
      <c r="V178" s="184"/>
      <c r="W178" s="184"/>
      <c r="X178" s="184"/>
      <c r="Y178" s="184"/>
      <c r="Z178" s="185"/>
    </row>
    <row r="179" spans="2:26" x14ac:dyDescent="0.2">
      <c r="B179" s="183"/>
      <c r="C179" s="184"/>
      <c r="D179" s="184"/>
      <c r="E179" s="184"/>
      <c r="F179" s="184"/>
      <c r="G179" s="184"/>
      <c r="H179" s="184"/>
      <c r="I179" s="184"/>
      <c r="J179" s="184"/>
      <c r="K179" s="184"/>
      <c r="L179" s="184"/>
      <c r="M179" s="184"/>
      <c r="N179" s="184"/>
      <c r="O179" s="184"/>
      <c r="P179" s="184"/>
      <c r="Q179" s="184"/>
      <c r="R179" s="184"/>
      <c r="S179" s="184"/>
      <c r="T179" s="184"/>
      <c r="U179" s="184"/>
      <c r="V179" s="184"/>
      <c r="W179" s="184"/>
      <c r="X179" s="184"/>
      <c r="Y179" s="184"/>
      <c r="Z179" s="185"/>
    </row>
    <row r="180" spans="2:26" x14ac:dyDescent="0.2">
      <c r="B180" s="183"/>
      <c r="C180" s="184"/>
      <c r="D180" s="184"/>
      <c r="E180" s="184"/>
      <c r="F180" s="184"/>
      <c r="G180" s="184"/>
      <c r="H180" s="184"/>
      <c r="I180" s="184"/>
      <c r="J180" s="184"/>
      <c r="K180" s="184"/>
      <c r="L180" s="184"/>
      <c r="M180" s="184"/>
      <c r="N180" s="184"/>
      <c r="O180" s="184"/>
      <c r="P180" s="184"/>
      <c r="Q180" s="184"/>
      <c r="R180" s="184"/>
      <c r="S180" s="184"/>
      <c r="T180" s="184"/>
      <c r="U180" s="184"/>
      <c r="V180" s="184"/>
      <c r="W180" s="184"/>
      <c r="X180" s="184"/>
      <c r="Y180" s="184"/>
      <c r="Z180" s="185"/>
    </row>
    <row r="181" spans="2:26" x14ac:dyDescent="0.2">
      <c r="B181" s="183"/>
      <c r="C181" s="184"/>
      <c r="D181" s="184"/>
      <c r="E181" s="184"/>
      <c r="F181" s="184"/>
      <c r="G181" s="184"/>
      <c r="H181" s="184"/>
      <c r="I181" s="184"/>
      <c r="J181" s="184"/>
      <c r="K181" s="184"/>
      <c r="L181" s="184"/>
      <c r="M181" s="184"/>
      <c r="N181" s="184"/>
      <c r="O181" s="184"/>
      <c r="P181" s="184"/>
      <c r="Q181" s="184"/>
      <c r="R181" s="184"/>
      <c r="S181" s="184"/>
      <c r="T181" s="184"/>
      <c r="U181" s="184"/>
      <c r="V181" s="184"/>
      <c r="W181" s="184"/>
      <c r="X181" s="184"/>
      <c r="Y181" s="184"/>
      <c r="Z181" s="185"/>
    </row>
    <row r="182" spans="2:26" x14ac:dyDescent="0.2">
      <c r="B182" s="183"/>
      <c r="C182" s="184"/>
      <c r="D182" s="184"/>
      <c r="E182" s="184"/>
      <c r="F182" s="184"/>
      <c r="G182" s="184"/>
      <c r="H182" s="184"/>
      <c r="I182" s="184"/>
      <c r="J182" s="184"/>
      <c r="K182" s="184"/>
      <c r="L182" s="184"/>
      <c r="M182" s="184"/>
      <c r="N182" s="184"/>
      <c r="O182" s="184"/>
      <c r="P182" s="184"/>
      <c r="Q182" s="184"/>
      <c r="R182" s="184"/>
      <c r="S182" s="184"/>
      <c r="T182" s="184"/>
      <c r="U182" s="184"/>
      <c r="V182" s="184"/>
      <c r="W182" s="184"/>
      <c r="X182" s="184"/>
      <c r="Y182" s="184"/>
      <c r="Z182" s="185"/>
    </row>
    <row r="183" spans="2:26" x14ac:dyDescent="0.2">
      <c r="B183" s="183"/>
      <c r="C183" s="184"/>
      <c r="D183" s="184"/>
      <c r="E183" s="184"/>
      <c r="F183" s="184"/>
      <c r="G183" s="184"/>
      <c r="H183" s="184"/>
      <c r="I183" s="184"/>
      <c r="J183" s="184"/>
      <c r="K183" s="184"/>
      <c r="L183" s="184"/>
      <c r="M183" s="184"/>
      <c r="N183" s="184"/>
      <c r="O183" s="184"/>
      <c r="P183" s="184"/>
      <c r="Q183" s="184"/>
      <c r="R183" s="184"/>
      <c r="S183" s="184"/>
      <c r="T183" s="184"/>
      <c r="U183" s="184"/>
      <c r="V183" s="184"/>
      <c r="W183" s="184"/>
      <c r="X183" s="184"/>
      <c r="Y183" s="184"/>
      <c r="Z183" s="185"/>
    </row>
    <row r="184" spans="2:26" x14ac:dyDescent="0.2">
      <c r="B184" s="183"/>
      <c r="C184" s="184"/>
      <c r="D184" s="184"/>
      <c r="E184" s="184"/>
      <c r="F184" s="184"/>
      <c r="G184" s="184"/>
      <c r="H184" s="184"/>
      <c r="I184" s="184"/>
      <c r="J184" s="184"/>
      <c r="K184" s="184"/>
      <c r="L184" s="184"/>
      <c r="M184" s="184"/>
      <c r="N184" s="184"/>
      <c r="O184" s="184"/>
      <c r="P184" s="184"/>
      <c r="Q184" s="184"/>
      <c r="R184" s="184"/>
      <c r="S184" s="184"/>
      <c r="T184" s="184"/>
      <c r="U184" s="184"/>
      <c r="V184" s="184"/>
      <c r="W184" s="184"/>
      <c r="X184" s="184"/>
      <c r="Y184" s="184"/>
      <c r="Z184" s="185"/>
    </row>
    <row r="185" spans="2:26" x14ac:dyDescent="0.2">
      <c r="B185" s="183"/>
      <c r="C185" s="184"/>
      <c r="D185" s="184"/>
      <c r="E185" s="184"/>
      <c r="F185" s="184"/>
      <c r="G185" s="184"/>
      <c r="H185" s="184"/>
      <c r="I185" s="184"/>
      <c r="J185" s="184"/>
      <c r="K185" s="184"/>
      <c r="L185" s="184"/>
      <c r="M185" s="184"/>
      <c r="N185" s="184"/>
      <c r="O185" s="184"/>
      <c r="P185" s="184"/>
      <c r="Q185" s="184"/>
      <c r="R185" s="184"/>
      <c r="S185" s="184"/>
      <c r="T185" s="184"/>
      <c r="U185" s="184"/>
      <c r="V185" s="184"/>
      <c r="W185" s="184"/>
      <c r="X185" s="184"/>
      <c r="Y185" s="184"/>
      <c r="Z185" s="185"/>
    </row>
    <row r="186" spans="2:26" x14ac:dyDescent="0.2">
      <c r="B186" s="183"/>
      <c r="C186" s="184"/>
      <c r="D186" s="184"/>
      <c r="E186" s="184"/>
      <c r="F186" s="184"/>
      <c r="G186" s="184"/>
      <c r="H186" s="184"/>
      <c r="I186" s="184"/>
      <c r="J186" s="184"/>
      <c r="K186" s="184"/>
      <c r="L186" s="184"/>
      <c r="M186" s="184"/>
      <c r="N186" s="184"/>
      <c r="O186" s="184"/>
      <c r="P186" s="184"/>
      <c r="Q186" s="184"/>
      <c r="R186" s="184"/>
      <c r="S186" s="184"/>
      <c r="T186" s="184"/>
      <c r="U186" s="184"/>
      <c r="V186" s="184"/>
      <c r="W186" s="184"/>
      <c r="X186" s="184"/>
      <c r="Y186" s="184"/>
      <c r="Z186" s="185"/>
    </row>
    <row r="187" spans="2:26" x14ac:dyDescent="0.2">
      <c r="B187" s="183"/>
      <c r="C187" s="184"/>
      <c r="D187" s="184"/>
      <c r="E187" s="184"/>
      <c r="F187" s="184"/>
      <c r="G187" s="184"/>
      <c r="H187" s="184"/>
      <c r="I187" s="184"/>
      <c r="J187" s="184"/>
      <c r="K187" s="184"/>
      <c r="L187" s="184"/>
      <c r="M187" s="184"/>
      <c r="N187" s="184"/>
      <c r="O187" s="184"/>
      <c r="P187" s="184"/>
      <c r="Q187" s="184"/>
      <c r="R187" s="184"/>
      <c r="S187" s="184"/>
      <c r="T187" s="184"/>
      <c r="U187" s="184"/>
      <c r="V187" s="184"/>
      <c r="W187" s="184"/>
      <c r="X187" s="184"/>
      <c r="Y187" s="184"/>
      <c r="Z187" s="185"/>
    </row>
    <row r="188" spans="2:26" x14ac:dyDescent="0.2">
      <c r="B188" s="183"/>
      <c r="C188" s="184"/>
      <c r="D188" s="184"/>
      <c r="E188" s="184"/>
      <c r="F188" s="184"/>
      <c r="G188" s="184"/>
      <c r="H188" s="184"/>
      <c r="I188" s="184"/>
      <c r="J188" s="184"/>
      <c r="K188" s="184"/>
      <c r="L188" s="184"/>
      <c r="M188" s="184"/>
      <c r="N188" s="184"/>
      <c r="O188" s="184"/>
      <c r="P188" s="184"/>
      <c r="Q188" s="184"/>
      <c r="R188" s="184"/>
      <c r="S188" s="184"/>
      <c r="T188" s="184"/>
      <c r="U188" s="184"/>
      <c r="V188" s="184"/>
      <c r="W188" s="184"/>
      <c r="X188" s="184"/>
      <c r="Y188" s="184"/>
      <c r="Z188" s="185"/>
    </row>
    <row r="189" spans="2:26" x14ac:dyDescent="0.2">
      <c r="B189" s="183"/>
      <c r="C189" s="184"/>
      <c r="D189" s="184"/>
      <c r="E189" s="184"/>
      <c r="F189" s="184"/>
      <c r="G189" s="184"/>
      <c r="H189" s="184"/>
      <c r="I189" s="184"/>
      <c r="J189" s="184"/>
      <c r="K189" s="184"/>
      <c r="L189" s="184"/>
      <c r="M189" s="184"/>
      <c r="N189" s="184"/>
      <c r="O189" s="184"/>
      <c r="P189" s="184"/>
      <c r="Q189" s="184"/>
      <c r="R189" s="184"/>
      <c r="S189" s="184"/>
      <c r="T189" s="184"/>
      <c r="U189" s="184"/>
      <c r="V189" s="184"/>
      <c r="W189" s="184"/>
      <c r="X189" s="184"/>
      <c r="Y189" s="184"/>
      <c r="Z189" s="185"/>
    </row>
    <row r="190" spans="2:26" x14ac:dyDescent="0.2">
      <c r="B190" s="186"/>
      <c r="C190" s="187"/>
      <c r="D190" s="187"/>
      <c r="E190" s="187"/>
      <c r="F190" s="187"/>
      <c r="G190" s="187"/>
      <c r="H190" s="187"/>
      <c r="I190" s="187"/>
      <c r="J190" s="187"/>
      <c r="K190" s="187"/>
      <c r="L190" s="187"/>
      <c r="M190" s="187"/>
      <c r="N190" s="187"/>
      <c r="O190" s="187"/>
      <c r="P190" s="187"/>
      <c r="Q190" s="187"/>
      <c r="R190" s="187"/>
      <c r="S190" s="187"/>
      <c r="T190" s="187"/>
      <c r="U190" s="187"/>
      <c r="V190" s="187"/>
      <c r="W190" s="187"/>
      <c r="X190" s="187"/>
      <c r="Y190" s="187"/>
      <c r="Z190" s="188"/>
    </row>
  </sheetData>
  <sheetProtection algorithmName="SHA-512" hashValue="oEhFKgcEL54nUq4aC1W4z/+MuMRcla2EluqyvjAqoBzQ/y9p1hFoT5o7PijG3ot+DqeY9zz68dMw6FgovgojUQ==" saltValue="viFLxJCbXgl6GkimzdGMhg==" spinCount="100000" sheet="1" scenarios="1"/>
  <mergeCells count="11">
    <mergeCell ref="U15:W15"/>
    <mergeCell ref="X15:Z15"/>
    <mergeCell ref="L16:N16"/>
    <mergeCell ref="L17:N17"/>
    <mergeCell ref="L18:N18"/>
    <mergeCell ref="L15:N15"/>
    <mergeCell ref="C2:E2"/>
    <mergeCell ref="F2:G2"/>
    <mergeCell ref="L6:L11"/>
    <mergeCell ref="J13:M13"/>
    <mergeCell ref="N5:N12"/>
  </mergeCells>
  <phoneticPr fontId="2" type="noConversion"/>
  <conditionalFormatting sqref="H27:H33 H35:H36">
    <cfRule type="cellIs" dxfId="221" priority="1" stopIfTrue="1" operator="greaterThanOrEqual">
      <formula>100</formula>
    </cfRule>
    <cfRule type="cellIs" dxfId="220" priority="2" stopIfTrue="1" operator="lessThan">
      <formula>100</formula>
    </cfRule>
  </conditionalFormatting>
  <conditionalFormatting sqref="H34">
    <cfRule type="cellIs" dxfId="219" priority="3" stopIfTrue="1" operator="greaterThanOrEqual">
      <formula>100.01</formula>
    </cfRule>
    <cfRule type="cellIs" dxfId="218" priority="4" stopIfTrue="1" operator="lessThan">
      <formula>100.01</formula>
    </cfRule>
  </conditionalFormatting>
  <dataValidations count="4">
    <dataValidation type="list" allowBlank="1" showInputMessage="1" showErrorMessage="1" promptTitle="Select Material" sqref="G13:G14 D6 C5:E5 G5:G6" xr:uid="{00000000-0002-0000-1200-000000000000}">
      <formula1>Materials</formula1>
    </dataValidation>
    <dataValidation allowBlank="1" showInputMessage="1" showErrorMessage="1" promptTitle="Select Material" sqref="F6 C6" xr:uid="{00000000-0002-0000-1200-000001000000}"/>
    <dataValidation type="list" allowBlank="1" showInputMessage="1" showErrorMessage="1" promptTitle="Select Material" sqref="E6" xr:uid="{00000000-0002-0000-1200-000002000000}">
      <formula1>"Round, Square"</formula1>
    </dataValidation>
    <dataValidation type="list" allowBlank="1" showInputMessage="1" showErrorMessage="1" sqref="F2:G2" xr:uid="{00000000-0002-0000-1200-000003000000}">
      <formula1>"Tubing only, Composite only, Tubes + composite"</formula1>
    </dataValidation>
  </dataValidations>
  <pageMargins left="0.75" right="0.75" top="1" bottom="1" header="0.5" footer="0.5"/>
  <pageSetup paperSize="9" scale="57" fitToWidth="2" fitToHeight="2" orientation="portrait" horizontalDpi="4294967294" r:id="rId1"/>
  <headerFooter alignWithMargins="0"/>
  <colBreaks count="1" manualBreakCount="1">
    <brk id="9" max="189"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promptTitle="Select Material" xr:uid="{724A7797-1D52-4BEB-AE82-87E41C50EEEF}">
          <x14:formula1>
            <xm:f>MaterialData!$C$4:$P$4</xm:f>
          </x14:formula1>
          <xm:sqref>F5</xm:sqref>
        </x14:dataValidation>
      </x14:dataValidation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6">
    <tabColor theme="0" tint="-0.249977111117893"/>
    <pageSetUpPr fitToPage="1"/>
  </sheetPr>
  <dimension ref="B1:S190"/>
  <sheetViews>
    <sheetView showGridLines="0" zoomScaleNormal="100" zoomScaleSheetLayoutView="100" workbookViewId="0"/>
  </sheetViews>
  <sheetFormatPr defaultColWidth="9.140625" defaultRowHeight="12.75" x14ac:dyDescent="0.2"/>
  <cols>
    <col min="1" max="1" width="3.42578125" customWidth="1"/>
    <col min="2" max="2" width="45.85546875" customWidth="1"/>
    <col min="3" max="3" width="11.42578125" customWidth="1"/>
    <col min="4" max="4" width="3.5703125" customWidth="1"/>
    <col min="5" max="8" width="11.7109375" customWidth="1"/>
    <col min="9" max="9" width="14.28515625" bestFit="1" customWidth="1"/>
    <col min="10" max="10" width="11.7109375" customWidth="1"/>
    <col min="11" max="11" width="8.5703125" bestFit="1" customWidth="1"/>
    <col min="12" max="12" width="11.140625" bestFit="1" customWidth="1"/>
    <col min="16" max="16" width="3.42578125" customWidth="1"/>
  </cols>
  <sheetData>
    <row r="1" spans="2:15" ht="15.75" x14ac:dyDescent="0.25">
      <c r="B1" s="1" t="s">
        <v>38</v>
      </c>
    </row>
    <row r="2" spans="2:15" x14ac:dyDescent="0.2">
      <c r="C2" s="859" t="s">
        <v>27</v>
      </c>
      <c r="D2" s="859"/>
      <c r="E2" s="859"/>
      <c r="F2" s="860" t="s">
        <v>28</v>
      </c>
      <c r="G2" s="861"/>
    </row>
    <row r="4" spans="2:15" ht="25.5" x14ac:dyDescent="0.2">
      <c r="B4" s="48" t="s">
        <v>18</v>
      </c>
      <c r="C4" s="48" t="s">
        <v>1</v>
      </c>
      <c r="D4" s="4"/>
      <c r="E4" s="60" t="s">
        <v>33</v>
      </c>
      <c r="F4" s="60" t="s">
        <v>34</v>
      </c>
      <c r="G4" s="60" t="s">
        <v>35</v>
      </c>
      <c r="H4" s="60" t="s">
        <v>32</v>
      </c>
      <c r="I4" s="88" t="s">
        <v>21</v>
      </c>
      <c r="J4" s="60" t="s">
        <v>22</v>
      </c>
      <c r="L4" s="4"/>
      <c r="M4" s="178" t="s">
        <v>272</v>
      </c>
      <c r="N4" s="178" t="s">
        <v>271</v>
      </c>
    </row>
    <row r="5" spans="2:15" x14ac:dyDescent="0.2">
      <c r="B5" s="49" t="s">
        <v>30</v>
      </c>
      <c r="C5" s="41" t="s">
        <v>7</v>
      </c>
      <c r="E5" s="20" t="s">
        <v>7</v>
      </c>
      <c r="F5" s="20" t="s">
        <v>7</v>
      </c>
      <c r="G5" s="20" t="s">
        <v>7</v>
      </c>
      <c r="H5" s="78"/>
      <c r="I5" s="86" t="s">
        <v>13</v>
      </c>
      <c r="J5" s="78"/>
      <c r="L5" s="164" t="s">
        <v>233</v>
      </c>
      <c r="M5">
        <f>I22/1000</f>
        <v>0.15</v>
      </c>
      <c r="N5" s="170">
        <f>M5</f>
        <v>0.15</v>
      </c>
    </row>
    <row r="6" spans="2:15" x14ac:dyDescent="0.2">
      <c r="B6" s="49" t="s">
        <v>46</v>
      </c>
      <c r="C6" s="41" t="s">
        <v>44</v>
      </c>
      <c r="E6" s="20" t="s">
        <v>44</v>
      </c>
      <c r="F6" s="20" t="s">
        <v>44</v>
      </c>
      <c r="G6" s="20" t="s">
        <v>44</v>
      </c>
      <c r="H6" s="80"/>
      <c r="I6" s="79" t="s">
        <v>23</v>
      </c>
      <c r="J6" s="80"/>
      <c r="L6" s="164" t="s">
        <v>234</v>
      </c>
      <c r="M6">
        <f>I21/1000</f>
        <v>3.0000000000000001E-3</v>
      </c>
      <c r="N6" s="170">
        <f>I20/1000</f>
        <v>7.0000000000000001E-3</v>
      </c>
    </row>
    <row r="7" spans="2:15" x14ac:dyDescent="0.2">
      <c r="B7" s="50" t="s">
        <v>19</v>
      </c>
      <c r="C7" s="43" t="str">
        <f>HLOOKUP(C5,MaterialData!$C$4:$P$5,2,FALSE)</f>
        <v>Steel</v>
      </c>
      <c r="D7" s="51"/>
      <c r="E7" s="43" t="str">
        <f>HLOOKUP(E5,MaterialData!$C$4:$P$5,2,FALSE)</f>
        <v>Steel</v>
      </c>
      <c r="F7" s="43" t="str">
        <f>HLOOKUP(F5,MaterialData!$C$4:$P$5,2,FALSE)</f>
        <v>Steel</v>
      </c>
      <c r="G7" s="43" t="str">
        <f>HLOOKUP(G5,MaterialData!$C$4:$P$5,2,FALSE)</f>
        <v>Steel</v>
      </c>
      <c r="H7" s="59"/>
      <c r="I7" s="43" t="str">
        <f>HLOOKUP(I5,MaterialData!$C$4:$P$5,2,FALSE)</f>
        <v>SIS Wall</v>
      </c>
      <c r="J7" s="59"/>
    </row>
    <row r="8" spans="2:15" ht="15.75" x14ac:dyDescent="0.3">
      <c r="B8" s="50" t="s">
        <v>20</v>
      </c>
      <c r="C8" s="43">
        <f>INDEX(Innertable,MATCH($B8,MaterialData!$B$10:$B$15,0),MATCH(C$7,MaterialData!$C$5:$P$5,0))</f>
        <v>200000000000</v>
      </c>
      <c r="D8" s="51"/>
      <c r="E8" s="43">
        <f>INDEX(Innertable,MATCH($B8,MaterialData!$B$10:$B$15,0),MATCH(E$7,MaterialData!$C$5:$P$5,0))</f>
        <v>200000000000</v>
      </c>
      <c r="F8" s="43">
        <f>INDEX(Innertable,MATCH($B8,MaterialData!$B$10:$B$15,0),MATCH(F$7,MaterialData!$C$5:$P$5,0))</f>
        <v>200000000000</v>
      </c>
      <c r="G8" s="43">
        <f>INDEX(Innertable,MATCH($B8,MaterialData!$B$10:$B$15,0),MATCH(G$7,MaterialData!$C$5:$P$5,0))</f>
        <v>200000000000</v>
      </c>
      <c r="H8" s="59"/>
      <c r="I8" s="43">
        <f>INDEX(Innertable,MATCH($B8,MaterialData!$B$10:$B$15,0),MATCH(I$7,MaterialData!$C$5:$P$5,0))</f>
        <v>0</v>
      </c>
      <c r="J8" s="59"/>
      <c r="L8" s="164" t="s">
        <v>236</v>
      </c>
      <c r="M8" s="51">
        <f>M5*M6</f>
        <v>4.4999999999999999E-4</v>
      </c>
      <c r="N8" s="164" t="s">
        <v>255</v>
      </c>
      <c r="O8" s="51">
        <f>(M5*M6^3)/12</f>
        <v>3.3749999999999997E-10</v>
      </c>
    </row>
    <row r="9" spans="2:15" ht="15.75" x14ac:dyDescent="0.3">
      <c r="B9" s="50" t="s">
        <v>10</v>
      </c>
      <c r="C9" s="43">
        <f>INDEX(Innertable,MATCH($B9,MaterialData!$B$10:$B$15,0),MATCH(C$7,MaterialData!$C$5:$P$5,0))</f>
        <v>305000000</v>
      </c>
      <c r="D9" s="51"/>
      <c r="E9" s="43">
        <f>INDEX(Innertable,MATCH($B9,MaterialData!$B$10:$B$15,0),MATCH(E$7,MaterialData!$C$5:$P$5,0))</f>
        <v>305000000</v>
      </c>
      <c r="F9" s="43">
        <f>INDEX(Innertable,MATCH($B9,MaterialData!$B$10:$B$15,0),MATCH(F$7,MaterialData!$C$5:$P$5,0))</f>
        <v>305000000</v>
      </c>
      <c r="G9" s="43">
        <f>INDEX(Innertable,MATCH($B9,MaterialData!$B$10:$B$15,0),MATCH(G$7,MaterialData!$C$5:$P$5,0))</f>
        <v>305000000</v>
      </c>
      <c r="H9" s="59"/>
      <c r="I9" s="43">
        <f>INDEX(Innertable,MATCH($B9,MaterialData!$B$10:$B$15,0),MATCH(I$7,MaterialData!$C$5:$P$5,0))</f>
        <v>0</v>
      </c>
      <c r="J9" s="59"/>
      <c r="L9" s="164" t="s">
        <v>237</v>
      </c>
      <c r="M9" s="51">
        <f>N5*N6</f>
        <v>1.0499999999999999E-3</v>
      </c>
      <c r="N9" s="164" t="s">
        <v>256</v>
      </c>
      <c r="O9" s="51">
        <f>(N5*N6^3)/12</f>
        <v>4.2875000000000003E-9</v>
      </c>
    </row>
    <row r="10" spans="2:15" ht="15.75" x14ac:dyDescent="0.3">
      <c r="B10" s="50" t="s">
        <v>11</v>
      </c>
      <c r="C10" s="43">
        <f>INDEX(Innertable,MATCH($B10,MaterialData!$B$10:$B$15,0),MATCH(C$7,MaterialData!$C$5:$P$5,0))</f>
        <v>365000000</v>
      </c>
      <c r="D10" s="51"/>
      <c r="E10" s="43">
        <f>INDEX(Innertable,MATCH($B10,MaterialData!$B$10:$B$15,0),MATCH(E$7,MaterialData!$C$5:$P$5,0))</f>
        <v>365000000</v>
      </c>
      <c r="F10" s="43">
        <f>INDEX(Innertable,MATCH($B10,MaterialData!$B$10:$B$15,0),MATCH(F$7,MaterialData!$C$5:$P$5,0))</f>
        <v>365000000</v>
      </c>
      <c r="G10" s="43">
        <f>INDEX(Innertable,MATCH($B10,MaterialData!$B$10:$B$15,0),MATCH(G$7,MaterialData!$C$5:$P$5,0))</f>
        <v>365000000</v>
      </c>
      <c r="H10" s="59"/>
      <c r="I10" s="43">
        <f>INDEX(Innertable,MATCH($B10,MaterialData!$B$10:$B$15,0),MATCH(I$7,MaterialData!$C$5:$P$5,0))</f>
        <v>0</v>
      </c>
      <c r="J10" s="59"/>
      <c r="L10" s="164" t="s">
        <v>410</v>
      </c>
      <c r="M10">
        <f>M6/2</f>
        <v>1.5E-3</v>
      </c>
      <c r="N10" s="164" t="s">
        <v>240</v>
      </c>
      <c r="O10" s="51">
        <f>O8+(M8*($M$12-M10)^2)</f>
        <v>1.3814999999999998E-7</v>
      </c>
    </row>
    <row r="11" spans="2:15" ht="15.75" x14ac:dyDescent="0.3">
      <c r="B11" s="50" t="s">
        <v>9</v>
      </c>
      <c r="C11" s="43">
        <f>INDEX(Innertable,MATCH($B11,MaterialData!$B$10:$B$15,0),MATCH(C$7,MaterialData!$C$5:$P$5,0))</f>
        <v>180000000</v>
      </c>
      <c r="D11" s="51"/>
      <c r="E11" s="43">
        <f>INDEX(Innertable,MATCH($B11,MaterialData!$B$10:$B$15,0),MATCH(E$7,MaterialData!$C$5:$P$5,0))</f>
        <v>180000000</v>
      </c>
      <c r="F11" s="43">
        <f>INDEX(Innertable,MATCH($B11,MaterialData!$B$10:$B$15,0),MATCH(F$7,MaterialData!$C$5:$P$5,0))</f>
        <v>180000000</v>
      </c>
      <c r="G11" s="43">
        <f>INDEX(Innertable,MATCH($B11,MaterialData!$B$10:$B$15,0),MATCH(G$7,MaterialData!$C$5:$P$5,0))</f>
        <v>180000000</v>
      </c>
      <c r="H11" s="59"/>
      <c r="I11" s="43" t="str">
        <f>INDEX(Innertable,MATCH($B11,MaterialData!$B$10:$B$15,0),MATCH(I$7,MaterialData!$C$5:$P$5,0))</f>
        <v>N/A</v>
      </c>
      <c r="J11" s="59"/>
      <c r="L11" s="164" t="s">
        <v>411</v>
      </c>
      <c r="M11">
        <f>(I18-0.5*I20)*0.001</f>
        <v>2.6499999999999999E-2</v>
      </c>
      <c r="N11" s="164" t="s">
        <v>241</v>
      </c>
      <c r="O11" s="51">
        <f>O9+(M9*($M$12-M11)^2)</f>
        <v>6.3349999999999995E-8</v>
      </c>
    </row>
    <row r="12" spans="2:15" ht="15.75" x14ac:dyDescent="0.3">
      <c r="B12" s="50" t="s">
        <v>8</v>
      </c>
      <c r="C12" s="43">
        <f>INDEX(Innertable,MATCH($B12,MaterialData!$B$10:$B$15,0),MATCH(C$7,MaterialData!$C$5:$P$5,0))</f>
        <v>300000000</v>
      </c>
      <c r="D12" s="51"/>
      <c r="E12" s="43">
        <f>INDEX(Innertable,MATCH($B12,MaterialData!$B$10:$B$15,0),MATCH(E$7,MaterialData!$C$5:$P$5,0))</f>
        <v>300000000</v>
      </c>
      <c r="F12" s="43">
        <f>INDEX(Innertable,MATCH($B12,MaterialData!$B$10:$B$15,0),MATCH(F$7,MaterialData!$C$5:$P$5,0))</f>
        <v>300000000</v>
      </c>
      <c r="G12" s="43">
        <f>INDEX(Innertable,MATCH($B12,MaterialData!$B$10:$B$15,0),MATCH(G$7,MaterialData!$C$5:$P$5,0))</f>
        <v>300000000</v>
      </c>
      <c r="H12" s="59"/>
      <c r="I12" s="43" t="str">
        <f>INDEX(Innertable,MATCH($B12,MaterialData!$B$10:$B$15,0),MATCH(I$7,MaterialData!$C$5:$P$5,0))</f>
        <v>N/A</v>
      </c>
      <c r="J12" s="59"/>
      <c r="L12" s="164" t="s">
        <v>235</v>
      </c>
      <c r="M12" s="172">
        <f>(M8*M10+M9*M11)/(M8+M9)</f>
        <v>1.9E-2</v>
      </c>
      <c r="N12" s="164" t="s">
        <v>246</v>
      </c>
      <c r="O12" s="195">
        <f>SUM(O10:O11)</f>
        <v>2.0149999999999997E-7</v>
      </c>
    </row>
    <row r="13" spans="2:15" x14ac:dyDescent="0.2">
      <c r="E13" s="7"/>
      <c r="G13" s="18"/>
      <c r="H13" s="80"/>
      <c r="J13" s="80"/>
      <c r="O13" s="51"/>
    </row>
    <row r="14" spans="2:15" x14ac:dyDescent="0.2">
      <c r="B14" s="50" t="s">
        <v>31</v>
      </c>
      <c r="C14" s="41">
        <v>3</v>
      </c>
      <c r="E14" s="20">
        <v>3</v>
      </c>
      <c r="F14" s="20">
        <v>0</v>
      </c>
      <c r="G14" s="20">
        <v>0</v>
      </c>
      <c r="H14" s="80"/>
      <c r="J14" s="80"/>
      <c r="O14" s="51"/>
    </row>
    <row r="15" spans="2:15" x14ac:dyDescent="0.2">
      <c r="B15" s="50" t="s">
        <v>160</v>
      </c>
      <c r="C15" s="41">
        <v>25.4</v>
      </c>
      <c r="E15" s="20">
        <v>25.4</v>
      </c>
      <c r="F15" s="20">
        <v>25.4</v>
      </c>
      <c r="G15" s="20">
        <v>25.4</v>
      </c>
      <c r="H15" s="80"/>
      <c r="J15" s="80"/>
      <c r="O15" s="51"/>
    </row>
    <row r="16" spans="2:15" x14ac:dyDescent="0.2">
      <c r="B16" s="50" t="s">
        <v>161</v>
      </c>
      <c r="C16" s="41">
        <v>1.2</v>
      </c>
      <c r="E16" s="20">
        <v>1.2</v>
      </c>
      <c r="F16" s="20">
        <v>1.2</v>
      </c>
      <c r="G16" s="20">
        <v>1.2</v>
      </c>
      <c r="H16" s="80"/>
      <c r="J16" s="80"/>
      <c r="L16" s="132"/>
      <c r="O16" s="51"/>
    </row>
    <row r="17" spans="2:19" x14ac:dyDescent="0.2">
      <c r="E17" s="46"/>
      <c r="F17" s="89" t="s">
        <v>151</v>
      </c>
      <c r="G17" s="57" t="str">
        <f>IF(AND(K27&gt;=100,F2="tubing only",NOT(OR(E18="NO",F18="NO",G18="NO"))),"YES","NO")</f>
        <v>YES</v>
      </c>
      <c r="H17" s="80"/>
      <c r="J17" s="80"/>
      <c r="O17" s="51"/>
    </row>
    <row r="18" spans="2:19" x14ac:dyDescent="0.2">
      <c r="B18" s="50" t="s">
        <v>24</v>
      </c>
      <c r="E18" s="125" t="str">
        <f>IF(E14=0,"N/A",IF(AND(E5=$C$5,E15&gt;=25.4,E16&gt;=1.2),"YES","NO"))</f>
        <v>YES</v>
      </c>
      <c r="F18" s="126" t="str">
        <f>IF(F14=0,"N/A",IF(AND(F5=$C$5,F15&gt;=25.4,F16&gt;=1.2),"YES","NO"))</f>
        <v>N/A</v>
      </c>
      <c r="G18" s="127" t="str">
        <f>IF(G14=0,"N/A",IF(AND(G5=$C$5,G15&gt;=25.4,G16&gt;=1.2),"YES","NO"))</f>
        <v>N/A</v>
      </c>
      <c r="H18" s="80"/>
      <c r="I18" s="193">
        <f>I19+I20+I21</f>
        <v>30</v>
      </c>
      <c r="J18" s="80"/>
      <c r="O18" s="51"/>
    </row>
    <row r="19" spans="2:19" x14ac:dyDescent="0.2">
      <c r="B19" s="50" t="s">
        <v>25</v>
      </c>
      <c r="E19" s="877"/>
      <c r="F19" s="569"/>
      <c r="G19" s="878"/>
      <c r="H19" s="80"/>
      <c r="I19" s="45">
        <v>20</v>
      </c>
      <c r="J19" s="80"/>
      <c r="O19" s="51"/>
    </row>
    <row r="20" spans="2:19" x14ac:dyDescent="0.2">
      <c r="B20" s="50" t="s">
        <v>270</v>
      </c>
      <c r="E20" s="877"/>
      <c r="F20" s="569"/>
      <c r="G20" s="878"/>
      <c r="H20" s="80"/>
      <c r="I20" s="193">
        <f>HLOOKUP(I5,MaterialData!C4:P15,5,FALSE)</f>
        <v>7</v>
      </c>
      <c r="J20" s="80"/>
      <c r="O20" s="51"/>
    </row>
    <row r="21" spans="2:19" x14ac:dyDescent="0.2">
      <c r="B21" s="49" t="s">
        <v>269</v>
      </c>
      <c r="E21" s="877"/>
      <c r="F21" s="569"/>
      <c r="G21" s="878"/>
      <c r="H21" s="80"/>
      <c r="I21" s="193">
        <f>HLOOKUP(I5,MaterialData!C4:P15,6,FALSE)</f>
        <v>3</v>
      </c>
      <c r="J21" s="80"/>
      <c r="O21" s="51"/>
    </row>
    <row r="22" spans="2:19" x14ac:dyDescent="0.2">
      <c r="B22" s="50" t="s">
        <v>26</v>
      </c>
      <c r="E22" s="877"/>
      <c r="F22" s="569"/>
      <c r="G22" s="878"/>
      <c r="H22" s="80"/>
      <c r="I22" s="45">
        <v>150</v>
      </c>
      <c r="J22" s="80"/>
      <c r="K22" s="5"/>
      <c r="O22" s="51"/>
    </row>
    <row r="23" spans="2:19" x14ac:dyDescent="0.2">
      <c r="E23" s="90"/>
      <c r="F23" s="91"/>
      <c r="G23" s="92"/>
      <c r="H23" s="80"/>
      <c r="J23" s="80"/>
      <c r="O23" s="51"/>
    </row>
    <row r="24" spans="2:19" x14ac:dyDescent="0.2">
      <c r="B24" s="50" t="s">
        <v>4</v>
      </c>
      <c r="C24" s="41">
        <f>C15/1000</f>
        <v>2.5399999999999999E-2</v>
      </c>
      <c r="E24" s="41">
        <f>IF($F$2="composite only","No tubes",IF(E14=0,"No tubes",E15/1000))</f>
        <v>2.5399999999999999E-2</v>
      </c>
      <c r="F24" s="41" t="str">
        <f>IF($F$2="composite only","No tubes",IF(F14=0,"No tubes",F15/1000))</f>
        <v>No tubes</v>
      </c>
      <c r="G24" s="41" t="str">
        <f>IF($F$2="composite only","No tubes",IF(G14=0,"No tubes",G15/1000))</f>
        <v>No tubes</v>
      </c>
      <c r="H24" s="80"/>
      <c r="J24" s="80"/>
      <c r="O24" s="51"/>
    </row>
    <row r="25" spans="2:19" x14ac:dyDescent="0.2">
      <c r="B25" s="50" t="s">
        <v>153</v>
      </c>
      <c r="C25" s="41">
        <f>C16/1000</f>
        <v>1.1999999999999999E-3</v>
      </c>
      <c r="E25" s="41">
        <f>IF(E24="no tubes","",IF(E14=0,"",E16/1000))</f>
        <v>1.1999999999999999E-3</v>
      </c>
      <c r="F25" s="41" t="str">
        <f>IF(F24="no tubes","",IF(F14=0,"",F16/1000))</f>
        <v/>
      </c>
      <c r="G25" s="41" t="str">
        <f>IF(G24="no tubes","",IF(G14=0,"",G16/1000))</f>
        <v/>
      </c>
      <c r="H25" s="82"/>
      <c r="J25" s="82"/>
      <c r="O25" s="51"/>
      <c r="S25" s="52"/>
    </row>
    <row r="26" spans="2:19" x14ac:dyDescent="0.2">
      <c r="B26" s="50" t="s">
        <v>3</v>
      </c>
      <c r="C26" s="43">
        <f>IF(C6="Round",((C24)^4-((C24-2*C25))^4)*3.142/64,((C24)^4-((C24-2*C25))^4)/12)</f>
        <v>6.6959174567999997E-9</v>
      </c>
      <c r="E26" s="43">
        <f>IF(E24="no tubes","",IF(E14=0,"",IF(E6="Round",(((E24)^4-((E24-2*E25))^4)*3.142/64),IF(E6="Square",(((E24)^4-((E24-2*E25))^4)/12),""))))</f>
        <v>6.6959174567999997E-9</v>
      </c>
      <c r="F26" s="43" t="str">
        <f>IF(F24="no tubes","",IF(F14=0,"",IF(F6="Round",(((F24)^4-((F24-2*F25))^4)*3.142/64),IF(F6="Square",(((F24)^4-((F24-2*F25))^4)/12),""))))</f>
        <v/>
      </c>
      <c r="G26" s="43" t="str">
        <f>IF(G24="no tubes","",IF(G14=0,"",IF(G6="Round",(((G24)^4-((G24-2*G25))^4)*3.142/64),IF(G6="Square",(((G24)^4-((G24-2*G25))^4)/12),""))))</f>
        <v/>
      </c>
      <c r="H26" s="43">
        <f>IF(SUM(E26:G26)&gt;0,SUM(E26:G26),"")</f>
        <v>6.6959174567999997E-9</v>
      </c>
      <c r="I26" s="84" t="str">
        <f>IF($F$2="Tubing only","Tubing Only",O12)</f>
        <v>Tubing Only</v>
      </c>
      <c r="J26" s="43">
        <f t="shared" ref="J26:J35" si="0">IF($F$2="Tubing only",H26,IF($F$2="Composite only",I26,IF($F$2="Tubes + Composite",H26+I26,"No Type Selected")))</f>
        <v>6.6959174567999997E-9</v>
      </c>
      <c r="O26" s="51"/>
      <c r="R26" s="51"/>
      <c r="S26" s="52"/>
    </row>
    <row r="27" spans="2:19" x14ac:dyDescent="0.2">
      <c r="B27" s="50" t="s">
        <v>0</v>
      </c>
      <c r="C27" s="43">
        <f>C8*C26*C14</f>
        <v>4017.5504740799997</v>
      </c>
      <c r="D27" s="51"/>
      <c r="E27" s="43">
        <f>IF(E24="no tubes","",IF(E14=0,"",E8*E26*E14))</f>
        <v>4017.5504740799997</v>
      </c>
      <c r="F27" s="43" t="str">
        <f>IF(F24="no tubes","",IF(F14=0,"",F8*F26*F14))</f>
        <v/>
      </c>
      <c r="G27" s="43" t="str">
        <f>IF(G24="no tubes","",IF(G14=0,"",G8*G26*G14))</f>
        <v/>
      </c>
      <c r="H27" s="43">
        <f t="shared" ref="H27:H35" si="1">IF(SUM(E27:G27)&gt;0,SUM(E27:G27),"")</f>
        <v>4017.5504740799997</v>
      </c>
      <c r="I27" s="84" t="str">
        <f>IF(I26="Tubing Only","",I26*I8)</f>
        <v/>
      </c>
      <c r="J27" s="43">
        <f t="shared" si="0"/>
        <v>4017.5504740799997</v>
      </c>
      <c r="K27" s="47">
        <f>IF(AND(NOT($F$2="tubes + composite"),OR(AND($G$14&gt;0,G27&lt;(C27/3)),AND($F$14&gt;0,F27&lt;(C27/3)),AND($E$14&gt;0,E27&lt;(C27/3)))),0,100*J27/C27)</f>
        <v>100</v>
      </c>
      <c r="L27" t="str">
        <f>IF((99.9&gt;K27)*AND(K27&gt;33.3),"For Composites Only, Additional Proof Required","")</f>
        <v/>
      </c>
    </row>
    <row r="28" spans="2:19" x14ac:dyDescent="0.2">
      <c r="B28" s="50" t="s">
        <v>154</v>
      </c>
      <c r="C28" s="44">
        <f>IF(C24="no tubes","",IF(C14=0,"",IF(C6="Round",C14*((C15^2-(C15-2*C16)^2)*PI()/4),IF(C6="Square",C14*(C15^2-(C15-2*C16)^2),""))))</f>
        <v>273.69555198074272</v>
      </c>
      <c r="D28" s="93"/>
      <c r="E28" s="44">
        <f>IF(E24="no tubes","",IF(E14=0,"",IF(E6="Round",E14*((E15^2-(E15-2*E16)^2)*PI()/4),IF(E6="Square",E14*(E15^2-(E15-2*E16)^2),""))))</f>
        <v>273.69555198074272</v>
      </c>
      <c r="F28" s="44" t="str">
        <f>IF(F24="no tubes","",IF(F14=0,"",IF(F6="Round",F14*((F15^2-(F15-2*F16)^2)*PI()/4),IF(F6="Square",F14*(F15^2-(F15-2*F16)^2),""))))</f>
        <v/>
      </c>
      <c r="G28" s="44" t="str">
        <f>IF(G24="no tubes","",IF(G14=0,"",IF(G6="Round",G14*((G15^2-(G15-2*G16)^2)*PI()/4),IF(G6="Square",G14*(G15^2-(G15-2*G16)^2),""))))</f>
        <v/>
      </c>
      <c r="H28" s="44">
        <f t="shared" si="1"/>
        <v>273.69555198074272</v>
      </c>
      <c r="I28" s="44" t="str">
        <f>IF(I26="Tubing Only","",(I18-I19)*I22)</f>
        <v/>
      </c>
      <c r="J28" s="44">
        <f t="shared" si="0"/>
        <v>273.69555198074272</v>
      </c>
      <c r="K28" s="47">
        <f>IF(AND($F$2="tubing only",AND(E5="steel",F5="steel",G5="steel")),100*J28/C28,"NA")</f>
        <v>100</v>
      </c>
      <c r="L28" t="str">
        <f>IF(AND(95&lt;K28,K28&lt;100),"For tubes only, provided your actual tube measures &gt;= your nominal OD and wall this is OK","")</f>
        <v/>
      </c>
      <c r="R28" s="51"/>
    </row>
    <row r="29" spans="2:19" x14ac:dyDescent="0.2">
      <c r="B29" s="50" t="s">
        <v>155</v>
      </c>
      <c r="C29" s="43">
        <f>C$28*C9/1000000</f>
        <v>83477.143354126529</v>
      </c>
      <c r="D29" s="51"/>
      <c r="E29" s="43">
        <f>IF(E24="no tubes","",IF(E14=0,"",E$28*E9/1000000))</f>
        <v>83477.143354126529</v>
      </c>
      <c r="F29" s="43" t="str">
        <f>IF(F24="no tubes","",IF(F14=0,"",F$28*F9/1000000))</f>
        <v/>
      </c>
      <c r="G29" s="43" t="str">
        <f>IF(G24="no tubes","",IF(G14=0,"",G$28*G9/1000000))</f>
        <v/>
      </c>
      <c r="H29" s="43">
        <f t="shared" si="1"/>
        <v>83477.143354126529</v>
      </c>
      <c r="I29" s="43" t="str">
        <f>IF(I26="Tubing Only","",I28*I9/1000000)</f>
        <v/>
      </c>
      <c r="J29" s="43">
        <f t="shared" si="0"/>
        <v>83477.143354126529</v>
      </c>
      <c r="K29" s="47">
        <f>IF(AND($F$2="tubing only",OR($E$29&lt;(E14/$C$14)*$C$29,$F$29&lt;(F14/$C$14)*$C$29,$G$29&lt;(G14/$C$14)*$C$29)),0,100*J29/C29)</f>
        <v>100</v>
      </c>
      <c r="L29" t="str">
        <f>IF(AND(95&lt;K29,K29&lt;100),"For tubes only, provided your actual tube measures &gt;= your nominal OD and wall this is OK","")</f>
        <v/>
      </c>
    </row>
    <row r="30" spans="2:19" x14ac:dyDescent="0.2">
      <c r="B30" s="50" t="s">
        <v>5</v>
      </c>
      <c r="C30" s="43">
        <f>C$28*C10/1000000</f>
        <v>99898.876472971097</v>
      </c>
      <c r="D30" s="51"/>
      <c r="E30" s="43">
        <f>IF(E24="no tubes","",IF(E14=0,"",E$28*E10/1000000))</f>
        <v>99898.876472971097</v>
      </c>
      <c r="F30" s="43" t="str">
        <f>IF(F24="no tubes","",IF(F14=0,"",F$28*F10/1000000))</f>
        <v/>
      </c>
      <c r="G30" s="43" t="str">
        <f>IF(G24="no tubes","",IF(G14=0,"",G$28*G10/1000000))</f>
        <v/>
      </c>
      <c r="H30" s="43">
        <f t="shared" si="1"/>
        <v>99898.876472971097</v>
      </c>
      <c r="I30" s="43" t="str">
        <f>IF(I26="Tubing Only","",I28*I10/1000000)</f>
        <v/>
      </c>
      <c r="J30" s="43">
        <f t="shared" si="0"/>
        <v>99898.876472971097</v>
      </c>
      <c r="K30" s="47">
        <f>IF(AND($F$2="tubing only",OR($E$30&lt;(E14/$C$14)*$C$30,$F$30&lt;(F14/$C$14)*$C$30,$G$30&lt;(G14/$C$14)*$C$30)),0,100*J30/C30)</f>
        <v>100.00000000000001</v>
      </c>
      <c r="L30" t="str">
        <f>IF(AND(95&lt;K30,K30&lt;100),"For tubes only, provided your actual tube measures &gt;= your nominal OD and wall this is OK","")</f>
        <v/>
      </c>
      <c r="R30" s="51"/>
    </row>
    <row r="31" spans="2:19" x14ac:dyDescent="0.2">
      <c r="B31" s="50" t="s">
        <v>156</v>
      </c>
      <c r="C31" s="43">
        <f>C$28*C11/1000000</f>
        <v>49265.199356533689</v>
      </c>
      <c r="D31" s="51"/>
      <c r="E31" s="43">
        <f>IF(E24="no tubes","",IF(E14=0,"",E$28*E11/1000000))</f>
        <v>49265.199356533689</v>
      </c>
      <c r="F31" s="43" t="str">
        <f>IF(F24="no tubes","",IF(F14=0,"",F$28*F11/1000000))</f>
        <v/>
      </c>
      <c r="G31" s="43" t="str">
        <f>IF(G24="no tubes","",IF(G14=0,"",G$28*G11/1000000))</f>
        <v/>
      </c>
      <c r="H31" s="43">
        <f t="shared" si="1"/>
        <v>49265.199356533689</v>
      </c>
      <c r="I31" s="43" t="str">
        <f>IF(I26="Tubing Only","",I28*I9/1000000)</f>
        <v/>
      </c>
      <c r="J31" s="43">
        <f t="shared" si="0"/>
        <v>49265.199356533689</v>
      </c>
      <c r="K31" s="47">
        <f>IF(AND($F$2="tubing only",OR($E$31&lt;(E14/$C$14)*$C$31,$F$31&lt;(F14/$C$14)*$C$31,$G$31&lt;(G14/$C$14)*$C$31)),0,100*J31/C31)</f>
        <v>100</v>
      </c>
      <c r="L31" t="str">
        <f>IF(AND(95&lt;K31,K31&lt;100),"For tubes only, provided your actual tube measures &gt;= your nominal OD and wall this is OK","")</f>
        <v/>
      </c>
      <c r="R31" s="51"/>
    </row>
    <row r="32" spans="2:19" x14ac:dyDescent="0.2">
      <c r="B32" s="50" t="s">
        <v>6</v>
      </c>
      <c r="C32" s="43">
        <f>IF(C14=0,"",C$28*C12/1000000)</f>
        <v>82108.66559422281</v>
      </c>
      <c r="D32" s="51"/>
      <c r="E32" s="43">
        <f>IF(E24="no tubes","",IF(E14=0,"",E$28*E12/1000000))</f>
        <v>82108.66559422281</v>
      </c>
      <c r="F32" s="43" t="str">
        <f>IF(F24="no tubes","",IF(F14=0,"",F$28*F12/1000000))</f>
        <v/>
      </c>
      <c r="G32" s="43" t="str">
        <f>IF(G24="no tubes","",IF(G14=0,"",G$28*G12/1000000))</f>
        <v/>
      </c>
      <c r="H32" s="43">
        <f t="shared" si="1"/>
        <v>82108.66559422281</v>
      </c>
      <c r="I32" s="43" t="str">
        <f>IF(I26="tubing only","",I28*I10/1000000)</f>
        <v/>
      </c>
      <c r="J32" s="43">
        <f t="shared" si="0"/>
        <v>82108.66559422281</v>
      </c>
      <c r="K32" s="47">
        <f>IF(AND($F$2="tubing only",OR($E$32&lt;(E14/$C$14)*$C$32,$F$32&lt;(F14/$C$14)*$C$32,$G$32&lt;(G14/$C$14)*$C$32)),0,100*J32/C32)</f>
        <v>100</v>
      </c>
      <c r="L32" t="str">
        <f>IF(AND(95&lt;K32,K32&lt;100),"For tubes only, provided your actual tube measures &gt;= your nominal OD and wall this is OK","")</f>
        <v/>
      </c>
      <c r="R32" s="51"/>
    </row>
    <row r="33" spans="2:15" x14ac:dyDescent="0.2">
      <c r="B33" s="50" t="s">
        <v>157</v>
      </c>
      <c r="C33" s="43">
        <f>C14*4*C10*C26/(0.5*C24*1)</f>
        <v>2309.3006662034645</v>
      </c>
      <c r="E33" s="43">
        <f>IF(E24="no tubes","",IF(E14=0,"",E14*4*E10*E26/(0.5*E24*1)))</f>
        <v>2309.3006662034645</v>
      </c>
      <c r="F33" s="43" t="str">
        <f>IF(F24="no tubes","",IF(F14=0,"",F14*4*F10*F26/(0.5*F24*1)))</f>
        <v/>
      </c>
      <c r="G33" s="43" t="str">
        <f>IF(G24="no tubes","",IF(G14=0,"",G14*4*G10*G26/(0.5*G24*1)))</f>
        <v/>
      </c>
      <c r="H33" s="43">
        <f t="shared" si="1"/>
        <v>2309.3006662034645</v>
      </c>
      <c r="I33" s="43" t="str">
        <f>IF(I26="tubing only","",4*I10*(I26*2/(I18/1000))/1)</f>
        <v/>
      </c>
      <c r="J33" s="43">
        <f t="shared" si="0"/>
        <v>2309.3006662034645</v>
      </c>
      <c r="K33" s="47">
        <f>IF(AND($F$2="tubing only",OR($E$33&lt;(E14/$C$14)*$C$33,$F$33&lt;(F14/$C$14)*$C$33,$G$33&lt;(G14/$C$14)*$C$33)),0,100*J33/C33)</f>
        <v>100</v>
      </c>
      <c r="L33" t="str">
        <f>IF((99.9&gt;K33)*AND(K33&gt;33.3),"For Composites Only, Additional Proof Required","")</f>
        <v/>
      </c>
    </row>
    <row r="34" spans="2:15" x14ac:dyDescent="0.2">
      <c r="B34" s="50" t="s">
        <v>158</v>
      </c>
      <c r="C34" s="43">
        <f>IF(C14=0,"",C33*1^3/(48*C27))</f>
        <v>1.1975065616797899E-2</v>
      </c>
      <c r="E34" s="43">
        <f>IF(E24="no tubes","",IF(E14=0,"",($C$33*1^3/(48*E27))))</f>
        <v>1.1975065616797899E-2</v>
      </c>
      <c r="F34" s="43" t="str">
        <f>IF(F24="no tubes","",IF(F14=0,"",($C$33*1^3/(48*F27))))</f>
        <v/>
      </c>
      <c r="G34" s="43" t="str">
        <f>IF(G24="no tubes","",IF(G14=0,"",($C$33*1^3/(48*G27))))</f>
        <v/>
      </c>
      <c r="H34" s="43">
        <f>IF(F2="composite only","",$C$33*1^3/(48*H27))</f>
        <v>1.1975065616797899E-2</v>
      </c>
      <c r="I34" s="43" t="str">
        <f>IF(NOT($F$2="tubing only"),$C$33*1^3/(48*I27),"")</f>
        <v/>
      </c>
      <c r="J34" s="43">
        <f>IF($F$2="Tubing only",H34,IF($F$2="Composite only",I34,IF($F$2="Tubes + Composite",$C$33*1^3/(48*J27),"No Type Selected")))</f>
        <v>1.1975065616797899E-2</v>
      </c>
      <c r="K34" s="47">
        <f>IF(AND($F$2="tubing only",J34&gt;1.05*C34),101,100*J34/C34)</f>
        <v>100</v>
      </c>
      <c r="L34" t="str">
        <f>IF((100.1&lt;K34)*AND(K34&lt;300.1),"For Composites Only, Additional Proof Required","")</f>
        <v/>
      </c>
      <c r="M34" s="51"/>
    </row>
    <row r="35" spans="2:15" x14ac:dyDescent="0.2">
      <c r="B35" s="50" t="s">
        <v>159</v>
      </c>
      <c r="C35" s="43">
        <f>0.5*C33*(C33*1^3/(48*C27))</f>
        <v>13.827013503350795</v>
      </c>
      <c r="E35" s="43">
        <f>IF(E24="no tubes","",0.5*E33*(E33*1^3/(48*E27)))</f>
        <v>13.827013503350795</v>
      </c>
      <c r="F35" s="43" t="str">
        <f>IF(F24="no tubes","",0.5*F33*(F33*1^3/(48*F27)))</f>
        <v/>
      </c>
      <c r="G35" s="43" t="str">
        <f>IF(G24="no tubes","",0.5*G33*(G33*1^3/(48*G27)))</f>
        <v/>
      </c>
      <c r="H35" s="43">
        <f t="shared" si="1"/>
        <v>13.827013503350795</v>
      </c>
      <c r="I35" s="43" t="str">
        <f>IF(I26="tubing only","",0.5*I33*(I33*1^3/(48*I27)))</f>
        <v/>
      </c>
      <c r="J35" s="43">
        <f t="shared" si="0"/>
        <v>13.827013503350795</v>
      </c>
      <c r="K35" s="47">
        <f>IF(AND($F$2="tubing only",OR($E$36&lt;$C$36,$F$36&lt;$C$36,$G$36&lt;$C$36)),0,100*J35/C35)</f>
        <v>100</v>
      </c>
      <c r="L35" t="str">
        <f>IF((99.9&gt;K35)*AND(K35&gt;33.3),"For Composites Only, Additional Proof Required","")</f>
        <v/>
      </c>
    </row>
    <row r="36" spans="2:15" x14ac:dyDescent="0.2">
      <c r="C36" s="143">
        <f>0.99*C27/C14</f>
        <v>1325.7916564463999</v>
      </c>
      <c r="D36" s="144"/>
      <c r="E36" s="143">
        <f>IF(AND($F$2="tubing only",E14&gt;0),E27/E14,9E+99)</f>
        <v>1339.1834913599998</v>
      </c>
      <c r="F36" s="143">
        <f>IF(AND($F$2="tubing only",F14&gt;0),F27/F14,9E+99)</f>
        <v>8.9999999999999999E+99</v>
      </c>
      <c r="G36" s="143">
        <f>IF(AND($F$2="tubing only",G14&gt;0),G27/G14,9E+99)</f>
        <v>8.9999999999999999E+99</v>
      </c>
      <c r="H36" s="5"/>
    </row>
    <row r="37" spans="2:15" x14ac:dyDescent="0.2">
      <c r="B37" s="4" t="s">
        <v>264</v>
      </c>
      <c r="E37" s="51"/>
    </row>
    <row r="38" spans="2:15" x14ac:dyDescent="0.2">
      <c r="B38" s="180"/>
      <c r="C38" s="181"/>
      <c r="D38" s="181"/>
      <c r="E38" s="181"/>
      <c r="F38" s="181"/>
      <c r="G38" s="181"/>
      <c r="H38" s="181"/>
      <c r="I38" s="181"/>
      <c r="J38" s="181"/>
      <c r="K38" s="181"/>
      <c r="L38" s="181"/>
      <c r="M38" s="181"/>
      <c r="N38" s="181"/>
      <c r="O38" s="182"/>
    </row>
    <row r="39" spans="2:15" x14ac:dyDescent="0.2">
      <c r="B39" s="309" t="s">
        <v>445</v>
      </c>
      <c r="C39" s="184"/>
      <c r="D39" s="184"/>
      <c r="E39" s="184"/>
      <c r="F39" s="184"/>
      <c r="G39" s="184"/>
      <c r="H39" s="184"/>
      <c r="I39" s="184"/>
      <c r="J39" s="184"/>
      <c r="K39" s="184"/>
      <c r="L39" s="184"/>
      <c r="M39" s="184"/>
      <c r="N39" s="184"/>
      <c r="O39" s="185"/>
    </row>
    <row r="40" spans="2:15" x14ac:dyDescent="0.2">
      <c r="B40" s="183"/>
      <c r="C40" s="184"/>
      <c r="D40" s="184"/>
      <c r="E40" s="184"/>
      <c r="F40" s="184"/>
      <c r="G40" s="184"/>
      <c r="H40" s="184"/>
      <c r="I40" s="184"/>
      <c r="J40" s="184"/>
      <c r="K40" s="184"/>
      <c r="L40" s="184"/>
      <c r="M40" s="184"/>
      <c r="N40" s="184"/>
      <c r="O40" s="185"/>
    </row>
    <row r="41" spans="2:15" x14ac:dyDescent="0.2">
      <c r="B41" s="183"/>
      <c r="C41" s="184"/>
      <c r="D41" s="184"/>
      <c r="E41" s="184"/>
      <c r="F41" s="184"/>
      <c r="G41" s="184"/>
      <c r="H41" s="184"/>
      <c r="I41" s="184"/>
      <c r="J41" s="184"/>
      <c r="K41" s="184"/>
      <c r="L41" s="184"/>
      <c r="M41" s="184"/>
      <c r="N41" s="184"/>
      <c r="O41" s="185"/>
    </row>
    <row r="42" spans="2:15" x14ac:dyDescent="0.2">
      <c r="B42" s="183"/>
      <c r="C42" s="184"/>
      <c r="D42" s="184"/>
      <c r="E42" s="184"/>
      <c r="F42" s="184"/>
      <c r="G42" s="184"/>
      <c r="H42" s="184"/>
      <c r="I42" s="184"/>
      <c r="J42" s="184"/>
      <c r="K42" s="184"/>
      <c r="L42" s="184"/>
      <c r="M42" s="184"/>
      <c r="N42" s="184"/>
      <c r="O42" s="185"/>
    </row>
    <row r="43" spans="2:15" x14ac:dyDescent="0.2">
      <c r="B43" s="183"/>
      <c r="C43" s="184"/>
      <c r="D43" s="184"/>
      <c r="E43" s="184"/>
      <c r="F43" s="184"/>
      <c r="G43" s="184"/>
      <c r="H43" s="184"/>
      <c r="I43" s="184"/>
      <c r="J43" s="184"/>
      <c r="K43" s="184"/>
      <c r="L43" s="184"/>
      <c r="M43" s="184"/>
      <c r="N43" s="184"/>
      <c r="O43" s="185"/>
    </row>
    <row r="44" spans="2:15" x14ac:dyDescent="0.2">
      <c r="B44" s="183"/>
      <c r="C44" s="184"/>
      <c r="D44" s="184"/>
      <c r="E44" s="184"/>
      <c r="F44" s="184"/>
      <c r="G44" s="184"/>
      <c r="H44" s="184"/>
      <c r="I44" s="184"/>
      <c r="J44" s="184"/>
      <c r="K44" s="184"/>
      <c r="L44" s="184"/>
      <c r="M44" s="184"/>
      <c r="N44" s="184"/>
      <c r="O44" s="185"/>
    </row>
    <row r="45" spans="2:15" x14ac:dyDescent="0.2">
      <c r="B45" s="183"/>
      <c r="C45" s="184"/>
      <c r="D45" s="184"/>
      <c r="E45" s="184"/>
      <c r="F45" s="184"/>
      <c r="G45" s="184"/>
      <c r="H45" s="184"/>
      <c r="I45" s="184"/>
      <c r="J45" s="184"/>
      <c r="K45" s="184"/>
      <c r="L45" s="184"/>
      <c r="M45" s="184"/>
      <c r="N45" s="184"/>
      <c r="O45" s="185"/>
    </row>
    <row r="46" spans="2:15" x14ac:dyDescent="0.2">
      <c r="B46" s="183"/>
      <c r="C46" s="184"/>
      <c r="D46" s="184"/>
      <c r="E46" s="184"/>
      <c r="F46" s="184"/>
      <c r="G46" s="184"/>
      <c r="H46" s="184"/>
      <c r="I46" s="184"/>
      <c r="J46" s="184"/>
      <c r="K46" s="184"/>
      <c r="L46" s="184"/>
      <c r="M46" s="184"/>
      <c r="N46" s="184"/>
      <c r="O46" s="185"/>
    </row>
    <row r="47" spans="2:15" x14ac:dyDescent="0.2">
      <c r="B47" s="183"/>
      <c r="C47" s="184"/>
      <c r="D47" s="184"/>
      <c r="E47" s="184"/>
      <c r="F47" s="184"/>
      <c r="G47" s="184"/>
      <c r="H47" s="184"/>
      <c r="I47" s="184"/>
      <c r="J47" s="184"/>
      <c r="K47" s="184"/>
      <c r="L47" s="184"/>
      <c r="M47" s="184"/>
      <c r="N47" s="184"/>
      <c r="O47" s="185"/>
    </row>
    <row r="48" spans="2:15" x14ac:dyDescent="0.2">
      <c r="B48" s="183"/>
      <c r="C48" s="184"/>
      <c r="D48" s="184"/>
      <c r="E48" s="184"/>
      <c r="F48" s="184"/>
      <c r="G48" s="184"/>
      <c r="H48" s="184"/>
      <c r="I48" s="184"/>
      <c r="J48" s="184"/>
      <c r="K48" s="184"/>
      <c r="L48" s="184"/>
      <c r="M48" s="184"/>
      <c r="N48" s="184"/>
      <c r="O48" s="185"/>
    </row>
    <row r="49" spans="2:15" x14ac:dyDescent="0.2">
      <c r="B49" s="183"/>
      <c r="C49" s="184"/>
      <c r="D49" s="184"/>
      <c r="E49" s="184"/>
      <c r="F49" s="184"/>
      <c r="G49" s="184"/>
      <c r="H49" s="184"/>
      <c r="I49" s="184"/>
      <c r="J49" s="184"/>
      <c r="K49" s="184"/>
      <c r="L49" s="184"/>
      <c r="M49" s="184"/>
      <c r="N49" s="184"/>
      <c r="O49" s="185"/>
    </row>
    <row r="50" spans="2:15" x14ac:dyDescent="0.2">
      <c r="B50" s="183"/>
      <c r="C50" s="184"/>
      <c r="D50" s="184"/>
      <c r="E50" s="184"/>
      <c r="F50" s="184"/>
      <c r="G50" s="184"/>
      <c r="H50" s="184"/>
      <c r="I50" s="184"/>
      <c r="J50" s="184"/>
      <c r="K50" s="184"/>
      <c r="L50" s="184"/>
      <c r="M50" s="184"/>
      <c r="N50" s="184"/>
      <c r="O50" s="185"/>
    </row>
    <row r="51" spans="2:15" x14ac:dyDescent="0.2">
      <c r="B51" s="183"/>
      <c r="C51" s="184"/>
      <c r="D51" s="184"/>
      <c r="E51" s="184"/>
      <c r="F51" s="184"/>
      <c r="G51" s="184"/>
      <c r="H51" s="184"/>
      <c r="I51" s="184"/>
      <c r="J51" s="184"/>
      <c r="K51" s="184"/>
      <c r="L51" s="184"/>
      <c r="M51" s="184"/>
      <c r="N51" s="184"/>
      <c r="O51" s="185"/>
    </row>
    <row r="52" spans="2:15" x14ac:dyDescent="0.2">
      <c r="B52" s="183"/>
      <c r="C52" s="184"/>
      <c r="D52" s="184"/>
      <c r="E52" s="184"/>
      <c r="F52" s="184"/>
      <c r="G52" s="184"/>
      <c r="H52" s="184"/>
      <c r="I52" s="184"/>
      <c r="J52" s="184"/>
      <c r="K52" s="184"/>
      <c r="L52" s="184"/>
      <c r="M52" s="184"/>
      <c r="N52" s="184"/>
      <c r="O52" s="185"/>
    </row>
    <row r="53" spans="2:15" x14ac:dyDescent="0.2">
      <c r="B53" s="183"/>
      <c r="C53" s="184"/>
      <c r="D53" s="184"/>
      <c r="E53" s="184"/>
      <c r="F53" s="184"/>
      <c r="G53" s="184"/>
      <c r="H53" s="184"/>
      <c r="I53" s="184"/>
      <c r="J53" s="184"/>
      <c r="K53" s="184"/>
      <c r="L53" s="184"/>
      <c r="M53" s="184"/>
      <c r="N53" s="184"/>
      <c r="O53" s="185"/>
    </row>
    <row r="54" spans="2:15" x14ac:dyDescent="0.2">
      <c r="B54" s="183"/>
      <c r="C54" s="184"/>
      <c r="D54" s="184"/>
      <c r="E54" s="184"/>
      <c r="F54" s="184"/>
      <c r="G54" s="184"/>
      <c r="H54" s="184"/>
      <c r="I54" s="184"/>
      <c r="J54" s="184"/>
      <c r="K54" s="184"/>
      <c r="L54" s="184"/>
      <c r="M54" s="184"/>
      <c r="N54" s="184"/>
      <c r="O54" s="185"/>
    </row>
    <row r="55" spans="2:15" x14ac:dyDescent="0.2">
      <c r="B55" s="183"/>
      <c r="C55" s="184"/>
      <c r="D55" s="184"/>
      <c r="E55" s="184"/>
      <c r="F55" s="184"/>
      <c r="G55" s="184"/>
      <c r="H55" s="184"/>
      <c r="I55" s="184"/>
      <c r="J55" s="184"/>
      <c r="K55" s="184"/>
      <c r="L55" s="184"/>
      <c r="M55" s="184"/>
      <c r="N55" s="184"/>
      <c r="O55" s="185"/>
    </row>
    <row r="56" spans="2:15" x14ac:dyDescent="0.2">
      <c r="B56" s="183"/>
      <c r="C56" s="184"/>
      <c r="D56" s="184"/>
      <c r="E56" s="184"/>
      <c r="F56" s="184"/>
      <c r="G56" s="184"/>
      <c r="H56" s="184"/>
      <c r="I56" s="184"/>
      <c r="J56" s="184"/>
      <c r="K56" s="184"/>
      <c r="L56" s="184"/>
      <c r="M56" s="184"/>
      <c r="N56" s="184"/>
      <c r="O56" s="185"/>
    </row>
    <row r="57" spans="2:15" x14ac:dyDescent="0.2">
      <c r="B57" s="183"/>
      <c r="C57" s="184"/>
      <c r="D57" s="184"/>
      <c r="E57" s="184"/>
      <c r="F57" s="184"/>
      <c r="G57" s="184"/>
      <c r="H57" s="184"/>
      <c r="I57" s="184"/>
      <c r="J57" s="184"/>
      <c r="K57" s="184"/>
      <c r="L57" s="184"/>
      <c r="M57" s="184"/>
      <c r="N57" s="184"/>
      <c r="O57" s="185"/>
    </row>
    <row r="58" spans="2:15" x14ac:dyDescent="0.2">
      <c r="B58" s="183"/>
      <c r="C58" s="184"/>
      <c r="D58" s="184"/>
      <c r="E58" s="184"/>
      <c r="F58" s="184"/>
      <c r="G58" s="184"/>
      <c r="H58" s="184"/>
      <c r="I58" s="184"/>
      <c r="J58" s="184"/>
      <c r="K58" s="184"/>
      <c r="L58" s="184"/>
      <c r="M58" s="184"/>
      <c r="N58" s="184"/>
      <c r="O58" s="185"/>
    </row>
    <row r="59" spans="2:15" x14ac:dyDescent="0.2">
      <c r="B59" s="183"/>
      <c r="C59" s="184"/>
      <c r="D59" s="184"/>
      <c r="E59" s="184"/>
      <c r="F59" s="184"/>
      <c r="G59" s="184"/>
      <c r="H59" s="184"/>
      <c r="I59" s="184"/>
      <c r="J59" s="184"/>
      <c r="K59" s="184"/>
      <c r="L59" s="184"/>
      <c r="M59" s="184"/>
      <c r="N59" s="184"/>
      <c r="O59" s="185"/>
    </row>
    <row r="60" spans="2:15" x14ac:dyDescent="0.2">
      <c r="B60" s="183"/>
      <c r="C60" s="184"/>
      <c r="D60" s="184"/>
      <c r="E60" s="184"/>
      <c r="F60" s="184"/>
      <c r="G60" s="184"/>
      <c r="H60" s="184"/>
      <c r="I60" s="184"/>
      <c r="J60" s="184"/>
      <c r="K60" s="184"/>
      <c r="L60" s="184"/>
      <c r="M60" s="184"/>
      <c r="N60" s="184"/>
      <c r="O60" s="185"/>
    </row>
    <row r="61" spans="2:15" x14ac:dyDescent="0.2">
      <c r="B61" s="183"/>
      <c r="C61" s="184"/>
      <c r="D61" s="184"/>
      <c r="E61" s="184"/>
      <c r="F61" s="184"/>
      <c r="G61" s="184"/>
      <c r="H61" s="184"/>
      <c r="I61" s="184"/>
      <c r="J61" s="184"/>
      <c r="K61" s="184"/>
      <c r="L61" s="184"/>
      <c r="M61" s="184"/>
      <c r="N61" s="184"/>
      <c r="O61" s="185"/>
    </row>
    <row r="62" spans="2:15" x14ac:dyDescent="0.2">
      <c r="B62" s="183"/>
      <c r="C62" s="184"/>
      <c r="D62" s="184"/>
      <c r="E62" s="184"/>
      <c r="F62" s="184"/>
      <c r="G62" s="184"/>
      <c r="H62" s="184"/>
      <c r="I62" s="184"/>
      <c r="J62" s="184"/>
      <c r="K62" s="184"/>
      <c r="L62" s="184"/>
      <c r="M62" s="184"/>
      <c r="N62" s="184"/>
      <c r="O62" s="185"/>
    </row>
    <row r="63" spans="2:15" x14ac:dyDescent="0.2">
      <c r="B63" s="183"/>
      <c r="C63" s="184"/>
      <c r="D63" s="184"/>
      <c r="E63" s="184"/>
      <c r="F63" s="184"/>
      <c r="G63" s="184"/>
      <c r="H63" s="184"/>
      <c r="I63" s="184"/>
      <c r="J63" s="184"/>
      <c r="K63" s="184"/>
      <c r="L63" s="184"/>
      <c r="M63" s="184"/>
      <c r="N63" s="184"/>
      <c r="O63" s="185"/>
    </row>
    <row r="64" spans="2:15" x14ac:dyDescent="0.2">
      <c r="B64" s="183"/>
      <c r="C64" s="184"/>
      <c r="D64" s="184"/>
      <c r="E64" s="184"/>
      <c r="F64" s="184"/>
      <c r="G64" s="184"/>
      <c r="H64" s="184"/>
      <c r="I64" s="184"/>
      <c r="J64" s="184"/>
      <c r="K64" s="184"/>
      <c r="L64" s="184"/>
      <c r="M64" s="184"/>
      <c r="N64" s="184"/>
      <c r="O64" s="185"/>
    </row>
    <row r="65" spans="2:15" x14ac:dyDescent="0.2">
      <c r="B65" s="183"/>
      <c r="C65" s="184"/>
      <c r="D65" s="184"/>
      <c r="E65" s="184"/>
      <c r="F65" s="184"/>
      <c r="G65" s="184"/>
      <c r="H65" s="184"/>
      <c r="I65" s="184"/>
      <c r="J65" s="184"/>
      <c r="K65" s="184"/>
      <c r="L65" s="184"/>
      <c r="M65" s="184"/>
      <c r="N65" s="184"/>
      <c r="O65" s="185"/>
    </row>
    <row r="66" spans="2:15" x14ac:dyDescent="0.2">
      <c r="B66" s="183"/>
      <c r="C66" s="184"/>
      <c r="D66" s="184"/>
      <c r="E66" s="184"/>
      <c r="F66" s="184"/>
      <c r="G66" s="184"/>
      <c r="H66" s="184"/>
      <c r="I66" s="184"/>
      <c r="J66" s="184"/>
      <c r="K66" s="184"/>
      <c r="L66" s="184"/>
      <c r="M66" s="184"/>
      <c r="N66" s="184"/>
      <c r="O66" s="185"/>
    </row>
    <row r="67" spans="2:15" x14ac:dyDescent="0.2">
      <c r="B67" s="183"/>
      <c r="C67" s="184"/>
      <c r="D67" s="184"/>
      <c r="E67" s="184"/>
      <c r="F67" s="184"/>
      <c r="G67" s="184"/>
      <c r="H67" s="184"/>
      <c r="I67" s="184"/>
      <c r="J67" s="184"/>
      <c r="K67" s="184"/>
      <c r="L67" s="184"/>
      <c r="M67" s="184"/>
      <c r="N67" s="184"/>
      <c r="O67" s="185"/>
    </row>
    <row r="68" spans="2:15" x14ac:dyDescent="0.2">
      <c r="B68" s="183"/>
      <c r="C68" s="184"/>
      <c r="D68" s="184"/>
      <c r="E68" s="184"/>
      <c r="F68" s="184"/>
      <c r="G68" s="184"/>
      <c r="H68" s="184"/>
      <c r="I68" s="184"/>
      <c r="J68" s="184"/>
      <c r="K68" s="184"/>
      <c r="L68" s="184"/>
      <c r="M68" s="184"/>
      <c r="N68" s="184"/>
      <c r="O68" s="185"/>
    </row>
    <row r="69" spans="2:15" x14ac:dyDescent="0.2">
      <c r="B69" s="183"/>
      <c r="C69" s="184"/>
      <c r="D69" s="184"/>
      <c r="E69" s="184"/>
      <c r="F69" s="184"/>
      <c r="G69" s="184"/>
      <c r="H69" s="184"/>
      <c r="I69" s="184"/>
      <c r="J69" s="184"/>
      <c r="K69" s="184"/>
      <c r="L69" s="184"/>
      <c r="M69" s="184"/>
      <c r="N69" s="184"/>
      <c r="O69" s="185"/>
    </row>
    <row r="70" spans="2:15" x14ac:dyDescent="0.2">
      <c r="B70" s="183"/>
      <c r="C70" s="184"/>
      <c r="D70" s="184"/>
      <c r="E70" s="184"/>
      <c r="F70" s="184"/>
      <c r="G70" s="184"/>
      <c r="H70" s="184"/>
      <c r="I70" s="184"/>
      <c r="J70" s="184"/>
      <c r="K70" s="184"/>
      <c r="L70" s="184"/>
      <c r="M70" s="184"/>
      <c r="N70" s="184"/>
      <c r="O70" s="185"/>
    </row>
    <row r="71" spans="2:15" x14ac:dyDescent="0.2">
      <c r="B71" s="183"/>
      <c r="C71" s="184"/>
      <c r="D71" s="184"/>
      <c r="E71" s="184"/>
      <c r="F71" s="184"/>
      <c r="G71" s="184"/>
      <c r="H71" s="184"/>
      <c r="I71" s="184"/>
      <c r="J71" s="184"/>
      <c r="K71" s="184"/>
      <c r="L71" s="184"/>
      <c r="M71" s="184"/>
      <c r="N71" s="184"/>
      <c r="O71" s="185"/>
    </row>
    <row r="72" spans="2:15" x14ac:dyDescent="0.2">
      <c r="B72" s="183"/>
      <c r="C72" s="184"/>
      <c r="D72" s="184"/>
      <c r="E72" s="184"/>
      <c r="F72" s="184"/>
      <c r="G72" s="184"/>
      <c r="H72" s="184"/>
      <c r="I72" s="184"/>
      <c r="J72" s="184"/>
      <c r="K72" s="184"/>
      <c r="L72" s="184"/>
      <c r="M72" s="184"/>
      <c r="N72" s="184"/>
      <c r="O72" s="185"/>
    </row>
    <row r="73" spans="2:15" x14ac:dyDescent="0.2">
      <c r="B73" s="183"/>
      <c r="C73" s="184"/>
      <c r="D73" s="184"/>
      <c r="E73" s="184"/>
      <c r="F73" s="184"/>
      <c r="G73" s="184"/>
      <c r="H73" s="184"/>
      <c r="I73" s="184"/>
      <c r="J73" s="184"/>
      <c r="K73" s="184"/>
      <c r="L73" s="184"/>
      <c r="M73" s="184"/>
      <c r="N73" s="184"/>
      <c r="O73" s="185"/>
    </row>
    <row r="74" spans="2:15" x14ac:dyDescent="0.2">
      <c r="B74" s="183"/>
      <c r="C74" s="184"/>
      <c r="D74" s="184"/>
      <c r="E74" s="184"/>
      <c r="F74" s="184"/>
      <c r="G74" s="184"/>
      <c r="H74" s="184"/>
      <c r="I74" s="184"/>
      <c r="J74" s="184"/>
      <c r="K74" s="184"/>
      <c r="L74" s="184"/>
      <c r="M74" s="184"/>
      <c r="N74" s="184"/>
      <c r="O74" s="185"/>
    </row>
    <row r="75" spans="2:15" x14ac:dyDescent="0.2">
      <c r="B75" s="183"/>
      <c r="C75" s="184"/>
      <c r="D75" s="184"/>
      <c r="E75" s="184"/>
      <c r="F75" s="184"/>
      <c r="G75" s="184"/>
      <c r="H75" s="184"/>
      <c r="I75" s="184"/>
      <c r="J75" s="184"/>
      <c r="K75" s="184"/>
      <c r="L75" s="184"/>
      <c r="M75" s="184"/>
      <c r="N75" s="184"/>
      <c r="O75" s="185"/>
    </row>
    <row r="76" spans="2:15" x14ac:dyDescent="0.2">
      <c r="B76" s="183"/>
      <c r="C76" s="184"/>
      <c r="D76" s="184"/>
      <c r="E76" s="184"/>
      <c r="F76" s="184"/>
      <c r="G76" s="184"/>
      <c r="H76" s="184"/>
      <c r="I76" s="184"/>
      <c r="J76" s="184"/>
      <c r="K76" s="184"/>
      <c r="L76" s="184"/>
      <c r="M76" s="184"/>
      <c r="N76" s="184"/>
      <c r="O76" s="185"/>
    </row>
    <row r="77" spans="2:15" x14ac:dyDescent="0.2">
      <c r="B77" s="183"/>
      <c r="C77" s="184"/>
      <c r="D77" s="184"/>
      <c r="E77" s="184"/>
      <c r="F77" s="184"/>
      <c r="G77" s="184"/>
      <c r="H77" s="184"/>
      <c r="I77" s="184"/>
      <c r="J77" s="184"/>
      <c r="K77" s="184"/>
      <c r="L77" s="184"/>
      <c r="M77" s="184"/>
      <c r="N77" s="184"/>
      <c r="O77" s="185"/>
    </row>
    <row r="78" spans="2:15" x14ac:dyDescent="0.2">
      <c r="B78" s="183"/>
      <c r="C78" s="184"/>
      <c r="D78" s="184"/>
      <c r="E78" s="184"/>
      <c r="F78" s="184"/>
      <c r="G78" s="184"/>
      <c r="H78" s="184"/>
      <c r="I78" s="184"/>
      <c r="J78" s="184"/>
      <c r="K78" s="184"/>
      <c r="L78" s="184"/>
      <c r="M78" s="184"/>
      <c r="N78" s="184"/>
      <c r="O78" s="185"/>
    </row>
    <row r="79" spans="2:15" x14ac:dyDescent="0.2">
      <c r="B79" s="183"/>
      <c r="C79" s="184"/>
      <c r="D79" s="184"/>
      <c r="E79" s="184"/>
      <c r="F79" s="184"/>
      <c r="G79" s="184"/>
      <c r="H79" s="184"/>
      <c r="I79" s="184"/>
      <c r="J79" s="184"/>
      <c r="K79" s="184"/>
      <c r="L79" s="184"/>
      <c r="M79" s="184"/>
      <c r="N79" s="184"/>
      <c r="O79" s="185"/>
    </row>
    <row r="80" spans="2:15" x14ac:dyDescent="0.2">
      <c r="B80" s="183"/>
      <c r="C80" s="184"/>
      <c r="D80" s="184"/>
      <c r="E80" s="184"/>
      <c r="F80" s="184"/>
      <c r="G80" s="184"/>
      <c r="H80" s="184"/>
      <c r="I80" s="184"/>
      <c r="J80" s="184"/>
      <c r="K80" s="184"/>
      <c r="L80" s="184"/>
      <c r="M80" s="184"/>
      <c r="N80" s="184"/>
      <c r="O80" s="185"/>
    </row>
    <row r="81" spans="2:15" x14ac:dyDescent="0.2">
      <c r="B81" s="183"/>
      <c r="C81" s="184"/>
      <c r="D81" s="184"/>
      <c r="E81" s="184"/>
      <c r="F81" s="184"/>
      <c r="G81" s="184"/>
      <c r="H81" s="184"/>
      <c r="I81" s="184"/>
      <c r="J81" s="184"/>
      <c r="K81" s="184"/>
      <c r="L81" s="184"/>
      <c r="M81" s="184"/>
      <c r="N81" s="184"/>
      <c r="O81" s="185"/>
    </row>
    <row r="82" spans="2:15" x14ac:dyDescent="0.2">
      <c r="B82" s="183"/>
      <c r="C82" s="184"/>
      <c r="D82" s="184"/>
      <c r="E82" s="184"/>
      <c r="F82" s="184"/>
      <c r="G82" s="184"/>
      <c r="H82" s="184"/>
      <c r="I82" s="184"/>
      <c r="J82" s="184"/>
      <c r="K82" s="184"/>
      <c r="L82" s="184"/>
      <c r="M82" s="184"/>
      <c r="N82" s="184"/>
      <c r="O82" s="185"/>
    </row>
    <row r="83" spans="2:15" x14ac:dyDescent="0.2">
      <c r="B83" s="183"/>
      <c r="C83" s="184"/>
      <c r="D83" s="184"/>
      <c r="E83" s="184"/>
      <c r="F83" s="184"/>
      <c r="G83" s="184"/>
      <c r="H83" s="184"/>
      <c r="I83" s="184"/>
      <c r="J83" s="184"/>
      <c r="K83" s="184"/>
      <c r="L83" s="184"/>
      <c r="M83" s="184"/>
      <c r="N83" s="184"/>
      <c r="O83" s="185"/>
    </row>
    <row r="84" spans="2:15" x14ac:dyDescent="0.2">
      <c r="B84" s="183"/>
      <c r="C84" s="184"/>
      <c r="D84" s="184"/>
      <c r="E84" s="184"/>
      <c r="F84" s="184"/>
      <c r="G84" s="184"/>
      <c r="H84" s="184"/>
      <c r="I84" s="184"/>
      <c r="J84" s="184"/>
      <c r="K84" s="184"/>
      <c r="L84" s="184"/>
      <c r="M84" s="184"/>
      <c r="N84" s="184"/>
      <c r="O84" s="185"/>
    </row>
    <row r="85" spans="2:15" x14ac:dyDescent="0.2">
      <c r="B85" s="183"/>
      <c r="C85" s="184"/>
      <c r="D85" s="184"/>
      <c r="E85" s="184"/>
      <c r="F85" s="184"/>
      <c r="G85" s="184"/>
      <c r="H85" s="184"/>
      <c r="I85" s="184"/>
      <c r="J85" s="184"/>
      <c r="K85" s="184"/>
      <c r="L85" s="184"/>
      <c r="M85" s="184"/>
      <c r="N85" s="184"/>
      <c r="O85" s="185"/>
    </row>
    <row r="86" spans="2:15" x14ac:dyDescent="0.2">
      <c r="B86" s="183"/>
      <c r="C86" s="184"/>
      <c r="D86" s="184"/>
      <c r="E86" s="184"/>
      <c r="F86" s="184"/>
      <c r="G86" s="184"/>
      <c r="H86" s="184"/>
      <c r="I86" s="184"/>
      <c r="J86" s="184"/>
      <c r="K86" s="184"/>
      <c r="L86" s="184"/>
      <c r="M86" s="184"/>
      <c r="N86" s="184"/>
      <c r="O86" s="185"/>
    </row>
    <row r="87" spans="2:15" x14ac:dyDescent="0.2">
      <c r="B87" s="183"/>
      <c r="C87" s="184"/>
      <c r="D87" s="184"/>
      <c r="E87" s="184"/>
      <c r="F87" s="184"/>
      <c r="G87" s="184"/>
      <c r="H87" s="184"/>
      <c r="I87" s="184"/>
      <c r="J87" s="184"/>
      <c r="K87" s="184"/>
      <c r="L87" s="184"/>
      <c r="M87" s="184"/>
      <c r="N87" s="184"/>
      <c r="O87" s="185"/>
    </row>
    <row r="88" spans="2:15" x14ac:dyDescent="0.2">
      <c r="B88" s="183"/>
      <c r="C88" s="184"/>
      <c r="D88" s="184"/>
      <c r="E88" s="184"/>
      <c r="F88" s="184"/>
      <c r="G88" s="184"/>
      <c r="H88" s="184"/>
      <c r="I88" s="184"/>
      <c r="J88" s="184"/>
      <c r="K88" s="184"/>
      <c r="L88" s="184"/>
      <c r="M88" s="184"/>
      <c r="N88" s="184"/>
      <c r="O88" s="185"/>
    </row>
    <row r="89" spans="2:15" x14ac:dyDescent="0.2">
      <c r="B89" s="183"/>
      <c r="C89" s="184"/>
      <c r="D89" s="184"/>
      <c r="E89" s="184"/>
      <c r="F89" s="184"/>
      <c r="G89" s="184"/>
      <c r="H89" s="184"/>
      <c r="I89" s="184"/>
      <c r="J89" s="184"/>
      <c r="K89" s="184"/>
      <c r="L89" s="184"/>
      <c r="M89" s="184"/>
      <c r="N89" s="184"/>
      <c r="O89" s="185"/>
    </row>
    <row r="90" spans="2:15" x14ac:dyDescent="0.2">
      <c r="B90" s="183"/>
      <c r="C90" s="184"/>
      <c r="D90" s="184"/>
      <c r="E90" s="184"/>
      <c r="F90" s="184"/>
      <c r="G90" s="184"/>
      <c r="H90" s="184"/>
      <c r="I90" s="184"/>
      <c r="J90" s="184"/>
      <c r="K90" s="184"/>
      <c r="L90" s="184"/>
      <c r="M90" s="184"/>
      <c r="N90" s="184"/>
      <c r="O90" s="185"/>
    </row>
    <row r="91" spans="2:15" x14ac:dyDescent="0.2">
      <c r="B91" s="183"/>
      <c r="C91" s="184"/>
      <c r="D91" s="184"/>
      <c r="E91" s="184"/>
      <c r="F91" s="184"/>
      <c r="G91" s="184"/>
      <c r="H91" s="184"/>
      <c r="I91" s="184"/>
      <c r="J91" s="184"/>
      <c r="K91" s="184"/>
      <c r="L91" s="184"/>
      <c r="M91" s="184"/>
      <c r="N91" s="184"/>
      <c r="O91" s="185"/>
    </row>
    <row r="92" spans="2:15" x14ac:dyDescent="0.2">
      <c r="B92" s="183"/>
      <c r="C92" s="184"/>
      <c r="D92" s="184"/>
      <c r="E92" s="184"/>
      <c r="F92" s="184"/>
      <c r="G92" s="184"/>
      <c r="H92" s="184"/>
      <c r="I92" s="184"/>
      <c r="J92" s="184"/>
      <c r="K92" s="184"/>
      <c r="L92" s="184"/>
      <c r="M92" s="184"/>
      <c r="N92" s="184"/>
      <c r="O92" s="185"/>
    </row>
    <row r="93" spans="2:15" x14ac:dyDescent="0.2">
      <c r="B93" s="183"/>
      <c r="C93" s="184"/>
      <c r="D93" s="184"/>
      <c r="E93" s="184"/>
      <c r="F93" s="184"/>
      <c r="G93" s="184"/>
      <c r="H93" s="184"/>
      <c r="I93" s="184"/>
      <c r="J93" s="184"/>
      <c r="K93" s="184"/>
      <c r="L93" s="184"/>
      <c r="M93" s="184"/>
      <c r="N93" s="184"/>
      <c r="O93" s="185"/>
    </row>
    <row r="94" spans="2:15" x14ac:dyDescent="0.2">
      <c r="B94" s="183"/>
      <c r="C94" s="184"/>
      <c r="D94" s="184"/>
      <c r="E94" s="184"/>
      <c r="F94" s="184"/>
      <c r="G94" s="184"/>
      <c r="H94" s="184"/>
      <c r="I94" s="184"/>
      <c r="J94" s="184"/>
      <c r="K94" s="184"/>
      <c r="L94" s="184"/>
      <c r="M94" s="184"/>
      <c r="N94" s="184"/>
      <c r="O94" s="185"/>
    </row>
    <row r="95" spans="2:15" x14ac:dyDescent="0.2">
      <c r="B95" s="183"/>
      <c r="C95" s="184"/>
      <c r="D95" s="184"/>
      <c r="E95" s="184"/>
      <c r="F95" s="184"/>
      <c r="G95" s="184"/>
      <c r="H95" s="184"/>
      <c r="I95" s="184"/>
      <c r="J95" s="184"/>
      <c r="K95" s="184"/>
      <c r="L95" s="184"/>
      <c r="M95" s="184"/>
      <c r="N95" s="184"/>
      <c r="O95" s="185"/>
    </row>
    <row r="96" spans="2:15" x14ac:dyDescent="0.2">
      <c r="B96" s="183"/>
      <c r="C96" s="184"/>
      <c r="D96" s="184"/>
      <c r="E96" s="184"/>
      <c r="F96" s="184"/>
      <c r="G96" s="184"/>
      <c r="H96" s="184"/>
      <c r="I96" s="184"/>
      <c r="J96" s="184"/>
      <c r="K96" s="184"/>
      <c r="L96" s="184"/>
      <c r="M96" s="184"/>
      <c r="N96" s="184"/>
      <c r="O96" s="185"/>
    </row>
    <row r="97" spans="2:15" x14ac:dyDescent="0.2">
      <c r="B97" s="183"/>
      <c r="C97" s="184"/>
      <c r="D97" s="184"/>
      <c r="E97" s="184"/>
      <c r="F97" s="184"/>
      <c r="G97" s="184"/>
      <c r="H97" s="184"/>
      <c r="I97" s="184"/>
      <c r="J97" s="184"/>
      <c r="K97" s="184"/>
      <c r="L97" s="184"/>
      <c r="M97" s="184"/>
      <c r="N97" s="184"/>
      <c r="O97" s="185"/>
    </row>
    <row r="98" spans="2:15" x14ac:dyDescent="0.2">
      <c r="B98" s="183"/>
      <c r="C98" s="184"/>
      <c r="D98" s="184"/>
      <c r="E98" s="184"/>
      <c r="F98" s="184"/>
      <c r="G98" s="184"/>
      <c r="H98" s="184"/>
      <c r="I98" s="184"/>
      <c r="J98" s="184"/>
      <c r="K98" s="184"/>
      <c r="L98" s="184"/>
      <c r="M98" s="184"/>
      <c r="N98" s="184"/>
      <c r="O98" s="185"/>
    </row>
    <row r="99" spans="2:15" x14ac:dyDescent="0.2">
      <c r="B99" s="183"/>
      <c r="C99" s="184"/>
      <c r="D99" s="184"/>
      <c r="E99" s="184"/>
      <c r="F99" s="184"/>
      <c r="G99" s="184"/>
      <c r="H99" s="184"/>
      <c r="I99" s="184"/>
      <c r="J99" s="184"/>
      <c r="K99" s="184"/>
      <c r="L99" s="184"/>
      <c r="M99" s="184"/>
      <c r="N99" s="184"/>
      <c r="O99" s="185"/>
    </row>
    <row r="100" spans="2:15" x14ac:dyDescent="0.2">
      <c r="B100" s="183"/>
      <c r="C100" s="184"/>
      <c r="D100" s="184"/>
      <c r="E100" s="184"/>
      <c r="F100" s="184"/>
      <c r="G100" s="184"/>
      <c r="H100" s="184"/>
      <c r="I100" s="184"/>
      <c r="J100" s="184"/>
      <c r="K100" s="184"/>
      <c r="L100" s="184"/>
      <c r="M100" s="184"/>
      <c r="N100" s="184"/>
      <c r="O100" s="185"/>
    </row>
    <row r="101" spans="2:15" x14ac:dyDescent="0.2">
      <c r="B101" s="183"/>
      <c r="C101" s="184"/>
      <c r="D101" s="184"/>
      <c r="E101" s="184"/>
      <c r="F101" s="184"/>
      <c r="G101" s="184"/>
      <c r="H101" s="184"/>
      <c r="I101" s="184"/>
      <c r="J101" s="184"/>
      <c r="K101" s="184"/>
      <c r="L101" s="184"/>
      <c r="M101" s="184"/>
      <c r="N101" s="184"/>
      <c r="O101" s="185"/>
    </row>
    <row r="102" spans="2:15" x14ac:dyDescent="0.2">
      <c r="B102" s="183"/>
      <c r="C102" s="184"/>
      <c r="D102" s="184"/>
      <c r="E102" s="184"/>
      <c r="F102" s="184"/>
      <c r="G102" s="184"/>
      <c r="H102" s="184"/>
      <c r="I102" s="184"/>
      <c r="J102" s="184"/>
      <c r="K102" s="184"/>
      <c r="L102" s="184"/>
      <c r="M102" s="184"/>
      <c r="N102" s="184"/>
      <c r="O102" s="185"/>
    </row>
    <row r="103" spans="2:15" x14ac:dyDescent="0.2">
      <c r="B103" s="183"/>
      <c r="C103" s="184"/>
      <c r="D103" s="184"/>
      <c r="E103" s="184"/>
      <c r="F103" s="184"/>
      <c r="G103" s="184"/>
      <c r="H103" s="184"/>
      <c r="I103" s="184"/>
      <c r="J103" s="184"/>
      <c r="K103" s="184"/>
      <c r="L103" s="184"/>
      <c r="M103" s="184"/>
      <c r="N103" s="184"/>
      <c r="O103" s="185"/>
    </row>
    <row r="104" spans="2:15" x14ac:dyDescent="0.2">
      <c r="B104" s="183"/>
      <c r="C104" s="184"/>
      <c r="D104" s="184"/>
      <c r="E104" s="184"/>
      <c r="F104" s="184"/>
      <c r="G104" s="184"/>
      <c r="H104" s="184"/>
      <c r="I104" s="184"/>
      <c r="J104" s="184"/>
      <c r="K104" s="184"/>
      <c r="L104" s="184"/>
      <c r="M104" s="184"/>
      <c r="N104" s="184"/>
      <c r="O104" s="185"/>
    </row>
    <row r="105" spans="2:15" x14ac:dyDescent="0.2">
      <c r="B105" s="183"/>
      <c r="C105" s="184"/>
      <c r="D105" s="184"/>
      <c r="E105" s="184"/>
      <c r="F105" s="184"/>
      <c r="G105" s="184"/>
      <c r="H105" s="184"/>
      <c r="I105" s="184"/>
      <c r="J105" s="184"/>
      <c r="K105" s="184"/>
      <c r="L105" s="184"/>
      <c r="M105" s="184"/>
      <c r="N105" s="184"/>
      <c r="O105" s="185"/>
    </row>
    <row r="106" spans="2:15" x14ac:dyDescent="0.2">
      <c r="B106" s="183"/>
      <c r="C106" s="184"/>
      <c r="D106" s="184"/>
      <c r="E106" s="184"/>
      <c r="F106" s="184"/>
      <c r="G106" s="184"/>
      <c r="H106" s="184"/>
      <c r="I106" s="184"/>
      <c r="J106" s="184"/>
      <c r="K106" s="184"/>
      <c r="L106" s="184"/>
      <c r="M106" s="184"/>
      <c r="N106" s="184"/>
      <c r="O106" s="185"/>
    </row>
    <row r="107" spans="2:15" x14ac:dyDescent="0.2">
      <c r="B107" s="183"/>
      <c r="C107" s="184"/>
      <c r="D107" s="184"/>
      <c r="E107" s="184"/>
      <c r="F107" s="184"/>
      <c r="G107" s="184"/>
      <c r="H107" s="184"/>
      <c r="I107" s="184"/>
      <c r="J107" s="184"/>
      <c r="K107" s="184"/>
      <c r="L107" s="184"/>
      <c r="M107" s="184"/>
      <c r="N107" s="184"/>
      <c r="O107" s="185"/>
    </row>
    <row r="108" spans="2:15" x14ac:dyDescent="0.2">
      <c r="B108" s="183"/>
      <c r="C108" s="184"/>
      <c r="D108" s="184"/>
      <c r="E108" s="184"/>
      <c r="F108" s="184"/>
      <c r="G108" s="184"/>
      <c r="H108" s="184"/>
      <c r="I108" s="184"/>
      <c r="J108" s="184"/>
      <c r="K108" s="184"/>
      <c r="L108" s="184"/>
      <c r="M108" s="184"/>
      <c r="N108" s="184"/>
      <c r="O108" s="185"/>
    </row>
    <row r="109" spans="2:15" x14ac:dyDescent="0.2">
      <c r="B109" s="183"/>
      <c r="C109" s="184"/>
      <c r="D109" s="184"/>
      <c r="E109" s="184"/>
      <c r="F109" s="184"/>
      <c r="G109" s="184"/>
      <c r="H109" s="184"/>
      <c r="I109" s="184"/>
      <c r="J109" s="184"/>
      <c r="K109" s="184"/>
      <c r="L109" s="184"/>
      <c r="M109" s="184"/>
      <c r="N109" s="184"/>
      <c r="O109" s="185"/>
    </row>
    <row r="110" spans="2:15" x14ac:dyDescent="0.2">
      <c r="B110" s="183"/>
      <c r="C110" s="184"/>
      <c r="D110" s="184"/>
      <c r="E110" s="184"/>
      <c r="F110" s="184"/>
      <c r="G110" s="184"/>
      <c r="H110" s="184"/>
      <c r="I110" s="184"/>
      <c r="J110" s="184"/>
      <c r="K110" s="184"/>
      <c r="L110" s="184"/>
      <c r="M110" s="184"/>
      <c r="N110" s="184"/>
      <c r="O110" s="185"/>
    </row>
    <row r="111" spans="2:15" x14ac:dyDescent="0.2">
      <c r="B111" s="183"/>
      <c r="C111" s="184"/>
      <c r="D111" s="184"/>
      <c r="E111" s="184"/>
      <c r="F111" s="184"/>
      <c r="G111" s="184"/>
      <c r="H111" s="184"/>
      <c r="I111" s="184"/>
      <c r="J111" s="184"/>
      <c r="K111" s="184"/>
      <c r="L111" s="184"/>
      <c r="M111" s="184"/>
      <c r="N111" s="184"/>
      <c r="O111" s="185"/>
    </row>
    <row r="112" spans="2:15" x14ac:dyDescent="0.2">
      <c r="B112" s="183"/>
      <c r="C112" s="184"/>
      <c r="D112" s="184"/>
      <c r="E112" s="184"/>
      <c r="F112" s="184"/>
      <c r="G112" s="184"/>
      <c r="H112" s="184"/>
      <c r="I112" s="184"/>
      <c r="J112" s="184"/>
      <c r="K112" s="184"/>
      <c r="L112" s="184"/>
      <c r="M112" s="184"/>
      <c r="N112" s="184"/>
      <c r="O112" s="185"/>
    </row>
    <row r="113" spans="2:15" x14ac:dyDescent="0.2">
      <c r="B113" s="183"/>
      <c r="C113" s="184"/>
      <c r="D113" s="184"/>
      <c r="E113" s="184"/>
      <c r="F113" s="184"/>
      <c r="G113" s="184"/>
      <c r="H113" s="184"/>
      <c r="I113" s="184"/>
      <c r="J113" s="184"/>
      <c r="K113" s="184"/>
      <c r="L113" s="184"/>
      <c r="M113" s="184"/>
      <c r="N113" s="184"/>
      <c r="O113" s="185"/>
    </row>
    <row r="114" spans="2:15" x14ac:dyDescent="0.2">
      <c r="B114" s="183"/>
      <c r="C114" s="184"/>
      <c r="D114" s="184"/>
      <c r="E114" s="184"/>
      <c r="F114" s="184"/>
      <c r="G114" s="184"/>
      <c r="H114" s="184"/>
      <c r="I114" s="184"/>
      <c r="J114" s="184"/>
      <c r="K114" s="184"/>
      <c r="L114" s="184"/>
      <c r="M114" s="184"/>
      <c r="N114" s="184"/>
      <c r="O114" s="185"/>
    </row>
    <row r="115" spans="2:15" x14ac:dyDescent="0.2">
      <c r="B115" s="183"/>
      <c r="C115" s="184"/>
      <c r="D115" s="184"/>
      <c r="E115" s="184"/>
      <c r="F115" s="184"/>
      <c r="G115" s="184"/>
      <c r="H115" s="184"/>
      <c r="I115" s="184"/>
      <c r="J115" s="184"/>
      <c r="K115" s="184"/>
      <c r="L115" s="184"/>
      <c r="M115" s="184"/>
      <c r="N115" s="184"/>
      <c r="O115" s="185"/>
    </row>
    <row r="116" spans="2:15" x14ac:dyDescent="0.2">
      <c r="B116" s="183"/>
      <c r="C116" s="184"/>
      <c r="D116" s="184"/>
      <c r="E116" s="184"/>
      <c r="F116" s="184"/>
      <c r="G116" s="184"/>
      <c r="H116" s="184"/>
      <c r="I116" s="184"/>
      <c r="J116" s="184"/>
      <c r="K116" s="184"/>
      <c r="L116" s="184"/>
      <c r="M116" s="184"/>
      <c r="N116" s="184"/>
      <c r="O116" s="185"/>
    </row>
    <row r="117" spans="2:15" x14ac:dyDescent="0.2">
      <c r="B117" s="183"/>
      <c r="C117" s="184"/>
      <c r="D117" s="184"/>
      <c r="E117" s="184"/>
      <c r="F117" s="184"/>
      <c r="G117" s="184"/>
      <c r="H117" s="184"/>
      <c r="I117" s="184"/>
      <c r="J117" s="184"/>
      <c r="K117" s="184"/>
      <c r="L117" s="184"/>
      <c r="M117" s="184"/>
      <c r="N117" s="184"/>
      <c r="O117" s="185"/>
    </row>
    <row r="118" spans="2:15" x14ac:dyDescent="0.2">
      <c r="B118" s="183"/>
      <c r="C118" s="184"/>
      <c r="D118" s="184"/>
      <c r="E118" s="184"/>
      <c r="F118" s="184"/>
      <c r="G118" s="184"/>
      <c r="H118" s="184"/>
      <c r="I118" s="184"/>
      <c r="J118" s="184"/>
      <c r="K118" s="184"/>
      <c r="L118" s="184"/>
      <c r="M118" s="184"/>
      <c r="N118" s="184"/>
      <c r="O118" s="185"/>
    </row>
    <row r="119" spans="2:15" x14ac:dyDescent="0.2">
      <c r="B119" s="183"/>
      <c r="C119" s="184"/>
      <c r="D119" s="184"/>
      <c r="E119" s="184"/>
      <c r="F119" s="184"/>
      <c r="G119" s="184"/>
      <c r="H119" s="184"/>
      <c r="I119" s="184"/>
      <c r="J119" s="184"/>
      <c r="K119" s="184"/>
      <c r="L119" s="184"/>
      <c r="M119" s="184"/>
      <c r="N119" s="184"/>
      <c r="O119" s="185"/>
    </row>
    <row r="120" spans="2:15" x14ac:dyDescent="0.2">
      <c r="B120" s="183"/>
      <c r="C120" s="184"/>
      <c r="D120" s="184"/>
      <c r="E120" s="184"/>
      <c r="F120" s="184"/>
      <c r="G120" s="184"/>
      <c r="H120" s="184"/>
      <c r="I120" s="184"/>
      <c r="J120" s="184"/>
      <c r="K120" s="184"/>
      <c r="L120" s="184"/>
      <c r="M120" s="184"/>
      <c r="N120" s="184"/>
      <c r="O120" s="185"/>
    </row>
    <row r="121" spans="2:15" x14ac:dyDescent="0.2">
      <c r="B121" s="183"/>
      <c r="C121" s="184"/>
      <c r="D121" s="184"/>
      <c r="E121" s="184"/>
      <c r="F121" s="184"/>
      <c r="G121" s="184"/>
      <c r="H121" s="184"/>
      <c r="I121" s="184"/>
      <c r="J121" s="184"/>
      <c r="K121" s="184"/>
      <c r="L121" s="184"/>
      <c r="M121" s="184"/>
      <c r="N121" s="184"/>
      <c r="O121" s="185"/>
    </row>
    <row r="122" spans="2:15" x14ac:dyDescent="0.2">
      <c r="B122" s="183"/>
      <c r="C122" s="184"/>
      <c r="D122" s="184"/>
      <c r="E122" s="184"/>
      <c r="F122" s="184"/>
      <c r="G122" s="184"/>
      <c r="H122" s="184"/>
      <c r="I122" s="184"/>
      <c r="J122" s="184"/>
      <c r="K122" s="184"/>
      <c r="L122" s="184"/>
      <c r="M122" s="184"/>
      <c r="N122" s="184"/>
      <c r="O122" s="185"/>
    </row>
    <row r="123" spans="2:15" x14ac:dyDescent="0.2">
      <c r="B123" s="183"/>
      <c r="C123" s="184"/>
      <c r="D123" s="184"/>
      <c r="E123" s="184"/>
      <c r="F123" s="184"/>
      <c r="G123" s="184"/>
      <c r="H123" s="184"/>
      <c r="I123" s="184"/>
      <c r="J123" s="184"/>
      <c r="K123" s="184"/>
      <c r="L123" s="184"/>
      <c r="M123" s="184"/>
      <c r="N123" s="184"/>
      <c r="O123" s="185"/>
    </row>
    <row r="124" spans="2:15" x14ac:dyDescent="0.2">
      <c r="B124" s="183"/>
      <c r="C124" s="184"/>
      <c r="D124" s="184"/>
      <c r="E124" s="184"/>
      <c r="F124" s="184"/>
      <c r="G124" s="184"/>
      <c r="H124" s="184"/>
      <c r="I124" s="184"/>
      <c r="J124" s="184"/>
      <c r="K124" s="184"/>
      <c r="L124" s="184"/>
      <c r="M124" s="184"/>
      <c r="N124" s="184"/>
      <c r="O124" s="185"/>
    </row>
    <row r="125" spans="2:15" x14ac:dyDescent="0.2">
      <c r="B125" s="183"/>
      <c r="C125" s="184"/>
      <c r="D125" s="184"/>
      <c r="E125" s="184"/>
      <c r="F125" s="184"/>
      <c r="G125" s="184"/>
      <c r="H125" s="184"/>
      <c r="I125" s="184"/>
      <c r="J125" s="184"/>
      <c r="K125" s="184"/>
      <c r="L125" s="184"/>
      <c r="M125" s="184"/>
      <c r="N125" s="184"/>
      <c r="O125" s="185"/>
    </row>
    <row r="126" spans="2:15" x14ac:dyDescent="0.2">
      <c r="B126" s="183"/>
      <c r="C126" s="184"/>
      <c r="D126" s="184"/>
      <c r="E126" s="184"/>
      <c r="F126" s="184"/>
      <c r="G126" s="184"/>
      <c r="H126" s="184"/>
      <c r="I126" s="184"/>
      <c r="J126" s="184"/>
      <c r="K126" s="184"/>
      <c r="L126" s="184"/>
      <c r="M126" s="184"/>
      <c r="N126" s="184"/>
      <c r="O126" s="185"/>
    </row>
    <row r="127" spans="2:15" x14ac:dyDescent="0.2">
      <c r="B127" s="183"/>
      <c r="C127" s="184"/>
      <c r="D127" s="184"/>
      <c r="E127" s="184"/>
      <c r="F127" s="184"/>
      <c r="G127" s="184"/>
      <c r="H127" s="184"/>
      <c r="I127" s="184"/>
      <c r="J127" s="184"/>
      <c r="K127" s="184"/>
      <c r="L127" s="184"/>
      <c r="M127" s="184"/>
      <c r="N127" s="184"/>
      <c r="O127" s="185"/>
    </row>
    <row r="128" spans="2:15" x14ac:dyDescent="0.2">
      <c r="B128" s="183"/>
      <c r="C128" s="184"/>
      <c r="D128" s="184"/>
      <c r="E128" s="184"/>
      <c r="F128" s="184"/>
      <c r="G128" s="184"/>
      <c r="H128" s="184"/>
      <c r="I128" s="184"/>
      <c r="J128" s="184"/>
      <c r="K128" s="184"/>
      <c r="L128" s="184"/>
      <c r="M128" s="184"/>
      <c r="N128" s="184"/>
      <c r="O128" s="185"/>
    </row>
    <row r="129" spans="2:15" x14ac:dyDescent="0.2">
      <c r="B129" s="183"/>
      <c r="C129" s="184"/>
      <c r="D129" s="184"/>
      <c r="E129" s="184"/>
      <c r="F129" s="184"/>
      <c r="G129" s="184"/>
      <c r="H129" s="184"/>
      <c r="I129" s="184"/>
      <c r="J129" s="184"/>
      <c r="K129" s="184"/>
      <c r="L129" s="184"/>
      <c r="M129" s="184"/>
      <c r="N129" s="184"/>
      <c r="O129" s="185"/>
    </row>
    <row r="130" spans="2:15" x14ac:dyDescent="0.2">
      <c r="B130" s="183"/>
      <c r="C130" s="184"/>
      <c r="D130" s="184"/>
      <c r="E130" s="184"/>
      <c r="F130" s="184"/>
      <c r="G130" s="184"/>
      <c r="H130" s="184"/>
      <c r="I130" s="184"/>
      <c r="J130" s="184"/>
      <c r="K130" s="184"/>
      <c r="L130" s="184"/>
      <c r="M130" s="184"/>
      <c r="N130" s="184"/>
      <c r="O130" s="185"/>
    </row>
    <row r="131" spans="2:15" x14ac:dyDescent="0.2">
      <c r="B131" s="183"/>
      <c r="C131" s="184"/>
      <c r="D131" s="184"/>
      <c r="E131" s="184"/>
      <c r="F131" s="184"/>
      <c r="G131" s="184"/>
      <c r="H131" s="184"/>
      <c r="I131" s="184"/>
      <c r="J131" s="184"/>
      <c r="K131" s="184"/>
      <c r="L131" s="184"/>
      <c r="M131" s="184"/>
      <c r="N131" s="184"/>
      <c r="O131" s="185"/>
    </row>
    <row r="132" spans="2:15" x14ac:dyDescent="0.2">
      <c r="B132" s="183"/>
      <c r="C132" s="184"/>
      <c r="D132" s="184"/>
      <c r="E132" s="184"/>
      <c r="F132" s="184"/>
      <c r="G132" s="184"/>
      <c r="H132" s="184"/>
      <c r="I132" s="184"/>
      <c r="J132" s="184"/>
      <c r="K132" s="184"/>
      <c r="L132" s="184"/>
      <c r="M132" s="184"/>
      <c r="N132" s="184"/>
      <c r="O132" s="185"/>
    </row>
    <row r="133" spans="2:15" x14ac:dyDescent="0.2">
      <c r="B133" s="183"/>
      <c r="C133" s="184"/>
      <c r="D133" s="184"/>
      <c r="E133" s="184"/>
      <c r="F133" s="184"/>
      <c r="G133" s="184"/>
      <c r="H133" s="184"/>
      <c r="I133" s="184"/>
      <c r="J133" s="184"/>
      <c r="K133" s="184"/>
      <c r="L133" s="184"/>
      <c r="M133" s="184"/>
      <c r="N133" s="184"/>
      <c r="O133" s="185"/>
    </row>
    <row r="134" spans="2:15" x14ac:dyDescent="0.2">
      <c r="B134" s="183"/>
      <c r="C134" s="184"/>
      <c r="D134" s="184"/>
      <c r="E134" s="184"/>
      <c r="F134" s="184"/>
      <c r="G134" s="184"/>
      <c r="H134" s="184"/>
      <c r="I134" s="184"/>
      <c r="J134" s="184"/>
      <c r="K134" s="184"/>
      <c r="L134" s="184"/>
      <c r="M134" s="184"/>
      <c r="N134" s="184"/>
      <c r="O134" s="185"/>
    </row>
    <row r="135" spans="2:15" x14ac:dyDescent="0.2">
      <c r="B135" s="183"/>
      <c r="C135" s="184"/>
      <c r="D135" s="184"/>
      <c r="E135" s="184"/>
      <c r="F135" s="184"/>
      <c r="G135" s="184"/>
      <c r="H135" s="184"/>
      <c r="I135" s="184"/>
      <c r="J135" s="184"/>
      <c r="K135" s="184"/>
      <c r="L135" s="184"/>
      <c r="M135" s="184"/>
      <c r="N135" s="184"/>
      <c r="O135" s="185"/>
    </row>
    <row r="136" spans="2:15" x14ac:dyDescent="0.2">
      <c r="B136" s="183"/>
      <c r="C136" s="184"/>
      <c r="D136" s="184"/>
      <c r="E136" s="184"/>
      <c r="F136" s="184"/>
      <c r="G136" s="184"/>
      <c r="H136" s="184"/>
      <c r="I136" s="184"/>
      <c r="J136" s="184"/>
      <c r="K136" s="184"/>
      <c r="L136" s="184"/>
      <c r="M136" s="184"/>
      <c r="N136" s="184"/>
      <c r="O136" s="185"/>
    </row>
    <row r="137" spans="2:15" x14ac:dyDescent="0.2">
      <c r="B137" s="183"/>
      <c r="C137" s="184"/>
      <c r="D137" s="184"/>
      <c r="E137" s="184"/>
      <c r="F137" s="184"/>
      <c r="G137" s="184"/>
      <c r="H137" s="184"/>
      <c r="I137" s="184"/>
      <c r="J137" s="184"/>
      <c r="K137" s="184"/>
      <c r="L137" s="184"/>
      <c r="M137" s="184"/>
      <c r="N137" s="184"/>
      <c r="O137" s="185"/>
    </row>
    <row r="138" spans="2:15" x14ac:dyDescent="0.2">
      <c r="B138" s="183"/>
      <c r="C138" s="184"/>
      <c r="D138" s="184"/>
      <c r="E138" s="184"/>
      <c r="F138" s="184"/>
      <c r="G138" s="184"/>
      <c r="H138" s="184"/>
      <c r="I138" s="184"/>
      <c r="J138" s="184"/>
      <c r="K138" s="184"/>
      <c r="L138" s="184"/>
      <c r="M138" s="184"/>
      <c r="N138" s="184"/>
      <c r="O138" s="185"/>
    </row>
    <row r="139" spans="2:15" x14ac:dyDescent="0.2">
      <c r="B139" s="183"/>
      <c r="C139" s="184"/>
      <c r="D139" s="184"/>
      <c r="E139" s="184"/>
      <c r="F139" s="184"/>
      <c r="G139" s="184"/>
      <c r="H139" s="184"/>
      <c r="I139" s="184"/>
      <c r="J139" s="184"/>
      <c r="K139" s="184"/>
      <c r="L139" s="184"/>
      <c r="M139" s="184"/>
      <c r="N139" s="184"/>
      <c r="O139" s="185"/>
    </row>
    <row r="140" spans="2:15" x14ac:dyDescent="0.2">
      <c r="B140" s="183"/>
      <c r="C140" s="184"/>
      <c r="D140" s="184"/>
      <c r="E140" s="184"/>
      <c r="F140" s="184"/>
      <c r="G140" s="184"/>
      <c r="H140" s="184"/>
      <c r="I140" s="184"/>
      <c r="J140" s="184"/>
      <c r="K140" s="184"/>
      <c r="L140" s="184"/>
      <c r="M140" s="184"/>
      <c r="N140" s="184"/>
      <c r="O140" s="185"/>
    </row>
    <row r="141" spans="2:15" x14ac:dyDescent="0.2">
      <c r="B141" s="183"/>
      <c r="C141" s="184"/>
      <c r="D141" s="184"/>
      <c r="E141" s="184"/>
      <c r="F141" s="184"/>
      <c r="G141" s="184"/>
      <c r="H141" s="184"/>
      <c r="I141" s="184"/>
      <c r="J141" s="184"/>
      <c r="K141" s="184"/>
      <c r="L141" s="184"/>
      <c r="M141" s="184"/>
      <c r="N141" s="184"/>
      <c r="O141" s="185"/>
    </row>
    <row r="142" spans="2:15" x14ac:dyDescent="0.2">
      <c r="B142" s="183"/>
      <c r="C142" s="184"/>
      <c r="D142" s="184"/>
      <c r="E142" s="184"/>
      <c r="F142" s="184"/>
      <c r="G142" s="184"/>
      <c r="H142" s="184"/>
      <c r="I142" s="184"/>
      <c r="J142" s="184"/>
      <c r="K142" s="184"/>
      <c r="L142" s="184"/>
      <c r="M142" s="184"/>
      <c r="N142" s="184"/>
      <c r="O142" s="185"/>
    </row>
    <row r="143" spans="2:15" x14ac:dyDescent="0.2">
      <c r="B143" s="183"/>
      <c r="C143" s="184"/>
      <c r="D143" s="184"/>
      <c r="E143" s="184"/>
      <c r="F143" s="184"/>
      <c r="G143" s="184"/>
      <c r="H143" s="184"/>
      <c r="I143" s="184"/>
      <c r="J143" s="184"/>
      <c r="K143" s="184"/>
      <c r="L143" s="184"/>
      <c r="M143" s="184"/>
      <c r="N143" s="184"/>
      <c r="O143" s="185"/>
    </row>
    <row r="144" spans="2:15" x14ac:dyDescent="0.2">
      <c r="B144" s="183"/>
      <c r="C144" s="184"/>
      <c r="D144" s="184"/>
      <c r="E144" s="184"/>
      <c r="F144" s="184"/>
      <c r="G144" s="184"/>
      <c r="H144" s="184"/>
      <c r="I144" s="184"/>
      <c r="J144" s="184"/>
      <c r="K144" s="184"/>
      <c r="L144" s="184"/>
      <c r="M144" s="184"/>
      <c r="N144" s="184"/>
      <c r="O144" s="185"/>
    </row>
    <row r="145" spans="2:15" x14ac:dyDescent="0.2">
      <c r="B145" s="183"/>
      <c r="C145" s="184"/>
      <c r="D145" s="184"/>
      <c r="E145" s="184"/>
      <c r="F145" s="184"/>
      <c r="G145" s="184"/>
      <c r="H145" s="184"/>
      <c r="I145" s="184"/>
      <c r="J145" s="184"/>
      <c r="K145" s="184"/>
      <c r="L145" s="184"/>
      <c r="M145" s="184"/>
      <c r="N145" s="184"/>
      <c r="O145" s="185"/>
    </row>
    <row r="146" spans="2:15" x14ac:dyDescent="0.2">
      <c r="B146" s="183"/>
      <c r="C146" s="184"/>
      <c r="D146" s="184"/>
      <c r="E146" s="184"/>
      <c r="F146" s="184"/>
      <c r="G146" s="184"/>
      <c r="H146" s="184"/>
      <c r="I146" s="184"/>
      <c r="J146" s="184"/>
      <c r="K146" s="184"/>
      <c r="L146" s="184"/>
      <c r="M146" s="184"/>
      <c r="N146" s="184"/>
      <c r="O146" s="185"/>
    </row>
    <row r="147" spans="2:15" x14ac:dyDescent="0.2">
      <c r="B147" s="183"/>
      <c r="C147" s="184"/>
      <c r="D147" s="184"/>
      <c r="E147" s="184"/>
      <c r="F147" s="184"/>
      <c r="G147" s="184"/>
      <c r="H147" s="184"/>
      <c r="I147" s="184"/>
      <c r="J147" s="184"/>
      <c r="K147" s="184"/>
      <c r="L147" s="184"/>
      <c r="M147" s="184"/>
      <c r="N147" s="184"/>
      <c r="O147" s="185"/>
    </row>
    <row r="148" spans="2:15" x14ac:dyDescent="0.2">
      <c r="B148" s="183"/>
      <c r="C148" s="184"/>
      <c r="D148" s="184"/>
      <c r="E148" s="184"/>
      <c r="F148" s="184"/>
      <c r="G148" s="184"/>
      <c r="H148" s="184"/>
      <c r="I148" s="184"/>
      <c r="J148" s="184"/>
      <c r="K148" s="184"/>
      <c r="L148" s="184"/>
      <c r="M148" s="184"/>
      <c r="N148" s="184"/>
      <c r="O148" s="185"/>
    </row>
    <row r="149" spans="2:15" x14ac:dyDescent="0.2">
      <c r="B149" s="183"/>
      <c r="C149" s="184"/>
      <c r="D149" s="184"/>
      <c r="E149" s="184"/>
      <c r="F149" s="184"/>
      <c r="G149" s="184"/>
      <c r="H149" s="184"/>
      <c r="I149" s="184"/>
      <c r="J149" s="184"/>
      <c r="K149" s="184"/>
      <c r="L149" s="184"/>
      <c r="M149" s="184"/>
      <c r="N149" s="184"/>
      <c r="O149" s="185"/>
    </row>
    <row r="150" spans="2:15" x14ac:dyDescent="0.2">
      <c r="B150" s="183"/>
      <c r="C150" s="184"/>
      <c r="D150" s="184"/>
      <c r="E150" s="184"/>
      <c r="F150" s="184"/>
      <c r="G150" s="184"/>
      <c r="H150" s="184"/>
      <c r="I150" s="184"/>
      <c r="J150" s="184"/>
      <c r="K150" s="184"/>
      <c r="L150" s="184"/>
      <c r="M150" s="184"/>
      <c r="N150" s="184"/>
      <c r="O150" s="185"/>
    </row>
    <row r="151" spans="2:15" x14ac:dyDescent="0.2">
      <c r="B151" s="183"/>
      <c r="C151" s="184"/>
      <c r="D151" s="184"/>
      <c r="E151" s="184"/>
      <c r="F151" s="184"/>
      <c r="G151" s="184"/>
      <c r="H151" s="184"/>
      <c r="I151" s="184"/>
      <c r="J151" s="184"/>
      <c r="K151" s="184"/>
      <c r="L151" s="184"/>
      <c r="M151" s="184"/>
      <c r="N151" s="184"/>
      <c r="O151" s="185"/>
    </row>
    <row r="152" spans="2:15" x14ac:dyDescent="0.2">
      <c r="B152" s="183"/>
      <c r="C152" s="184"/>
      <c r="D152" s="184"/>
      <c r="E152" s="184"/>
      <c r="F152" s="184"/>
      <c r="G152" s="184"/>
      <c r="H152" s="184"/>
      <c r="I152" s="184"/>
      <c r="J152" s="184"/>
      <c r="K152" s="184"/>
      <c r="L152" s="184"/>
      <c r="M152" s="184"/>
      <c r="N152" s="184"/>
      <c r="O152" s="185"/>
    </row>
    <row r="153" spans="2:15" x14ac:dyDescent="0.2">
      <c r="B153" s="183"/>
      <c r="C153" s="184"/>
      <c r="D153" s="184"/>
      <c r="E153" s="184"/>
      <c r="F153" s="184"/>
      <c r="G153" s="184"/>
      <c r="H153" s="184"/>
      <c r="I153" s="184"/>
      <c r="J153" s="184"/>
      <c r="K153" s="184"/>
      <c r="L153" s="184"/>
      <c r="M153" s="184"/>
      <c r="N153" s="184"/>
      <c r="O153" s="185"/>
    </row>
    <row r="154" spans="2:15" x14ac:dyDescent="0.2">
      <c r="B154" s="183"/>
      <c r="C154" s="184"/>
      <c r="D154" s="184"/>
      <c r="E154" s="184"/>
      <c r="F154" s="184"/>
      <c r="G154" s="184"/>
      <c r="H154" s="184"/>
      <c r="I154" s="184"/>
      <c r="J154" s="184"/>
      <c r="K154" s="184"/>
      <c r="L154" s="184"/>
      <c r="M154" s="184"/>
      <c r="N154" s="184"/>
      <c r="O154" s="185"/>
    </row>
    <row r="155" spans="2:15" x14ac:dyDescent="0.2">
      <c r="B155" s="183"/>
      <c r="C155" s="184"/>
      <c r="D155" s="184"/>
      <c r="E155" s="184"/>
      <c r="F155" s="184"/>
      <c r="G155" s="184"/>
      <c r="H155" s="184"/>
      <c r="I155" s="184"/>
      <c r="J155" s="184"/>
      <c r="K155" s="184"/>
      <c r="L155" s="184"/>
      <c r="M155" s="184"/>
      <c r="N155" s="184"/>
      <c r="O155" s="185"/>
    </row>
    <row r="156" spans="2:15" x14ac:dyDescent="0.2">
      <c r="B156" s="183"/>
      <c r="C156" s="184"/>
      <c r="D156" s="184"/>
      <c r="E156" s="184"/>
      <c r="F156" s="184"/>
      <c r="G156" s="184"/>
      <c r="H156" s="184"/>
      <c r="I156" s="184"/>
      <c r="J156" s="184"/>
      <c r="K156" s="184"/>
      <c r="L156" s="184"/>
      <c r="M156" s="184"/>
      <c r="N156" s="184"/>
      <c r="O156" s="185"/>
    </row>
    <row r="157" spans="2:15" x14ac:dyDescent="0.2">
      <c r="B157" s="183"/>
      <c r="C157" s="184"/>
      <c r="D157" s="184"/>
      <c r="E157" s="184"/>
      <c r="F157" s="184"/>
      <c r="G157" s="184"/>
      <c r="H157" s="184"/>
      <c r="I157" s="184"/>
      <c r="J157" s="184"/>
      <c r="K157" s="184"/>
      <c r="L157" s="184"/>
      <c r="M157" s="184"/>
      <c r="N157" s="184"/>
      <c r="O157" s="185"/>
    </row>
    <row r="158" spans="2:15" x14ac:dyDescent="0.2">
      <c r="B158" s="183"/>
      <c r="C158" s="184"/>
      <c r="D158" s="184"/>
      <c r="E158" s="184"/>
      <c r="F158" s="184"/>
      <c r="G158" s="184"/>
      <c r="H158" s="184"/>
      <c r="I158" s="184"/>
      <c r="J158" s="184"/>
      <c r="K158" s="184"/>
      <c r="L158" s="184"/>
      <c r="M158" s="184"/>
      <c r="N158" s="184"/>
      <c r="O158" s="185"/>
    </row>
    <row r="159" spans="2:15" x14ac:dyDescent="0.2">
      <c r="B159" s="183"/>
      <c r="C159" s="184"/>
      <c r="D159" s="184"/>
      <c r="E159" s="184"/>
      <c r="F159" s="184"/>
      <c r="G159" s="184"/>
      <c r="H159" s="184"/>
      <c r="I159" s="184"/>
      <c r="J159" s="184"/>
      <c r="K159" s="184"/>
      <c r="L159" s="184"/>
      <c r="M159" s="184"/>
      <c r="N159" s="184"/>
      <c r="O159" s="185"/>
    </row>
    <row r="160" spans="2:15" x14ac:dyDescent="0.2">
      <c r="B160" s="183"/>
      <c r="C160" s="184"/>
      <c r="D160" s="184"/>
      <c r="E160" s="184"/>
      <c r="F160" s="184"/>
      <c r="G160" s="184"/>
      <c r="H160" s="184"/>
      <c r="I160" s="184"/>
      <c r="J160" s="184"/>
      <c r="K160" s="184"/>
      <c r="L160" s="184"/>
      <c r="M160" s="184"/>
      <c r="N160" s="184"/>
      <c r="O160" s="185"/>
    </row>
    <row r="161" spans="2:15" x14ac:dyDescent="0.2">
      <c r="B161" s="183"/>
      <c r="C161" s="184"/>
      <c r="D161" s="184"/>
      <c r="E161" s="184"/>
      <c r="F161" s="184"/>
      <c r="G161" s="184"/>
      <c r="H161" s="184"/>
      <c r="I161" s="184"/>
      <c r="J161" s="184"/>
      <c r="K161" s="184"/>
      <c r="L161" s="184"/>
      <c r="M161" s="184"/>
      <c r="N161" s="184"/>
      <c r="O161" s="185"/>
    </row>
    <row r="162" spans="2:15" x14ac:dyDescent="0.2">
      <c r="B162" s="183"/>
      <c r="C162" s="184"/>
      <c r="D162" s="184"/>
      <c r="E162" s="184"/>
      <c r="F162" s="184"/>
      <c r="G162" s="184"/>
      <c r="H162" s="184"/>
      <c r="I162" s="184"/>
      <c r="J162" s="184"/>
      <c r="K162" s="184"/>
      <c r="L162" s="184"/>
      <c r="M162" s="184"/>
      <c r="N162" s="184"/>
      <c r="O162" s="185"/>
    </row>
    <row r="163" spans="2:15" x14ac:dyDescent="0.2">
      <c r="B163" s="183"/>
      <c r="C163" s="184"/>
      <c r="D163" s="184"/>
      <c r="E163" s="184"/>
      <c r="F163" s="184"/>
      <c r="G163" s="184"/>
      <c r="H163" s="184"/>
      <c r="I163" s="184"/>
      <c r="J163" s="184"/>
      <c r="K163" s="184"/>
      <c r="L163" s="184"/>
      <c r="M163" s="184"/>
      <c r="N163" s="184"/>
      <c r="O163" s="185"/>
    </row>
    <row r="164" spans="2:15" x14ac:dyDescent="0.2">
      <c r="B164" s="183"/>
      <c r="C164" s="184"/>
      <c r="D164" s="184"/>
      <c r="E164" s="184"/>
      <c r="F164" s="184"/>
      <c r="G164" s="184"/>
      <c r="H164" s="184"/>
      <c r="I164" s="184"/>
      <c r="J164" s="184"/>
      <c r="K164" s="184"/>
      <c r="L164" s="184"/>
      <c r="M164" s="184"/>
      <c r="N164" s="184"/>
      <c r="O164" s="185"/>
    </row>
    <row r="165" spans="2:15" x14ac:dyDescent="0.2">
      <c r="B165" s="183"/>
      <c r="C165" s="184"/>
      <c r="D165" s="184"/>
      <c r="E165" s="184"/>
      <c r="F165" s="184"/>
      <c r="G165" s="184"/>
      <c r="H165" s="184"/>
      <c r="I165" s="184"/>
      <c r="J165" s="184"/>
      <c r="K165" s="184"/>
      <c r="L165" s="184"/>
      <c r="M165" s="184"/>
      <c r="N165" s="184"/>
      <c r="O165" s="185"/>
    </row>
    <row r="166" spans="2:15" x14ac:dyDescent="0.2">
      <c r="B166" s="183"/>
      <c r="C166" s="184"/>
      <c r="D166" s="184"/>
      <c r="E166" s="184"/>
      <c r="F166" s="184"/>
      <c r="G166" s="184"/>
      <c r="H166" s="184"/>
      <c r="I166" s="184"/>
      <c r="J166" s="184"/>
      <c r="K166" s="184"/>
      <c r="L166" s="184"/>
      <c r="M166" s="184"/>
      <c r="N166" s="184"/>
      <c r="O166" s="185"/>
    </row>
    <row r="167" spans="2:15" x14ac:dyDescent="0.2">
      <c r="B167" s="183"/>
      <c r="C167" s="184"/>
      <c r="D167" s="184"/>
      <c r="E167" s="184"/>
      <c r="F167" s="184"/>
      <c r="G167" s="184"/>
      <c r="H167" s="184"/>
      <c r="I167" s="184"/>
      <c r="J167" s="184"/>
      <c r="K167" s="184"/>
      <c r="L167" s="184"/>
      <c r="M167" s="184"/>
      <c r="N167" s="184"/>
      <c r="O167" s="185"/>
    </row>
    <row r="168" spans="2:15" x14ac:dyDescent="0.2">
      <c r="B168" s="183"/>
      <c r="C168" s="184"/>
      <c r="D168" s="184"/>
      <c r="E168" s="184"/>
      <c r="F168" s="184"/>
      <c r="G168" s="184"/>
      <c r="H168" s="184"/>
      <c r="I168" s="184"/>
      <c r="J168" s="184"/>
      <c r="K168" s="184"/>
      <c r="L168" s="184"/>
      <c r="M168" s="184"/>
      <c r="N168" s="184"/>
      <c r="O168" s="185"/>
    </row>
    <row r="169" spans="2:15" x14ac:dyDescent="0.2">
      <c r="B169" s="183"/>
      <c r="C169" s="184"/>
      <c r="D169" s="184"/>
      <c r="E169" s="184"/>
      <c r="F169" s="184"/>
      <c r="G169" s="184"/>
      <c r="H169" s="184"/>
      <c r="I169" s="184"/>
      <c r="J169" s="184"/>
      <c r="K169" s="184"/>
      <c r="L169" s="184"/>
      <c r="M169" s="184"/>
      <c r="N169" s="184"/>
      <c r="O169" s="185"/>
    </row>
    <row r="170" spans="2:15" x14ac:dyDescent="0.2">
      <c r="B170" s="183"/>
      <c r="C170" s="184"/>
      <c r="D170" s="184"/>
      <c r="E170" s="184"/>
      <c r="F170" s="184"/>
      <c r="G170" s="184"/>
      <c r="H170" s="184"/>
      <c r="I170" s="184"/>
      <c r="J170" s="184"/>
      <c r="K170" s="184"/>
      <c r="L170" s="184"/>
      <c r="M170" s="184"/>
      <c r="N170" s="184"/>
      <c r="O170" s="185"/>
    </row>
    <row r="171" spans="2:15" x14ac:dyDescent="0.2">
      <c r="B171" s="183"/>
      <c r="C171" s="184"/>
      <c r="D171" s="184"/>
      <c r="E171" s="184"/>
      <c r="F171" s="184"/>
      <c r="G171" s="184"/>
      <c r="H171" s="184"/>
      <c r="I171" s="184"/>
      <c r="J171" s="184"/>
      <c r="K171" s="184"/>
      <c r="L171" s="184"/>
      <c r="M171" s="184"/>
      <c r="N171" s="184"/>
      <c r="O171" s="185"/>
    </row>
    <row r="172" spans="2:15" x14ac:dyDescent="0.2">
      <c r="B172" s="183"/>
      <c r="C172" s="184"/>
      <c r="D172" s="184"/>
      <c r="E172" s="184"/>
      <c r="F172" s="184"/>
      <c r="G172" s="184"/>
      <c r="H172" s="184"/>
      <c r="I172" s="184"/>
      <c r="J172" s="184"/>
      <c r="K172" s="184"/>
      <c r="L172" s="184"/>
      <c r="M172" s="184"/>
      <c r="N172" s="184"/>
      <c r="O172" s="185"/>
    </row>
    <row r="173" spans="2:15" x14ac:dyDescent="0.2">
      <c r="B173" s="183"/>
      <c r="C173" s="184"/>
      <c r="D173" s="184"/>
      <c r="E173" s="184"/>
      <c r="F173" s="184"/>
      <c r="G173" s="184"/>
      <c r="H173" s="184"/>
      <c r="I173" s="184"/>
      <c r="J173" s="184"/>
      <c r="K173" s="184"/>
      <c r="L173" s="184"/>
      <c r="M173" s="184"/>
      <c r="N173" s="184"/>
      <c r="O173" s="185"/>
    </row>
    <row r="174" spans="2:15" x14ac:dyDescent="0.2">
      <c r="B174" s="183"/>
      <c r="C174" s="184"/>
      <c r="D174" s="184"/>
      <c r="E174" s="184"/>
      <c r="F174" s="184"/>
      <c r="G174" s="184"/>
      <c r="H174" s="184"/>
      <c r="I174" s="184"/>
      <c r="J174" s="184"/>
      <c r="K174" s="184"/>
      <c r="L174" s="184"/>
      <c r="M174" s="184"/>
      <c r="N174" s="184"/>
      <c r="O174" s="185"/>
    </row>
    <row r="175" spans="2:15" x14ac:dyDescent="0.2">
      <c r="B175" s="183"/>
      <c r="C175" s="184"/>
      <c r="D175" s="184"/>
      <c r="E175" s="184"/>
      <c r="F175" s="184"/>
      <c r="G175" s="184"/>
      <c r="H175" s="184"/>
      <c r="I175" s="184"/>
      <c r="J175" s="184"/>
      <c r="K175" s="184"/>
      <c r="L175" s="184"/>
      <c r="M175" s="184"/>
      <c r="N175" s="184"/>
      <c r="O175" s="185"/>
    </row>
    <row r="176" spans="2:15" x14ac:dyDescent="0.2">
      <c r="B176" s="183"/>
      <c r="C176" s="184"/>
      <c r="D176" s="184"/>
      <c r="E176" s="184"/>
      <c r="F176" s="184"/>
      <c r="G176" s="184"/>
      <c r="H176" s="184"/>
      <c r="I176" s="184"/>
      <c r="J176" s="184"/>
      <c r="K176" s="184"/>
      <c r="L176" s="184"/>
      <c r="M176" s="184"/>
      <c r="N176" s="184"/>
      <c r="O176" s="185"/>
    </row>
    <row r="177" spans="2:15" x14ac:dyDescent="0.2">
      <c r="B177" s="183"/>
      <c r="C177" s="184"/>
      <c r="D177" s="184"/>
      <c r="E177" s="184"/>
      <c r="F177" s="184"/>
      <c r="G177" s="184"/>
      <c r="H177" s="184"/>
      <c r="I177" s="184"/>
      <c r="J177" s="184"/>
      <c r="K177" s="184"/>
      <c r="L177" s="184"/>
      <c r="M177" s="184"/>
      <c r="N177" s="184"/>
      <c r="O177" s="185"/>
    </row>
    <row r="178" spans="2:15" x14ac:dyDescent="0.2">
      <c r="B178" s="183"/>
      <c r="C178" s="184"/>
      <c r="D178" s="184"/>
      <c r="E178" s="184"/>
      <c r="F178" s="184"/>
      <c r="G178" s="184"/>
      <c r="H178" s="184"/>
      <c r="I178" s="184"/>
      <c r="J178" s="184"/>
      <c r="K178" s="184"/>
      <c r="L178" s="184"/>
      <c r="M178" s="184"/>
      <c r="N178" s="184"/>
      <c r="O178" s="185"/>
    </row>
    <row r="179" spans="2:15" x14ac:dyDescent="0.2">
      <c r="B179" s="183"/>
      <c r="C179" s="184"/>
      <c r="D179" s="184"/>
      <c r="E179" s="184"/>
      <c r="F179" s="184"/>
      <c r="G179" s="184"/>
      <c r="H179" s="184"/>
      <c r="I179" s="184"/>
      <c r="J179" s="184"/>
      <c r="K179" s="184"/>
      <c r="L179" s="184"/>
      <c r="M179" s="184"/>
      <c r="N179" s="184"/>
      <c r="O179" s="185"/>
    </row>
    <row r="180" spans="2:15" x14ac:dyDescent="0.2">
      <c r="B180" s="183"/>
      <c r="C180" s="184"/>
      <c r="D180" s="184"/>
      <c r="E180" s="184"/>
      <c r="F180" s="184"/>
      <c r="G180" s="184"/>
      <c r="H180" s="184"/>
      <c r="I180" s="184"/>
      <c r="J180" s="184"/>
      <c r="K180" s="184"/>
      <c r="L180" s="184"/>
      <c r="M180" s="184"/>
      <c r="N180" s="184"/>
      <c r="O180" s="185"/>
    </row>
    <row r="181" spans="2:15" x14ac:dyDescent="0.2">
      <c r="B181" s="183"/>
      <c r="C181" s="184"/>
      <c r="D181" s="184"/>
      <c r="E181" s="184"/>
      <c r="F181" s="184"/>
      <c r="G181" s="184"/>
      <c r="H181" s="184"/>
      <c r="I181" s="184"/>
      <c r="J181" s="184"/>
      <c r="K181" s="184"/>
      <c r="L181" s="184"/>
      <c r="M181" s="184"/>
      <c r="N181" s="184"/>
      <c r="O181" s="185"/>
    </row>
    <row r="182" spans="2:15" x14ac:dyDescent="0.2">
      <c r="B182" s="183"/>
      <c r="C182" s="184"/>
      <c r="D182" s="184"/>
      <c r="E182" s="184"/>
      <c r="F182" s="184"/>
      <c r="G182" s="184"/>
      <c r="H182" s="184"/>
      <c r="I182" s="184"/>
      <c r="J182" s="184"/>
      <c r="K182" s="184"/>
      <c r="L182" s="184"/>
      <c r="M182" s="184"/>
      <c r="N182" s="184"/>
      <c r="O182" s="185"/>
    </row>
    <row r="183" spans="2:15" x14ac:dyDescent="0.2">
      <c r="B183" s="183"/>
      <c r="C183" s="184"/>
      <c r="D183" s="184"/>
      <c r="E183" s="184"/>
      <c r="F183" s="184"/>
      <c r="G183" s="184"/>
      <c r="H183" s="184"/>
      <c r="I183" s="184"/>
      <c r="J183" s="184"/>
      <c r="K183" s="184"/>
      <c r="L183" s="184"/>
      <c r="M183" s="184"/>
      <c r="N183" s="184"/>
      <c r="O183" s="185"/>
    </row>
    <row r="184" spans="2:15" x14ac:dyDescent="0.2">
      <c r="B184" s="183"/>
      <c r="C184" s="184"/>
      <c r="D184" s="184"/>
      <c r="E184" s="184"/>
      <c r="F184" s="184"/>
      <c r="G184" s="184"/>
      <c r="H184" s="184"/>
      <c r="I184" s="184"/>
      <c r="J184" s="184"/>
      <c r="K184" s="184"/>
      <c r="L184" s="184"/>
      <c r="M184" s="184"/>
      <c r="N184" s="184"/>
      <c r="O184" s="185"/>
    </row>
    <row r="185" spans="2:15" x14ac:dyDescent="0.2">
      <c r="B185" s="183"/>
      <c r="C185" s="184"/>
      <c r="D185" s="184"/>
      <c r="E185" s="184"/>
      <c r="F185" s="184"/>
      <c r="G185" s="184"/>
      <c r="H185" s="184"/>
      <c r="I185" s="184"/>
      <c r="J185" s="184"/>
      <c r="K185" s="184"/>
      <c r="L185" s="184"/>
      <c r="M185" s="184"/>
      <c r="N185" s="184"/>
      <c r="O185" s="185"/>
    </row>
    <row r="186" spans="2:15" x14ac:dyDescent="0.2">
      <c r="B186" s="183"/>
      <c r="C186" s="184"/>
      <c r="D186" s="184"/>
      <c r="E186" s="184"/>
      <c r="F186" s="184"/>
      <c r="G186" s="184"/>
      <c r="H186" s="184"/>
      <c r="I186" s="184"/>
      <c r="J186" s="184"/>
      <c r="K186" s="184"/>
      <c r="L186" s="184"/>
      <c r="M186" s="184"/>
      <c r="N186" s="184"/>
      <c r="O186" s="185"/>
    </row>
    <row r="187" spans="2:15" x14ac:dyDescent="0.2">
      <c r="B187" s="183"/>
      <c r="C187" s="184"/>
      <c r="D187" s="184"/>
      <c r="E187" s="184"/>
      <c r="F187" s="184"/>
      <c r="G187" s="184"/>
      <c r="H187" s="184"/>
      <c r="I187" s="184"/>
      <c r="J187" s="184"/>
      <c r="K187" s="184"/>
      <c r="L187" s="184"/>
      <c r="M187" s="184"/>
      <c r="N187" s="184"/>
      <c r="O187" s="185"/>
    </row>
    <row r="188" spans="2:15" x14ac:dyDescent="0.2">
      <c r="B188" s="183"/>
      <c r="C188" s="184"/>
      <c r="D188" s="184"/>
      <c r="E188" s="184"/>
      <c r="F188" s="184"/>
      <c r="G188" s="184"/>
      <c r="H188" s="184"/>
      <c r="I188" s="184"/>
      <c r="J188" s="184"/>
      <c r="K188" s="184"/>
      <c r="L188" s="184"/>
      <c r="M188" s="184"/>
      <c r="N188" s="184"/>
      <c r="O188" s="185"/>
    </row>
    <row r="189" spans="2:15" x14ac:dyDescent="0.2">
      <c r="B189" s="183"/>
      <c r="C189" s="184"/>
      <c r="D189" s="184"/>
      <c r="E189" s="184"/>
      <c r="F189" s="184"/>
      <c r="G189" s="184"/>
      <c r="H189" s="184"/>
      <c r="I189" s="184"/>
      <c r="J189" s="184"/>
      <c r="K189" s="184"/>
      <c r="L189" s="184"/>
      <c r="M189" s="184"/>
      <c r="N189" s="184"/>
      <c r="O189" s="185"/>
    </row>
    <row r="190" spans="2:15" x14ac:dyDescent="0.2">
      <c r="B190" s="186"/>
      <c r="C190" s="187"/>
      <c r="D190" s="187"/>
      <c r="E190" s="187"/>
      <c r="F190" s="187"/>
      <c r="G190" s="187"/>
      <c r="H190" s="187"/>
      <c r="I190" s="187"/>
      <c r="J190" s="187"/>
      <c r="K190" s="187"/>
      <c r="L190" s="187"/>
      <c r="M190" s="187"/>
      <c r="N190" s="187"/>
      <c r="O190" s="188"/>
    </row>
  </sheetData>
  <sheetProtection algorithmName="SHA-512" hashValue="FyOAJKJZPFLuUYI1eSYQwumMQE6HFL2iBoifZe4VbG0SV9MbiqSNNVKiSSFyN4uNkmTkvzLhd+UtV3CmPnk/0w==" saltValue="IdO+7YX4m90a2V2QGHpg6A==" spinCount="100000" sheet="1" scenarios="1"/>
  <mergeCells count="3">
    <mergeCell ref="C2:E2"/>
    <mergeCell ref="F2:G2"/>
    <mergeCell ref="E19:G22"/>
  </mergeCells>
  <phoneticPr fontId="2" type="noConversion"/>
  <conditionalFormatting sqref="K28:K32">
    <cfRule type="cellIs" dxfId="217" priority="44" stopIfTrue="1" operator="greaterThanOrEqual">
      <formula>100</formula>
    </cfRule>
    <cfRule type="cellIs" dxfId="216" priority="45" stopIfTrue="1" operator="lessThan">
      <formula>100</formula>
    </cfRule>
  </conditionalFormatting>
  <conditionalFormatting sqref="K34">
    <cfRule type="cellIs" dxfId="215" priority="8" stopIfTrue="1" operator="between">
      <formula>100.1</formula>
      <formula>300</formula>
    </cfRule>
    <cfRule type="cellIs" dxfId="214" priority="46" stopIfTrue="1" operator="greaterThan">
      <formula>300</formula>
    </cfRule>
    <cfRule type="cellIs" dxfId="213" priority="47" stopIfTrue="1" operator="lessThanOrEqual">
      <formula>100</formula>
    </cfRule>
  </conditionalFormatting>
  <conditionalFormatting sqref="K27">
    <cfRule type="cellIs" dxfId="212" priority="48" stopIfTrue="1" operator="greaterThanOrEqual">
      <formula>100</formula>
    </cfRule>
    <cfRule type="cellIs" dxfId="211" priority="49" stopIfTrue="1" operator="lessThan">
      <formula>33.3</formula>
    </cfRule>
    <cfRule type="cellIs" dxfId="210" priority="50" stopIfTrue="1" operator="between">
      <formula>33.3</formula>
      <formula>100</formula>
    </cfRule>
  </conditionalFormatting>
  <conditionalFormatting sqref="E27:E33 E35">
    <cfRule type="cellIs" dxfId="209" priority="36" stopIfTrue="1" operator="lessThan">
      <formula>0.95*$C27*(E$14/$C$14)</formula>
    </cfRule>
  </conditionalFormatting>
  <conditionalFormatting sqref="K33">
    <cfRule type="cellIs" dxfId="208" priority="15" stopIfTrue="1" operator="greaterThanOrEqual">
      <formula>100</formula>
    </cfRule>
    <cfRule type="cellIs" dxfId="207" priority="16" stopIfTrue="1" operator="lessThan">
      <formula>33.3</formula>
    </cfRule>
    <cfRule type="cellIs" dxfId="206" priority="17" stopIfTrue="1" operator="between">
      <formula>33.3</formula>
      <formula>100</formula>
    </cfRule>
  </conditionalFormatting>
  <conditionalFormatting sqref="K35">
    <cfRule type="cellIs" dxfId="205" priority="9" stopIfTrue="1" operator="greaterThanOrEqual">
      <formula>100</formula>
    </cfRule>
    <cfRule type="cellIs" dxfId="204" priority="10" stopIfTrue="1" operator="lessThan">
      <formula>33.3</formula>
    </cfRule>
    <cfRule type="cellIs" dxfId="203" priority="11" stopIfTrue="1" operator="between">
      <formula>33.3</formula>
      <formula>100</formula>
    </cfRule>
  </conditionalFormatting>
  <conditionalFormatting sqref="F27:F33">
    <cfRule type="cellIs" dxfId="202" priority="6" stopIfTrue="1" operator="lessThan">
      <formula>0.95*$C27*(F$14/$C$14)</formula>
    </cfRule>
  </conditionalFormatting>
  <conditionalFormatting sqref="G27:G33">
    <cfRule type="cellIs" dxfId="201" priority="5" stopIfTrue="1" operator="lessThan">
      <formula>0.95*$C27*(G$14/$C$14)</formula>
    </cfRule>
  </conditionalFormatting>
  <conditionalFormatting sqref="F35">
    <cfRule type="cellIs" dxfId="200" priority="4" stopIfTrue="1" operator="lessThan">
      <formula>0.95*$C35*(F$14/$C$14)</formula>
    </cfRule>
  </conditionalFormatting>
  <conditionalFormatting sqref="G35">
    <cfRule type="cellIs" dxfId="199" priority="3" stopIfTrue="1" operator="lessThan">
      <formula>0.95*$C35*(G$14/$C$14)</formula>
    </cfRule>
  </conditionalFormatting>
  <dataValidations count="4">
    <dataValidation type="list" allowBlank="1" showInputMessage="1" showErrorMessage="1" promptTitle="Select Material" sqref="J13:J14 D6 H6 C5:H5 J5:J6" xr:uid="{00000000-0002-0000-1300-000000000000}">
      <formula1>Materials</formula1>
    </dataValidation>
    <dataValidation allowBlank="1" showInputMessage="1" showErrorMessage="1" promptTitle="Select Material" sqref="C6 I6" xr:uid="{00000000-0002-0000-1300-000001000000}"/>
    <dataValidation type="list" allowBlank="1" showInputMessage="1" showErrorMessage="1" promptTitle="Select Material" sqref="E6:G6" xr:uid="{00000000-0002-0000-1300-000002000000}">
      <formula1>"Round, Square"</formula1>
    </dataValidation>
    <dataValidation type="list" allowBlank="1" showInputMessage="1" showErrorMessage="1" sqref="F2:G2" xr:uid="{00000000-0002-0000-1300-000003000000}">
      <formula1>"Tubing only, Composite only, Tubes + composite"</formula1>
    </dataValidation>
  </dataValidations>
  <hyperlinks>
    <hyperlink ref="B39" location="'FBH Support Guidance Notes'!A1" display="Link to guidance notes" xr:uid="{00000000-0004-0000-1300-000000000000}"/>
  </hyperlinks>
  <pageMargins left="0.75" right="0.75" top="1" bottom="1" header="0.5" footer="0.5"/>
  <pageSetup paperSize="9" scale="47" fitToHeight="0" orientation="portrait" horizontalDpi="4294967294" r:id="rId1"/>
  <headerFooter alignWithMargins="0"/>
  <colBreaks count="1" manualBreakCount="1">
    <brk id="6" max="56" man="1"/>
  </colBreaks>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promptTitle="Select Material" xr:uid="{169785B8-B302-4186-A8D8-1EF8228093A9}">
          <x14:formula1>
            <xm:f>MaterialData!$C$4:$P$4</xm:f>
          </x14:formula1>
          <xm:sqref>I5</xm:sqref>
        </x14:dataValidation>
      </x14:dataValidation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4">
    <tabColor theme="0" tint="-0.249977111117893"/>
    <pageSetUpPr fitToPage="1"/>
  </sheetPr>
  <dimension ref="B1:T190"/>
  <sheetViews>
    <sheetView showGridLines="0" zoomScaleNormal="100" zoomScaleSheetLayoutView="100" workbookViewId="0"/>
  </sheetViews>
  <sheetFormatPr defaultColWidth="9.140625" defaultRowHeight="12.75" x14ac:dyDescent="0.2"/>
  <cols>
    <col min="1" max="1" width="3.42578125" customWidth="1"/>
    <col min="2" max="2" width="45.85546875" customWidth="1"/>
    <col min="3" max="3" width="11.42578125" customWidth="1"/>
    <col min="4" max="4" width="3.5703125" customWidth="1"/>
    <col min="5" max="8" width="11.7109375" customWidth="1"/>
    <col min="9" max="9" width="15.7109375" customWidth="1"/>
    <col min="10" max="10" width="16" bestFit="1" customWidth="1"/>
    <col min="11" max="11" width="11.7109375" customWidth="1"/>
    <col min="12" max="12" width="6.7109375" customWidth="1"/>
    <col min="13" max="13" width="11.140625" bestFit="1" customWidth="1"/>
    <col min="17" max="17" width="4" customWidth="1"/>
  </cols>
  <sheetData>
    <row r="1" spans="2:16" ht="15.75" x14ac:dyDescent="0.25">
      <c r="B1" s="1" t="s">
        <v>216</v>
      </c>
    </row>
    <row r="2" spans="2:16" x14ac:dyDescent="0.2">
      <c r="C2" s="879" t="s">
        <v>27</v>
      </c>
      <c r="D2" s="880"/>
      <c r="E2" s="881"/>
      <c r="F2" s="860" t="s">
        <v>28</v>
      </c>
      <c r="G2" s="861"/>
    </row>
    <row r="4" spans="2:16" ht="25.5" customHeight="1" x14ac:dyDescent="0.2">
      <c r="B4" s="48" t="s">
        <v>18</v>
      </c>
      <c r="C4" s="60" t="s">
        <v>1</v>
      </c>
      <c r="D4" s="4"/>
      <c r="E4" s="60" t="s">
        <v>481</v>
      </c>
      <c r="F4" s="60" t="s">
        <v>34</v>
      </c>
      <c r="G4" s="60" t="s">
        <v>35</v>
      </c>
      <c r="H4" s="60" t="s">
        <v>32</v>
      </c>
      <c r="I4" s="60" t="s">
        <v>352</v>
      </c>
      <c r="J4" s="94" t="s">
        <v>348</v>
      </c>
      <c r="K4" s="60" t="s">
        <v>22</v>
      </c>
      <c r="M4" s="4" t="s">
        <v>350</v>
      </c>
      <c r="N4" s="178" t="s">
        <v>272</v>
      </c>
      <c r="O4" s="178" t="s">
        <v>271</v>
      </c>
    </row>
    <row r="5" spans="2:16" x14ac:dyDescent="0.2">
      <c r="B5" s="49" t="s">
        <v>30</v>
      </c>
      <c r="C5" s="41" t="s">
        <v>7</v>
      </c>
      <c r="E5" s="20" t="s">
        <v>7</v>
      </c>
      <c r="F5" s="20" t="s">
        <v>7</v>
      </c>
      <c r="G5" s="20" t="s">
        <v>7</v>
      </c>
      <c r="H5" s="78"/>
      <c r="I5" s="86" t="s">
        <v>13</v>
      </c>
      <c r="J5" s="86" t="s">
        <v>13</v>
      </c>
      <c r="K5" s="80"/>
      <c r="M5" s="164" t="s">
        <v>233</v>
      </c>
      <c r="N5">
        <f>I22/1000</f>
        <v>0.32500000000000001</v>
      </c>
      <c r="O5" s="170">
        <f>N5</f>
        <v>0.32500000000000001</v>
      </c>
    </row>
    <row r="6" spans="2:16" x14ac:dyDescent="0.2">
      <c r="B6" s="49" t="s">
        <v>46</v>
      </c>
      <c r="C6" s="42" t="s">
        <v>44</v>
      </c>
      <c r="E6" s="20" t="s">
        <v>44</v>
      </c>
      <c r="F6" s="20" t="s">
        <v>44</v>
      </c>
      <c r="G6" s="20" t="s">
        <v>44</v>
      </c>
      <c r="H6" s="80"/>
      <c r="I6" s="81" t="s">
        <v>23</v>
      </c>
      <c r="J6" s="42" t="s">
        <v>23</v>
      </c>
      <c r="K6" s="80"/>
      <c r="M6" s="164" t="s">
        <v>234</v>
      </c>
      <c r="N6">
        <f>I21/1000</f>
        <v>3.0000000000000001E-3</v>
      </c>
      <c r="O6" s="170">
        <f>I20/1000</f>
        <v>7.0000000000000001E-3</v>
      </c>
    </row>
    <row r="7" spans="2:16" x14ac:dyDescent="0.2">
      <c r="B7" s="50" t="s">
        <v>19</v>
      </c>
      <c r="C7" s="43" t="str">
        <f>HLOOKUP(C5,MaterialData!$C$4:$P$5,2,FALSE)</f>
        <v>Steel</v>
      </c>
      <c r="D7" s="51"/>
      <c r="E7" s="43" t="str">
        <f>HLOOKUP(E5,MaterialData!$C$4:$P$5,2,FALSE)</f>
        <v>Steel</v>
      </c>
      <c r="F7" s="43" t="str">
        <f>HLOOKUP(F5,MaterialData!$C$4:$P$5,2,FALSE)</f>
        <v>Steel</v>
      </c>
      <c r="G7" s="43" t="str">
        <f>HLOOKUP(G5,MaterialData!$C$4:$P$5,2,FALSE)</f>
        <v>Steel</v>
      </c>
      <c r="H7" s="59"/>
      <c r="I7" s="226" t="str">
        <f>HLOOKUP(I5,MaterialData!$C$4:$P$5,2,FALSE)</f>
        <v>SIS Wall</v>
      </c>
      <c r="J7" s="226" t="str">
        <f>HLOOKUP(J5,MaterialData!$C$4:$P$5,2,FALSE)</f>
        <v>SIS Wall</v>
      </c>
      <c r="K7" s="59"/>
    </row>
    <row r="8" spans="2:16" ht="15.75" x14ac:dyDescent="0.3">
      <c r="B8" s="50" t="s">
        <v>20</v>
      </c>
      <c r="C8" s="43">
        <f>INDEX(Innertable,MATCH($B8,MaterialData!$B$10:$B$15,0),MATCH(C$7,MaterialData!$C$5:$P$5,0))</f>
        <v>200000000000</v>
      </c>
      <c r="D8" s="51"/>
      <c r="E8" s="43">
        <f>INDEX(Innertable,MATCH($B8,MaterialData!$B$10:$B$15,0),MATCH(E$7,MaterialData!$C$5:$P$5,0))</f>
        <v>200000000000</v>
      </c>
      <c r="F8" s="43">
        <f>INDEX(Innertable,MATCH($B8,MaterialData!$B$10:$B$15,0),MATCH(F$7,MaterialData!$C$5:$P$5,0))</f>
        <v>200000000000</v>
      </c>
      <c r="G8" s="43">
        <f>INDEX(Innertable,MATCH($B8,MaterialData!$B$10:$B$15,0),MATCH(G$7,MaterialData!$C$5:$P$5,0))</f>
        <v>200000000000</v>
      </c>
      <c r="H8" s="59"/>
      <c r="I8" s="226">
        <f>INDEX(Innertable,MATCH($B8,MaterialData!$B$10:$B$15,0),MATCH(I$7,MaterialData!$C$5:$P$5,0))</f>
        <v>0</v>
      </c>
      <c r="J8" s="226">
        <f>INDEX(Innertable,MATCH($B8,MaterialData!$B$10:$B$15,0),MATCH(J$7,MaterialData!$C$5:$P$5,0))</f>
        <v>0</v>
      </c>
      <c r="K8" s="59"/>
      <c r="M8" s="164" t="s">
        <v>236</v>
      </c>
      <c r="N8" s="51">
        <f>N5*N6</f>
        <v>9.7500000000000006E-4</v>
      </c>
      <c r="O8" s="164" t="s">
        <v>255</v>
      </c>
      <c r="P8" s="51">
        <f>(N5*N6^3)/12</f>
        <v>7.3125000000000003E-10</v>
      </c>
    </row>
    <row r="9" spans="2:16" ht="15.75" x14ac:dyDescent="0.3">
      <c r="B9" s="50" t="s">
        <v>10</v>
      </c>
      <c r="C9" s="43">
        <f>INDEX(Innertable,MATCH($B9,MaterialData!$B$10:$B$15,0),MATCH(C$7,MaterialData!$C$5:$P$5,0))</f>
        <v>305000000</v>
      </c>
      <c r="D9" s="51"/>
      <c r="E9" s="43">
        <f>INDEX(Innertable,MATCH($B9,MaterialData!$B$10:$B$15,0),MATCH(E$7,MaterialData!$C$5:$P$5,0))</f>
        <v>305000000</v>
      </c>
      <c r="F9" s="43">
        <f>INDEX(Innertable,MATCH($B9,MaterialData!$B$10:$B$15,0),MATCH(F$7,MaterialData!$C$5:$P$5,0))</f>
        <v>305000000</v>
      </c>
      <c r="G9" s="43">
        <f>INDEX(Innertable,MATCH($B9,MaterialData!$B$10:$B$15,0),MATCH(G$7,MaterialData!$C$5:$P$5,0))</f>
        <v>305000000</v>
      </c>
      <c r="H9" s="59"/>
      <c r="I9" s="226">
        <f>INDEX(Innertable,MATCH($B9,MaterialData!$B$10:$B$15,0),MATCH(I$7,MaterialData!$C$5:$P$5,0))</f>
        <v>0</v>
      </c>
      <c r="J9" s="226">
        <f>INDEX(Innertable,MATCH($B9,MaterialData!$B$10:$B$15,0),MATCH(J$7,MaterialData!$C$5:$P$5,0))</f>
        <v>0</v>
      </c>
      <c r="K9" s="59"/>
      <c r="M9" s="164" t="s">
        <v>237</v>
      </c>
      <c r="N9" s="51">
        <f>O5*O6</f>
        <v>2.2750000000000001E-3</v>
      </c>
      <c r="O9" s="164" t="s">
        <v>256</v>
      </c>
      <c r="P9" s="51">
        <f>(O5*O6^3)/12</f>
        <v>9.2895833333333342E-9</v>
      </c>
    </row>
    <row r="10" spans="2:16" ht="15.75" x14ac:dyDescent="0.3">
      <c r="B10" s="50" t="s">
        <v>11</v>
      </c>
      <c r="C10" s="43">
        <f>INDEX(Innertable,MATCH($B10,MaterialData!$B$10:$B$15,0),MATCH(C$7,MaterialData!$C$5:$P$5,0))</f>
        <v>365000000</v>
      </c>
      <c r="D10" s="51"/>
      <c r="E10" s="43">
        <f>INDEX(Innertable,MATCH($B10,MaterialData!$B$10:$B$15,0),MATCH(E$7,MaterialData!$C$5:$P$5,0))</f>
        <v>365000000</v>
      </c>
      <c r="F10" s="43">
        <f>INDEX(Innertable,MATCH($B10,MaterialData!$B$10:$B$15,0),MATCH(F$7,MaterialData!$C$5:$P$5,0))</f>
        <v>365000000</v>
      </c>
      <c r="G10" s="43">
        <f>INDEX(Innertable,MATCH($B10,MaterialData!$B$10:$B$15,0),MATCH(G$7,MaterialData!$C$5:$P$5,0))</f>
        <v>365000000</v>
      </c>
      <c r="H10" s="59"/>
      <c r="I10" s="226">
        <f>INDEX(Innertable,MATCH($B10,MaterialData!$B$10:$B$15,0),MATCH(I$7,MaterialData!$C$5:$P$5,0))</f>
        <v>0</v>
      </c>
      <c r="J10" s="226">
        <f>INDEX(Innertable,MATCH($B10,MaterialData!$B$10:$B$15,0),MATCH(J$7,MaterialData!$C$5:$P$5,0))</f>
        <v>0</v>
      </c>
      <c r="K10" s="59"/>
      <c r="M10" s="164" t="s">
        <v>410</v>
      </c>
      <c r="N10">
        <f>N6/2</f>
        <v>1.5E-3</v>
      </c>
      <c r="O10" s="164" t="s">
        <v>240</v>
      </c>
      <c r="P10" s="51">
        <f>P8+(N8*($N$12-N10)^2)</f>
        <v>4.3070624999999997E-7</v>
      </c>
    </row>
    <row r="11" spans="2:16" ht="15.75" x14ac:dyDescent="0.3">
      <c r="B11" s="50" t="s">
        <v>9</v>
      </c>
      <c r="C11" s="43">
        <f>INDEX(Innertable,MATCH($B11,MaterialData!$B$10:$B$15,0),MATCH(C$7,MaterialData!$C$5:$P$5,0))</f>
        <v>180000000</v>
      </c>
      <c r="D11" s="51"/>
      <c r="E11" s="43">
        <f>INDEX(Innertable,MATCH($B11,MaterialData!$B$10:$B$15,0),MATCH(E$7,MaterialData!$C$5:$P$5,0))</f>
        <v>180000000</v>
      </c>
      <c r="F11" s="43">
        <f>INDEX(Innertable,MATCH($B11,MaterialData!$B$10:$B$15,0),MATCH(F$7,MaterialData!$C$5:$P$5,0))</f>
        <v>180000000</v>
      </c>
      <c r="G11" s="43">
        <f>INDEX(Innertable,MATCH($B11,MaterialData!$B$10:$B$15,0),MATCH(G$7,MaterialData!$C$5:$P$5,0))</f>
        <v>180000000</v>
      </c>
      <c r="H11" s="59"/>
      <c r="I11" s="226" t="str">
        <f>INDEX(Innertable,MATCH($B11,MaterialData!$B$10:$B$15,0),MATCH(I$7,MaterialData!$C$5:$P$5,0))</f>
        <v>N/A</v>
      </c>
      <c r="J11" s="226" t="str">
        <f>INDEX(Innertable,MATCH($B11,MaterialData!$B$10:$B$15,0),MATCH(J$7,MaterialData!$C$5:$P$5,0))</f>
        <v>N/A</v>
      </c>
      <c r="K11" s="59"/>
      <c r="M11" s="164" t="s">
        <v>411</v>
      </c>
      <c r="N11">
        <f>(I18-0.5*I20)*0.001</f>
        <v>3.15E-2</v>
      </c>
      <c r="O11" s="164" t="s">
        <v>241</v>
      </c>
      <c r="P11" s="51">
        <f>P9+(N9*($N$12-N11)^2)</f>
        <v>1.935645833333334E-7</v>
      </c>
    </row>
    <row r="12" spans="2:16" ht="15.75" x14ac:dyDescent="0.3">
      <c r="B12" s="50" t="s">
        <v>8</v>
      </c>
      <c r="C12" s="43">
        <f>INDEX(Innertable,MATCH($B12,MaterialData!$B$10:$B$15,0),MATCH(C$7,MaterialData!$C$5:$P$5,0))</f>
        <v>300000000</v>
      </c>
      <c r="D12" s="51"/>
      <c r="E12" s="43">
        <f>INDEX(Innertable,MATCH($B12,MaterialData!$B$10:$B$15,0),MATCH(E$7,MaterialData!$C$5:$P$5,0))</f>
        <v>300000000</v>
      </c>
      <c r="F12" s="43">
        <f>INDEX(Innertable,MATCH($B12,MaterialData!$B$10:$B$15,0),MATCH(F$7,MaterialData!$C$5:$P$5,0))</f>
        <v>300000000</v>
      </c>
      <c r="G12" s="43">
        <f>INDEX(Innertable,MATCH($B12,MaterialData!$B$10:$B$15,0),MATCH(G$7,MaterialData!$C$5:$P$5,0))</f>
        <v>300000000</v>
      </c>
      <c r="H12" s="59"/>
      <c r="I12" s="226" t="str">
        <f>INDEX(Innertable,MATCH($B12,MaterialData!$B$10:$B$15,0),MATCH(I$7,MaterialData!$C$5:$P$5,0))</f>
        <v>N/A</v>
      </c>
      <c r="J12" s="226" t="str">
        <f>INDEX(Innertable,MATCH($B12,MaterialData!$B$10:$B$15,0),MATCH(J$7,MaterialData!$C$5:$P$5,0))</f>
        <v>N/A</v>
      </c>
      <c r="K12" s="59"/>
      <c r="M12" s="164" t="s">
        <v>235</v>
      </c>
      <c r="N12" s="172">
        <f>(N8*N10+N9*N11)/(N8+N9)</f>
        <v>2.2499999999999999E-2</v>
      </c>
      <c r="O12" s="164" t="s">
        <v>246</v>
      </c>
      <c r="P12" s="195">
        <f>SUM(P10:P11)</f>
        <v>6.2427083333333337E-7</v>
      </c>
    </row>
    <row r="13" spans="2:16" x14ac:dyDescent="0.2">
      <c r="B13" s="49" t="s">
        <v>483</v>
      </c>
      <c r="C13" s="326" t="s">
        <v>148</v>
      </c>
      <c r="E13" s="221" t="s">
        <v>482</v>
      </c>
      <c r="F13" s="326" t="s">
        <v>148</v>
      </c>
      <c r="G13" s="326" t="s">
        <v>148</v>
      </c>
      <c r="H13" s="80"/>
      <c r="I13" s="78"/>
      <c r="K13" s="80"/>
      <c r="P13" s="51"/>
    </row>
    <row r="14" spans="2:16" x14ac:dyDescent="0.2">
      <c r="B14" s="50" t="s">
        <v>31</v>
      </c>
      <c r="C14" s="41">
        <v>3</v>
      </c>
      <c r="E14" s="20">
        <v>1</v>
      </c>
      <c r="F14" s="20">
        <v>2</v>
      </c>
      <c r="G14" s="20">
        <v>0</v>
      </c>
      <c r="H14" s="80"/>
      <c r="I14" s="80"/>
      <c r="K14" s="80"/>
      <c r="M14" s="4" t="s">
        <v>351</v>
      </c>
      <c r="N14" s="178" t="s">
        <v>272</v>
      </c>
      <c r="O14" s="178" t="s">
        <v>271</v>
      </c>
    </row>
    <row r="15" spans="2:16" x14ac:dyDescent="0.2">
      <c r="B15" s="50" t="s">
        <v>160</v>
      </c>
      <c r="C15" s="41">
        <v>25.4</v>
      </c>
      <c r="E15" s="20">
        <v>25.4</v>
      </c>
      <c r="F15" s="20">
        <v>25.4</v>
      </c>
      <c r="G15" s="20">
        <v>25.4</v>
      </c>
      <c r="H15" s="80"/>
      <c r="I15" s="80"/>
      <c r="K15" s="80"/>
      <c r="M15" s="164" t="s">
        <v>233</v>
      </c>
      <c r="N15">
        <f>J21/1000</f>
        <v>3.0000000000000001E-3</v>
      </c>
      <c r="O15" s="170">
        <f>J20/1000</f>
        <v>7.0000000000000001E-3</v>
      </c>
    </row>
    <row r="16" spans="2:16" x14ac:dyDescent="0.2">
      <c r="B16" s="50" t="s">
        <v>161</v>
      </c>
      <c r="C16" s="41">
        <v>1.6</v>
      </c>
      <c r="E16" s="20">
        <v>1.6</v>
      </c>
      <c r="F16" s="20">
        <v>1.6</v>
      </c>
      <c r="G16" s="20">
        <v>1.6</v>
      </c>
      <c r="H16" s="80"/>
      <c r="I16" s="80"/>
      <c r="K16" s="80"/>
      <c r="M16" s="164" t="s">
        <v>234</v>
      </c>
      <c r="N16">
        <f>J22/1000</f>
        <v>0.2</v>
      </c>
      <c r="O16" s="170">
        <f>J22/1000</f>
        <v>0.2</v>
      </c>
    </row>
    <row r="17" spans="2:20" x14ac:dyDescent="0.2">
      <c r="E17" s="46"/>
      <c r="F17" s="95" t="s">
        <v>151</v>
      </c>
      <c r="G17" s="57" t="str">
        <f>IF(AND(L27&gt;=100,F2="tubing only",NOT(OR(E18="NO",F18="NO",G18="NO"))),"YES","NO")</f>
        <v>YES</v>
      </c>
      <c r="H17" s="80"/>
      <c r="I17" s="82"/>
      <c r="K17" s="80"/>
    </row>
    <row r="18" spans="2:20" ht="15.75" x14ac:dyDescent="0.3">
      <c r="B18" s="50" t="s">
        <v>24</v>
      </c>
      <c r="E18" s="123" t="str">
        <f>IF(E14=0,"N/A",IF(AND(E5=$C$5,OR(OR(E15&gt;=$C$15,AND(E15&gt;=25,E15&lt;25.4,E16&gt;=1.75)),AND(E6="square",E15&gt;=25,E16&gt;=1.25)),OR(AND(E6="round",E16&gt;=1.6),OR(AND(E6="square",E16&gt;=1.25,E15&gt;=25),AND(E6="square",E16&gt;=1.2,E15&gt;=26)))),"YES","NO"))</f>
        <v>YES</v>
      </c>
      <c r="F18" s="124" t="str">
        <f>IF(F14=0,"N/A",IF(AND(F5=$C$5,OR(OR(F15&gt;=$C$15,AND(F15&gt;=25,F15&lt;25.4,F16&gt;=1.75)),AND(F6="square",F15&gt;=25,F16&gt;=1.25)),OR(AND(F6="round",F16&gt;=1.6),OR(AND(F6="square",F16&gt;=1.25,F15&gt;=25),AND(F6="square",F16&gt;=1.2,F15&gt;=26)))),"YES","NO"))</f>
        <v>YES</v>
      </c>
      <c r="G18" s="124" t="str">
        <f>IF(G14=0,"N/A",IF(AND(G5=$C$5,OR(OR(G15&gt;=$C$15,AND(G15&gt;=25,G15&lt;25.4,G16&gt;=1.75)),AND(G6="square",G15&gt;=25,G16&gt;=1.25)),OR(AND(G6="round",G16&gt;=1.6),OR(AND(G6="square",G16&gt;=1.25,G15&gt;=25),AND(G6="square",G16&gt;=1.2,G15&gt;=26)))),"YES","NO"))</f>
        <v>N/A</v>
      </c>
      <c r="H18" s="80"/>
      <c r="I18" s="218">
        <f>I19+I20+I21</f>
        <v>35</v>
      </c>
      <c r="J18" s="218">
        <f>J19+J20+J21</f>
        <v>30</v>
      </c>
      <c r="K18" s="80"/>
      <c r="M18" s="164" t="s">
        <v>236</v>
      </c>
      <c r="N18" s="51">
        <f>N15*N16</f>
        <v>6.0000000000000006E-4</v>
      </c>
      <c r="O18" s="164" t="s">
        <v>255</v>
      </c>
      <c r="P18" s="51">
        <f>(N15^3*N16)/12</f>
        <v>4.5000000000000005E-10</v>
      </c>
    </row>
    <row r="19" spans="2:20" ht="15.75" x14ac:dyDescent="0.3">
      <c r="B19" s="50" t="s">
        <v>25</v>
      </c>
      <c r="E19" s="7"/>
      <c r="G19" s="18"/>
      <c r="H19" s="80"/>
      <c r="I19" s="218">
        <f>HLOOKUP(I5,MaterialData!C4:P15,4,FALSE)</f>
        <v>25</v>
      </c>
      <c r="J19" s="20">
        <v>20</v>
      </c>
      <c r="K19" s="80"/>
      <c r="M19" s="164" t="s">
        <v>237</v>
      </c>
      <c r="N19" s="51">
        <f>O15*O16</f>
        <v>1.4000000000000002E-3</v>
      </c>
      <c r="O19" s="164" t="s">
        <v>256</v>
      </c>
      <c r="P19" s="51">
        <f>(O15^3*O16)/12</f>
        <v>5.7166666666666674E-9</v>
      </c>
    </row>
    <row r="20" spans="2:20" ht="15.75" x14ac:dyDescent="0.3">
      <c r="B20" s="50" t="s">
        <v>270</v>
      </c>
      <c r="E20" s="7"/>
      <c r="G20" s="18"/>
      <c r="H20" s="80"/>
      <c r="I20" s="218">
        <f>HLOOKUP(I5,MaterialData!C4:P15,5,FALSE)</f>
        <v>7</v>
      </c>
      <c r="J20" s="218">
        <f>HLOOKUP(J5,MaterialData!C4:P15,5,FALSE)</f>
        <v>7</v>
      </c>
      <c r="K20" s="80"/>
      <c r="M20" s="164" t="s">
        <v>442</v>
      </c>
      <c r="N20">
        <f>J21/2000</f>
        <v>1.5E-3</v>
      </c>
      <c r="O20" s="164" t="s">
        <v>240</v>
      </c>
      <c r="P20" s="51">
        <f>P18+(N18*($N$22-N20)^2)</f>
        <v>1.8420000000000005E-7</v>
      </c>
    </row>
    <row r="21" spans="2:20" ht="15.75" x14ac:dyDescent="0.3">
      <c r="B21" s="49" t="s">
        <v>269</v>
      </c>
      <c r="E21" s="7"/>
      <c r="G21" s="18"/>
      <c r="H21" s="80"/>
      <c r="I21" s="218">
        <f>HLOOKUP(I5,MaterialData!C4:P15,6,FALSE)</f>
        <v>3</v>
      </c>
      <c r="J21" s="218">
        <f>HLOOKUP(J5,MaterialData!C4:P15,6,FALSE)</f>
        <v>3</v>
      </c>
      <c r="K21" s="80"/>
      <c r="M21" s="164" t="s">
        <v>443</v>
      </c>
      <c r="N21">
        <f>(J18-0.5*J20)*0.001</f>
        <v>2.6499999999999999E-2</v>
      </c>
      <c r="O21" s="164" t="s">
        <v>241</v>
      </c>
      <c r="P21" s="51">
        <f>P19+(N19*($N$22-N21)^2)</f>
        <v>8.4466666666666602E-8</v>
      </c>
    </row>
    <row r="22" spans="2:20" ht="15.75" x14ac:dyDescent="0.3">
      <c r="B22" s="49" t="s">
        <v>349</v>
      </c>
      <c r="E22" s="7"/>
      <c r="G22" s="18"/>
      <c r="H22" s="80"/>
      <c r="I22" s="45">
        <v>325</v>
      </c>
      <c r="J22" s="20">
        <v>200</v>
      </c>
      <c r="K22" s="80"/>
      <c r="M22" s="164" t="s">
        <v>235</v>
      </c>
      <c r="N22" s="172">
        <f>(N18*N20+N19*N21)/(N18+N19)</f>
        <v>1.9000000000000003E-2</v>
      </c>
      <c r="O22" s="164" t="s">
        <v>246</v>
      </c>
      <c r="P22" s="195">
        <f>SUM(P20:P21)</f>
        <v>2.6866666666666666E-7</v>
      </c>
    </row>
    <row r="23" spans="2:20" x14ac:dyDescent="0.2">
      <c r="E23" s="90"/>
      <c r="F23" s="91"/>
      <c r="G23" s="92"/>
      <c r="H23" s="80"/>
      <c r="I23" s="78"/>
      <c r="K23" s="80"/>
      <c r="P23" s="51"/>
    </row>
    <row r="24" spans="2:20" x14ac:dyDescent="0.2">
      <c r="B24" s="50" t="s">
        <v>4</v>
      </c>
      <c r="C24" s="41">
        <f>C15/1000</f>
        <v>2.5399999999999999E-2</v>
      </c>
      <c r="E24" s="41">
        <f>IF($F$2="composite only","No tubes",IF(E14=0,"No tubes",E15/1000))</f>
        <v>2.5399999999999999E-2</v>
      </c>
      <c r="F24" s="41">
        <f>IF($F$2="composite only","No tubes",IF(F14=0,"No tubes",F15/1000))</f>
        <v>2.5399999999999999E-2</v>
      </c>
      <c r="G24" s="41" t="str">
        <f>IF($F$2="composite only","No tubes",IF(G14=0,"No tubes",G15/1000))</f>
        <v>No tubes</v>
      </c>
      <c r="H24" s="80"/>
      <c r="I24" s="80"/>
      <c r="K24" s="80"/>
      <c r="P24" s="51"/>
    </row>
    <row r="25" spans="2:20" x14ac:dyDescent="0.2">
      <c r="B25" s="50" t="s">
        <v>153</v>
      </c>
      <c r="C25" s="41">
        <f>C16/1000</f>
        <v>1.6000000000000001E-3</v>
      </c>
      <c r="E25" s="41">
        <f>IF(E24="no tubes","",IF(E14=0,"",E16/1000))</f>
        <v>1.6000000000000001E-3</v>
      </c>
      <c r="F25" s="41">
        <f>IF(F24="no tubes","",IF(F14=0,"",F16/1000))</f>
        <v>1.6000000000000001E-3</v>
      </c>
      <c r="G25" s="41" t="str">
        <f>IF(G24="no tubes","",IF(G14=0,"",G16/1000))</f>
        <v/>
      </c>
      <c r="H25" s="82"/>
      <c r="I25" s="82"/>
      <c r="K25" s="82"/>
      <c r="P25" s="51"/>
      <c r="T25" s="52"/>
    </row>
    <row r="26" spans="2:20" x14ac:dyDescent="0.2">
      <c r="B26" s="50" t="s">
        <v>3</v>
      </c>
      <c r="C26" s="43">
        <f>IF(C6="Round",((C24)^4-((C24-2*C25))^4)*3.142/64,((C24)^4-((C24-2*C25))^4)/12)</f>
        <v>8.5099184800000022E-9</v>
      </c>
      <c r="E26" s="43">
        <f>IF(E24="no tubes","",IF(E14=0,"",IF(E6="Round",(((E24)^4-((E24-2*E25))^4)*3.142/64),IF(E6="Square",(((E24)^4-((E24-2*E25))^4)/12),""))))</f>
        <v>8.5099184800000022E-9</v>
      </c>
      <c r="F26" s="43">
        <f>IF(F24="no tubes","",IF(F14=0,"",IF(F6="Round",(((F24)^4-((F24-2*F25))^4)*3.142/64),IF(F6="Square",(((F24)^4-((F24-2*F25))^4)/12),""))))</f>
        <v>8.5099184800000022E-9</v>
      </c>
      <c r="G26" s="43" t="str">
        <f>IF(G24="no tubes","",IF(G14=0,"",IF(G6="Round",(((G24)^4-((G24-2*G25))^4)*3.142/64),IF(G6="Square",(((G24)^4-((G24-2*G25))^4)/12),""))))</f>
        <v/>
      </c>
      <c r="H26" s="43">
        <f>IF(SUM(E26:G26)&gt;0,SUM(E26:G26),"")</f>
        <v>1.7019836960000004E-8</v>
      </c>
      <c r="I26" s="84" t="str">
        <f>IF($F$2="Tubing only","Tubing Only",P12)</f>
        <v>Tubing Only</v>
      </c>
      <c r="J26" s="84" t="str">
        <f>IF($F$2="Tubing only","Tubing Only",P22)</f>
        <v>Tubing Only</v>
      </c>
      <c r="K26" s="43">
        <f>IF($F$2="Tubing only",H26,IF($F$2="Composite only",I26+J26,IF($F$2="Tubes + Composite",H26+I26+J26,"No Type Selected")))</f>
        <v>1.7019836960000004E-8</v>
      </c>
      <c r="P26" s="51"/>
      <c r="S26" s="51"/>
      <c r="T26" s="52"/>
    </row>
    <row r="27" spans="2:20" x14ac:dyDescent="0.2">
      <c r="B27" s="50" t="s">
        <v>0</v>
      </c>
      <c r="C27" s="43">
        <f>C8*C26*C14</f>
        <v>5105.9510880000016</v>
      </c>
      <c r="D27" s="51"/>
      <c r="E27" s="43">
        <f>IF(E24="no tubes","",IF(E14=0,"",IF(AND(E13="bent/multi",E15&lt;25),0,IF(AND(E13="bent/multi",E16&lt;1.2),0,E8*E26*E14))))</f>
        <v>1701.9836960000005</v>
      </c>
      <c r="F27" s="43">
        <f>IF(F24="no tubes","",IF(F14=0,"",F8*F26*F14))</f>
        <v>3403.9673920000009</v>
      </c>
      <c r="G27" s="43" t="str">
        <f>IF(G24="no tubes","",IF(G14=0,"",G8*G26*G14))</f>
        <v/>
      </c>
      <c r="H27" s="43">
        <f t="shared" ref="H27:H35" si="0">IF(SUM(E27:G27)&gt;0,SUM(E27:G27),"")</f>
        <v>5105.9510880000016</v>
      </c>
      <c r="I27" s="84" t="str">
        <f>IF(I26="Tubing Only","",IF(I22&gt;325,0,I26*I8))</f>
        <v/>
      </c>
      <c r="J27" s="84" t="str">
        <f>IF(J26="Tubing Only","",J26*J8)</f>
        <v/>
      </c>
      <c r="K27" s="43">
        <f>IF($F$2="Tubing only",H27,IF($F$2="Composite only",I27+J27,IF($F$2="Tubes + Composite",H27+I27+J27,"No Type Selected")))</f>
        <v>5105.9510880000016</v>
      </c>
      <c r="L27" s="47">
        <f>IF(AND(NOT($F$2="tubes + composite"),OR(AND($G$14&gt;0,G27&lt;(C27/3)),AND($F$14&gt;0,F27&lt;(C27/3)),AND($E$14&gt;0,E27&lt;(C27/3)))),0,100*K27/C27)</f>
        <v>100</v>
      </c>
      <c r="M27" t="str">
        <f>IF((99.9&gt;L27)*AND(L27&gt;50),"For Composites Only, Additional Proof Required","")</f>
        <v/>
      </c>
    </row>
    <row r="28" spans="2:20" x14ac:dyDescent="0.2">
      <c r="B28" s="50" t="s">
        <v>154</v>
      </c>
      <c r="C28" s="44">
        <f>IF(C24="no tubes","",IF(C14=0,"",IF(C6="Round",C14*((C15^2-(C15-2*C16)^2)*PI()/4),IF(C6="Square",C14*(C15^2-(C15-2*C16)^2),""))))</f>
        <v>358.89554474609793</v>
      </c>
      <c r="D28" s="93"/>
      <c r="E28" s="44">
        <f>IF(E24="no tubes","",IF(E14=0,"",IF(E6="Round",E14*((E15^2-(E15-2*E16)^2)*PI()/4),IF(E6="Square",E14*(E15^2-(E15-2*E16)^2),""))))</f>
        <v>119.63184824869931</v>
      </c>
      <c r="F28" s="44">
        <f>IF(F24="no tubes","",IF(F14=0,"",IF(F6="Round",F14*((F15^2-(F15-2*F16)^2)*PI()/4),IF(F6="Square",F14*(F15^2-(F15-2*F16)^2),""))))</f>
        <v>239.26369649739863</v>
      </c>
      <c r="G28" s="44" t="str">
        <f>IF(G24="no tubes","",IF(G14=0,"",IF(G6="Round",G14*((G15^2-(G15-2*G16)^2)*PI()/4),IF(G6="Square",G14*(G15^2-(G15-2*G16)^2),""))))</f>
        <v/>
      </c>
      <c r="H28" s="44">
        <f t="shared" si="0"/>
        <v>358.89554474609793</v>
      </c>
      <c r="I28" s="44" t="str">
        <f>IF(I26="Tubing Only","",(I18-I19)*I22)</f>
        <v/>
      </c>
      <c r="J28" s="44" t="str">
        <f>IF(J26="Tubing Only","",(J18-J19)*J22)</f>
        <v/>
      </c>
      <c r="K28" s="43">
        <f>IF($F$2="Tubing only",H28,IF($F$2="Composite only",I28+J28,IF($F$2="Tubes + Composite",H28+I28+J28,"No Type Selected")))</f>
        <v>358.89554474609793</v>
      </c>
      <c r="L28" s="228">
        <f>IF(AND($F$2="tubing only",AND(E5="steel",F5="steel",G5="steel")),100*K28/C28,"NA")</f>
        <v>100</v>
      </c>
      <c r="M28" t="str">
        <f>IF(AND(95&lt;L28,L28&lt;100),"For tubes only, provided your actual tube measures &gt;= your nominal OD and wall this is OK","")</f>
        <v/>
      </c>
      <c r="S28" s="51"/>
    </row>
    <row r="29" spans="2:20" x14ac:dyDescent="0.2">
      <c r="B29" s="50" t="s">
        <v>155</v>
      </c>
      <c r="C29" s="43">
        <f>C$28*C9/1000000</f>
        <v>109463.14114755986</v>
      </c>
      <c r="D29" s="51"/>
      <c r="E29" s="43">
        <f>IF(E24="no tubes","",IF(E14=0,"",E$28*E9/1000000))</f>
        <v>36487.713715853293</v>
      </c>
      <c r="F29" s="43">
        <f>IF(F24="no tubes","",IF(F14=0,"",F$28*F9/1000000))</f>
        <v>72975.427431706587</v>
      </c>
      <c r="G29" s="43" t="str">
        <f>IF(G24="no tubes","",IF(G14=0,"",G$28*G9/1000000))</f>
        <v/>
      </c>
      <c r="H29" s="43">
        <f t="shared" si="0"/>
        <v>109463.14114755989</v>
      </c>
      <c r="I29" s="43" t="str">
        <f>IF(I26="Tubing Only","","N/A")</f>
        <v/>
      </c>
      <c r="J29" s="43" t="str">
        <f>IF(J26="Tubing Only","","N/A")</f>
        <v/>
      </c>
      <c r="K29" s="43">
        <f>IF($F$2="Tubing only",H29,"N/A")</f>
        <v>109463.14114755989</v>
      </c>
      <c r="L29" s="47">
        <f>IF(AND($F$2="tubing only",OR($E29&lt;0.95*($E$14/$C$14)*$C29,$F29&lt;0.95*($F$14/$C$14)*$C29,$G29&lt;0.95*($G$14/$C$14)*$C29)),0,IF(NOT($F$2="tubing only"),"NA",100*H29/C29))</f>
        <v>100.00000000000001</v>
      </c>
      <c r="M29" t="str">
        <f>IF(AND(95&lt;L29,L29&lt;100),"For tubes only, provided your actual tube measures &gt;= your nominal OD and wall this is OK","")</f>
        <v/>
      </c>
    </row>
    <row r="30" spans="2:20" x14ac:dyDescent="0.2">
      <c r="B30" s="50" t="s">
        <v>5</v>
      </c>
      <c r="C30" s="43">
        <f>C$28*C10/1000000</f>
        <v>130996.87383232574</v>
      </c>
      <c r="D30" s="51"/>
      <c r="E30" s="43">
        <f>IF(E24="no tubes","",IF(E14=0,"",E$28*E10/1000000))</f>
        <v>43665.624610775245</v>
      </c>
      <c r="F30" s="43">
        <f>IF(F24="no tubes","",IF(F14=0,"",F$28*F10/1000000))</f>
        <v>87331.24922155049</v>
      </c>
      <c r="G30" s="43" t="str">
        <f>IF(G24="no tubes","",IF(G14=0,"",G$28*G10/1000000))</f>
        <v/>
      </c>
      <c r="H30" s="43">
        <f t="shared" si="0"/>
        <v>130996.87383232574</v>
      </c>
      <c r="I30" s="43" t="str">
        <f>IF(I26="Tubing Only","","N/A")</f>
        <v/>
      </c>
      <c r="J30" s="43" t="str">
        <f>IF(J26="Tubing Only","","N/A")</f>
        <v/>
      </c>
      <c r="K30" s="43">
        <f>IF($F$2="Tubing only",H30,"N/A")</f>
        <v>130996.87383232574</v>
      </c>
      <c r="L30" s="47">
        <f>IF(AND($F$2="tubing only",OR($E30&lt;0.95*($E$14/$C$14)*$C30,$F30&lt;0.95*($F$14/$C$14)*$C30,$G30&lt;0.95*($G$14/$C$14)*$C30)),0,IF(NOT($F$2="tubing only"),"NA",100*H30/C30))</f>
        <v>100</v>
      </c>
      <c r="M30" t="str">
        <f>IF(AND(95&lt;L30,L30&lt;100),"For tubes only, provided your actual tube measures &gt;= your nominal OD and wall this is OK","")</f>
        <v/>
      </c>
      <c r="S30" s="51"/>
    </row>
    <row r="31" spans="2:20" x14ac:dyDescent="0.2">
      <c r="B31" s="50" t="s">
        <v>156</v>
      </c>
      <c r="C31" s="43">
        <f>C$28*C11/1000000</f>
        <v>64601.198054297631</v>
      </c>
      <c r="D31" s="51"/>
      <c r="E31" s="43">
        <f>IF(E24="no tubes","",IF(E14=0,"",E$28*E11/1000000))</f>
        <v>21533.732684765877</v>
      </c>
      <c r="F31" s="43">
        <f>IF(F24="no tubes","",IF(F14=0,"",F$28*F11/1000000))</f>
        <v>43067.465369531754</v>
      </c>
      <c r="G31" s="43" t="str">
        <f>IF(G24="no tubes","",IF(G14=0,"",G$28*G11/1000000))</f>
        <v/>
      </c>
      <c r="H31" s="43">
        <f t="shared" si="0"/>
        <v>64601.198054297631</v>
      </c>
      <c r="I31" s="43" t="str">
        <f>IF(I26="Tubing Only","","N/A")</f>
        <v/>
      </c>
      <c r="J31" s="43" t="str">
        <f>IF(J26="Tubing Only","","N/A")</f>
        <v/>
      </c>
      <c r="K31" s="43">
        <f>IF($F$2="Tubing only",H31,"N/A")</f>
        <v>64601.198054297631</v>
      </c>
      <c r="L31" s="47">
        <f>IF(AND($F$2="tubing only",OR($E31&lt;0.95*($E$14/$C$14)*$C31,$F31&lt;0.95*($F$14/$C$14)*$C31,$G31&lt;0.95*($G$14/$C$14)*$C31)),0,IF(NOT($F$2="tubing only"),"NA",100*H31/C31))</f>
        <v>100</v>
      </c>
      <c r="M31" t="str">
        <f>IF(AND(95&lt;L31,L31&lt;100),"For tubes only, provided your actual tube measures &gt;= your nominal OD and wall this is OK","")</f>
        <v/>
      </c>
      <c r="S31" s="51"/>
    </row>
    <row r="32" spans="2:20" x14ac:dyDescent="0.2">
      <c r="B32" s="50" t="s">
        <v>6</v>
      </c>
      <c r="C32" s="43">
        <f>IF(C14=0,"",C$28*C12/1000000)</f>
        <v>107668.66342382938</v>
      </c>
      <c r="D32" s="51"/>
      <c r="E32" s="43">
        <f>IF(E24="no tubes","",IF(E14=0,"",E$28*E12/1000000))</f>
        <v>35889.554474609795</v>
      </c>
      <c r="F32" s="43">
        <f>IF(F24="no tubes","",IF(F14=0,"",F$28*F12/1000000))</f>
        <v>71779.10894921959</v>
      </c>
      <c r="G32" s="43" t="str">
        <f>IF(G24="no tubes","",IF(G14=0,"",G$28*G12/1000000))</f>
        <v/>
      </c>
      <c r="H32" s="43">
        <f t="shared" si="0"/>
        <v>107668.66342382939</v>
      </c>
      <c r="I32" s="43" t="str">
        <f>IF(I26="tubing only","","N/A")</f>
        <v/>
      </c>
      <c r="J32" s="43" t="str">
        <f>IF(J26="tubing only","","N/A")</f>
        <v/>
      </c>
      <c r="K32" s="43">
        <f>IF($F$2="Tubing only",H32,"N/A")</f>
        <v>107668.66342382939</v>
      </c>
      <c r="L32" s="47">
        <f>IF(AND($F$2="tubing only",OR($E32&lt;0.95*($E$14/$C$14)*$C32,$F32&lt;0.95*($F$14/$C$14)*$C32,$G32&lt;0.95*($G$14/$C$14)*$C32)),0,IF(NOT($F$2="tubing only"),"NA",100*H32/C32))</f>
        <v>100.00000000000001</v>
      </c>
      <c r="M32" t="str">
        <f>IF(AND(95&lt;L32,L32&lt;100),"For tubes only, provided your actual tube measures &gt;= your nominal OD and wall this is OK","")</f>
        <v/>
      </c>
      <c r="S32" s="51"/>
    </row>
    <row r="33" spans="2:16" x14ac:dyDescent="0.2">
      <c r="B33" s="50" t="s">
        <v>157</v>
      </c>
      <c r="C33" s="43">
        <f>C14*4*C10*C26/(0.5*C24*1)</f>
        <v>2934.9167671181112</v>
      </c>
      <c r="E33" s="43">
        <f>IF(E24="no tubes","",IF(E14=0,"",E14*4*E10*E26/(0.5*E24*1)))</f>
        <v>978.30558903937037</v>
      </c>
      <c r="F33" s="43">
        <f>IF(F24="no tubes","",IF(F14=0,"",F14*4*F10*F26/(0.5*F24*1)))</f>
        <v>1956.6111780787407</v>
      </c>
      <c r="G33" s="43" t="str">
        <f>IF(G24="no tubes","",IF(G14=0,"",G14*4*G10*G26/(0.5*G24*1)))</f>
        <v/>
      </c>
      <c r="H33" s="43">
        <f t="shared" si="0"/>
        <v>2934.9167671181112</v>
      </c>
      <c r="I33" s="43" t="str">
        <f>IF(I26="tubing only","","N/A")</f>
        <v/>
      </c>
      <c r="J33" s="43" t="str">
        <f>IF(J26="tubing only","","N/A")</f>
        <v/>
      </c>
      <c r="K33" s="43">
        <f>IF($F$2="Tubing only",H33,"N/A")</f>
        <v>2934.9167671181112</v>
      </c>
      <c r="L33" s="47">
        <f>IF(AND($F$2="tubing only",OR($E33&lt;0.95*($E$14/$C$14)*$C33,$F33&lt;0.95*($F$14/$C$14)*$C33,$G33&lt;0.95*($G$14/$C$14)*$C33)),0,IF(NOT($F$2="tubing only"),"NA",100*H33/C33))</f>
        <v>99.999999999999986</v>
      </c>
    </row>
    <row r="34" spans="2:16" x14ac:dyDescent="0.2">
      <c r="B34" s="50" t="s">
        <v>158</v>
      </c>
      <c r="C34" s="43">
        <f>IF(C14=0,"",C33*1^3/(48*C27))</f>
        <v>1.1975065616797901E-2</v>
      </c>
      <c r="E34" s="43">
        <f>IF(E24="no tubes","",IF(E14=0,"",($C$33*1^3/(48*E27))))</f>
        <v>3.5925196850393699E-2</v>
      </c>
      <c r="F34" s="43">
        <f>IF(F24="no tubes","",IF(F14=0,"",($C$33*1^3/(48*F27))))</f>
        <v>1.796259842519685E-2</v>
      </c>
      <c r="G34" s="43" t="str">
        <f>IF(G24="no tubes","",IF(G14=0,"",($C$33*1^3/(48*G27))))</f>
        <v/>
      </c>
      <c r="H34" s="43">
        <f>IF(F2="composite only","",$C$33*1^3/(48*H27))</f>
        <v>1.1975065616797901E-2</v>
      </c>
      <c r="I34" s="43" t="str">
        <f>IF(NOT($F$2="tubing only"),"N/A","")</f>
        <v/>
      </c>
      <c r="J34" s="43" t="str">
        <f>IF(NOT($F$2="tubing only"),"N/A","")</f>
        <v/>
      </c>
      <c r="K34" s="43" t="str">
        <f>IF($F$2="Tubing only","","N/A")</f>
        <v/>
      </c>
      <c r="L34" s="47">
        <f>IF(AND($F$2="tubing only",H34&gt;1.05*C34),101,IF(NOT($F$2="tubing only"),"NA",100*H34/C34))</f>
        <v>100.00000000000001</v>
      </c>
    </row>
    <row r="35" spans="2:16" x14ac:dyDescent="0.2">
      <c r="B35" s="50" t="s">
        <v>159</v>
      </c>
      <c r="C35" s="43">
        <f>0.5*C33*(C33*1^3/(48*C27))</f>
        <v>17.572910433039873</v>
      </c>
      <c r="E35" s="43">
        <f>IF(E24="no tubes","",0.5*E33*(E33*1^3/(48*E27)))</f>
        <v>5.8576368110132897</v>
      </c>
      <c r="F35" s="43">
        <f>IF(F24="no tubes","",0.5*F33*(F33*1^3/(48*F27)))</f>
        <v>11.715273622026579</v>
      </c>
      <c r="G35" s="43" t="str">
        <f>IF(G24="no tubes","",0.5*G33*(G33*1^3/(48*G27)))</f>
        <v/>
      </c>
      <c r="H35" s="43">
        <f t="shared" si="0"/>
        <v>17.572910433039869</v>
      </c>
      <c r="I35" s="43" t="str">
        <f>IF(I26="tubing only","","N/A")</f>
        <v/>
      </c>
      <c r="J35" s="43" t="str">
        <f>IF(J26="tubing only","","N/A")</f>
        <v/>
      </c>
      <c r="K35" s="43">
        <f>IF($F$2="Tubing only",H35,IF($F$2="Composite only",I35,IF($F$2="Tubes + Composite",H35+I35,"No Type Selected")))</f>
        <v>17.572910433039869</v>
      </c>
      <c r="L35" s="47">
        <f>IF(AND($F$2="tubing only",OR($E35&lt;(0.999*E14/C14)*$C35,$F35&lt;(F14/C14)*$C35,$G35&lt;(G14/C14)*$C35)),0,IF(NOT($F$2="tubing only"),"NA",100*H35/C35))</f>
        <v>99.999999999999986</v>
      </c>
    </row>
    <row r="36" spans="2:16" x14ac:dyDescent="0.2">
      <c r="C36" s="143">
        <f>0.99*C27/C14</f>
        <v>1684.9638590400007</v>
      </c>
      <c r="D36" s="144"/>
      <c r="E36" s="143">
        <f>IF(AND($F$2="tubing only",E14&gt;0),E27/E14,9E+99)</f>
        <v>1701.9836960000005</v>
      </c>
      <c r="F36" s="143">
        <f>IF(AND($F$2="tubing only",F14&gt;0),F27/F14,9E+99)</f>
        <v>1701.9836960000005</v>
      </c>
      <c r="G36" s="143">
        <f>IF(AND($F$2="tubing only",G14&gt;0),G27/G14,9E+99)</f>
        <v>8.9999999999999999E+99</v>
      </c>
      <c r="H36" s="5"/>
    </row>
    <row r="37" spans="2:16" x14ac:dyDescent="0.2">
      <c r="B37" s="4" t="s">
        <v>264</v>
      </c>
      <c r="E37" s="51"/>
    </row>
    <row r="38" spans="2:16" x14ac:dyDescent="0.2">
      <c r="B38" s="180"/>
      <c r="C38" s="181"/>
      <c r="D38" s="181"/>
      <c r="E38" s="181"/>
      <c r="F38" s="181"/>
      <c r="G38" s="181"/>
      <c r="H38" s="181"/>
      <c r="I38" s="181"/>
      <c r="J38" s="181"/>
      <c r="K38" s="181"/>
      <c r="L38" s="181"/>
      <c r="M38" s="181"/>
      <c r="N38" s="181"/>
      <c r="O38" s="181"/>
      <c r="P38" s="182"/>
    </row>
    <row r="39" spans="2:16" x14ac:dyDescent="0.2">
      <c r="B39" s="309" t="s">
        <v>445</v>
      </c>
      <c r="C39" s="184"/>
      <c r="D39" s="184"/>
      <c r="E39" s="184"/>
      <c r="F39" s="184"/>
      <c r="G39" s="184"/>
      <c r="H39" s="184"/>
      <c r="I39" s="184"/>
      <c r="J39" s="184"/>
      <c r="K39" s="184"/>
      <c r="L39" s="184"/>
      <c r="M39" s="184"/>
      <c r="N39" s="184"/>
      <c r="O39" s="184"/>
      <c r="P39" s="185"/>
    </row>
    <row r="40" spans="2:16" x14ac:dyDescent="0.2">
      <c r="B40" s="183"/>
      <c r="C40" s="184"/>
      <c r="D40" s="184"/>
      <c r="E40" s="184"/>
      <c r="F40" s="184"/>
      <c r="G40" s="184"/>
      <c r="H40" s="248"/>
      <c r="I40" s="184"/>
      <c r="J40" s="184"/>
      <c r="K40" s="184"/>
      <c r="L40" s="184"/>
      <c r="M40" s="184"/>
      <c r="N40" s="184"/>
      <c r="O40" s="184"/>
      <c r="P40" s="185"/>
    </row>
    <row r="41" spans="2:16" x14ac:dyDescent="0.2">
      <c r="B41" s="183"/>
      <c r="C41" s="184"/>
      <c r="D41" s="184"/>
      <c r="E41" s="184"/>
      <c r="F41" s="184"/>
      <c r="G41" s="184"/>
      <c r="H41" s="184"/>
      <c r="I41" s="184"/>
      <c r="J41" s="184"/>
      <c r="K41" s="184"/>
      <c r="L41" s="184"/>
      <c r="M41" s="184"/>
      <c r="N41" s="184"/>
      <c r="O41" s="184"/>
      <c r="P41" s="185"/>
    </row>
    <row r="42" spans="2:16" x14ac:dyDescent="0.2">
      <c r="B42" s="183"/>
      <c r="C42" s="184"/>
      <c r="D42" s="184"/>
      <c r="E42" s="184"/>
      <c r="F42" s="184"/>
      <c r="G42" s="184"/>
      <c r="H42" s="184"/>
      <c r="I42" s="184"/>
      <c r="J42" s="184"/>
      <c r="K42" s="184"/>
      <c r="L42" s="184"/>
      <c r="M42" s="184"/>
      <c r="N42" s="184"/>
      <c r="O42" s="184"/>
      <c r="P42" s="185"/>
    </row>
    <row r="43" spans="2:16" x14ac:dyDescent="0.2">
      <c r="B43" s="183"/>
      <c r="C43" s="184"/>
      <c r="D43" s="184"/>
      <c r="E43" s="184"/>
      <c r="F43" s="184"/>
      <c r="G43" s="184"/>
      <c r="H43" s="184"/>
      <c r="I43" s="184"/>
      <c r="J43" s="184"/>
      <c r="K43" s="184"/>
      <c r="L43" s="184"/>
      <c r="M43" s="184"/>
      <c r="N43" s="184"/>
      <c r="O43" s="184"/>
      <c r="P43" s="185"/>
    </row>
    <row r="44" spans="2:16" x14ac:dyDescent="0.2">
      <c r="B44" s="183"/>
      <c r="C44" s="184"/>
      <c r="D44" s="184"/>
      <c r="E44" s="184"/>
      <c r="F44" s="184"/>
      <c r="G44" s="184"/>
      <c r="H44" s="184"/>
      <c r="I44" s="184"/>
      <c r="J44" s="184"/>
      <c r="K44" s="184"/>
      <c r="L44" s="184"/>
      <c r="M44" s="184"/>
      <c r="N44" s="184"/>
      <c r="O44" s="184"/>
      <c r="P44" s="185"/>
    </row>
    <row r="45" spans="2:16" x14ac:dyDescent="0.2">
      <c r="B45" s="183"/>
      <c r="C45" s="184"/>
      <c r="D45" s="184"/>
      <c r="E45" s="184"/>
      <c r="F45" s="184"/>
      <c r="G45" s="184"/>
      <c r="H45" s="184"/>
      <c r="I45" s="184"/>
      <c r="J45" s="184"/>
      <c r="K45" s="184"/>
      <c r="L45" s="184"/>
      <c r="M45" s="184"/>
      <c r="N45" s="184"/>
      <c r="O45" s="184"/>
      <c r="P45" s="185"/>
    </row>
    <row r="46" spans="2:16" x14ac:dyDescent="0.2">
      <c r="B46" s="183"/>
      <c r="C46" s="184"/>
      <c r="D46" s="184"/>
      <c r="E46" s="184"/>
      <c r="F46" s="184"/>
      <c r="G46" s="184"/>
      <c r="H46" s="184"/>
      <c r="I46" s="184"/>
      <c r="J46" s="184"/>
      <c r="K46" s="184"/>
      <c r="L46" s="184"/>
      <c r="M46" s="184"/>
      <c r="N46" s="184"/>
      <c r="O46" s="184"/>
      <c r="P46" s="185"/>
    </row>
    <row r="47" spans="2:16" x14ac:dyDescent="0.2">
      <c r="B47" s="183"/>
      <c r="C47" s="184"/>
      <c r="D47" s="184"/>
      <c r="E47" s="184"/>
      <c r="F47" s="184"/>
      <c r="G47" s="184"/>
      <c r="H47" s="184"/>
      <c r="I47" s="184"/>
      <c r="J47" s="184"/>
      <c r="K47" s="184"/>
      <c r="L47" s="184"/>
      <c r="M47" s="184"/>
      <c r="N47" s="184"/>
      <c r="O47" s="184"/>
      <c r="P47" s="185"/>
    </row>
    <row r="48" spans="2:16" x14ac:dyDescent="0.2">
      <c r="B48" s="183"/>
      <c r="C48" s="184"/>
      <c r="D48" s="184"/>
      <c r="E48" s="184"/>
      <c r="F48" s="184"/>
      <c r="G48" s="184"/>
      <c r="H48" s="184"/>
      <c r="I48" s="184"/>
      <c r="J48" s="184"/>
      <c r="K48" s="184"/>
      <c r="L48" s="184"/>
      <c r="M48" s="184"/>
      <c r="N48" s="184"/>
      <c r="O48" s="184"/>
      <c r="P48" s="185"/>
    </row>
    <row r="49" spans="2:16" x14ac:dyDescent="0.2">
      <c r="B49" s="183"/>
      <c r="C49" s="184"/>
      <c r="D49" s="184"/>
      <c r="E49" s="184"/>
      <c r="F49" s="184"/>
      <c r="G49" s="184"/>
      <c r="H49" s="184"/>
      <c r="I49" s="184"/>
      <c r="J49" s="184"/>
      <c r="K49" s="184"/>
      <c r="L49" s="184"/>
      <c r="M49" s="184"/>
      <c r="N49" s="184"/>
      <c r="O49" s="184"/>
      <c r="P49" s="185"/>
    </row>
    <row r="50" spans="2:16" x14ac:dyDescent="0.2">
      <c r="B50" s="183"/>
      <c r="C50" s="184"/>
      <c r="D50" s="184"/>
      <c r="E50" s="184"/>
      <c r="F50" s="184"/>
      <c r="G50" s="184"/>
      <c r="H50" s="184"/>
      <c r="I50" s="184"/>
      <c r="J50" s="184"/>
      <c r="K50" s="184"/>
      <c r="L50" s="184"/>
      <c r="M50" s="184"/>
      <c r="N50" s="184"/>
      <c r="O50" s="184"/>
      <c r="P50" s="185"/>
    </row>
    <row r="51" spans="2:16" x14ac:dyDescent="0.2">
      <c r="B51" s="183"/>
      <c r="C51" s="184"/>
      <c r="D51" s="184"/>
      <c r="E51" s="184"/>
      <c r="F51" s="184"/>
      <c r="G51" s="184"/>
      <c r="H51" s="184"/>
      <c r="I51" s="184"/>
      <c r="J51" s="184"/>
      <c r="K51" s="184"/>
      <c r="L51" s="184"/>
      <c r="M51" s="184"/>
      <c r="N51" s="184"/>
      <c r="O51" s="184"/>
      <c r="P51" s="185"/>
    </row>
    <row r="52" spans="2:16" x14ac:dyDescent="0.2">
      <c r="B52" s="183"/>
      <c r="C52" s="184"/>
      <c r="D52" s="184"/>
      <c r="E52" s="184"/>
      <c r="F52" s="184"/>
      <c r="G52" s="184"/>
      <c r="H52" s="184"/>
      <c r="I52" s="184"/>
      <c r="J52" s="184"/>
      <c r="K52" s="184"/>
      <c r="L52" s="184"/>
      <c r="M52" s="184"/>
      <c r="N52" s="184"/>
      <c r="O52" s="184"/>
      <c r="P52" s="185"/>
    </row>
    <row r="53" spans="2:16" x14ac:dyDescent="0.2">
      <c r="B53" s="183"/>
      <c r="C53" s="184"/>
      <c r="D53" s="184"/>
      <c r="E53" s="184"/>
      <c r="F53" s="184"/>
      <c r="G53" s="184"/>
      <c r="H53" s="184"/>
      <c r="I53" s="184"/>
      <c r="J53" s="184"/>
      <c r="K53" s="184"/>
      <c r="L53" s="184"/>
      <c r="M53" s="184"/>
      <c r="N53" s="184"/>
      <c r="O53" s="184"/>
      <c r="P53" s="185"/>
    </row>
    <row r="54" spans="2:16" x14ac:dyDescent="0.2">
      <c r="B54" s="183"/>
      <c r="C54" s="184"/>
      <c r="D54" s="184"/>
      <c r="E54" s="184"/>
      <c r="F54" s="184"/>
      <c r="G54" s="184"/>
      <c r="H54" s="184"/>
      <c r="I54" s="184"/>
      <c r="J54" s="184"/>
      <c r="K54" s="184"/>
      <c r="L54" s="184"/>
      <c r="M54" s="184"/>
      <c r="N54" s="184"/>
      <c r="O54" s="184"/>
      <c r="P54" s="185"/>
    </row>
    <row r="55" spans="2:16" x14ac:dyDescent="0.2">
      <c r="B55" s="183"/>
      <c r="C55" s="184"/>
      <c r="D55" s="184"/>
      <c r="E55" s="184"/>
      <c r="F55" s="184"/>
      <c r="G55" s="184"/>
      <c r="H55" s="184"/>
      <c r="I55" s="184"/>
      <c r="J55" s="184"/>
      <c r="K55" s="184"/>
      <c r="L55" s="184"/>
      <c r="M55" s="184"/>
      <c r="N55" s="184"/>
      <c r="O55" s="184"/>
      <c r="P55" s="185"/>
    </row>
    <row r="56" spans="2:16" x14ac:dyDescent="0.2">
      <c r="B56" s="183"/>
      <c r="C56" s="184"/>
      <c r="D56" s="184"/>
      <c r="E56" s="184"/>
      <c r="F56" s="184"/>
      <c r="G56" s="184"/>
      <c r="H56" s="184"/>
      <c r="I56" s="184"/>
      <c r="J56" s="184"/>
      <c r="K56" s="184"/>
      <c r="L56" s="184"/>
      <c r="M56" s="184"/>
      <c r="N56" s="184"/>
      <c r="O56" s="184"/>
      <c r="P56" s="185"/>
    </row>
    <row r="57" spans="2:16" x14ac:dyDescent="0.2">
      <c r="B57" s="183"/>
      <c r="C57" s="184"/>
      <c r="D57" s="184"/>
      <c r="E57" s="184"/>
      <c r="F57" s="184"/>
      <c r="G57" s="184"/>
      <c r="H57" s="184"/>
      <c r="I57" s="184"/>
      <c r="J57" s="184"/>
      <c r="K57" s="184"/>
      <c r="L57" s="184"/>
      <c r="M57" s="184"/>
      <c r="N57" s="184"/>
      <c r="O57" s="184"/>
      <c r="P57" s="185"/>
    </row>
    <row r="58" spans="2:16" x14ac:dyDescent="0.2">
      <c r="B58" s="183"/>
      <c r="C58" s="184"/>
      <c r="D58" s="184"/>
      <c r="E58" s="184"/>
      <c r="F58" s="184"/>
      <c r="G58" s="184"/>
      <c r="H58" s="184"/>
      <c r="I58" s="184"/>
      <c r="J58" s="184"/>
      <c r="K58" s="184"/>
      <c r="L58" s="184"/>
      <c r="M58" s="184"/>
      <c r="N58" s="184"/>
      <c r="O58" s="184"/>
      <c r="P58" s="185"/>
    </row>
    <row r="59" spans="2:16" x14ac:dyDescent="0.2">
      <c r="B59" s="183"/>
      <c r="C59" s="184"/>
      <c r="D59" s="184"/>
      <c r="E59" s="184"/>
      <c r="F59" s="184"/>
      <c r="G59" s="184"/>
      <c r="H59" s="184"/>
      <c r="I59" s="184"/>
      <c r="J59" s="184"/>
      <c r="K59" s="184"/>
      <c r="L59" s="184"/>
      <c r="M59" s="184"/>
      <c r="N59" s="184"/>
      <c r="O59" s="184"/>
      <c r="P59" s="185"/>
    </row>
    <row r="60" spans="2:16" x14ac:dyDescent="0.2">
      <c r="B60" s="183"/>
      <c r="C60" s="184"/>
      <c r="D60" s="184"/>
      <c r="E60" s="184"/>
      <c r="F60" s="184"/>
      <c r="G60" s="184"/>
      <c r="H60" s="184"/>
      <c r="I60" s="184"/>
      <c r="J60" s="184"/>
      <c r="K60" s="184"/>
      <c r="L60" s="184"/>
      <c r="M60" s="184"/>
      <c r="N60" s="184"/>
      <c r="O60" s="184"/>
      <c r="P60" s="185"/>
    </row>
    <row r="61" spans="2:16" x14ac:dyDescent="0.2">
      <c r="B61" s="183"/>
      <c r="C61" s="184"/>
      <c r="D61" s="184"/>
      <c r="E61" s="184"/>
      <c r="F61" s="184"/>
      <c r="G61" s="184"/>
      <c r="H61" s="184"/>
      <c r="I61" s="184"/>
      <c r="J61" s="184"/>
      <c r="K61" s="184"/>
      <c r="L61" s="184"/>
      <c r="M61" s="184"/>
      <c r="N61" s="184"/>
      <c r="O61" s="184"/>
      <c r="P61" s="185"/>
    </row>
    <row r="62" spans="2:16" x14ac:dyDescent="0.2">
      <c r="B62" s="183"/>
      <c r="C62" s="184"/>
      <c r="D62" s="184"/>
      <c r="E62" s="184"/>
      <c r="F62" s="184"/>
      <c r="G62" s="184"/>
      <c r="H62" s="184"/>
      <c r="I62" s="184"/>
      <c r="J62" s="184"/>
      <c r="K62" s="184"/>
      <c r="L62" s="184"/>
      <c r="M62" s="184"/>
      <c r="N62" s="184"/>
      <c r="O62" s="184"/>
      <c r="P62" s="185"/>
    </row>
    <row r="63" spans="2:16" x14ac:dyDescent="0.2">
      <c r="B63" s="183"/>
      <c r="C63" s="184"/>
      <c r="D63" s="184"/>
      <c r="E63" s="184"/>
      <c r="F63" s="184"/>
      <c r="G63" s="184"/>
      <c r="H63" s="184"/>
      <c r="I63" s="184"/>
      <c r="J63" s="184"/>
      <c r="K63" s="184"/>
      <c r="L63" s="184"/>
      <c r="M63" s="184"/>
      <c r="N63" s="184"/>
      <c r="O63" s="184"/>
      <c r="P63" s="185"/>
    </row>
    <row r="64" spans="2:16" x14ac:dyDescent="0.2">
      <c r="B64" s="183"/>
      <c r="C64" s="184"/>
      <c r="D64" s="184"/>
      <c r="E64" s="184"/>
      <c r="F64" s="184"/>
      <c r="G64" s="184"/>
      <c r="H64" s="184"/>
      <c r="I64" s="184"/>
      <c r="J64" s="184"/>
      <c r="K64" s="184"/>
      <c r="L64" s="184"/>
      <c r="M64" s="184"/>
      <c r="N64" s="184"/>
      <c r="O64" s="184"/>
      <c r="P64" s="185"/>
    </row>
    <row r="65" spans="2:16" x14ac:dyDescent="0.2">
      <c r="B65" s="183"/>
      <c r="C65" s="184"/>
      <c r="D65" s="184"/>
      <c r="E65" s="184"/>
      <c r="F65" s="184"/>
      <c r="G65" s="184"/>
      <c r="H65" s="184"/>
      <c r="I65" s="184"/>
      <c r="J65" s="184"/>
      <c r="K65" s="184"/>
      <c r="L65" s="184"/>
      <c r="M65" s="184"/>
      <c r="N65" s="184"/>
      <c r="O65" s="184"/>
      <c r="P65" s="185"/>
    </row>
    <row r="66" spans="2:16" x14ac:dyDescent="0.2">
      <c r="B66" s="183"/>
      <c r="C66" s="184"/>
      <c r="D66" s="184"/>
      <c r="E66" s="184"/>
      <c r="F66" s="184"/>
      <c r="G66" s="184"/>
      <c r="H66" s="184"/>
      <c r="I66" s="184"/>
      <c r="J66" s="184"/>
      <c r="K66" s="184"/>
      <c r="L66" s="184"/>
      <c r="M66" s="184"/>
      <c r="N66" s="184"/>
      <c r="O66" s="184"/>
      <c r="P66" s="185"/>
    </row>
    <row r="67" spans="2:16" x14ac:dyDescent="0.2">
      <c r="B67" s="183"/>
      <c r="C67" s="184"/>
      <c r="D67" s="184"/>
      <c r="E67" s="184"/>
      <c r="F67" s="184"/>
      <c r="G67" s="184"/>
      <c r="H67" s="184"/>
      <c r="I67" s="184"/>
      <c r="J67" s="184"/>
      <c r="K67" s="184"/>
      <c r="L67" s="184"/>
      <c r="M67" s="184"/>
      <c r="N67" s="184"/>
      <c r="O67" s="184"/>
      <c r="P67" s="185"/>
    </row>
    <row r="68" spans="2:16" x14ac:dyDescent="0.2">
      <c r="B68" s="183"/>
      <c r="C68" s="184"/>
      <c r="D68" s="184"/>
      <c r="E68" s="184"/>
      <c r="F68" s="184"/>
      <c r="G68" s="184"/>
      <c r="H68" s="184"/>
      <c r="I68" s="184"/>
      <c r="J68" s="184"/>
      <c r="K68" s="184"/>
      <c r="L68" s="184"/>
      <c r="M68" s="184"/>
      <c r="N68" s="184"/>
      <c r="O68" s="184"/>
      <c r="P68" s="185"/>
    </row>
    <row r="69" spans="2:16" x14ac:dyDescent="0.2">
      <c r="B69" s="183"/>
      <c r="C69" s="184"/>
      <c r="D69" s="184"/>
      <c r="E69" s="184"/>
      <c r="F69" s="184"/>
      <c r="G69" s="184"/>
      <c r="H69" s="184"/>
      <c r="I69" s="184"/>
      <c r="J69" s="184"/>
      <c r="K69" s="184"/>
      <c r="L69" s="184"/>
      <c r="M69" s="184"/>
      <c r="N69" s="184"/>
      <c r="O69" s="184"/>
      <c r="P69" s="185"/>
    </row>
    <row r="70" spans="2:16" x14ac:dyDescent="0.2">
      <c r="B70" s="183"/>
      <c r="C70" s="184"/>
      <c r="D70" s="184"/>
      <c r="E70" s="184"/>
      <c r="F70" s="184"/>
      <c r="G70" s="184"/>
      <c r="H70" s="184"/>
      <c r="I70" s="184"/>
      <c r="J70" s="184"/>
      <c r="K70" s="184"/>
      <c r="L70" s="184"/>
      <c r="M70" s="184"/>
      <c r="N70" s="184"/>
      <c r="O70" s="184"/>
      <c r="P70" s="185"/>
    </row>
    <row r="71" spans="2:16" x14ac:dyDescent="0.2">
      <c r="B71" s="183"/>
      <c r="C71" s="184"/>
      <c r="D71" s="184"/>
      <c r="E71" s="184"/>
      <c r="F71" s="184"/>
      <c r="G71" s="184"/>
      <c r="H71" s="184"/>
      <c r="I71" s="184"/>
      <c r="J71" s="184"/>
      <c r="K71" s="184"/>
      <c r="L71" s="184"/>
      <c r="M71" s="184"/>
      <c r="N71" s="184"/>
      <c r="O71" s="184"/>
      <c r="P71" s="185"/>
    </row>
    <row r="72" spans="2:16" x14ac:dyDescent="0.2">
      <c r="B72" s="183"/>
      <c r="C72" s="184"/>
      <c r="D72" s="184"/>
      <c r="E72" s="184"/>
      <c r="F72" s="184"/>
      <c r="G72" s="184"/>
      <c r="H72" s="184"/>
      <c r="I72" s="184"/>
      <c r="J72" s="184"/>
      <c r="K72" s="184"/>
      <c r="L72" s="184"/>
      <c r="M72" s="184"/>
      <c r="N72" s="184"/>
      <c r="O72" s="184"/>
      <c r="P72" s="185"/>
    </row>
    <row r="73" spans="2:16" x14ac:dyDescent="0.2">
      <c r="B73" s="183"/>
      <c r="C73" s="184"/>
      <c r="D73" s="184"/>
      <c r="E73" s="184"/>
      <c r="F73" s="184"/>
      <c r="G73" s="184"/>
      <c r="H73" s="184"/>
      <c r="I73" s="184"/>
      <c r="J73" s="184"/>
      <c r="K73" s="184"/>
      <c r="L73" s="184"/>
      <c r="M73" s="184"/>
      <c r="N73" s="184"/>
      <c r="O73" s="184"/>
      <c r="P73" s="185"/>
    </row>
    <row r="74" spans="2:16" x14ac:dyDescent="0.2">
      <c r="B74" s="183"/>
      <c r="C74" s="184"/>
      <c r="D74" s="184"/>
      <c r="E74" s="184"/>
      <c r="F74" s="184"/>
      <c r="G74" s="184"/>
      <c r="H74" s="184"/>
      <c r="I74" s="184"/>
      <c r="J74" s="184"/>
      <c r="K74" s="184"/>
      <c r="L74" s="184"/>
      <c r="M74" s="184"/>
      <c r="N74" s="184"/>
      <c r="O74" s="184"/>
      <c r="P74" s="185"/>
    </row>
    <row r="75" spans="2:16" x14ac:dyDescent="0.2">
      <c r="B75" s="183"/>
      <c r="C75" s="184"/>
      <c r="D75" s="184"/>
      <c r="E75" s="184"/>
      <c r="F75" s="184"/>
      <c r="G75" s="184"/>
      <c r="H75" s="184"/>
      <c r="I75" s="184"/>
      <c r="J75" s="184"/>
      <c r="K75" s="184"/>
      <c r="L75" s="184"/>
      <c r="M75" s="184"/>
      <c r="N75" s="184"/>
      <c r="O75" s="184"/>
      <c r="P75" s="185"/>
    </row>
    <row r="76" spans="2:16" x14ac:dyDescent="0.2">
      <c r="B76" s="183"/>
      <c r="C76" s="184"/>
      <c r="D76" s="184"/>
      <c r="E76" s="184"/>
      <c r="F76" s="184"/>
      <c r="G76" s="184"/>
      <c r="H76" s="184"/>
      <c r="I76" s="184"/>
      <c r="J76" s="184"/>
      <c r="K76" s="184"/>
      <c r="L76" s="184"/>
      <c r="M76" s="184"/>
      <c r="N76" s="184"/>
      <c r="O76" s="184"/>
      <c r="P76" s="185"/>
    </row>
    <row r="77" spans="2:16" x14ac:dyDescent="0.2">
      <c r="B77" s="183"/>
      <c r="C77" s="184"/>
      <c r="D77" s="184"/>
      <c r="E77" s="184"/>
      <c r="F77" s="184"/>
      <c r="G77" s="184"/>
      <c r="H77" s="184"/>
      <c r="I77" s="184"/>
      <c r="J77" s="184"/>
      <c r="K77" s="184"/>
      <c r="L77" s="184"/>
      <c r="M77" s="184"/>
      <c r="N77" s="184"/>
      <c r="O77" s="184"/>
      <c r="P77" s="185"/>
    </row>
    <row r="78" spans="2:16" x14ac:dyDescent="0.2">
      <c r="B78" s="183"/>
      <c r="C78" s="184"/>
      <c r="D78" s="184"/>
      <c r="E78" s="184"/>
      <c r="F78" s="184"/>
      <c r="G78" s="184"/>
      <c r="H78" s="184"/>
      <c r="I78" s="184"/>
      <c r="J78" s="184"/>
      <c r="K78" s="184"/>
      <c r="L78" s="184"/>
      <c r="M78" s="184"/>
      <c r="N78" s="184"/>
      <c r="O78" s="184"/>
      <c r="P78" s="185"/>
    </row>
    <row r="79" spans="2:16" x14ac:dyDescent="0.2">
      <c r="B79" s="183"/>
      <c r="C79" s="184"/>
      <c r="D79" s="184"/>
      <c r="E79" s="184"/>
      <c r="F79" s="184"/>
      <c r="G79" s="184"/>
      <c r="H79" s="184"/>
      <c r="I79" s="184"/>
      <c r="J79" s="184"/>
      <c r="K79" s="184"/>
      <c r="L79" s="184"/>
      <c r="M79" s="184"/>
      <c r="N79" s="184"/>
      <c r="O79" s="184"/>
      <c r="P79" s="185"/>
    </row>
    <row r="80" spans="2:16" x14ac:dyDescent="0.2">
      <c r="B80" s="183"/>
      <c r="C80" s="184"/>
      <c r="D80" s="184"/>
      <c r="E80" s="184"/>
      <c r="F80" s="184"/>
      <c r="G80" s="184"/>
      <c r="H80" s="184"/>
      <c r="I80" s="184"/>
      <c r="J80" s="184"/>
      <c r="K80" s="184"/>
      <c r="L80" s="184"/>
      <c r="M80" s="184"/>
      <c r="N80" s="184"/>
      <c r="O80" s="184"/>
      <c r="P80" s="185"/>
    </row>
    <row r="81" spans="2:16" x14ac:dyDescent="0.2">
      <c r="B81" s="183"/>
      <c r="C81" s="184"/>
      <c r="D81" s="184"/>
      <c r="E81" s="184"/>
      <c r="F81" s="184"/>
      <c r="G81" s="184"/>
      <c r="H81" s="184"/>
      <c r="I81" s="184"/>
      <c r="J81" s="184"/>
      <c r="K81" s="184"/>
      <c r="L81" s="184"/>
      <c r="M81" s="184"/>
      <c r="N81" s="184"/>
      <c r="O81" s="184"/>
      <c r="P81" s="185"/>
    </row>
    <row r="82" spans="2:16" x14ac:dyDescent="0.2">
      <c r="B82" s="183"/>
      <c r="C82" s="184"/>
      <c r="D82" s="184"/>
      <c r="E82" s="184"/>
      <c r="F82" s="184"/>
      <c r="G82" s="184"/>
      <c r="H82" s="184"/>
      <c r="I82" s="184"/>
      <c r="J82" s="184"/>
      <c r="K82" s="184"/>
      <c r="L82" s="184"/>
      <c r="M82" s="184"/>
      <c r="N82" s="184"/>
      <c r="O82" s="184"/>
      <c r="P82" s="185"/>
    </row>
    <row r="83" spans="2:16" x14ac:dyDescent="0.2">
      <c r="B83" s="183"/>
      <c r="C83" s="184"/>
      <c r="D83" s="184"/>
      <c r="E83" s="184"/>
      <c r="F83" s="184"/>
      <c r="G83" s="184"/>
      <c r="H83" s="184"/>
      <c r="I83" s="184"/>
      <c r="J83" s="184"/>
      <c r="K83" s="184"/>
      <c r="L83" s="184"/>
      <c r="M83" s="184"/>
      <c r="N83" s="184"/>
      <c r="O83" s="184"/>
      <c r="P83" s="185"/>
    </row>
    <row r="84" spans="2:16" x14ac:dyDescent="0.2">
      <c r="B84" s="183"/>
      <c r="C84" s="184"/>
      <c r="D84" s="184"/>
      <c r="E84" s="184"/>
      <c r="F84" s="184"/>
      <c r="G84" s="184"/>
      <c r="H84" s="184"/>
      <c r="I84" s="184"/>
      <c r="J84" s="184"/>
      <c r="K84" s="184"/>
      <c r="L84" s="184"/>
      <c r="M84" s="184"/>
      <c r="N84" s="184"/>
      <c r="O84" s="184"/>
      <c r="P84" s="185"/>
    </row>
    <row r="85" spans="2:16" x14ac:dyDescent="0.2">
      <c r="B85" s="183"/>
      <c r="C85" s="184"/>
      <c r="D85" s="184"/>
      <c r="E85" s="184"/>
      <c r="F85" s="184"/>
      <c r="G85" s="184"/>
      <c r="H85" s="184"/>
      <c r="I85" s="184"/>
      <c r="J85" s="184"/>
      <c r="K85" s="184"/>
      <c r="L85" s="184"/>
      <c r="M85" s="184"/>
      <c r="N85" s="184"/>
      <c r="O85" s="184"/>
      <c r="P85" s="185"/>
    </row>
    <row r="86" spans="2:16" x14ac:dyDescent="0.2">
      <c r="B86" s="183"/>
      <c r="C86" s="184"/>
      <c r="D86" s="184"/>
      <c r="E86" s="184"/>
      <c r="F86" s="184"/>
      <c r="G86" s="184"/>
      <c r="H86" s="184"/>
      <c r="I86" s="184"/>
      <c r="J86" s="184"/>
      <c r="K86" s="184"/>
      <c r="L86" s="184"/>
      <c r="M86" s="184"/>
      <c r="N86" s="184"/>
      <c r="O86" s="184"/>
      <c r="P86" s="185"/>
    </row>
    <row r="87" spans="2:16" x14ac:dyDescent="0.2">
      <c r="B87" s="183"/>
      <c r="C87" s="184"/>
      <c r="D87" s="184"/>
      <c r="E87" s="184"/>
      <c r="F87" s="184"/>
      <c r="G87" s="184"/>
      <c r="H87" s="184"/>
      <c r="I87" s="184"/>
      <c r="J87" s="184"/>
      <c r="K87" s="184"/>
      <c r="L87" s="184"/>
      <c r="M87" s="184"/>
      <c r="N87" s="184"/>
      <c r="O87" s="184"/>
      <c r="P87" s="185"/>
    </row>
    <row r="88" spans="2:16" x14ac:dyDescent="0.2">
      <c r="B88" s="183"/>
      <c r="C88" s="184"/>
      <c r="D88" s="184"/>
      <c r="E88" s="184"/>
      <c r="F88" s="184"/>
      <c r="G88" s="184"/>
      <c r="H88" s="184"/>
      <c r="I88" s="184"/>
      <c r="J88" s="184"/>
      <c r="K88" s="184"/>
      <c r="L88" s="184"/>
      <c r="M88" s="184"/>
      <c r="N88" s="184"/>
      <c r="O88" s="184"/>
      <c r="P88" s="185"/>
    </row>
    <row r="89" spans="2:16" x14ac:dyDescent="0.2">
      <c r="B89" s="183"/>
      <c r="C89" s="184"/>
      <c r="D89" s="184"/>
      <c r="E89" s="184"/>
      <c r="F89" s="184"/>
      <c r="G89" s="184"/>
      <c r="H89" s="184"/>
      <c r="I89" s="184"/>
      <c r="J89" s="184"/>
      <c r="K89" s="184"/>
      <c r="L89" s="184"/>
      <c r="M89" s="184"/>
      <c r="N89" s="184"/>
      <c r="O89" s="184"/>
      <c r="P89" s="185"/>
    </row>
    <row r="90" spans="2:16" x14ac:dyDescent="0.2">
      <c r="B90" s="183"/>
      <c r="C90" s="184"/>
      <c r="D90" s="184"/>
      <c r="E90" s="184"/>
      <c r="F90" s="184"/>
      <c r="G90" s="184"/>
      <c r="H90" s="184"/>
      <c r="I90" s="184"/>
      <c r="J90" s="184"/>
      <c r="K90" s="184"/>
      <c r="L90" s="184"/>
      <c r="M90" s="184"/>
      <c r="N90" s="184"/>
      <c r="O90" s="184"/>
      <c r="P90" s="185"/>
    </row>
    <row r="91" spans="2:16" x14ac:dyDescent="0.2">
      <c r="B91" s="183"/>
      <c r="C91" s="184"/>
      <c r="D91" s="184"/>
      <c r="E91" s="184"/>
      <c r="F91" s="184"/>
      <c r="G91" s="184"/>
      <c r="H91" s="184"/>
      <c r="I91" s="184"/>
      <c r="J91" s="184"/>
      <c r="K91" s="184"/>
      <c r="L91" s="184"/>
      <c r="M91" s="184"/>
      <c r="N91" s="184"/>
      <c r="O91" s="184"/>
      <c r="P91" s="185"/>
    </row>
    <row r="92" spans="2:16" x14ac:dyDescent="0.2">
      <c r="B92" s="183"/>
      <c r="C92" s="184"/>
      <c r="D92" s="184"/>
      <c r="E92" s="184"/>
      <c r="F92" s="184"/>
      <c r="G92" s="184"/>
      <c r="H92" s="184"/>
      <c r="I92" s="184"/>
      <c r="J92" s="184"/>
      <c r="K92" s="184"/>
      <c r="L92" s="184"/>
      <c r="M92" s="184"/>
      <c r="N92" s="184"/>
      <c r="O92" s="184"/>
      <c r="P92" s="185"/>
    </row>
    <row r="93" spans="2:16" x14ac:dyDescent="0.2">
      <c r="B93" s="183"/>
      <c r="C93" s="184"/>
      <c r="D93" s="184"/>
      <c r="E93" s="184"/>
      <c r="F93" s="184"/>
      <c r="G93" s="184"/>
      <c r="H93" s="184"/>
      <c r="I93" s="184"/>
      <c r="J93" s="184"/>
      <c r="K93" s="184"/>
      <c r="L93" s="184"/>
      <c r="M93" s="184"/>
      <c r="N93" s="184"/>
      <c r="O93" s="184"/>
      <c r="P93" s="185"/>
    </row>
    <row r="94" spans="2:16" x14ac:dyDescent="0.2">
      <c r="B94" s="183"/>
      <c r="C94" s="184"/>
      <c r="D94" s="184"/>
      <c r="E94" s="184"/>
      <c r="F94" s="184"/>
      <c r="G94" s="184"/>
      <c r="H94" s="184"/>
      <c r="I94" s="184"/>
      <c r="J94" s="184"/>
      <c r="K94" s="184"/>
      <c r="L94" s="184"/>
      <c r="M94" s="184"/>
      <c r="N94" s="184"/>
      <c r="O94" s="184"/>
      <c r="P94" s="185"/>
    </row>
    <row r="95" spans="2:16" x14ac:dyDescent="0.2">
      <c r="B95" s="183"/>
      <c r="C95" s="184"/>
      <c r="D95" s="184"/>
      <c r="E95" s="184"/>
      <c r="F95" s="184"/>
      <c r="G95" s="184"/>
      <c r="H95" s="184"/>
      <c r="I95" s="184"/>
      <c r="J95" s="184"/>
      <c r="K95" s="184"/>
      <c r="L95" s="184"/>
      <c r="M95" s="184"/>
      <c r="N95" s="184"/>
      <c r="O95" s="184"/>
      <c r="P95" s="185"/>
    </row>
    <row r="96" spans="2:16" x14ac:dyDescent="0.2">
      <c r="B96" s="183"/>
      <c r="C96" s="184"/>
      <c r="D96" s="184"/>
      <c r="E96" s="184"/>
      <c r="F96" s="184"/>
      <c r="G96" s="184"/>
      <c r="H96" s="184"/>
      <c r="I96" s="184"/>
      <c r="J96" s="184"/>
      <c r="K96" s="184"/>
      <c r="L96" s="184"/>
      <c r="M96" s="184"/>
      <c r="N96" s="184"/>
      <c r="O96" s="184"/>
      <c r="P96" s="185"/>
    </row>
    <row r="97" spans="2:16" x14ac:dyDescent="0.2">
      <c r="B97" s="183"/>
      <c r="C97" s="184"/>
      <c r="D97" s="184"/>
      <c r="E97" s="184"/>
      <c r="F97" s="184"/>
      <c r="G97" s="184"/>
      <c r="H97" s="184"/>
      <c r="I97" s="184"/>
      <c r="J97" s="184"/>
      <c r="K97" s="184"/>
      <c r="L97" s="184"/>
      <c r="M97" s="184"/>
      <c r="N97" s="184"/>
      <c r="O97" s="184"/>
      <c r="P97" s="185"/>
    </row>
    <row r="98" spans="2:16" x14ac:dyDescent="0.2">
      <c r="B98" s="183"/>
      <c r="C98" s="184"/>
      <c r="D98" s="184"/>
      <c r="E98" s="184"/>
      <c r="F98" s="184"/>
      <c r="G98" s="184"/>
      <c r="H98" s="184"/>
      <c r="I98" s="184"/>
      <c r="J98" s="184"/>
      <c r="K98" s="184"/>
      <c r="L98" s="184"/>
      <c r="M98" s="184"/>
      <c r="N98" s="184"/>
      <c r="O98" s="184"/>
      <c r="P98" s="185"/>
    </row>
    <row r="99" spans="2:16" x14ac:dyDescent="0.2">
      <c r="B99" s="183"/>
      <c r="C99" s="184"/>
      <c r="D99" s="184"/>
      <c r="E99" s="184"/>
      <c r="F99" s="184"/>
      <c r="G99" s="184"/>
      <c r="H99" s="184"/>
      <c r="I99" s="184"/>
      <c r="J99" s="184"/>
      <c r="K99" s="184"/>
      <c r="L99" s="184"/>
      <c r="M99" s="184"/>
      <c r="N99" s="184"/>
      <c r="O99" s="184"/>
      <c r="P99" s="185"/>
    </row>
    <row r="100" spans="2:16" x14ac:dyDescent="0.2">
      <c r="B100" s="183"/>
      <c r="C100" s="184"/>
      <c r="D100" s="184"/>
      <c r="E100" s="184"/>
      <c r="F100" s="184"/>
      <c r="G100" s="184"/>
      <c r="H100" s="184"/>
      <c r="I100" s="184"/>
      <c r="J100" s="184"/>
      <c r="K100" s="184"/>
      <c r="L100" s="184"/>
      <c r="M100" s="184"/>
      <c r="N100" s="184"/>
      <c r="O100" s="184"/>
      <c r="P100" s="185"/>
    </row>
    <row r="101" spans="2:16" x14ac:dyDescent="0.2">
      <c r="B101" s="183"/>
      <c r="C101" s="184"/>
      <c r="D101" s="184"/>
      <c r="E101" s="184"/>
      <c r="F101" s="184"/>
      <c r="G101" s="184"/>
      <c r="H101" s="184"/>
      <c r="I101" s="184"/>
      <c r="J101" s="184"/>
      <c r="K101" s="184"/>
      <c r="L101" s="184"/>
      <c r="M101" s="184"/>
      <c r="N101" s="184"/>
      <c r="O101" s="184"/>
      <c r="P101" s="185"/>
    </row>
    <row r="102" spans="2:16" x14ac:dyDescent="0.2">
      <c r="B102" s="183"/>
      <c r="C102" s="184"/>
      <c r="D102" s="184"/>
      <c r="E102" s="184"/>
      <c r="F102" s="184"/>
      <c r="G102" s="184"/>
      <c r="H102" s="184"/>
      <c r="I102" s="184"/>
      <c r="J102" s="184"/>
      <c r="K102" s="184"/>
      <c r="L102" s="184"/>
      <c r="M102" s="184"/>
      <c r="N102" s="184"/>
      <c r="O102" s="184"/>
      <c r="P102" s="185"/>
    </row>
    <row r="103" spans="2:16" x14ac:dyDescent="0.2">
      <c r="B103" s="183"/>
      <c r="C103" s="184"/>
      <c r="D103" s="184"/>
      <c r="E103" s="184"/>
      <c r="F103" s="184"/>
      <c r="G103" s="184"/>
      <c r="H103" s="184"/>
      <c r="I103" s="184"/>
      <c r="J103" s="184"/>
      <c r="K103" s="184"/>
      <c r="L103" s="184"/>
      <c r="M103" s="184"/>
      <c r="N103" s="184"/>
      <c r="O103" s="184"/>
      <c r="P103" s="185"/>
    </row>
    <row r="104" spans="2:16" x14ac:dyDescent="0.2">
      <c r="B104" s="183"/>
      <c r="C104" s="184"/>
      <c r="D104" s="184"/>
      <c r="E104" s="184"/>
      <c r="F104" s="184"/>
      <c r="G104" s="184"/>
      <c r="H104" s="184"/>
      <c r="I104" s="184"/>
      <c r="J104" s="184"/>
      <c r="K104" s="184"/>
      <c r="L104" s="184"/>
      <c r="M104" s="184"/>
      <c r="N104" s="184"/>
      <c r="O104" s="184"/>
      <c r="P104" s="185"/>
    </row>
    <row r="105" spans="2:16" x14ac:dyDescent="0.2">
      <c r="B105" s="183"/>
      <c r="C105" s="184"/>
      <c r="D105" s="184"/>
      <c r="E105" s="184"/>
      <c r="F105" s="184"/>
      <c r="G105" s="184"/>
      <c r="H105" s="184"/>
      <c r="I105" s="184"/>
      <c r="J105" s="184"/>
      <c r="K105" s="184"/>
      <c r="L105" s="184"/>
      <c r="M105" s="184"/>
      <c r="N105" s="184"/>
      <c r="O105" s="184"/>
      <c r="P105" s="185"/>
    </row>
    <row r="106" spans="2:16" x14ac:dyDescent="0.2">
      <c r="B106" s="183"/>
      <c r="C106" s="184"/>
      <c r="D106" s="184"/>
      <c r="E106" s="184"/>
      <c r="F106" s="184"/>
      <c r="G106" s="184"/>
      <c r="H106" s="184"/>
      <c r="I106" s="184"/>
      <c r="J106" s="184"/>
      <c r="K106" s="184"/>
      <c r="L106" s="184"/>
      <c r="M106" s="184"/>
      <c r="N106" s="184"/>
      <c r="O106" s="184"/>
      <c r="P106" s="185"/>
    </row>
    <row r="107" spans="2:16" x14ac:dyDescent="0.2">
      <c r="B107" s="183"/>
      <c r="C107" s="184"/>
      <c r="D107" s="184"/>
      <c r="E107" s="184"/>
      <c r="F107" s="184"/>
      <c r="G107" s="184"/>
      <c r="H107" s="184"/>
      <c r="I107" s="184"/>
      <c r="J107" s="184"/>
      <c r="K107" s="184"/>
      <c r="L107" s="184"/>
      <c r="M107" s="184"/>
      <c r="N107" s="184"/>
      <c r="O107" s="184"/>
      <c r="P107" s="185"/>
    </row>
    <row r="108" spans="2:16" x14ac:dyDescent="0.2">
      <c r="B108" s="183"/>
      <c r="C108" s="184"/>
      <c r="D108" s="184"/>
      <c r="E108" s="184"/>
      <c r="F108" s="184"/>
      <c r="G108" s="184"/>
      <c r="H108" s="184"/>
      <c r="I108" s="184"/>
      <c r="J108" s="184"/>
      <c r="K108" s="184"/>
      <c r="L108" s="184"/>
      <c r="M108" s="184"/>
      <c r="N108" s="184"/>
      <c r="O108" s="184"/>
      <c r="P108" s="185"/>
    </row>
    <row r="109" spans="2:16" x14ac:dyDescent="0.2">
      <c r="B109" s="183"/>
      <c r="C109" s="184"/>
      <c r="D109" s="184"/>
      <c r="E109" s="184"/>
      <c r="F109" s="184"/>
      <c r="G109" s="184"/>
      <c r="H109" s="184"/>
      <c r="I109" s="184"/>
      <c r="J109" s="184"/>
      <c r="K109" s="184"/>
      <c r="L109" s="184"/>
      <c r="M109" s="184"/>
      <c r="N109" s="184"/>
      <c r="O109" s="184"/>
      <c r="P109" s="185"/>
    </row>
    <row r="110" spans="2:16" x14ac:dyDescent="0.2">
      <c r="B110" s="183"/>
      <c r="C110" s="184"/>
      <c r="D110" s="184"/>
      <c r="E110" s="184"/>
      <c r="F110" s="184"/>
      <c r="G110" s="184"/>
      <c r="H110" s="184"/>
      <c r="I110" s="184"/>
      <c r="J110" s="184"/>
      <c r="K110" s="184"/>
      <c r="L110" s="184"/>
      <c r="M110" s="184"/>
      <c r="N110" s="184"/>
      <c r="O110" s="184"/>
      <c r="P110" s="185"/>
    </row>
    <row r="111" spans="2:16" x14ac:dyDescent="0.2">
      <c r="B111" s="183"/>
      <c r="C111" s="184"/>
      <c r="D111" s="184"/>
      <c r="E111" s="184"/>
      <c r="F111" s="184"/>
      <c r="G111" s="184"/>
      <c r="H111" s="184"/>
      <c r="I111" s="184"/>
      <c r="J111" s="184"/>
      <c r="K111" s="184"/>
      <c r="L111" s="184"/>
      <c r="M111" s="184"/>
      <c r="N111" s="184"/>
      <c r="O111" s="184"/>
      <c r="P111" s="185"/>
    </row>
    <row r="112" spans="2:16" x14ac:dyDescent="0.2">
      <c r="B112" s="183"/>
      <c r="C112" s="184"/>
      <c r="D112" s="184"/>
      <c r="E112" s="184"/>
      <c r="F112" s="184"/>
      <c r="G112" s="184"/>
      <c r="H112" s="184"/>
      <c r="I112" s="184"/>
      <c r="J112" s="184"/>
      <c r="K112" s="184"/>
      <c r="L112" s="184"/>
      <c r="M112" s="184"/>
      <c r="N112" s="184"/>
      <c r="O112" s="184"/>
      <c r="P112" s="185"/>
    </row>
    <row r="113" spans="2:16" x14ac:dyDescent="0.2">
      <c r="B113" s="183"/>
      <c r="C113" s="184"/>
      <c r="D113" s="184"/>
      <c r="E113" s="184"/>
      <c r="F113" s="184"/>
      <c r="G113" s="184"/>
      <c r="H113" s="184"/>
      <c r="I113" s="184"/>
      <c r="J113" s="184"/>
      <c r="K113" s="184"/>
      <c r="L113" s="184"/>
      <c r="M113" s="184"/>
      <c r="N113" s="184"/>
      <c r="O113" s="184"/>
      <c r="P113" s="185"/>
    </row>
    <row r="114" spans="2:16" x14ac:dyDescent="0.2">
      <c r="B114" s="183"/>
      <c r="C114" s="184"/>
      <c r="D114" s="184"/>
      <c r="E114" s="184"/>
      <c r="F114" s="184"/>
      <c r="G114" s="184"/>
      <c r="H114" s="184"/>
      <c r="I114" s="184"/>
      <c r="J114" s="184"/>
      <c r="K114" s="184"/>
      <c r="L114" s="184"/>
      <c r="M114" s="184"/>
      <c r="N114" s="184"/>
      <c r="O114" s="184"/>
      <c r="P114" s="185"/>
    </row>
    <row r="115" spans="2:16" x14ac:dyDescent="0.2">
      <c r="B115" s="183"/>
      <c r="C115" s="184"/>
      <c r="D115" s="184"/>
      <c r="E115" s="184"/>
      <c r="F115" s="184"/>
      <c r="G115" s="184"/>
      <c r="H115" s="184"/>
      <c r="I115" s="184"/>
      <c r="J115" s="184"/>
      <c r="K115" s="184"/>
      <c r="L115" s="184"/>
      <c r="M115" s="184"/>
      <c r="N115" s="184"/>
      <c r="O115" s="184"/>
      <c r="P115" s="185"/>
    </row>
    <row r="116" spans="2:16" x14ac:dyDescent="0.2">
      <c r="B116" s="183"/>
      <c r="C116" s="184"/>
      <c r="D116" s="184"/>
      <c r="E116" s="184"/>
      <c r="F116" s="184"/>
      <c r="G116" s="184"/>
      <c r="H116" s="184"/>
      <c r="I116" s="184"/>
      <c r="J116" s="184"/>
      <c r="K116" s="184"/>
      <c r="L116" s="184"/>
      <c r="M116" s="184"/>
      <c r="N116" s="184"/>
      <c r="O116" s="184"/>
      <c r="P116" s="185"/>
    </row>
    <row r="117" spans="2:16" x14ac:dyDescent="0.2">
      <c r="B117" s="183"/>
      <c r="C117" s="184"/>
      <c r="D117" s="184"/>
      <c r="E117" s="184"/>
      <c r="F117" s="184"/>
      <c r="G117" s="184"/>
      <c r="H117" s="184"/>
      <c r="I117" s="184"/>
      <c r="J117" s="184"/>
      <c r="K117" s="184"/>
      <c r="L117" s="184"/>
      <c r="M117" s="184"/>
      <c r="N117" s="184"/>
      <c r="O117" s="184"/>
      <c r="P117" s="185"/>
    </row>
    <row r="118" spans="2:16" x14ac:dyDescent="0.2">
      <c r="B118" s="183"/>
      <c r="C118" s="184"/>
      <c r="D118" s="184"/>
      <c r="E118" s="184"/>
      <c r="F118" s="184"/>
      <c r="G118" s="184"/>
      <c r="H118" s="184"/>
      <c r="I118" s="184"/>
      <c r="J118" s="184"/>
      <c r="K118" s="184"/>
      <c r="L118" s="184"/>
      <c r="M118" s="184"/>
      <c r="N118" s="184"/>
      <c r="O118" s="184"/>
      <c r="P118" s="185"/>
    </row>
    <row r="119" spans="2:16" x14ac:dyDescent="0.2">
      <c r="B119" s="183"/>
      <c r="C119" s="184"/>
      <c r="D119" s="184"/>
      <c r="E119" s="184"/>
      <c r="F119" s="184"/>
      <c r="G119" s="184"/>
      <c r="H119" s="184"/>
      <c r="I119" s="184"/>
      <c r="J119" s="184"/>
      <c r="K119" s="184"/>
      <c r="L119" s="184"/>
      <c r="M119" s="184"/>
      <c r="N119" s="184"/>
      <c r="O119" s="184"/>
      <c r="P119" s="185"/>
    </row>
    <row r="120" spans="2:16" x14ac:dyDescent="0.2">
      <c r="B120" s="183"/>
      <c r="C120" s="184"/>
      <c r="D120" s="184"/>
      <c r="E120" s="184"/>
      <c r="F120" s="184"/>
      <c r="G120" s="184"/>
      <c r="H120" s="184"/>
      <c r="I120" s="184"/>
      <c r="J120" s="184"/>
      <c r="K120" s="184"/>
      <c r="L120" s="184"/>
      <c r="M120" s="184"/>
      <c r="N120" s="184"/>
      <c r="O120" s="184"/>
      <c r="P120" s="185"/>
    </row>
    <row r="121" spans="2:16" x14ac:dyDescent="0.2">
      <c r="B121" s="183"/>
      <c r="C121" s="184"/>
      <c r="D121" s="184"/>
      <c r="E121" s="184"/>
      <c r="F121" s="184"/>
      <c r="G121" s="184"/>
      <c r="H121" s="184"/>
      <c r="I121" s="184"/>
      <c r="J121" s="184"/>
      <c r="K121" s="184"/>
      <c r="L121" s="184"/>
      <c r="M121" s="184"/>
      <c r="N121" s="184"/>
      <c r="O121" s="184"/>
      <c r="P121" s="185"/>
    </row>
    <row r="122" spans="2:16" x14ac:dyDescent="0.2">
      <c r="B122" s="183"/>
      <c r="C122" s="184"/>
      <c r="D122" s="184"/>
      <c r="E122" s="184"/>
      <c r="F122" s="184"/>
      <c r="G122" s="184"/>
      <c r="H122" s="184"/>
      <c r="I122" s="184"/>
      <c r="J122" s="184"/>
      <c r="K122" s="184"/>
      <c r="L122" s="184"/>
      <c r="M122" s="184"/>
      <c r="N122" s="184"/>
      <c r="O122" s="184"/>
      <c r="P122" s="185"/>
    </row>
    <row r="123" spans="2:16" x14ac:dyDescent="0.2">
      <c r="B123" s="183"/>
      <c r="C123" s="184"/>
      <c r="D123" s="184"/>
      <c r="E123" s="184"/>
      <c r="F123" s="184"/>
      <c r="G123" s="184"/>
      <c r="H123" s="184"/>
      <c r="I123" s="184"/>
      <c r="J123" s="184"/>
      <c r="K123" s="184"/>
      <c r="L123" s="184"/>
      <c r="M123" s="184"/>
      <c r="N123" s="184"/>
      <c r="O123" s="184"/>
      <c r="P123" s="185"/>
    </row>
    <row r="124" spans="2:16" x14ac:dyDescent="0.2">
      <c r="B124" s="183"/>
      <c r="C124" s="184"/>
      <c r="D124" s="184"/>
      <c r="E124" s="184"/>
      <c r="F124" s="184"/>
      <c r="G124" s="184"/>
      <c r="H124" s="184"/>
      <c r="I124" s="184"/>
      <c r="J124" s="184"/>
      <c r="K124" s="184"/>
      <c r="L124" s="184"/>
      <c r="M124" s="184"/>
      <c r="N124" s="184"/>
      <c r="O124" s="184"/>
      <c r="P124" s="185"/>
    </row>
    <row r="125" spans="2:16" x14ac:dyDescent="0.2">
      <c r="B125" s="183"/>
      <c r="C125" s="184"/>
      <c r="D125" s="184"/>
      <c r="E125" s="184"/>
      <c r="F125" s="184"/>
      <c r="G125" s="184"/>
      <c r="H125" s="184"/>
      <c r="I125" s="184"/>
      <c r="J125" s="184"/>
      <c r="K125" s="184"/>
      <c r="L125" s="184"/>
      <c r="M125" s="184"/>
      <c r="N125" s="184"/>
      <c r="O125" s="184"/>
      <c r="P125" s="185"/>
    </row>
    <row r="126" spans="2:16" x14ac:dyDescent="0.2">
      <c r="B126" s="183"/>
      <c r="C126" s="184"/>
      <c r="D126" s="184"/>
      <c r="E126" s="184"/>
      <c r="F126" s="184"/>
      <c r="G126" s="184"/>
      <c r="H126" s="184"/>
      <c r="I126" s="184"/>
      <c r="J126" s="184"/>
      <c r="K126" s="184"/>
      <c r="L126" s="184"/>
      <c r="M126" s="184"/>
      <c r="N126" s="184"/>
      <c r="O126" s="184"/>
      <c r="P126" s="185"/>
    </row>
    <row r="127" spans="2:16" x14ac:dyDescent="0.2">
      <c r="B127" s="183"/>
      <c r="C127" s="184"/>
      <c r="D127" s="184"/>
      <c r="E127" s="184"/>
      <c r="F127" s="184"/>
      <c r="G127" s="184"/>
      <c r="H127" s="184"/>
      <c r="I127" s="184"/>
      <c r="J127" s="184"/>
      <c r="K127" s="184"/>
      <c r="L127" s="184"/>
      <c r="M127" s="184"/>
      <c r="N127" s="184"/>
      <c r="O127" s="184"/>
      <c r="P127" s="185"/>
    </row>
    <row r="128" spans="2:16" x14ac:dyDescent="0.2">
      <c r="B128" s="183"/>
      <c r="C128" s="184"/>
      <c r="D128" s="184"/>
      <c r="E128" s="184"/>
      <c r="F128" s="184"/>
      <c r="G128" s="184"/>
      <c r="H128" s="184"/>
      <c r="I128" s="184"/>
      <c r="J128" s="184"/>
      <c r="K128" s="184"/>
      <c r="L128" s="184"/>
      <c r="M128" s="184"/>
      <c r="N128" s="184"/>
      <c r="O128" s="184"/>
      <c r="P128" s="185"/>
    </row>
    <row r="129" spans="2:16" x14ac:dyDescent="0.2">
      <c r="B129" s="183"/>
      <c r="C129" s="184"/>
      <c r="D129" s="184"/>
      <c r="E129" s="184"/>
      <c r="F129" s="184"/>
      <c r="G129" s="184"/>
      <c r="H129" s="184"/>
      <c r="I129" s="184"/>
      <c r="J129" s="184"/>
      <c r="K129" s="184"/>
      <c r="L129" s="184"/>
      <c r="M129" s="184"/>
      <c r="N129" s="184"/>
      <c r="O129" s="184"/>
      <c r="P129" s="185"/>
    </row>
    <row r="130" spans="2:16" x14ac:dyDescent="0.2">
      <c r="B130" s="183"/>
      <c r="C130" s="184"/>
      <c r="D130" s="184"/>
      <c r="E130" s="184"/>
      <c r="F130" s="184"/>
      <c r="G130" s="184"/>
      <c r="H130" s="184"/>
      <c r="I130" s="184"/>
      <c r="J130" s="184"/>
      <c r="K130" s="184"/>
      <c r="L130" s="184"/>
      <c r="M130" s="184"/>
      <c r="N130" s="184"/>
      <c r="O130" s="184"/>
      <c r="P130" s="185"/>
    </row>
    <row r="131" spans="2:16" x14ac:dyDescent="0.2">
      <c r="B131" s="183"/>
      <c r="C131" s="184"/>
      <c r="D131" s="184"/>
      <c r="E131" s="184"/>
      <c r="F131" s="184"/>
      <c r="G131" s="184"/>
      <c r="H131" s="184"/>
      <c r="I131" s="184"/>
      <c r="J131" s="184"/>
      <c r="K131" s="184"/>
      <c r="L131" s="184"/>
      <c r="M131" s="184"/>
      <c r="N131" s="184"/>
      <c r="O131" s="184"/>
      <c r="P131" s="185"/>
    </row>
    <row r="132" spans="2:16" x14ac:dyDescent="0.2">
      <c r="B132" s="183"/>
      <c r="C132" s="184"/>
      <c r="D132" s="184"/>
      <c r="E132" s="184"/>
      <c r="F132" s="184"/>
      <c r="G132" s="184"/>
      <c r="H132" s="184"/>
      <c r="I132" s="184"/>
      <c r="J132" s="184"/>
      <c r="K132" s="184"/>
      <c r="L132" s="184"/>
      <c r="M132" s="184"/>
      <c r="N132" s="184"/>
      <c r="O132" s="184"/>
      <c r="P132" s="185"/>
    </row>
    <row r="133" spans="2:16" x14ac:dyDescent="0.2">
      <c r="B133" s="183"/>
      <c r="C133" s="184"/>
      <c r="D133" s="184"/>
      <c r="E133" s="184"/>
      <c r="F133" s="184"/>
      <c r="G133" s="184"/>
      <c r="H133" s="184"/>
      <c r="I133" s="184"/>
      <c r="J133" s="184"/>
      <c r="K133" s="184"/>
      <c r="L133" s="184"/>
      <c r="M133" s="184"/>
      <c r="N133" s="184"/>
      <c r="O133" s="184"/>
      <c r="P133" s="185"/>
    </row>
    <row r="134" spans="2:16" x14ac:dyDescent="0.2">
      <c r="B134" s="183"/>
      <c r="C134" s="184"/>
      <c r="D134" s="184"/>
      <c r="E134" s="184"/>
      <c r="F134" s="184"/>
      <c r="G134" s="184"/>
      <c r="H134" s="184"/>
      <c r="I134" s="184"/>
      <c r="J134" s="184"/>
      <c r="K134" s="184"/>
      <c r="L134" s="184"/>
      <c r="M134" s="184"/>
      <c r="N134" s="184"/>
      <c r="O134" s="184"/>
      <c r="P134" s="185"/>
    </row>
    <row r="135" spans="2:16" x14ac:dyDescent="0.2">
      <c r="B135" s="183"/>
      <c r="C135" s="184"/>
      <c r="D135" s="184"/>
      <c r="E135" s="184"/>
      <c r="F135" s="184"/>
      <c r="G135" s="184"/>
      <c r="H135" s="184"/>
      <c r="I135" s="184"/>
      <c r="J135" s="184"/>
      <c r="K135" s="184"/>
      <c r="L135" s="184"/>
      <c r="M135" s="184"/>
      <c r="N135" s="184"/>
      <c r="O135" s="184"/>
      <c r="P135" s="185"/>
    </row>
    <row r="136" spans="2:16" x14ac:dyDescent="0.2">
      <c r="B136" s="183"/>
      <c r="C136" s="184"/>
      <c r="D136" s="184"/>
      <c r="E136" s="184"/>
      <c r="F136" s="184"/>
      <c r="G136" s="184"/>
      <c r="H136" s="184"/>
      <c r="I136" s="184"/>
      <c r="J136" s="184"/>
      <c r="K136" s="184"/>
      <c r="L136" s="184"/>
      <c r="M136" s="184"/>
      <c r="N136" s="184"/>
      <c r="O136" s="184"/>
      <c r="P136" s="185"/>
    </row>
    <row r="137" spans="2:16" x14ac:dyDescent="0.2">
      <c r="B137" s="183"/>
      <c r="C137" s="184"/>
      <c r="D137" s="184"/>
      <c r="E137" s="184"/>
      <c r="F137" s="184"/>
      <c r="G137" s="184"/>
      <c r="H137" s="184"/>
      <c r="I137" s="184"/>
      <c r="J137" s="184"/>
      <c r="K137" s="184"/>
      <c r="L137" s="184"/>
      <c r="M137" s="184"/>
      <c r="N137" s="184"/>
      <c r="O137" s="184"/>
      <c r="P137" s="185"/>
    </row>
    <row r="138" spans="2:16" x14ac:dyDescent="0.2">
      <c r="B138" s="183"/>
      <c r="C138" s="184"/>
      <c r="D138" s="184"/>
      <c r="E138" s="184"/>
      <c r="F138" s="184"/>
      <c r="G138" s="184"/>
      <c r="H138" s="184"/>
      <c r="I138" s="184"/>
      <c r="J138" s="184"/>
      <c r="K138" s="184"/>
      <c r="L138" s="184"/>
      <c r="M138" s="184"/>
      <c r="N138" s="184"/>
      <c r="O138" s="184"/>
      <c r="P138" s="185"/>
    </row>
    <row r="139" spans="2:16" x14ac:dyDescent="0.2">
      <c r="B139" s="183"/>
      <c r="C139" s="184"/>
      <c r="D139" s="184"/>
      <c r="E139" s="184"/>
      <c r="F139" s="184"/>
      <c r="G139" s="184"/>
      <c r="H139" s="184"/>
      <c r="I139" s="184"/>
      <c r="J139" s="184"/>
      <c r="K139" s="184"/>
      <c r="L139" s="184"/>
      <c r="M139" s="184"/>
      <c r="N139" s="184"/>
      <c r="O139" s="184"/>
      <c r="P139" s="185"/>
    </row>
    <row r="140" spans="2:16" x14ac:dyDescent="0.2">
      <c r="B140" s="183"/>
      <c r="C140" s="184"/>
      <c r="D140" s="184"/>
      <c r="E140" s="184"/>
      <c r="F140" s="184"/>
      <c r="G140" s="184"/>
      <c r="H140" s="184"/>
      <c r="I140" s="184"/>
      <c r="J140" s="184"/>
      <c r="K140" s="184"/>
      <c r="L140" s="184"/>
      <c r="M140" s="184"/>
      <c r="N140" s="184"/>
      <c r="O140" s="184"/>
      <c r="P140" s="185"/>
    </row>
    <row r="141" spans="2:16" x14ac:dyDescent="0.2">
      <c r="B141" s="183"/>
      <c r="C141" s="184"/>
      <c r="D141" s="184"/>
      <c r="E141" s="184"/>
      <c r="F141" s="184"/>
      <c r="G141" s="184"/>
      <c r="H141" s="184"/>
      <c r="I141" s="184"/>
      <c r="J141" s="184"/>
      <c r="K141" s="184"/>
      <c r="L141" s="184"/>
      <c r="M141" s="184"/>
      <c r="N141" s="184"/>
      <c r="O141" s="184"/>
      <c r="P141" s="185"/>
    </row>
    <row r="142" spans="2:16" x14ac:dyDescent="0.2">
      <c r="B142" s="183"/>
      <c r="C142" s="184"/>
      <c r="D142" s="184"/>
      <c r="E142" s="184"/>
      <c r="F142" s="184"/>
      <c r="G142" s="184"/>
      <c r="H142" s="184"/>
      <c r="I142" s="184"/>
      <c r="J142" s="184"/>
      <c r="K142" s="184"/>
      <c r="L142" s="184"/>
      <c r="M142" s="184"/>
      <c r="N142" s="184"/>
      <c r="O142" s="184"/>
      <c r="P142" s="185"/>
    </row>
    <row r="143" spans="2:16" x14ac:dyDescent="0.2">
      <c r="B143" s="183"/>
      <c r="C143" s="184"/>
      <c r="D143" s="184"/>
      <c r="E143" s="184"/>
      <c r="F143" s="184"/>
      <c r="G143" s="184"/>
      <c r="H143" s="184"/>
      <c r="I143" s="184"/>
      <c r="J143" s="184"/>
      <c r="K143" s="184"/>
      <c r="L143" s="184"/>
      <c r="M143" s="184"/>
      <c r="N143" s="184"/>
      <c r="O143" s="184"/>
      <c r="P143" s="185"/>
    </row>
    <row r="144" spans="2:16" x14ac:dyDescent="0.2">
      <c r="B144" s="183"/>
      <c r="C144" s="184"/>
      <c r="D144" s="184"/>
      <c r="E144" s="184"/>
      <c r="F144" s="184"/>
      <c r="G144" s="184"/>
      <c r="H144" s="184"/>
      <c r="I144" s="184"/>
      <c r="J144" s="184"/>
      <c r="K144" s="184"/>
      <c r="L144" s="184"/>
      <c r="M144" s="184"/>
      <c r="N144" s="184"/>
      <c r="O144" s="184"/>
      <c r="P144" s="185"/>
    </row>
    <row r="145" spans="2:16" x14ac:dyDescent="0.2">
      <c r="B145" s="183"/>
      <c r="C145" s="184"/>
      <c r="D145" s="184"/>
      <c r="E145" s="184"/>
      <c r="F145" s="184"/>
      <c r="G145" s="184"/>
      <c r="H145" s="184"/>
      <c r="I145" s="184"/>
      <c r="J145" s="184"/>
      <c r="K145" s="184"/>
      <c r="L145" s="184"/>
      <c r="M145" s="184"/>
      <c r="N145" s="184"/>
      <c r="O145" s="184"/>
      <c r="P145" s="185"/>
    </row>
    <row r="146" spans="2:16" x14ac:dyDescent="0.2">
      <c r="B146" s="183"/>
      <c r="C146" s="184"/>
      <c r="D146" s="184"/>
      <c r="E146" s="184"/>
      <c r="F146" s="184"/>
      <c r="G146" s="184"/>
      <c r="H146" s="184"/>
      <c r="I146" s="184"/>
      <c r="J146" s="184"/>
      <c r="K146" s="184"/>
      <c r="L146" s="184"/>
      <c r="M146" s="184"/>
      <c r="N146" s="184"/>
      <c r="O146" s="184"/>
      <c r="P146" s="185"/>
    </row>
    <row r="147" spans="2:16" x14ac:dyDescent="0.2">
      <c r="B147" s="183"/>
      <c r="C147" s="184"/>
      <c r="D147" s="184"/>
      <c r="E147" s="184"/>
      <c r="F147" s="184"/>
      <c r="G147" s="184"/>
      <c r="H147" s="184"/>
      <c r="I147" s="184"/>
      <c r="J147" s="184"/>
      <c r="K147" s="184"/>
      <c r="L147" s="184"/>
      <c r="M147" s="184"/>
      <c r="N147" s="184"/>
      <c r="O147" s="184"/>
      <c r="P147" s="185"/>
    </row>
    <row r="148" spans="2:16" x14ac:dyDescent="0.2">
      <c r="B148" s="183"/>
      <c r="C148" s="184"/>
      <c r="D148" s="184"/>
      <c r="E148" s="184"/>
      <c r="F148" s="184"/>
      <c r="G148" s="184"/>
      <c r="H148" s="184"/>
      <c r="I148" s="184"/>
      <c r="J148" s="184"/>
      <c r="K148" s="184"/>
      <c r="L148" s="184"/>
      <c r="M148" s="184"/>
      <c r="N148" s="184"/>
      <c r="O148" s="184"/>
      <c r="P148" s="185"/>
    </row>
    <row r="149" spans="2:16" x14ac:dyDescent="0.2">
      <c r="B149" s="183"/>
      <c r="C149" s="184"/>
      <c r="D149" s="184"/>
      <c r="E149" s="184"/>
      <c r="F149" s="184"/>
      <c r="G149" s="184"/>
      <c r="H149" s="184"/>
      <c r="I149" s="184"/>
      <c r="J149" s="184"/>
      <c r="K149" s="184"/>
      <c r="L149" s="184"/>
      <c r="M149" s="184"/>
      <c r="N149" s="184"/>
      <c r="O149" s="184"/>
      <c r="P149" s="185"/>
    </row>
    <row r="150" spans="2:16" x14ac:dyDescent="0.2">
      <c r="B150" s="183"/>
      <c r="C150" s="184"/>
      <c r="D150" s="184"/>
      <c r="E150" s="184"/>
      <c r="F150" s="184"/>
      <c r="G150" s="184"/>
      <c r="H150" s="184"/>
      <c r="I150" s="184"/>
      <c r="J150" s="184"/>
      <c r="K150" s="184"/>
      <c r="L150" s="184"/>
      <c r="M150" s="184"/>
      <c r="N150" s="184"/>
      <c r="O150" s="184"/>
      <c r="P150" s="185"/>
    </row>
    <row r="151" spans="2:16" x14ac:dyDescent="0.2">
      <c r="B151" s="183"/>
      <c r="C151" s="184"/>
      <c r="D151" s="184"/>
      <c r="E151" s="184"/>
      <c r="F151" s="184"/>
      <c r="G151" s="184"/>
      <c r="H151" s="184"/>
      <c r="I151" s="184"/>
      <c r="J151" s="184"/>
      <c r="K151" s="184"/>
      <c r="L151" s="184"/>
      <c r="M151" s="184"/>
      <c r="N151" s="184"/>
      <c r="O151" s="184"/>
      <c r="P151" s="185"/>
    </row>
    <row r="152" spans="2:16" x14ac:dyDescent="0.2">
      <c r="B152" s="183"/>
      <c r="C152" s="184"/>
      <c r="D152" s="184"/>
      <c r="E152" s="184"/>
      <c r="F152" s="184"/>
      <c r="G152" s="184"/>
      <c r="H152" s="184"/>
      <c r="I152" s="184"/>
      <c r="J152" s="184"/>
      <c r="K152" s="184"/>
      <c r="L152" s="184"/>
      <c r="M152" s="184"/>
      <c r="N152" s="184"/>
      <c r="O152" s="184"/>
      <c r="P152" s="185"/>
    </row>
    <row r="153" spans="2:16" x14ac:dyDescent="0.2">
      <c r="B153" s="183"/>
      <c r="C153" s="184"/>
      <c r="D153" s="184"/>
      <c r="E153" s="184"/>
      <c r="F153" s="184"/>
      <c r="G153" s="184"/>
      <c r="H153" s="184"/>
      <c r="I153" s="184"/>
      <c r="J153" s="184"/>
      <c r="K153" s="184"/>
      <c r="L153" s="184"/>
      <c r="M153" s="184"/>
      <c r="N153" s="184"/>
      <c r="O153" s="184"/>
      <c r="P153" s="185"/>
    </row>
    <row r="154" spans="2:16" x14ac:dyDescent="0.2">
      <c r="B154" s="183"/>
      <c r="C154" s="184"/>
      <c r="D154" s="184"/>
      <c r="E154" s="184"/>
      <c r="F154" s="184"/>
      <c r="G154" s="184"/>
      <c r="H154" s="184"/>
      <c r="I154" s="184"/>
      <c r="J154" s="184"/>
      <c r="K154" s="184"/>
      <c r="L154" s="184"/>
      <c r="M154" s="184"/>
      <c r="N154" s="184"/>
      <c r="O154" s="184"/>
      <c r="P154" s="185"/>
    </row>
    <row r="155" spans="2:16" x14ac:dyDescent="0.2">
      <c r="B155" s="183"/>
      <c r="C155" s="184"/>
      <c r="D155" s="184"/>
      <c r="E155" s="184"/>
      <c r="F155" s="184"/>
      <c r="G155" s="184"/>
      <c r="H155" s="184"/>
      <c r="I155" s="184"/>
      <c r="J155" s="184"/>
      <c r="K155" s="184"/>
      <c r="L155" s="184"/>
      <c r="M155" s="184"/>
      <c r="N155" s="184"/>
      <c r="O155" s="184"/>
      <c r="P155" s="185"/>
    </row>
    <row r="156" spans="2:16" x14ac:dyDescent="0.2">
      <c r="B156" s="183"/>
      <c r="C156" s="184"/>
      <c r="D156" s="184"/>
      <c r="E156" s="184"/>
      <c r="F156" s="184"/>
      <c r="G156" s="184"/>
      <c r="H156" s="184"/>
      <c r="I156" s="184"/>
      <c r="J156" s="184"/>
      <c r="K156" s="184"/>
      <c r="L156" s="184"/>
      <c r="M156" s="184"/>
      <c r="N156" s="184"/>
      <c r="O156" s="184"/>
      <c r="P156" s="185"/>
    </row>
    <row r="157" spans="2:16" x14ac:dyDescent="0.2">
      <c r="B157" s="183"/>
      <c r="C157" s="184"/>
      <c r="D157" s="184"/>
      <c r="E157" s="184"/>
      <c r="F157" s="184"/>
      <c r="G157" s="184"/>
      <c r="H157" s="184"/>
      <c r="I157" s="184"/>
      <c r="J157" s="184"/>
      <c r="K157" s="184"/>
      <c r="L157" s="184"/>
      <c r="M157" s="184"/>
      <c r="N157" s="184"/>
      <c r="O157" s="184"/>
      <c r="P157" s="185"/>
    </row>
    <row r="158" spans="2:16" x14ac:dyDescent="0.2">
      <c r="B158" s="183"/>
      <c r="C158" s="184"/>
      <c r="D158" s="184"/>
      <c r="E158" s="184"/>
      <c r="F158" s="184"/>
      <c r="G158" s="184"/>
      <c r="H158" s="184"/>
      <c r="I158" s="184"/>
      <c r="J158" s="184"/>
      <c r="K158" s="184"/>
      <c r="L158" s="184"/>
      <c r="M158" s="184"/>
      <c r="N158" s="184"/>
      <c r="O158" s="184"/>
      <c r="P158" s="185"/>
    </row>
    <row r="159" spans="2:16" x14ac:dyDescent="0.2">
      <c r="B159" s="183"/>
      <c r="C159" s="184"/>
      <c r="D159" s="184"/>
      <c r="E159" s="184"/>
      <c r="F159" s="184"/>
      <c r="G159" s="184"/>
      <c r="H159" s="184"/>
      <c r="I159" s="184"/>
      <c r="J159" s="184"/>
      <c r="K159" s="184"/>
      <c r="L159" s="184"/>
      <c r="M159" s="184"/>
      <c r="N159" s="184"/>
      <c r="O159" s="184"/>
      <c r="P159" s="185"/>
    </row>
    <row r="160" spans="2:16" x14ac:dyDescent="0.2">
      <c r="B160" s="183"/>
      <c r="C160" s="184"/>
      <c r="D160" s="184"/>
      <c r="E160" s="184"/>
      <c r="F160" s="184"/>
      <c r="G160" s="184"/>
      <c r="H160" s="184"/>
      <c r="I160" s="184"/>
      <c r="J160" s="184"/>
      <c r="K160" s="184"/>
      <c r="L160" s="184"/>
      <c r="M160" s="184"/>
      <c r="N160" s="184"/>
      <c r="O160" s="184"/>
      <c r="P160" s="185"/>
    </row>
    <row r="161" spans="2:16" x14ac:dyDescent="0.2">
      <c r="B161" s="183"/>
      <c r="C161" s="184"/>
      <c r="D161" s="184"/>
      <c r="E161" s="184"/>
      <c r="F161" s="184"/>
      <c r="G161" s="184"/>
      <c r="H161" s="184"/>
      <c r="I161" s="184"/>
      <c r="J161" s="184"/>
      <c r="K161" s="184"/>
      <c r="L161" s="184"/>
      <c r="M161" s="184"/>
      <c r="N161" s="184"/>
      <c r="O161" s="184"/>
      <c r="P161" s="185"/>
    </row>
    <row r="162" spans="2:16" x14ac:dyDescent="0.2">
      <c r="B162" s="183"/>
      <c r="C162" s="184"/>
      <c r="D162" s="184"/>
      <c r="E162" s="184"/>
      <c r="F162" s="184"/>
      <c r="G162" s="184"/>
      <c r="H162" s="184"/>
      <c r="I162" s="184"/>
      <c r="J162" s="184"/>
      <c r="K162" s="184"/>
      <c r="L162" s="184"/>
      <c r="M162" s="184"/>
      <c r="N162" s="184"/>
      <c r="O162" s="184"/>
      <c r="P162" s="185"/>
    </row>
    <row r="163" spans="2:16" x14ac:dyDescent="0.2">
      <c r="B163" s="183"/>
      <c r="C163" s="184"/>
      <c r="D163" s="184"/>
      <c r="E163" s="184"/>
      <c r="F163" s="184"/>
      <c r="G163" s="184"/>
      <c r="H163" s="184"/>
      <c r="I163" s="184"/>
      <c r="J163" s="184"/>
      <c r="K163" s="184"/>
      <c r="L163" s="184"/>
      <c r="M163" s="184"/>
      <c r="N163" s="184"/>
      <c r="O163" s="184"/>
      <c r="P163" s="185"/>
    </row>
    <row r="164" spans="2:16" x14ac:dyDescent="0.2">
      <c r="B164" s="183"/>
      <c r="C164" s="184"/>
      <c r="D164" s="184"/>
      <c r="E164" s="184"/>
      <c r="F164" s="184"/>
      <c r="G164" s="184"/>
      <c r="H164" s="184"/>
      <c r="I164" s="184"/>
      <c r="J164" s="184"/>
      <c r="K164" s="184"/>
      <c r="L164" s="184"/>
      <c r="M164" s="184"/>
      <c r="N164" s="184"/>
      <c r="O164" s="184"/>
      <c r="P164" s="185"/>
    </row>
    <row r="165" spans="2:16" x14ac:dyDescent="0.2">
      <c r="B165" s="183"/>
      <c r="C165" s="184"/>
      <c r="D165" s="184"/>
      <c r="E165" s="184"/>
      <c r="F165" s="184"/>
      <c r="G165" s="184"/>
      <c r="H165" s="184"/>
      <c r="I165" s="184"/>
      <c r="J165" s="184"/>
      <c r="K165" s="184"/>
      <c r="L165" s="184"/>
      <c r="M165" s="184"/>
      <c r="N165" s="184"/>
      <c r="O165" s="184"/>
      <c r="P165" s="185"/>
    </row>
    <row r="166" spans="2:16" x14ac:dyDescent="0.2">
      <c r="B166" s="183"/>
      <c r="C166" s="184"/>
      <c r="D166" s="184"/>
      <c r="E166" s="184"/>
      <c r="F166" s="184"/>
      <c r="G166" s="184"/>
      <c r="H166" s="184"/>
      <c r="I166" s="184"/>
      <c r="J166" s="184"/>
      <c r="K166" s="184"/>
      <c r="L166" s="184"/>
      <c r="M166" s="184"/>
      <c r="N166" s="184"/>
      <c r="O166" s="184"/>
      <c r="P166" s="185"/>
    </row>
    <row r="167" spans="2:16" x14ac:dyDescent="0.2">
      <c r="B167" s="183"/>
      <c r="C167" s="184"/>
      <c r="D167" s="184"/>
      <c r="E167" s="184"/>
      <c r="F167" s="184"/>
      <c r="G167" s="184"/>
      <c r="H167" s="184"/>
      <c r="I167" s="184"/>
      <c r="J167" s="184"/>
      <c r="K167" s="184"/>
      <c r="L167" s="184"/>
      <c r="M167" s="184"/>
      <c r="N167" s="184"/>
      <c r="O167" s="184"/>
      <c r="P167" s="185"/>
    </row>
    <row r="168" spans="2:16" x14ac:dyDescent="0.2">
      <c r="B168" s="183"/>
      <c r="C168" s="184"/>
      <c r="D168" s="184"/>
      <c r="E168" s="184"/>
      <c r="F168" s="184"/>
      <c r="G168" s="184"/>
      <c r="H168" s="184"/>
      <c r="I168" s="184"/>
      <c r="J168" s="184"/>
      <c r="K168" s="184"/>
      <c r="L168" s="184"/>
      <c r="M168" s="184"/>
      <c r="N168" s="184"/>
      <c r="O168" s="184"/>
      <c r="P168" s="185"/>
    </row>
    <row r="169" spans="2:16" x14ac:dyDescent="0.2">
      <c r="B169" s="183"/>
      <c r="C169" s="184"/>
      <c r="D169" s="184"/>
      <c r="E169" s="184"/>
      <c r="F169" s="184"/>
      <c r="G169" s="184"/>
      <c r="H169" s="184"/>
      <c r="I169" s="184"/>
      <c r="J169" s="184"/>
      <c r="K169" s="184"/>
      <c r="L169" s="184"/>
      <c r="M169" s="184"/>
      <c r="N169" s="184"/>
      <c r="O169" s="184"/>
      <c r="P169" s="185"/>
    </row>
    <row r="170" spans="2:16" x14ac:dyDescent="0.2">
      <c r="B170" s="183"/>
      <c r="C170" s="184"/>
      <c r="D170" s="184"/>
      <c r="E170" s="184"/>
      <c r="F170" s="184"/>
      <c r="G170" s="184"/>
      <c r="H170" s="184"/>
      <c r="I170" s="184"/>
      <c r="J170" s="184"/>
      <c r="K170" s="184"/>
      <c r="L170" s="184"/>
      <c r="M170" s="184"/>
      <c r="N170" s="184"/>
      <c r="O170" s="184"/>
      <c r="P170" s="185"/>
    </row>
    <row r="171" spans="2:16" x14ac:dyDescent="0.2">
      <c r="B171" s="183"/>
      <c r="C171" s="184"/>
      <c r="D171" s="184"/>
      <c r="E171" s="184"/>
      <c r="F171" s="184"/>
      <c r="G171" s="184"/>
      <c r="H171" s="184"/>
      <c r="I171" s="184"/>
      <c r="J171" s="184"/>
      <c r="K171" s="184"/>
      <c r="L171" s="184"/>
      <c r="M171" s="184"/>
      <c r="N171" s="184"/>
      <c r="O171" s="184"/>
      <c r="P171" s="185"/>
    </row>
    <row r="172" spans="2:16" x14ac:dyDescent="0.2">
      <c r="B172" s="183"/>
      <c r="C172" s="184"/>
      <c r="D172" s="184"/>
      <c r="E172" s="184"/>
      <c r="F172" s="184"/>
      <c r="G172" s="184"/>
      <c r="H172" s="184"/>
      <c r="I172" s="184"/>
      <c r="J172" s="184"/>
      <c r="K172" s="184"/>
      <c r="L172" s="184"/>
      <c r="M172" s="184"/>
      <c r="N172" s="184"/>
      <c r="O172" s="184"/>
      <c r="P172" s="185"/>
    </row>
    <row r="173" spans="2:16" x14ac:dyDescent="0.2">
      <c r="B173" s="183"/>
      <c r="C173" s="184"/>
      <c r="D173" s="184"/>
      <c r="E173" s="184"/>
      <c r="F173" s="184"/>
      <c r="G173" s="184"/>
      <c r="H173" s="184"/>
      <c r="I173" s="184"/>
      <c r="J173" s="184"/>
      <c r="K173" s="184"/>
      <c r="L173" s="184"/>
      <c r="M173" s="184"/>
      <c r="N173" s="184"/>
      <c r="O173" s="184"/>
      <c r="P173" s="185"/>
    </row>
    <row r="174" spans="2:16" x14ac:dyDescent="0.2">
      <c r="B174" s="183"/>
      <c r="C174" s="184"/>
      <c r="D174" s="184"/>
      <c r="E174" s="184"/>
      <c r="F174" s="184"/>
      <c r="G174" s="184"/>
      <c r="H174" s="184"/>
      <c r="I174" s="184"/>
      <c r="J174" s="184"/>
      <c r="K174" s="184"/>
      <c r="L174" s="184"/>
      <c r="M174" s="184"/>
      <c r="N174" s="184"/>
      <c r="O174" s="184"/>
      <c r="P174" s="185"/>
    </row>
    <row r="175" spans="2:16" x14ac:dyDescent="0.2">
      <c r="B175" s="183"/>
      <c r="C175" s="184"/>
      <c r="D175" s="184"/>
      <c r="E175" s="184"/>
      <c r="F175" s="184"/>
      <c r="G175" s="184"/>
      <c r="H175" s="184"/>
      <c r="I175" s="184"/>
      <c r="J175" s="184"/>
      <c r="K175" s="184"/>
      <c r="L175" s="184"/>
      <c r="M175" s="184"/>
      <c r="N175" s="184"/>
      <c r="O175" s="184"/>
      <c r="P175" s="185"/>
    </row>
    <row r="176" spans="2:16" x14ac:dyDescent="0.2">
      <c r="B176" s="183"/>
      <c r="C176" s="184"/>
      <c r="D176" s="184"/>
      <c r="E176" s="184"/>
      <c r="F176" s="184"/>
      <c r="G176" s="184"/>
      <c r="H176" s="184"/>
      <c r="I176" s="184"/>
      <c r="J176" s="184"/>
      <c r="K176" s="184"/>
      <c r="L176" s="184"/>
      <c r="M176" s="184"/>
      <c r="N176" s="184"/>
      <c r="O176" s="184"/>
      <c r="P176" s="185"/>
    </row>
    <row r="177" spans="2:16" x14ac:dyDescent="0.2">
      <c r="B177" s="183"/>
      <c r="C177" s="184"/>
      <c r="D177" s="184"/>
      <c r="E177" s="184"/>
      <c r="F177" s="184"/>
      <c r="G177" s="184"/>
      <c r="H177" s="184"/>
      <c r="I177" s="184"/>
      <c r="J177" s="184"/>
      <c r="K177" s="184"/>
      <c r="L177" s="184"/>
      <c r="M177" s="184"/>
      <c r="N177" s="184"/>
      <c r="O177" s="184"/>
      <c r="P177" s="185"/>
    </row>
    <row r="178" spans="2:16" x14ac:dyDescent="0.2">
      <c r="B178" s="183"/>
      <c r="C178" s="184"/>
      <c r="D178" s="184"/>
      <c r="E178" s="184"/>
      <c r="F178" s="184"/>
      <c r="G178" s="184"/>
      <c r="H178" s="184"/>
      <c r="I178" s="184"/>
      <c r="J178" s="184"/>
      <c r="K178" s="184"/>
      <c r="L178" s="184"/>
      <c r="M178" s="184"/>
      <c r="N178" s="184"/>
      <c r="O178" s="184"/>
      <c r="P178" s="185"/>
    </row>
    <row r="179" spans="2:16" x14ac:dyDescent="0.2">
      <c r="B179" s="183"/>
      <c r="C179" s="184"/>
      <c r="D179" s="184"/>
      <c r="E179" s="184"/>
      <c r="F179" s="184"/>
      <c r="G179" s="184"/>
      <c r="H179" s="184"/>
      <c r="I179" s="184"/>
      <c r="J179" s="184"/>
      <c r="K179" s="184"/>
      <c r="L179" s="184"/>
      <c r="M179" s="184"/>
      <c r="N179" s="184"/>
      <c r="O179" s="184"/>
      <c r="P179" s="185"/>
    </row>
    <row r="180" spans="2:16" x14ac:dyDescent="0.2">
      <c r="B180" s="183"/>
      <c r="C180" s="184"/>
      <c r="D180" s="184"/>
      <c r="E180" s="184"/>
      <c r="F180" s="184"/>
      <c r="G180" s="184"/>
      <c r="H180" s="184"/>
      <c r="I180" s="184"/>
      <c r="J180" s="184"/>
      <c r="K180" s="184"/>
      <c r="L180" s="184"/>
      <c r="M180" s="184"/>
      <c r="N180" s="184"/>
      <c r="O180" s="184"/>
      <c r="P180" s="185"/>
    </row>
    <row r="181" spans="2:16" x14ac:dyDescent="0.2">
      <c r="B181" s="183"/>
      <c r="C181" s="184"/>
      <c r="D181" s="184"/>
      <c r="E181" s="184"/>
      <c r="F181" s="184"/>
      <c r="G181" s="184"/>
      <c r="H181" s="184"/>
      <c r="I181" s="184"/>
      <c r="J181" s="184"/>
      <c r="K181" s="184"/>
      <c r="L181" s="184"/>
      <c r="M181" s="184"/>
      <c r="N181" s="184"/>
      <c r="O181" s="184"/>
      <c r="P181" s="185"/>
    </row>
    <row r="182" spans="2:16" x14ac:dyDescent="0.2">
      <c r="B182" s="183"/>
      <c r="C182" s="184"/>
      <c r="D182" s="184"/>
      <c r="E182" s="184"/>
      <c r="F182" s="184"/>
      <c r="G182" s="184"/>
      <c r="H182" s="184"/>
      <c r="I182" s="184"/>
      <c r="J182" s="184"/>
      <c r="K182" s="184"/>
      <c r="L182" s="184"/>
      <c r="M182" s="184"/>
      <c r="N182" s="184"/>
      <c r="O182" s="184"/>
      <c r="P182" s="185"/>
    </row>
    <row r="183" spans="2:16" x14ac:dyDescent="0.2">
      <c r="B183" s="183"/>
      <c r="C183" s="184"/>
      <c r="D183" s="184"/>
      <c r="E183" s="184"/>
      <c r="F183" s="184"/>
      <c r="G183" s="184"/>
      <c r="H183" s="184"/>
      <c r="I183" s="184"/>
      <c r="J183" s="184"/>
      <c r="K183" s="184"/>
      <c r="L183" s="184"/>
      <c r="M183" s="184"/>
      <c r="N183" s="184"/>
      <c r="O183" s="184"/>
      <c r="P183" s="185"/>
    </row>
    <row r="184" spans="2:16" x14ac:dyDescent="0.2">
      <c r="B184" s="183"/>
      <c r="C184" s="184"/>
      <c r="D184" s="184"/>
      <c r="E184" s="184"/>
      <c r="F184" s="184"/>
      <c r="G184" s="184"/>
      <c r="H184" s="184"/>
      <c r="I184" s="184"/>
      <c r="J184" s="184"/>
      <c r="K184" s="184"/>
      <c r="L184" s="184"/>
      <c r="M184" s="184"/>
      <c r="N184" s="184"/>
      <c r="O184" s="184"/>
      <c r="P184" s="185"/>
    </row>
    <row r="185" spans="2:16" x14ac:dyDescent="0.2">
      <c r="B185" s="183"/>
      <c r="C185" s="184"/>
      <c r="D185" s="184"/>
      <c r="E185" s="184"/>
      <c r="F185" s="184"/>
      <c r="G185" s="184"/>
      <c r="H185" s="184"/>
      <c r="I185" s="184"/>
      <c r="J185" s="184"/>
      <c r="K185" s="184"/>
      <c r="L185" s="184"/>
      <c r="M185" s="184"/>
      <c r="N185" s="184"/>
      <c r="O185" s="184"/>
      <c r="P185" s="185"/>
    </row>
    <row r="186" spans="2:16" x14ac:dyDescent="0.2">
      <c r="B186" s="183"/>
      <c r="C186" s="184"/>
      <c r="D186" s="184"/>
      <c r="E186" s="184"/>
      <c r="F186" s="184"/>
      <c r="G186" s="184"/>
      <c r="H186" s="184"/>
      <c r="I186" s="184"/>
      <c r="J186" s="184"/>
      <c r="K186" s="184"/>
      <c r="L186" s="184"/>
      <c r="M186" s="184"/>
      <c r="N186" s="184"/>
      <c r="O186" s="184"/>
      <c r="P186" s="185"/>
    </row>
    <row r="187" spans="2:16" x14ac:dyDescent="0.2">
      <c r="B187" s="183"/>
      <c r="C187" s="184"/>
      <c r="D187" s="184"/>
      <c r="E187" s="184"/>
      <c r="F187" s="184"/>
      <c r="G187" s="184"/>
      <c r="H187" s="184"/>
      <c r="I187" s="184"/>
      <c r="J187" s="184"/>
      <c r="K187" s="184"/>
      <c r="L187" s="184"/>
      <c r="M187" s="184"/>
      <c r="N187" s="184"/>
      <c r="O187" s="184"/>
      <c r="P187" s="185"/>
    </row>
    <row r="188" spans="2:16" x14ac:dyDescent="0.2">
      <c r="B188" s="183"/>
      <c r="C188" s="184"/>
      <c r="D188" s="184"/>
      <c r="E188" s="184"/>
      <c r="F188" s="184"/>
      <c r="G188" s="184"/>
      <c r="H188" s="184"/>
      <c r="I188" s="184"/>
      <c r="J188" s="184"/>
      <c r="K188" s="184"/>
      <c r="L188" s="184"/>
      <c r="M188" s="184"/>
      <c r="N188" s="184"/>
      <c r="O188" s="184"/>
      <c r="P188" s="185"/>
    </row>
    <row r="189" spans="2:16" x14ac:dyDescent="0.2">
      <c r="B189" s="183"/>
      <c r="C189" s="184"/>
      <c r="D189" s="184"/>
      <c r="E189" s="184"/>
      <c r="F189" s="184"/>
      <c r="G189" s="184"/>
      <c r="H189" s="184"/>
      <c r="I189" s="184"/>
      <c r="J189" s="184"/>
      <c r="K189" s="184"/>
      <c r="L189" s="184"/>
      <c r="M189" s="184"/>
      <c r="N189" s="184"/>
      <c r="O189" s="184"/>
      <c r="P189" s="185"/>
    </row>
    <row r="190" spans="2:16" x14ac:dyDescent="0.2">
      <c r="B190" s="186"/>
      <c r="C190" s="187"/>
      <c r="D190" s="187"/>
      <c r="E190" s="187"/>
      <c r="F190" s="187"/>
      <c r="G190" s="187"/>
      <c r="H190" s="187"/>
      <c r="I190" s="187"/>
      <c r="J190" s="187"/>
      <c r="K190" s="187"/>
      <c r="L190" s="187"/>
      <c r="M190" s="187"/>
      <c r="N190" s="187"/>
      <c r="O190" s="187"/>
      <c r="P190" s="188"/>
    </row>
  </sheetData>
  <sheetProtection algorithmName="SHA-512" hashValue="dDpzETL6ukkFArUIMI/goP8Kf7BvBcvN8di2Bj3dQQ92rWSldAtUkyw5+zHU85lnvzvx9nLMim/JWNaz+S3y8w==" saltValue="0FgNDaZaYlbY5wDqT8h2Zw==" spinCount="100000" sheet="1" scenarios="1"/>
  <mergeCells count="2">
    <mergeCell ref="C2:E2"/>
    <mergeCell ref="F2:G2"/>
  </mergeCells>
  <phoneticPr fontId="2" type="noConversion"/>
  <conditionalFormatting sqref="L28:L33">
    <cfRule type="cellIs" dxfId="198" priority="23" stopIfTrue="1" operator="greaterThanOrEqual">
      <formula>100</formula>
    </cfRule>
    <cfRule type="cellIs" dxfId="197" priority="24" stopIfTrue="1" operator="lessThan">
      <formula>100</formula>
    </cfRule>
  </conditionalFormatting>
  <conditionalFormatting sqref="L34">
    <cfRule type="cellIs" dxfId="196" priority="1" stopIfTrue="1" operator="equal">
      <formula>"NA"</formula>
    </cfRule>
    <cfRule type="cellIs" dxfId="195" priority="14" stopIfTrue="1" operator="between">
      <formula>100.1</formula>
      <formula>200</formula>
    </cfRule>
    <cfRule type="cellIs" dxfId="194" priority="25" stopIfTrue="1" operator="greaterThan">
      <formula>200</formula>
    </cfRule>
    <cfRule type="cellIs" dxfId="193" priority="26" stopIfTrue="1" operator="lessThanOrEqual">
      <formula>100</formula>
    </cfRule>
  </conditionalFormatting>
  <conditionalFormatting sqref="L27">
    <cfRule type="cellIs" dxfId="192" priority="27" stopIfTrue="1" operator="greaterThanOrEqual">
      <formula>100</formula>
    </cfRule>
    <cfRule type="cellIs" dxfId="191" priority="28" stopIfTrue="1" operator="lessThan">
      <formula>50</formula>
    </cfRule>
    <cfRule type="cellIs" dxfId="190" priority="29" stopIfTrue="1" operator="between">
      <formula>50</formula>
      <formula>100</formula>
    </cfRule>
  </conditionalFormatting>
  <conditionalFormatting sqref="E27:E33 E35">
    <cfRule type="cellIs" dxfId="189" priority="13" stopIfTrue="1" operator="lessThan">
      <formula>0.95*$C27*(E$14/$C$14)</formula>
    </cfRule>
  </conditionalFormatting>
  <conditionalFormatting sqref="F27:F33">
    <cfRule type="cellIs" dxfId="188" priority="12" stopIfTrue="1" operator="lessThan">
      <formula>0.95*$C27*(F$14/$C$14)</formula>
    </cfRule>
  </conditionalFormatting>
  <conditionalFormatting sqref="G27:G33">
    <cfRule type="cellIs" dxfId="187" priority="11" stopIfTrue="1" operator="lessThan">
      <formula>0.95*$C27*(G$14/$C$14)</formula>
    </cfRule>
  </conditionalFormatting>
  <conditionalFormatting sqref="F35">
    <cfRule type="cellIs" dxfId="186" priority="10" stopIfTrue="1" operator="lessThan">
      <formula>0.95*$C35*(F$14/$C$14)</formula>
    </cfRule>
  </conditionalFormatting>
  <conditionalFormatting sqref="G35">
    <cfRule type="cellIs" dxfId="185" priority="9" stopIfTrue="1" operator="lessThan">
      <formula>0.95*$C35*(G$14/$C$14)</formula>
    </cfRule>
  </conditionalFormatting>
  <conditionalFormatting sqref="L35">
    <cfRule type="cellIs" dxfId="184" priority="5" stopIfTrue="1" operator="greaterThanOrEqual">
      <formula>100</formula>
    </cfRule>
    <cfRule type="cellIs" dxfId="183" priority="6" stopIfTrue="1" operator="lessThan">
      <formula>100</formula>
    </cfRule>
  </conditionalFormatting>
  <conditionalFormatting sqref="I27">
    <cfRule type="cellIs" dxfId="182" priority="4" stopIfTrue="1" operator="between">
      <formula>2/3*$C$27</formula>
      <formula>0</formula>
    </cfRule>
  </conditionalFormatting>
  <conditionalFormatting sqref="J27">
    <cfRule type="cellIs" dxfId="181" priority="3" stopIfTrue="1" operator="lessThan">
      <formula>$C$27/3</formula>
    </cfRule>
  </conditionalFormatting>
  <dataValidations count="5">
    <dataValidation type="list" allowBlank="1" showInputMessage="1" showErrorMessage="1" promptTitle="Select Material" sqref="K13:K14 C5 D5:D6 E5:G5 H5:H6 K5:K6" xr:uid="{00000000-0002-0000-1400-000000000000}">
      <formula1>Materials</formula1>
    </dataValidation>
    <dataValidation allowBlank="1" showInputMessage="1" showErrorMessage="1" promptTitle="Select Material" sqref="I6:J6 C6" xr:uid="{00000000-0002-0000-1400-000001000000}"/>
    <dataValidation type="list" allowBlank="1" showInputMessage="1" showErrorMessage="1" sqref="E13" xr:uid="{00000000-0002-0000-1400-000002000000}">
      <formula1>"Straight, Bent/Multi"</formula1>
    </dataValidation>
    <dataValidation type="list" allowBlank="1" showInputMessage="1" showErrorMessage="1" promptTitle="Select Material" sqref="E6:G6" xr:uid="{00000000-0002-0000-1400-000003000000}">
      <formula1>"Round, Square"</formula1>
    </dataValidation>
    <dataValidation type="list" allowBlank="1" showInputMessage="1" showErrorMessage="1" sqref="F2:G2" xr:uid="{00000000-0002-0000-1400-000004000000}">
      <formula1>"Tubing only, Composite only, Tubes + composite"</formula1>
    </dataValidation>
  </dataValidations>
  <hyperlinks>
    <hyperlink ref="B39" location="'SIS Guidance Notes'!A1" display="Link to guidance notes" xr:uid="{00000000-0004-0000-1400-000000000000}"/>
  </hyperlinks>
  <pageMargins left="0.75" right="0.75" top="1" bottom="1" header="0.5" footer="0.5"/>
  <pageSetup paperSize="9" scale="43" fitToHeight="2" orientation="portrait" horizontalDpi="4294967294" r:id="rId1"/>
  <headerFooter alignWithMargins="0"/>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promptTitle="Select Material" xr:uid="{7BB05DFC-BED8-47D9-A636-12460BAF9FD2}">
          <x14:formula1>
            <xm:f>MaterialData!$C$4:$P$4</xm:f>
          </x14:formula1>
          <xm:sqref>I5:J5</xm:sqref>
        </x14:dataValidation>
      </x14:dataValidation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11">
    <tabColor theme="0" tint="-0.249977111117893"/>
  </sheetPr>
  <dimension ref="B1:P190"/>
  <sheetViews>
    <sheetView showGridLines="0" workbookViewId="0"/>
  </sheetViews>
  <sheetFormatPr defaultColWidth="9.140625" defaultRowHeight="12.75" x14ac:dyDescent="0.2"/>
  <cols>
    <col min="1" max="1" width="3.42578125" customWidth="1"/>
    <col min="2" max="2" width="47" customWidth="1"/>
    <col min="3" max="3" width="11.42578125" customWidth="1"/>
    <col min="4" max="4" width="3.5703125" customWidth="1"/>
    <col min="5" max="5" width="13.85546875" customWidth="1"/>
    <col min="6" max="6" width="15.28515625" customWidth="1"/>
    <col min="7" max="7" width="11.7109375" customWidth="1"/>
    <col min="8" max="8" width="6.85546875" customWidth="1"/>
    <col min="9" max="9" width="8.7109375" customWidth="1"/>
    <col min="13" max="13" width="3.5703125" customWidth="1"/>
  </cols>
  <sheetData>
    <row r="1" spans="2:12" ht="15.75" x14ac:dyDescent="0.25">
      <c r="B1" s="1" t="s">
        <v>162</v>
      </c>
    </row>
    <row r="2" spans="2:12" x14ac:dyDescent="0.2">
      <c r="C2" s="879" t="s">
        <v>27</v>
      </c>
      <c r="D2" s="880"/>
      <c r="E2" s="881"/>
      <c r="F2" s="860" t="s">
        <v>28</v>
      </c>
      <c r="G2" s="861"/>
    </row>
    <row r="4" spans="2:12" x14ac:dyDescent="0.2">
      <c r="B4" s="48" t="s">
        <v>18</v>
      </c>
      <c r="C4" s="48" t="s">
        <v>1</v>
      </c>
      <c r="D4" s="4"/>
      <c r="E4" s="48" t="s">
        <v>2</v>
      </c>
      <c r="F4" s="87" t="s">
        <v>21</v>
      </c>
      <c r="G4" s="48" t="s">
        <v>22</v>
      </c>
      <c r="I4" s="4"/>
      <c r="J4" s="178" t="s">
        <v>272</v>
      </c>
      <c r="K4" s="178" t="s">
        <v>271</v>
      </c>
    </row>
    <row r="5" spans="2:12" x14ac:dyDescent="0.2">
      <c r="B5" s="49" t="s">
        <v>30</v>
      </c>
      <c r="C5" s="41" t="s">
        <v>7</v>
      </c>
      <c r="E5" s="20" t="s">
        <v>7</v>
      </c>
      <c r="F5" s="86" t="s">
        <v>13</v>
      </c>
      <c r="G5" s="80"/>
      <c r="I5" s="164" t="s">
        <v>233</v>
      </c>
      <c r="J5">
        <f>F22/1000</f>
        <v>0.1</v>
      </c>
      <c r="K5" s="170">
        <f>J5</f>
        <v>0.1</v>
      </c>
    </row>
    <row r="6" spans="2:12" x14ac:dyDescent="0.2">
      <c r="B6" s="49" t="s">
        <v>46</v>
      </c>
      <c r="C6" s="41" t="s">
        <v>44</v>
      </c>
      <c r="E6" s="20" t="s">
        <v>44</v>
      </c>
      <c r="F6" s="81" t="s">
        <v>148</v>
      </c>
      <c r="G6" s="80"/>
      <c r="I6" s="164" t="s">
        <v>234</v>
      </c>
      <c r="J6">
        <f>F21/1000</f>
        <v>3.0000000000000001E-3</v>
      </c>
      <c r="K6" s="170">
        <f>F20/1000</f>
        <v>7.0000000000000001E-3</v>
      </c>
    </row>
    <row r="7" spans="2:12" x14ac:dyDescent="0.2">
      <c r="B7" s="50" t="s">
        <v>19</v>
      </c>
      <c r="C7" s="43" t="str">
        <f>HLOOKUP(C5,MaterialData!$C$4:$P$5,2,FALSE)</f>
        <v>Steel</v>
      </c>
      <c r="D7" s="51"/>
      <c r="E7" s="43" t="str">
        <f>HLOOKUP(E5,MaterialData!$C$4:$P$5,2,FALSE)</f>
        <v>Steel</v>
      </c>
      <c r="F7" s="43" t="str">
        <f>HLOOKUP(F5,MaterialData!$C$4:$P$5,2,FALSE)</f>
        <v>SIS Wall</v>
      </c>
      <c r="G7" s="59"/>
    </row>
    <row r="8" spans="2:12" ht="15.75" x14ac:dyDescent="0.3">
      <c r="B8" s="50" t="s">
        <v>20</v>
      </c>
      <c r="C8" s="43">
        <f>INDEX(Innertable,MATCH($B8,MaterialData!$B$10:$B$15,0),MATCH(C$7,MaterialData!$C$5:$P$5,0))</f>
        <v>200000000000</v>
      </c>
      <c r="D8" s="51"/>
      <c r="E8" s="43">
        <f>INDEX(Innertable,MATCH($B8,MaterialData!$B$10:$B$15,0),MATCH(E$7,MaterialData!$C$5:$P$5,0))</f>
        <v>200000000000</v>
      </c>
      <c r="F8" s="43">
        <f>INDEX(Innertable,MATCH($B8,MaterialData!$B$10:$B$15,0),MATCH(F$7,MaterialData!$C$5:$P$5,0))</f>
        <v>0</v>
      </c>
      <c r="G8" s="59"/>
      <c r="I8" s="164" t="s">
        <v>236</v>
      </c>
      <c r="J8" s="51">
        <f>J5*J6</f>
        <v>3.0000000000000003E-4</v>
      </c>
      <c r="K8" s="164" t="s">
        <v>255</v>
      </c>
      <c r="L8" s="51">
        <f>(J5*J6^3)/12</f>
        <v>2.2500000000000002E-10</v>
      </c>
    </row>
    <row r="9" spans="2:12" ht="15.75" x14ac:dyDescent="0.3">
      <c r="B9" s="50" t="s">
        <v>10</v>
      </c>
      <c r="C9" s="43">
        <f>INDEX(Innertable,MATCH($B9,MaterialData!$B$10:$B$15,0),MATCH(C$7,MaterialData!$C$5:$P$5,0))</f>
        <v>305000000</v>
      </c>
      <c r="D9" s="51"/>
      <c r="E9" s="43">
        <f>INDEX(Innertable,MATCH($B9,MaterialData!$B$10:$B$15,0),MATCH(E$7,MaterialData!$C$5:$P$5,0))</f>
        <v>305000000</v>
      </c>
      <c r="F9" s="43">
        <f>INDEX(Innertable,MATCH($B9,MaterialData!$B$10:$B$15,0),MATCH(F$7,MaterialData!$C$5:$P$5,0))</f>
        <v>0</v>
      </c>
      <c r="G9" s="59"/>
      <c r="I9" s="164" t="s">
        <v>237</v>
      </c>
      <c r="J9" s="51">
        <f>K5*K6</f>
        <v>7.000000000000001E-4</v>
      </c>
      <c r="K9" s="164" t="s">
        <v>256</v>
      </c>
      <c r="L9" s="51">
        <f>(K5*K6^3)/12</f>
        <v>2.8583333333333337E-9</v>
      </c>
    </row>
    <row r="10" spans="2:12" ht="15.75" x14ac:dyDescent="0.3">
      <c r="B10" s="50" t="s">
        <v>11</v>
      </c>
      <c r="C10" s="43">
        <f>INDEX(Innertable,MATCH($B10,MaterialData!$B$10:$B$15,0),MATCH(C$7,MaterialData!$C$5:$P$5,0))</f>
        <v>365000000</v>
      </c>
      <c r="D10" s="51"/>
      <c r="E10" s="43">
        <f>INDEX(Innertable,MATCH($B10,MaterialData!$B$10:$B$15,0),MATCH(E$7,MaterialData!$C$5:$P$5,0))</f>
        <v>365000000</v>
      </c>
      <c r="F10" s="43">
        <f>INDEX(Innertable,MATCH($B10,MaterialData!$B$10:$B$15,0),MATCH(F$7,MaterialData!$C$5:$P$5,0))</f>
        <v>0</v>
      </c>
      <c r="G10" s="59"/>
      <c r="I10" s="164" t="s">
        <v>249</v>
      </c>
      <c r="J10">
        <f>J6/2</f>
        <v>1.5E-3</v>
      </c>
      <c r="K10" s="164" t="s">
        <v>240</v>
      </c>
      <c r="L10" s="51">
        <f>L8+(J8*($J$12-J10)^2)</f>
        <v>9.2100000000000024E-8</v>
      </c>
    </row>
    <row r="11" spans="2:12" ht="15.75" x14ac:dyDescent="0.3">
      <c r="B11" s="50" t="s">
        <v>9</v>
      </c>
      <c r="C11" s="43">
        <f>INDEX(Innertable,MATCH($B11,MaterialData!$B$10:$B$15,0),MATCH(C$7,MaterialData!$C$5:$P$5,0))</f>
        <v>180000000</v>
      </c>
      <c r="D11" s="51"/>
      <c r="E11" s="43">
        <f>INDEX(Innertable,MATCH($B11,MaterialData!$B$10:$B$15,0),MATCH(E$7,MaterialData!$C$5:$P$5,0))</f>
        <v>180000000</v>
      </c>
      <c r="F11" s="43" t="str">
        <f>INDEX(Innertable,MATCH($B11,MaterialData!$B$10:$B$15,0),MATCH(F$7,MaterialData!$C$5:$P$5,0))</f>
        <v>N/A</v>
      </c>
      <c r="G11" s="59"/>
      <c r="I11" s="164" t="s">
        <v>250</v>
      </c>
      <c r="J11">
        <f>(F18-0.5*F20)*0.001</f>
        <v>2.6499999999999999E-2</v>
      </c>
      <c r="K11" s="164" t="s">
        <v>241</v>
      </c>
      <c r="L11" s="51">
        <f>L9+(J9*($J$12-J11)^2)</f>
        <v>4.2233333333333301E-8</v>
      </c>
    </row>
    <row r="12" spans="2:12" ht="15.75" x14ac:dyDescent="0.3">
      <c r="B12" s="50" t="s">
        <v>8</v>
      </c>
      <c r="C12" s="43">
        <f>INDEX(Innertable,MATCH($B12,MaterialData!$B$10:$B$15,0),MATCH(C$7,MaterialData!$C$5:$P$5,0))</f>
        <v>300000000</v>
      </c>
      <c r="D12" s="51"/>
      <c r="E12" s="43">
        <f>INDEX(Innertable,MATCH($B12,MaterialData!$B$10:$B$15,0),MATCH(E$7,MaterialData!$C$5:$P$5,0))</f>
        <v>300000000</v>
      </c>
      <c r="F12" s="43" t="str">
        <f>INDEX(Innertable,MATCH($B12,MaterialData!$B$10:$B$15,0),MATCH(F$7,MaterialData!$C$5:$P$5,0))</f>
        <v>N/A</v>
      </c>
      <c r="G12" s="59"/>
      <c r="I12" s="164" t="s">
        <v>235</v>
      </c>
      <c r="J12" s="172">
        <f>(J8*J10+J9*J11)/(J8+J9)</f>
        <v>1.9000000000000003E-2</v>
      </c>
      <c r="K12" s="164" t="s">
        <v>246</v>
      </c>
      <c r="L12" s="195">
        <f>SUM(L10:L11)</f>
        <v>1.3433333333333333E-7</v>
      </c>
    </row>
    <row r="13" spans="2:12" x14ac:dyDescent="0.2">
      <c r="E13" s="80"/>
      <c r="G13" s="80"/>
      <c r="L13" s="51"/>
    </row>
    <row r="14" spans="2:12" x14ac:dyDescent="0.2">
      <c r="B14" s="50" t="s">
        <v>31</v>
      </c>
      <c r="C14" s="41">
        <v>1</v>
      </c>
      <c r="E14" s="20">
        <v>1</v>
      </c>
      <c r="G14" s="80"/>
      <c r="L14" s="51"/>
    </row>
    <row r="15" spans="2:12" x14ac:dyDescent="0.2">
      <c r="B15" s="50" t="s">
        <v>160</v>
      </c>
      <c r="C15" s="41">
        <f>IF(AND(E15&gt;=25,E15&lt;25.4,E16&gt;=2.5),25,25.4)</f>
        <v>25.4</v>
      </c>
      <c r="E15" s="20">
        <v>25.4</v>
      </c>
      <c r="G15" s="80"/>
      <c r="L15" s="51"/>
    </row>
    <row r="16" spans="2:12" x14ac:dyDescent="0.2">
      <c r="B16" s="50" t="s">
        <v>161</v>
      </c>
      <c r="C16" s="41">
        <f>IF(AND(E15&gt;=25,E15&lt;25.4,E16&gt;=2.5),2.5,2.4)</f>
        <v>2.4</v>
      </c>
      <c r="E16" s="20">
        <v>2.4</v>
      </c>
      <c r="G16" s="80"/>
      <c r="L16" s="51"/>
    </row>
    <row r="17" spans="2:16" x14ac:dyDescent="0.2">
      <c r="E17" s="80"/>
      <c r="G17" s="80"/>
      <c r="L17" s="51"/>
    </row>
    <row r="18" spans="2:16" x14ac:dyDescent="0.2">
      <c r="B18" s="50" t="s">
        <v>24</v>
      </c>
      <c r="E18" s="80"/>
      <c r="F18" s="193">
        <f>F19+F20+F21</f>
        <v>30</v>
      </c>
      <c r="G18" s="80"/>
      <c r="L18" s="51"/>
    </row>
    <row r="19" spans="2:16" x14ac:dyDescent="0.2">
      <c r="B19" s="50" t="s">
        <v>25</v>
      </c>
      <c r="E19" s="80"/>
      <c r="F19" s="45">
        <v>20</v>
      </c>
      <c r="G19" s="80"/>
      <c r="L19" s="51"/>
    </row>
    <row r="20" spans="2:16" x14ac:dyDescent="0.2">
      <c r="B20" s="50" t="s">
        <v>270</v>
      </c>
      <c r="E20" s="80"/>
      <c r="F20" s="218">
        <f>HLOOKUP(F5,MaterialData!C4:P15,5,FALSE)</f>
        <v>7</v>
      </c>
      <c r="G20" s="80"/>
      <c r="L20" s="51"/>
    </row>
    <row r="21" spans="2:16" x14ac:dyDescent="0.2">
      <c r="B21" s="49" t="s">
        <v>269</v>
      </c>
      <c r="E21" s="80"/>
      <c r="F21" s="218">
        <f>HLOOKUP(F5,MaterialData!C4:P15,6,FALSE)</f>
        <v>3</v>
      </c>
      <c r="G21" s="80"/>
      <c r="L21" s="51"/>
    </row>
    <row r="22" spans="2:16" x14ac:dyDescent="0.2">
      <c r="B22" s="136" t="s">
        <v>26</v>
      </c>
      <c r="E22" s="80"/>
      <c r="F22" s="45">
        <v>100</v>
      </c>
      <c r="G22" s="80"/>
      <c r="L22" s="51"/>
    </row>
    <row r="23" spans="2:16" x14ac:dyDescent="0.2">
      <c r="E23" s="82"/>
      <c r="G23" s="80"/>
      <c r="L23" s="51"/>
    </row>
    <row r="24" spans="2:16" x14ac:dyDescent="0.2">
      <c r="B24" s="50" t="s">
        <v>4</v>
      </c>
      <c r="C24" s="41">
        <f>C15/1000</f>
        <v>2.5399999999999999E-2</v>
      </c>
      <c r="E24" s="41">
        <f>IF(F2="Composite only","No tubes",E15/1000)</f>
        <v>2.5399999999999999E-2</v>
      </c>
      <c r="G24" s="80"/>
      <c r="L24" s="51"/>
    </row>
    <row r="25" spans="2:16" x14ac:dyDescent="0.2">
      <c r="B25" s="50" t="s">
        <v>153</v>
      </c>
      <c r="C25" s="41">
        <f>C16/1000</f>
        <v>2.3999999999999998E-3</v>
      </c>
      <c r="E25" s="41">
        <f>IF(F2="Composite only","",E16/1000)</f>
        <v>2.3999999999999998E-3</v>
      </c>
      <c r="G25" s="82"/>
      <c r="L25" s="51"/>
      <c r="P25" s="52"/>
    </row>
    <row r="26" spans="2:16" x14ac:dyDescent="0.2">
      <c r="B26" s="50" t="s">
        <v>3</v>
      </c>
      <c r="C26" s="43">
        <f>IF(C6="Round",((C24)^4-((C24-2*C25))^4)*3.142/64,((C24)^4-((C24-2*C25))^4)/12)</f>
        <v>1.1593489847999996E-8</v>
      </c>
      <c r="E26" s="43">
        <f>IF(F2="Composite only","",IF(E6="Round",((E24)^4-((E24-2*E25))^4)*3.142/64,IF(E6="Square",((E24)^4-((E24-2*E25))^4)/12,"")))</f>
        <v>1.1593489847999996E-8</v>
      </c>
      <c r="F26" s="83" t="str">
        <f>IF($F$2="Tubing only","Tubing Only",L12)</f>
        <v>Tubing Only</v>
      </c>
      <c r="G26" s="43">
        <f t="shared" ref="G26:G33" si="0">IF($F$2="Tubing only",E26,IF($F$2="Composite only",F26,IF($F$2="Tubes + Composite",E26+F26,"No Type Selected")))</f>
        <v>1.1593489847999996E-8</v>
      </c>
      <c r="L26" s="51"/>
      <c r="O26" s="51"/>
      <c r="P26" s="52"/>
    </row>
    <row r="27" spans="2:16" x14ac:dyDescent="0.2">
      <c r="B27" s="50" t="s">
        <v>0</v>
      </c>
      <c r="C27" s="43">
        <f>C8*C26*C14</f>
        <v>2318.6979695999994</v>
      </c>
      <c r="D27" s="51"/>
      <c r="E27" s="43">
        <f>IF(F2="Composite only","",E8*E26)</f>
        <v>2318.6979695999994</v>
      </c>
      <c r="F27" s="84" t="str">
        <f>IF(F26="Tubing Only","",F26*F8)</f>
        <v/>
      </c>
      <c r="G27" s="43">
        <f t="shared" si="0"/>
        <v>2318.6979695999994</v>
      </c>
      <c r="H27" s="47">
        <f t="shared" ref="H27:H35" si="1">100*G27/C27</f>
        <v>100</v>
      </c>
    </row>
    <row r="28" spans="2:16" x14ac:dyDescent="0.2">
      <c r="B28" s="50" t="s">
        <v>154</v>
      </c>
      <c r="C28" s="44">
        <f>IF(C24="no tubes","",IF(C14=0,"",IF(C6="Round",C14*((C15^2-(C15-2*C16)^2)*PI()/4),IF(C6="Square",C14*(C15^2-(C15-2*C16)^2),""))))</f>
        <v>173.41591447815662</v>
      </c>
      <c r="D28" s="85"/>
      <c r="E28" s="44">
        <f>IF(E24="no tubes","",IF(E14=0,"",IF(E6="Round",E14*((E15^2-(E15-2*E16)^2)*PI()/4),IF(E6="Square",E14*(E15^2-(E15-2*E16)^2),""))))</f>
        <v>173.41591447815662</v>
      </c>
      <c r="F28" s="44" t="str">
        <f>IF(F26="Tubing Only","",(F18-F19)*F22)</f>
        <v/>
      </c>
      <c r="G28" s="44">
        <f t="shared" si="0"/>
        <v>173.41591447815662</v>
      </c>
      <c r="H28" s="47">
        <f t="shared" si="1"/>
        <v>100</v>
      </c>
      <c r="I28" t="str">
        <f>IF(AND(95&lt;H28,H28&lt;100),"Provided your actual tube measures &gt;= your nominal OD and wall this is OK","")</f>
        <v/>
      </c>
      <c r="O28" s="51"/>
    </row>
    <row r="29" spans="2:16" x14ac:dyDescent="0.2">
      <c r="B29" s="50" t="s">
        <v>155</v>
      </c>
      <c r="C29" s="43">
        <f>C$28*C9/1000000</f>
        <v>52891.853915837768</v>
      </c>
      <c r="D29" s="51"/>
      <c r="E29" s="43">
        <f>IF(F2="Composite only","",E$28*E9/1000000)</f>
        <v>52891.853915837768</v>
      </c>
      <c r="F29" s="43" t="str">
        <f>IF(F26="Tubing Only","",F28*F9/1000000)</f>
        <v/>
      </c>
      <c r="G29" s="43">
        <f t="shared" si="0"/>
        <v>52891.853915837768</v>
      </c>
      <c r="H29" s="47">
        <f t="shared" si="1"/>
        <v>100</v>
      </c>
      <c r="I29" t="str">
        <f>IF(AND(95&lt;H29,H29&lt;100),"Provided your actual tube measures &gt;= your nominal OD and wall this is OK","")</f>
        <v/>
      </c>
    </row>
    <row r="30" spans="2:16" x14ac:dyDescent="0.2">
      <c r="B30" s="50" t="s">
        <v>5</v>
      </c>
      <c r="C30" s="43">
        <f>C$28*C10/1000000</f>
        <v>63296.808784527166</v>
      </c>
      <c r="D30" s="51"/>
      <c r="E30" s="43">
        <f>IF(F2="Composite only","",E$28*E10/1000000)</f>
        <v>63296.808784527166</v>
      </c>
      <c r="F30" s="43" t="str">
        <f>IF(F26="Tubing Only","",F28*F10/1000000)</f>
        <v/>
      </c>
      <c r="G30" s="43">
        <f t="shared" si="0"/>
        <v>63296.808784527166</v>
      </c>
      <c r="H30" s="47">
        <f t="shared" si="1"/>
        <v>100</v>
      </c>
      <c r="I30" t="str">
        <f>IF(AND(95&lt;H30,H30&lt;100),"Provided your actual tube measures &gt;= your nominal OD and wall this is OK","")</f>
        <v/>
      </c>
      <c r="O30" s="51"/>
    </row>
    <row r="31" spans="2:16" x14ac:dyDescent="0.2">
      <c r="B31" s="50" t="s">
        <v>156</v>
      </c>
      <c r="C31" s="43">
        <f>C$28*C11/1000000</f>
        <v>31214.864606068193</v>
      </c>
      <c r="D31" s="51"/>
      <c r="E31" s="43">
        <f>IF(F2="Composite only","",E$28*E11/1000000)</f>
        <v>31214.864606068193</v>
      </c>
      <c r="F31" s="43" t="str">
        <f>IF(F26="Tubing Only","",F28*F9/1000000)</f>
        <v/>
      </c>
      <c r="G31" s="43">
        <f t="shared" si="0"/>
        <v>31214.864606068193</v>
      </c>
      <c r="H31" s="47">
        <f t="shared" si="1"/>
        <v>100</v>
      </c>
      <c r="I31" t="str">
        <f>IF(AND(95&lt;H31,H31&lt;100),"Provided your actual tube measures &gt;= your nominal OD and wall this is OK","")</f>
        <v/>
      </c>
      <c r="O31" s="51"/>
    </row>
    <row r="32" spans="2:16" x14ac:dyDescent="0.2">
      <c r="B32" s="50" t="s">
        <v>6</v>
      </c>
      <c r="C32" s="43">
        <f>IF(C14=0,"",C$28*C12/1000000)</f>
        <v>52024.774343446981</v>
      </c>
      <c r="D32" s="51"/>
      <c r="E32" s="43">
        <f>IF(F2="Composite only","",E$28*E12/1000000)</f>
        <v>52024.774343446981</v>
      </c>
      <c r="F32" s="43" t="str">
        <f>IF(F26="tubing only","",F28*F10/1000000)</f>
        <v/>
      </c>
      <c r="G32" s="43">
        <f t="shared" si="0"/>
        <v>52024.774343446981</v>
      </c>
      <c r="H32" s="47">
        <f t="shared" si="1"/>
        <v>99.999999999999986</v>
      </c>
      <c r="I32" t="str">
        <f>IF(AND(95&lt;H32,H32&lt;100),"Provided your actual tube measures &gt;= your nominal OD and wall this is OK","")</f>
        <v/>
      </c>
      <c r="O32" s="51"/>
    </row>
    <row r="33" spans="2:12" x14ac:dyDescent="0.2">
      <c r="B33" s="50" t="s">
        <v>157</v>
      </c>
      <c r="C33" s="43">
        <f>C14*4*C10*C26/(0.5*C24*1)</f>
        <v>1332.7948959118107</v>
      </c>
      <c r="E33" s="43">
        <f>IF(F2="Composite only","",E14*4*E10*E26/(0.5*E24*1))</f>
        <v>1332.7948959118107</v>
      </c>
      <c r="F33" s="43" t="str">
        <f>IF(F26="tubing only","",4*F10*(F26*2/(F18/1000))/1)</f>
        <v/>
      </c>
      <c r="G33" s="43">
        <f t="shared" si="0"/>
        <v>1332.7948959118107</v>
      </c>
      <c r="H33" s="47">
        <f t="shared" si="1"/>
        <v>100</v>
      </c>
    </row>
    <row r="34" spans="2:12" x14ac:dyDescent="0.2">
      <c r="B34" s="50" t="s">
        <v>158</v>
      </c>
      <c r="C34" s="43">
        <f>IF(C14=0,"",C33*1^3/(48*C27))</f>
        <v>1.1975065616797901E-2</v>
      </c>
      <c r="E34" s="43">
        <f>IF($F$2="tubing only",$C$33*1^3/(48*E27),"")</f>
        <v>1.1975065616797901E-2</v>
      </c>
      <c r="F34" s="43" t="str">
        <f>IF(NOT($F$2="tubing only"),$C$33*1^3/(48*F27),"")</f>
        <v/>
      </c>
      <c r="G34" s="43">
        <f>$C$33*1^3/(48*G27)</f>
        <v>1.1975065616797901E-2</v>
      </c>
      <c r="H34" s="47">
        <f>100*G34/C34</f>
        <v>100.00000000000001</v>
      </c>
    </row>
    <row r="35" spans="2:12" x14ac:dyDescent="0.2">
      <c r="B35" s="50" t="s">
        <v>159</v>
      </c>
      <c r="C35" s="43">
        <f>0.5*C33*(C33*1^3/(48*C27))</f>
        <v>7.9801531661386313</v>
      </c>
      <c r="D35" s="59"/>
      <c r="E35" s="43">
        <f>IF(E24="no tubes","",0.5*E33*(E33*1^3/(48*E27)))</f>
        <v>7.9801531661386313</v>
      </c>
      <c r="F35" s="43" t="str">
        <f>IF(F26="tubing only","",0.5*F33*(F33*1^3/(48*F27)))</f>
        <v/>
      </c>
      <c r="G35" s="43">
        <f>IF($F$2="Tubing only",E35,IF($F$2="Composite only",F35,IF($F$2="Tubes + Composite",E35+F35,"No Type Selected")))</f>
        <v>7.9801531661386313</v>
      </c>
      <c r="H35" s="47">
        <f t="shared" si="1"/>
        <v>100</v>
      </c>
    </row>
    <row r="37" spans="2:12" s="132" customFormat="1" x14ac:dyDescent="0.2">
      <c r="B37" s="4" t="s">
        <v>264</v>
      </c>
      <c r="C37"/>
      <c r="D37"/>
      <c r="E37" s="51"/>
      <c r="F37"/>
      <c r="G37"/>
      <c r="H37"/>
    </row>
    <row r="38" spans="2:12" s="132" customFormat="1" x14ac:dyDescent="0.2">
      <c r="B38" s="180"/>
      <c r="C38" s="181"/>
      <c r="D38" s="181"/>
      <c r="E38" s="181"/>
      <c r="F38" s="181"/>
      <c r="G38" s="181"/>
      <c r="H38" s="181"/>
      <c r="I38" s="181"/>
      <c r="J38" s="181"/>
      <c r="K38" s="181"/>
      <c r="L38" s="182"/>
    </row>
    <row r="39" spans="2:12" s="132" customFormat="1" x14ac:dyDescent="0.2">
      <c r="B39" s="183"/>
      <c r="C39" s="184"/>
      <c r="D39" s="184"/>
      <c r="E39" s="184"/>
      <c r="F39" s="184"/>
      <c r="G39" s="184"/>
      <c r="H39" s="184"/>
      <c r="I39" s="184"/>
      <c r="J39" s="184"/>
      <c r="K39" s="184"/>
      <c r="L39" s="185"/>
    </row>
    <row r="40" spans="2:12" s="132" customFormat="1" x14ac:dyDescent="0.2">
      <c r="B40" s="183"/>
      <c r="C40" s="184"/>
      <c r="D40" s="184"/>
      <c r="E40" s="184"/>
      <c r="F40" s="184"/>
      <c r="G40" s="184"/>
      <c r="H40" s="184"/>
      <c r="I40" s="184"/>
      <c r="J40" s="184"/>
      <c r="K40" s="184"/>
      <c r="L40" s="185"/>
    </row>
    <row r="41" spans="2:12" s="132" customFormat="1" x14ac:dyDescent="0.2">
      <c r="B41" s="183"/>
      <c r="C41" s="184"/>
      <c r="D41" s="184"/>
      <c r="E41" s="184"/>
      <c r="F41" s="184"/>
      <c r="G41" s="184"/>
      <c r="H41" s="184"/>
      <c r="I41" s="184"/>
      <c r="J41" s="184"/>
      <c r="K41" s="184"/>
      <c r="L41" s="185"/>
    </row>
    <row r="42" spans="2:12" s="132" customFormat="1" x14ac:dyDescent="0.2">
      <c r="B42" s="183"/>
      <c r="C42" s="184"/>
      <c r="D42" s="184"/>
      <c r="E42" s="184"/>
      <c r="F42" s="184"/>
      <c r="G42" s="184"/>
      <c r="H42" s="184"/>
      <c r="I42" s="184"/>
      <c r="J42" s="184"/>
      <c r="K42" s="184"/>
      <c r="L42" s="185"/>
    </row>
    <row r="43" spans="2:12" s="132" customFormat="1" x14ac:dyDescent="0.2">
      <c r="B43" s="183"/>
      <c r="C43" s="184"/>
      <c r="D43" s="184"/>
      <c r="E43" s="184"/>
      <c r="F43" s="184"/>
      <c r="G43" s="184"/>
      <c r="H43" s="184"/>
      <c r="I43" s="184"/>
      <c r="J43" s="184"/>
      <c r="K43" s="184"/>
      <c r="L43" s="185"/>
    </row>
    <row r="44" spans="2:12" s="132" customFormat="1" x14ac:dyDescent="0.2">
      <c r="B44" s="183"/>
      <c r="C44" s="184"/>
      <c r="D44" s="184"/>
      <c r="E44" s="184"/>
      <c r="F44" s="184"/>
      <c r="G44" s="184"/>
      <c r="H44" s="184"/>
      <c r="I44" s="184"/>
      <c r="J44" s="184"/>
      <c r="K44" s="184"/>
      <c r="L44" s="185"/>
    </row>
    <row r="45" spans="2:12" s="132" customFormat="1" x14ac:dyDescent="0.2">
      <c r="B45" s="183"/>
      <c r="C45" s="184"/>
      <c r="D45" s="184"/>
      <c r="E45" s="184"/>
      <c r="F45" s="184"/>
      <c r="G45" s="184"/>
      <c r="H45" s="184"/>
      <c r="I45" s="184"/>
      <c r="J45" s="184"/>
      <c r="K45" s="184"/>
      <c r="L45" s="185"/>
    </row>
    <row r="46" spans="2:12" s="132" customFormat="1" x14ac:dyDescent="0.2">
      <c r="B46" s="183"/>
      <c r="C46" s="184"/>
      <c r="D46" s="184"/>
      <c r="E46" s="184"/>
      <c r="F46" s="184"/>
      <c r="G46" s="184"/>
      <c r="H46" s="184"/>
      <c r="I46" s="184"/>
      <c r="J46" s="184"/>
      <c r="K46" s="184"/>
      <c r="L46" s="185"/>
    </row>
    <row r="47" spans="2:12" s="132" customFormat="1" x14ac:dyDescent="0.2">
      <c r="B47" s="183"/>
      <c r="C47" s="184"/>
      <c r="D47" s="184"/>
      <c r="E47" s="184"/>
      <c r="F47" s="184"/>
      <c r="G47" s="184"/>
      <c r="H47" s="184"/>
      <c r="I47" s="184"/>
      <c r="J47" s="184"/>
      <c r="K47" s="184"/>
      <c r="L47" s="185"/>
    </row>
    <row r="48" spans="2:12" s="132" customFormat="1" x14ac:dyDescent="0.2">
      <c r="B48" s="183"/>
      <c r="C48" s="184"/>
      <c r="D48" s="184"/>
      <c r="E48" s="184"/>
      <c r="F48" s="184"/>
      <c r="G48" s="184"/>
      <c r="H48" s="184"/>
      <c r="I48" s="184"/>
      <c r="J48" s="184"/>
      <c r="K48" s="184"/>
      <c r="L48" s="185"/>
    </row>
    <row r="49" spans="2:12" s="132" customFormat="1" x14ac:dyDescent="0.2">
      <c r="B49" s="183"/>
      <c r="C49" s="184"/>
      <c r="D49" s="184"/>
      <c r="E49" s="184"/>
      <c r="F49" s="184"/>
      <c r="G49" s="184"/>
      <c r="H49" s="184"/>
      <c r="I49" s="184"/>
      <c r="J49" s="184"/>
      <c r="K49" s="184"/>
      <c r="L49" s="185"/>
    </row>
    <row r="50" spans="2:12" s="132" customFormat="1" x14ac:dyDescent="0.2">
      <c r="B50" s="183"/>
      <c r="C50" s="184"/>
      <c r="D50" s="184"/>
      <c r="E50" s="184"/>
      <c r="F50" s="184"/>
      <c r="G50" s="184"/>
      <c r="H50" s="184"/>
      <c r="I50" s="184"/>
      <c r="J50" s="184"/>
      <c r="K50" s="184"/>
      <c r="L50" s="185"/>
    </row>
    <row r="51" spans="2:12" s="132" customFormat="1" x14ac:dyDescent="0.2">
      <c r="B51" s="183"/>
      <c r="C51" s="184"/>
      <c r="D51" s="184"/>
      <c r="E51" s="184"/>
      <c r="F51" s="184"/>
      <c r="G51" s="184"/>
      <c r="H51" s="184"/>
      <c r="I51" s="184"/>
      <c r="J51" s="184"/>
      <c r="K51" s="184"/>
      <c r="L51" s="185"/>
    </row>
    <row r="52" spans="2:12" s="132" customFormat="1" x14ac:dyDescent="0.2">
      <c r="B52" s="183"/>
      <c r="C52" s="184"/>
      <c r="D52" s="184"/>
      <c r="E52" s="184"/>
      <c r="F52" s="184"/>
      <c r="G52" s="184"/>
      <c r="H52" s="184"/>
      <c r="I52" s="184"/>
      <c r="J52" s="184"/>
      <c r="K52" s="184"/>
      <c r="L52" s="185"/>
    </row>
    <row r="53" spans="2:12" s="132" customFormat="1" x14ac:dyDescent="0.2">
      <c r="B53" s="183"/>
      <c r="C53" s="184"/>
      <c r="D53" s="184"/>
      <c r="E53" s="184"/>
      <c r="F53" s="184"/>
      <c r="G53" s="184"/>
      <c r="H53" s="184"/>
      <c r="I53" s="184"/>
      <c r="J53" s="184"/>
      <c r="K53" s="184"/>
      <c r="L53" s="185"/>
    </row>
    <row r="54" spans="2:12" s="132" customFormat="1" x14ac:dyDescent="0.2">
      <c r="B54" s="183"/>
      <c r="C54" s="184"/>
      <c r="D54" s="184"/>
      <c r="E54" s="184"/>
      <c r="F54" s="184"/>
      <c r="G54" s="184"/>
      <c r="H54" s="184"/>
      <c r="I54" s="184"/>
      <c r="J54" s="184"/>
      <c r="K54" s="184"/>
      <c r="L54" s="185"/>
    </row>
    <row r="55" spans="2:12" s="132" customFormat="1" x14ac:dyDescent="0.2">
      <c r="B55" s="183"/>
      <c r="C55" s="184"/>
      <c r="D55" s="184"/>
      <c r="E55" s="184"/>
      <c r="F55" s="184"/>
      <c r="G55" s="184"/>
      <c r="H55" s="184"/>
      <c r="I55" s="184"/>
      <c r="J55" s="184"/>
      <c r="K55" s="184"/>
      <c r="L55" s="185"/>
    </row>
    <row r="56" spans="2:12" s="132" customFormat="1" x14ac:dyDescent="0.2">
      <c r="B56" s="183"/>
      <c r="C56" s="184"/>
      <c r="D56" s="184"/>
      <c r="E56" s="184"/>
      <c r="F56" s="184"/>
      <c r="G56" s="184"/>
      <c r="H56" s="184"/>
      <c r="I56" s="184"/>
      <c r="J56" s="184"/>
      <c r="K56" s="184"/>
      <c r="L56" s="185"/>
    </row>
    <row r="57" spans="2:12" s="132" customFormat="1" x14ac:dyDescent="0.2">
      <c r="B57" s="183"/>
      <c r="C57" s="184"/>
      <c r="D57" s="184"/>
      <c r="E57" s="184"/>
      <c r="F57" s="184"/>
      <c r="G57" s="184"/>
      <c r="H57" s="184"/>
      <c r="I57" s="184"/>
      <c r="J57" s="184"/>
      <c r="K57" s="184"/>
      <c r="L57" s="185"/>
    </row>
    <row r="58" spans="2:12" s="132" customFormat="1" x14ac:dyDescent="0.2">
      <c r="B58" s="183"/>
      <c r="C58" s="184"/>
      <c r="D58" s="184"/>
      <c r="E58" s="184"/>
      <c r="F58" s="184"/>
      <c r="G58" s="184"/>
      <c r="H58" s="184"/>
      <c r="I58" s="184"/>
      <c r="J58" s="184"/>
      <c r="K58" s="184"/>
      <c r="L58" s="185"/>
    </row>
    <row r="59" spans="2:12" s="132" customFormat="1" x14ac:dyDescent="0.2">
      <c r="B59" s="183"/>
      <c r="C59" s="184"/>
      <c r="D59" s="184"/>
      <c r="E59" s="184"/>
      <c r="F59" s="184"/>
      <c r="G59" s="184"/>
      <c r="H59" s="184"/>
      <c r="I59" s="184"/>
      <c r="J59" s="184"/>
      <c r="K59" s="184"/>
      <c r="L59" s="185"/>
    </row>
    <row r="60" spans="2:12" s="132" customFormat="1" x14ac:dyDescent="0.2">
      <c r="B60" s="183"/>
      <c r="C60" s="184"/>
      <c r="D60" s="184"/>
      <c r="E60" s="184"/>
      <c r="F60" s="184"/>
      <c r="G60" s="184"/>
      <c r="H60" s="184"/>
      <c r="I60" s="184"/>
      <c r="J60" s="184"/>
      <c r="K60" s="184"/>
      <c r="L60" s="185"/>
    </row>
    <row r="61" spans="2:12" s="132" customFormat="1" x14ac:dyDescent="0.2">
      <c r="B61" s="183"/>
      <c r="C61" s="184"/>
      <c r="D61" s="184"/>
      <c r="E61" s="184"/>
      <c r="F61" s="184"/>
      <c r="G61" s="184"/>
      <c r="H61" s="184"/>
      <c r="I61" s="184"/>
      <c r="J61" s="184"/>
      <c r="K61" s="184"/>
      <c r="L61" s="185"/>
    </row>
    <row r="62" spans="2:12" s="132" customFormat="1" x14ac:dyDescent="0.2">
      <c r="B62" s="183"/>
      <c r="C62" s="184"/>
      <c r="D62" s="184"/>
      <c r="E62" s="184"/>
      <c r="F62" s="184"/>
      <c r="G62" s="184"/>
      <c r="H62" s="184"/>
      <c r="I62" s="184"/>
      <c r="J62" s="184"/>
      <c r="K62" s="184"/>
      <c r="L62" s="185"/>
    </row>
    <row r="63" spans="2:12" s="132" customFormat="1" x14ac:dyDescent="0.2">
      <c r="B63" s="183"/>
      <c r="C63" s="184"/>
      <c r="D63" s="184"/>
      <c r="E63" s="184"/>
      <c r="F63" s="184"/>
      <c r="G63" s="184"/>
      <c r="H63" s="184"/>
      <c r="I63" s="184"/>
      <c r="J63" s="184"/>
      <c r="K63" s="184"/>
      <c r="L63" s="185"/>
    </row>
    <row r="64" spans="2:12" s="132" customFormat="1" x14ac:dyDescent="0.2">
      <c r="B64" s="183"/>
      <c r="C64" s="184"/>
      <c r="D64" s="184"/>
      <c r="E64" s="184"/>
      <c r="F64" s="184"/>
      <c r="G64" s="184"/>
      <c r="H64" s="184"/>
      <c r="I64" s="184"/>
      <c r="J64" s="184"/>
      <c r="K64" s="184"/>
      <c r="L64" s="185"/>
    </row>
    <row r="65" spans="2:12" s="132" customFormat="1" x14ac:dyDescent="0.2">
      <c r="B65" s="183"/>
      <c r="C65" s="184"/>
      <c r="D65" s="184"/>
      <c r="E65" s="184"/>
      <c r="F65" s="184"/>
      <c r="G65" s="184"/>
      <c r="H65" s="184"/>
      <c r="I65" s="184"/>
      <c r="J65" s="184"/>
      <c r="K65" s="184"/>
      <c r="L65" s="185"/>
    </row>
    <row r="66" spans="2:12" s="132" customFormat="1" x14ac:dyDescent="0.2">
      <c r="B66" s="183"/>
      <c r="C66" s="184"/>
      <c r="D66" s="184"/>
      <c r="E66" s="184"/>
      <c r="F66" s="184"/>
      <c r="G66" s="184"/>
      <c r="H66" s="184"/>
      <c r="I66" s="184"/>
      <c r="J66" s="184"/>
      <c r="K66" s="184"/>
      <c r="L66" s="185"/>
    </row>
    <row r="67" spans="2:12" s="132" customFormat="1" x14ac:dyDescent="0.2">
      <c r="B67" s="183"/>
      <c r="C67" s="184"/>
      <c r="D67" s="184"/>
      <c r="E67" s="184"/>
      <c r="F67" s="184"/>
      <c r="G67" s="184"/>
      <c r="H67" s="184"/>
      <c r="I67" s="184"/>
      <c r="J67" s="184"/>
      <c r="K67" s="184"/>
      <c r="L67" s="185"/>
    </row>
    <row r="68" spans="2:12" s="132" customFormat="1" x14ac:dyDescent="0.2">
      <c r="B68" s="183"/>
      <c r="C68" s="184"/>
      <c r="D68" s="184"/>
      <c r="E68" s="184"/>
      <c r="F68" s="184"/>
      <c r="G68" s="184"/>
      <c r="H68" s="184"/>
      <c r="I68" s="184"/>
      <c r="J68" s="184"/>
      <c r="K68" s="184"/>
      <c r="L68" s="185"/>
    </row>
    <row r="69" spans="2:12" s="132" customFormat="1" x14ac:dyDescent="0.2">
      <c r="B69" s="183"/>
      <c r="C69" s="184"/>
      <c r="D69" s="184"/>
      <c r="E69" s="184"/>
      <c r="F69" s="184"/>
      <c r="G69" s="184"/>
      <c r="H69" s="184"/>
      <c r="I69" s="184"/>
      <c r="J69" s="184"/>
      <c r="K69" s="184"/>
      <c r="L69" s="185"/>
    </row>
    <row r="70" spans="2:12" s="132" customFormat="1" x14ac:dyDescent="0.2">
      <c r="B70" s="183"/>
      <c r="C70" s="184"/>
      <c r="D70" s="184"/>
      <c r="E70" s="184"/>
      <c r="F70" s="184"/>
      <c r="G70" s="184"/>
      <c r="H70" s="184"/>
      <c r="I70" s="184"/>
      <c r="J70" s="184"/>
      <c r="K70" s="184"/>
      <c r="L70" s="185"/>
    </row>
    <row r="71" spans="2:12" s="132" customFormat="1" x14ac:dyDescent="0.2">
      <c r="B71" s="183"/>
      <c r="C71" s="184"/>
      <c r="D71" s="184"/>
      <c r="E71" s="184"/>
      <c r="F71" s="184"/>
      <c r="G71" s="184"/>
      <c r="H71" s="184"/>
      <c r="I71" s="184"/>
      <c r="J71" s="184"/>
      <c r="K71" s="184"/>
      <c r="L71" s="185"/>
    </row>
    <row r="72" spans="2:12" s="132" customFormat="1" x14ac:dyDescent="0.2">
      <c r="B72" s="183"/>
      <c r="C72" s="184"/>
      <c r="D72" s="184"/>
      <c r="E72" s="184"/>
      <c r="F72" s="184"/>
      <c r="G72" s="184"/>
      <c r="H72" s="184"/>
      <c r="I72" s="184"/>
      <c r="J72" s="184"/>
      <c r="K72" s="184"/>
      <c r="L72" s="185"/>
    </row>
    <row r="73" spans="2:12" s="132" customFormat="1" x14ac:dyDescent="0.2">
      <c r="B73" s="183"/>
      <c r="C73" s="184"/>
      <c r="D73" s="184"/>
      <c r="E73" s="184"/>
      <c r="F73" s="184"/>
      <c r="G73" s="184"/>
      <c r="H73" s="184"/>
      <c r="I73" s="184"/>
      <c r="J73" s="184"/>
      <c r="K73" s="184"/>
      <c r="L73" s="185"/>
    </row>
    <row r="74" spans="2:12" s="132" customFormat="1" x14ac:dyDescent="0.2">
      <c r="B74" s="183"/>
      <c r="C74" s="184"/>
      <c r="D74" s="184"/>
      <c r="E74" s="184"/>
      <c r="F74" s="184"/>
      <c r="G74" s="184"/>
      <c r="H74" s="184"/>
      <c r="I74" s="184"/>
      <c r="J74" s="184"/>
      <c r="K74" s="184"/>
      <c r="L74" s="185"/>
    </row>
    <row r="75" spans="2:12" s="132" customFormat="1" x14ac:dyDescent="0.2">
      <c r="B75" s="183"/>
      <c r="C75" s="184"/>
      <c r="D75" s="184"/>
      <c r="E75" s="184"/>
      <c r="F75" s="184"/>
      <c r="G75" s="184"/>
      <c r="H75" s="184"/>
      <c r="I75" s="184"/>
      <c r="J75" s="184"/>
      <c r="K75" s="184"/>
      <c r="L75" s="185"/>
    </row>
    <row r="76" spans="2:12" s="132" customFormat="1" x14ac:dyDescent="0.2">
      <c r="B76" s="183"/>
      <c r="C76" s="184"/>
      <c r="D76" s="184"/>
      <c r="E76" s="184"/>
      <c r="F76" s="184"/>
      <c r="G76" s="184"/>
      <c r="H76" s="184"/>
      <c r="I76" s="184"/>
      <c r="J76" s="184"/>
      <c r="K76" s="184"/>
      <c r="L76" s="185"/>
    </row>
    <row r="77" spans="2:12" s="132" customFormat="1" x14ac:dyDescent="0.2">
      <c r="B77" s="183"/>
      <c r="C77" s="184"/>
      <c r="D77" s="184"/>
      <c r="E77" s="184"/>
      <c r="F77" s="184"/>
      <c r="G77" s="184"/>
      <c r="H77" s="184"/>
      <c r="I77" s="184"/>
      <c r="J77" s="184"/>
      <c r="K77" s="184"/>
      <c r="L77" s="185"/>
    </row>
    <row r="78" spans="2:12" s="132" customFormat="1" x14ac:dyDescent="0.2">
      <c r="B78" s="183"/>
      <c r="C78" s="184"/>
      <c r="D78" s="184"/>
      <c r="E78" s="184"/>
      <c r="F78" s="184"/>
      <c r="G78" s="184"/>
      <c r="H78" s="184"/>
      <c r="I78" s="184"/>
      <c r="J78" s="184"/>
      <c r="K78" s="184"/>
      <c r="L78" s="185"/>
    </row>
    <row r="79" spans="2:12" s="132" customFormat="1" x14ac:dyDescent="0.2">
      <c r="B79" s="183"/>
      <c r="C79" s="184"/>
      <c r="D79" s="184"/>
      <c r="E79" s="184"/>
      <c r="F79" s="184"/>
      <c r="G79" s="184"/>
      <c r="H79" s="184"/>
      <c r="I79" s="184"/>
      <c r="J79" s="184"/>
      <c r="K79" s="184"/>
      <c r="L79" s="185"/>
    </row>
    <row r="80" spans="2:12" s="132" customFormat="1" x14ac:dyDescent="0.2">
      <c r="B80" s="183"/>
      <c r="C80" s="184"/>
      <c r="D80" s="184"/>
      <c r="E80" s="184"/>
      <c r="F80" s="184"/>
      <c r="G80" s="184"/>
      <c r="H80" s="184"/>
      <c r="I80" s="184"/>
      <c r="J80" s="184"/>
      <c r="K80" s="184"/>
      <c r="L80" s="185"/>
    </row>
    <row r="81" spans="2:12" s="132" customFormat="1" x14ac:dyDescent="0.2">
      <c r="B81" s="183"/>
      <c r="C81" s="184"/>
      <c r="D81" s="184"/>
      <c r="E81" s="184"/>
      <c r="F81" s="184"/>
      <c r="G81" s="184"/>
      <c r="H81" s="184"/>
      <c r="I81" s="184"/>
      <c r="J81" s="184"/>
      <c r="K81" s="184"/>
      <c r="L81" s="185"/>
    </row>
    <row r="82" spans="2:12" s="132" customFormat="1" x14ac:dyDescent="0.2">
      <c r="B82" s="183"/>
      <c r="C82" s="184"/>
      <c r="D82" s="184"/>
      <c r="E82" s="184"/>
      <c r="F82" s="184"/>
      <c r="G82" s="184"/>
      <c r="H82" s="184"/>
      <c r="I82" s="184"/>
      <c r="J82" s="184"/>
      <c r="K82" s="184"/>
      <c r="L82" s="185"/>
    </row>
    <row r="83" spans="2:12" s="132" customFormat="1" x14ac:dyDescent="0.2">
      <c r="B83" s="183"/>
      <c r="C83" s="184"/>
      <c r="D83" s="184"/>
      <c r="E83" s="184"/>
      <c r="F83" s="184"/>
      <c r="G83" s="184"/>
      <c r="H83" s="184"/>
      <c r="I83" s="184"/>
      <c r="J83" s="184"/>
      <c r="K83" s="184"/>
      <c r="L83" s="185"/>
    </row>
    <row r="84" spans="2:12" s="132" customFormat="1" x14ac:dyDescent="0.2">
      <c r="B84" s="183"/>
      <c r="C84" s="184"/>
      <c r="D84" s="184"/>
      <c r="E84" s="184"/>
      <c r="F84" s="184"/>
      <c r="G84" s="184"/>
      <c r="H84" s="184"/>
      <c r="I84" s="184"/>
      <c r="J84" s="184"/>
      <c r="K84" s="184"/>
      <c r="L84" s="185"/>
    </row>
    <row r="85" spans="2:12" s="132" customFormat="1" x14ac:dyDescent="0.2">
      <c r="B85" s="183"/>
      <c r="C85" s="184"/>
      <c r="D85" s="184"/>
      <c r="E85" s="184"/>
      <c r="F85" s="184"/>
      <c r="G85" s="184"/>
      <c r="H85" s="184"/>
      <c r="I85" s="184"/>
      <c r="J85" s="184"/>
      <c r="K85" s="184"/>
      <c r="L85" s="185"/>
    </row>
    <row r="86" spans="2:12" s="132" customFormat="1" x14ac:dyDescent="0.2">
      <c r="B86" s="183"/>
      <c r="C86" s="184"/>
      <c r="D86" s="184"/>
      <c r="E86" s="184"/>
      <c r="F86" s="184"/>
      <c r="G86" s="184"/>
      <c r="H86" s="184"/>
      <c r="I86" s="184"/>
      <c r="J86" s="184"/>
      <c r="K86" s="184"/>
      <c r="L86" s="185"/>
    </row>
    <row r="87" spans="2:12" s="132" customFormat="1" x14ac:dyDescent="0.2">
      <c r="B87" s="183"/>
      <c r="C87" s="184"/>
      <c r="D87" s="184"/>
      <c r="E87" s="184"/>
      <c r="F87" s="184"/>
      <c r="G87" s="184"/>
      <c r="H87" s="184"/>
      <c r="I87" s="184"/>
      <c r="J87" s="184"/>
      <c r="K87" s="184"/>
      <c r="L87" s="185"/>
    </row>
    <row r="88" spans="2:12" s="132" customFormat="1" x14ac:dyDescent="0.2">
      <c r="B88" s="183"/>
      <c r="C88" s="184"/>
      <c r="D88" s="184"/>
      <c r="E88" s="184"/>
      <c r="F88" s="184"/>
      <c r="G88" s="184"/>
      <c r="H88" s="184"/>
      <c r="I88" s="184"/>
      <c r="J88" s="184"/>
      <c r="K88" s="184"/>
      <c r="L88" s="185"/>
    </row>
    <row r="89" spans="2:12" s="132" customFormat="1" x14ac:dyDescent="0.2">
      <c r="B89" s="183"/>
      <c r="C89" s="184"/>
      <c r="D89" s="184"/>
      <c r="E89" s="184"/>
      <c r="F89" s="184"/>
      <c r="G89" s="184"/>
      <c r="H89" s="184"/>
      <c r="I89" s="184"/>
      <c r="J89" s="184"/>
      <c r="K89" s="184"/>
      <c r="L89" s="185"/>
    </row>
    <row r="90" spans="2:12" s="132" customFormat="1" x14ac:dyDescent="0.2">
      <c r="B90" s="183"/>
      <c r="C90" s="184"/>
      <c r="D90" s="184"/>
      <c r="E90" s="184"/>
      <c r="F90" s="184"/>
      <c r="G90" s="184"/>
      <c r="H90" s="184"/>
      <c r="I90" s="184"/>
      <c r="J90" s="184"/>
      <c r="K90" s="184"/>
      <c r="L90" s="185"/>
    </row>
    <row r="91" spans="2:12" s="132" customFormat="1" x14ac:dyDescent="0.2">
      <c r="B91" s="183"/>
      <c r="C91" s="184"/>
      <c r="D91" s="184"/>
      <c r="E91" s="184"/>
      <c r="F91" s="184"/>
      <c r="G91" s="184"/>
      <c r="H91" s="184"/>
      <c r="I91" s="184"/>
      <c r="J91" s="184"/>
      <c r="K91" s="184"/>
      <c r="L91" s="185"/>
    </row>
    <row r="92" spans="2:12" s="132" customFormat="1" x14ac:dyDescent="0.2">
      <c r="B92" s="183"/>
      <c r="C92" s="184"/>
      <c r="D92" s="184"/>
      <c r="E92" s="184"/>
      <c r="F92" s="184"/>
      <c r="G92" s="184"/>
      <c r="H92" s="184"/>
      <c r="I92" s="184"/>
      <c r="J92" s="184"/>
      <c r="K92" s="184"/>
      <c r="L92" s="185"/>
    </row>
    <row r="93" spans="2:12" s="132" customFormat="1" x14ac:dyDescent="0.2">
      <c r="B93" s="183"/>
      <c r="C93" s="184"/>
      <c r="D93" s="184"/>
      <c r="E93" s="184"/>
      <c r="F93" s="184"/>
      <c r="G93" s="184"/>
      <c r="H93" s="184"/>
      <c r="I93" s="184"/>
      <c r="J93" s="184"/>
      <c r="K93" s="184"/>
      <c r="L93" s="185"/>
    </row>
    <row r="94" spans="2:12" s="132" customFormat="1" x14ac:dyDescent="0.2">
      <c r="B94" s="183"/>
      <c r="C94" s="184"/>
      <c r="D94" s="184"/>
      <c r="E94" s="184"/>
      <c r="F94" s="184"/>
      <c r="G94" s="184"/>
      <c r="H94" s="184"/>
      <c r="I94" s="184"/>
      <c r="J94" s="184"/>
      <c r="K94" s="184"/>
      <c r="L94" s="185"/>
    </row>
    <row r="95" spans="2:12" s="132" customFormat="1" x14ac:dyDescent="0.2">
      <c r="B95" s="183"/>
      <c r="C95" s="184"/>
      <c r="D95" s="184"/>
      <c r="E95" s="184"/>
      <c r="F95" s="184"/>
      <c r="G95" s="184"/>
      <c r="H95" s="184"/>
      <c r="I95" s="184"/>
      <c r="J95" s="184"/>
      <c r="K95" s="184"/>
      <c r="L95" s="185"/>
    </row>
    <row r="96" spans="2:12" s="132" customFormat="1" x14ac:dyDescent="0.2">
      <c r="B96" s="183"/>
      <c r="C96" s="184"/>
      <c r="D96" s="184"/>
      <c r="E96" s="184"/>
      <c r="F96" s="184"/>
      <c r="G96" s="184"/>
      <c r="H96" s="184"/>
      <c r="I96" s="184"/>
      <c r="J96" s="184"/>
      <c r="K96" s="184"/>
      <c r="L96" s="185"/>
    </row>
    <row r="97" spans="2:12" s="132" customFormat="1" x14ac:dyDescent="0.2">
      <c r="B97" s="183"/>
      <c r="C97" s="184"/>
      <c r="D97" s="184"/>
      <c r="E97" s="184"/>
      <c r="F97" s="184"/>
      <c r="G97" s="184"/>
      <c r="H97" s="184"/>
      <c r="I97" s="184"/>
      <c r="J97" s="184"/>
      <c r="K97" s="184"/>
      <c r="L97" s="185"/>
    </row>
    <row r="98" spans="2:12" s="132" customFormat="1" x14ac:dyDescent="0.2">
      <c r="B98" s="183"/>
      <c r="C98" s="184"/>
      <c r="D98" s="184"/>
      <c r="E98" s="184"/>
      <c r="F98" s="184"/>
      <c r="G98" s="184"/>
      <c r="H98" s="184"/>
      <c r="I98" s="184"/>
      <c r="J98" s="184"/>
      <c r="K98" s="184"/>
      <c r="L98" s="185"/>
    </row>
    <row r="99" spans="2:12" s="132" customFormat="1" x14ac:dyDescent="0.2">
      <c r="B99" s="183"/>
      <c r="C99" s="184"/>
      <c r="D99" s="184"/>
      <c r="E99" s="184"/>
      <c r="F99" s="184"/>
      <c r="G99" s="184"/>
      <c r="H99" s="184"/>
      <c r="I99" s="184"/>
      <c r="J99" s="184"/>
      <c r="K99" s="184"/>
      <c r="L99" s="185"/>
    </row>
    <row r="100" spans="2:12" s="132" customFormat="1" x14ac:dyDescent="0.2">
      <c r="B100" s="183"/>
      <c r="C100" s="184"/>
      <c r="D100" s="184"/>
      <c r="E100" s="184"/>
      <c r="F100" s="184"/>
      <c r="G100" s="184"/>
      <c r="H100" s="184"/>
      <c r="I100" s="184"/>
      <c r="J100" s="184"/>
      <c r="K100" s="184"/>
      <c r="L100" s="185"/>
    </row>
    <row r="101" spans="2:12" s="132" customFormat="1" x14ac:dyDescent="0.2">
      <c r="B101" s="183"/>
      <c r="C101" s="184"/>
      <c r="D101" s="184"/>
      <c r="E101" s="184"/>
      <c r="F101" s="184"/>
      <c r="G101" s="184"/>
      <c r="H101" s="184"/>
      <c r="I101" s="184"/>
      <c r="J101" s="184"/>
      <c r="K101" s="184"/>
      <c r="L101" s="185"/>
    </row>
    <row r="102" spans="2:12" s="132" customFormat="1" x14ac:dyDescent="0.2">
      <c r="B102" s="183"/>
      <c r="C102" s="184"/>
      <c r="D102" s="184"/>
      <c r="E102" s="184"/>
      <c r="F102" s="184"/>
      <c r="G102" s="184"/>
      <c r="H102" s="184"/>
      <c r="I102" s="184"/>
      <c r="J102" s="184"/>
      <c r="K102" s="184"/>
      <c r="L102" s="185"/>
    </row>
    <row r="103" spans="2:12" s="132" customFormat="1" x14ac:dyDescent="0.2">
      <c r="B103" s="183"/>
      <c r="C103" s="184"/>
      <c r="D103" s="184"/>
      <c r="E103" s="184"/>
      <c r="F103" s="184"/>
      <c r="G103" s="184"/>
      <c r="H103" s="184"/>
      <c r="I103" s="184"/>
      <c r="J103" s="184"/>
      <c r="K103" s="184"/>
      <c r="L103" s="185"/>
    </row>
    <row r="104" spans="2:12" s="132" customFormat="1" x14ac:dyDescent="0.2">
      <c r="B104" s="183"/>
      <c r="C104" s="184"/>
      <c r="D104" s="184"/>
      <c r="E104" s="184"/>
      <c r="F104" s="184"/>
      <c r="G104" s="184"/>
      <c r="H104" s="184"/>
      <c r="I104" s="184"/>
      <c r="J104" s="184"/>
      <c r="K104" s="184"/>
      <c r="L104" s="185"/>
    </row>
    <row r="105" spans="2:12" s="132" customFormat="1" x14ac:dyDescent="0.2">
      <c r="B105" s="183"/>
      <c r="C105" s="184"/>
      <c r="D105" s="184"/>
      <c r="E105" s="184"/>
      <c r="F105" s="184"/>
      <c r="G105" s="184"/>
      <c r="H105" s="184"/>
      <c r="I105" s="184"/>
      <c r="J105" s="184"/>
      <c r="K105" s="184"/>
      <c r="L105" s="185"/>
    </row>
    <row r="106" spans="2:12" s="132" customFormat="1" x14ac:dyDescent="0.2">
      <c r="B106" s="183"/>
      <c r="C106" s="184"/>
      <c r="D106" s="184"/>
      <c r="E106" s="184"/>
      <c r="F106" s="184"/>
      <c r="G106" s="184"/>
      <c r="H106" s="184"/>
      <c r="I106" s="184"/>
      <c r="J106" s="184"/>
      <c r="K106" s="184"/>
      <c r="L106" s="185"/>
    </row>
    <row r="107" spans="2:12" s="132" customFormat="1" x14ac:dyDescent="0.2">
      <c r="B107" s="183"/>
      <c r="C107" s="184"/>
      <c r="D107" s="184"/>
      <c r="E107" s="184"/>
      <c r="F107" s="184"/>
      <c r="G107" s="184"/>
      <c r="H107" s="184"/>
      <c r="I107" s="184"/>
      <c r="J107" s="184"/>
      <c r="K107" s="184"/>
      <c r="L107" s="185"/>
    </row>
    <row r="108" spans="2:12" s="132" customFormat="1" x14ac:dyDescent="0.2">
      <c r="B108" s="183"/>
      <c r="C108" s="184"/>
      <c r="D108" s="184"/>
      <c r="E108" s="184"/>
      <c r="F108" s="184"/>
      <c r="G108" s="184"/>
      <c r="H108" s="184"/>
      <c r="I108" s="184"/>
      <c r="J108" s="184"/>
      <c r="K108" s="184"/>
      <c r="L108" s="185"/>
    </row>
    <row r="109" spans="2:12" s="132" customFormat="1" x14ac:dyDescent="0.2">
      <c r="B109" s="183"/>
      <c r="C109" s="184"/>
      <c r="D109" s="184"/>
      <c r="E109" s="184"/>
      <c r="F109" s="184"/>
      <c r="G109" s="184"/>
      <c r="H109" s="184"/>
      <c r="I109" s="184"/>
      <c r="J109" s="184"/>
      <c r="K109" s="184"/>
      <c r="L109" s="185"/>
    </row>
    <row r="110" spans="2:12" s="132" customFormat="1" x14ac:dyDescent="0.2">
      <c r="B110" s="183"/>
      <c r="C110" s="184"/>
      <c r="D110" s="184"/>
      <c r="E110" s="184"/>
      <c r="F110" s="184"/>
      <c r="G110" s="184"/>
      <c r="H110" s="184"/>
      <c r="I110" s="184"/>
      <c r="J110" s="184"/>
      <c r="K110" s="184"/>
      <c r="L110" s="185"/>
    </row>
    <row r="111" spans="2:12" s="132" customFormat="1" x14ac:dyDescent="0.2">
      <c r="B111" s="183"/>
      <c r="C111" s="184"/>
      <c r="D111" s="184"/>
      <c r="E111" s="184"/>
      <c r="F111" s="184"/>
      <c r="G111" s="184"/>
      <c r="H111" s="184"/>
      <c r="I111" s="184"/>
      <c r="J111" s="184"/>
      <c r="K111" s="184"/>
      <c r="L111" s="185"/>
    </row>
    <row r="112" spans="2:12" s="132" customFormat="1" x14ac:dyDescent="0.2">
      <c r="B112" s="183"/>
      <c r="C112" s="184"/>
      <c r="D112" s="184"/>
      <c r="E112" s="184"/>
      <c r="F112" s="184"/>
      <c r="G112" s="184"/>
      <c r="H112" s="184"/>
      <c r="I112" s="184"/>
      <c r="J112" s="184"/>
      <c r="K112" s="184"/>
      <c r="L112" s="185"/>
    </row>
    <row r="113" spans="2:12" s="132" customFormat="1" x14ac:dyDescent="0.2">
      <c r="B113" s="183"/>
      <c r="C113" s="184"/>
      <c r="D113" s="184"/>
      <c r="E113" s="184"/>
      <c r="F113" s="184"/>
      <c r="G113" s="184"/>
      <c r="H113" s="184"/>
      <c r="I113" s="184"/>
      <c r="J113" s="184"/>
      <c r="K113" s="184"/>
      <c r="L113" s="185"/>
    </row>
    <row r="114" spans="2:12" s="132" customFormat="1" x14ac:dyDescent="0.2">
      <c r="B114" s="183"/>
      <c r="C114" s="184"/>
      <c r="D114" s="184"/>
      <c r="E114" s="184"/>
      <c r="F114" s="184"/>
      <c r="G114" s="184"/>
      <c r="H114" s="184"/>
      <c r="I114" s="184"/>
      <c r="J114" s="184"/>
      <c r="K114" s="184"/>
      <c r="L114" s="185"/>
    </row>
    <row r="115" spans="2:12" s="132" customFormat="1" x14ac:dyDescent="0.2">
      <c r="B115" s="183"/>
      <c r="C115" s="184"/>
      <c r="D115" s="184"/>
      <c r="E115" s="184"/>
      <c r="F115" s="184"/>
      <c r="G115" s="184"/>
      <c r="H115" s="184"/>
      <c r="I115" s="184"/>
      <c r="J115" s="184"/>
      <c r="K115" s="184"/>
      <c r="L115" s="185"/>
    </row>
    <row r="116" spans="2:12" s="132" customFormat="1" x14ac:dyDescent="0.2">
      <c r="B116" s="183"/>
      <c r="C116" s="184"/>
      <c r="D116" s="184"/>
      <c r="E116" s="184"/>
      <c r="F116" s="184"/>
      <c r="G116" s="184"/>
      <c r="H116" s="184"/>
      <c r="I116" s="184"/>
      <c r="J116" s="184"/>
      <c r="K116" s="184"/>
      <c r="L116" s="185"/>
    </row>
    <row r="117" spans="2:12" s="132" customFormat="1" x14ac:dyDescent="0.2">
      <c r="B117" s="183"/>
      <c r="C117" s="184"/>
      <c r="D117" s="184"/>
      <c r="E117" s="184"/>
      <c r="F117" s="184"/>
      <c r="G117" s="184"/>
      <c r="H117" s="184"/>
      <c r="I117" s="184"/>
      <c r="J117" s="184"/>
      <c r="K117" s="184"/>
      <c r="L117" s="185"/>
    </row>
    <row r="118" spans="2:12" s="132" customFormat="1" x14ac:dyDescent="0.2">
      <c r="B118" s="183"/>
      <c r="C118" s="184"/>
      <c r="D118" s="184"/>
      <c r="E118" s="184"/>
      <c r="F118" s="184"/>
      <c r="G118" s="184"/>
      <c r="H118" s="184"/>
      <c r="I118" s="184"/>
      <c r="J118" s="184"/>
      <c r="K118" s="184"/>
      <c r="L118" s="185"/>
    </row>
    <row r="119" spans="2:12" s="132" customFormat="1" x14ac:dyDescent="0.2">
      <c r="B119" s="183"/>
      <c r="C119" s="184"/>
      <c r="D119" s="184"/>
      <c r="E119" s="184"/>
      <c r="F119" s="184"/>
      <c r="G119" s="184"/>
      <c r="H119" s="184"/>
      <c r="I119" s="184"/>
      <c r="J119" s="184"/>
      <c r="K119" s="184"/>
      <c r="L119" s="185"/>
    </row>
    <row r="120" spans="2:12" s="132" customFormat="1" x14ac:dyDescent="0.2">
      <c r="B120" s="183"/>
      <c r="C120" s="184"/>
      <c r="D120" s="184"/>
      <c r="E120" s="184"/>
      <c r="F120" s="184"/>
      <c r="G120" s="184"/>
      <c r="H120" s="184"/>
      <c r="I120" s="184"/>
      <c r="J120" s="184"/>
      <c r="K120" s="184"/>
      <c r="L120" s="185"/>
    </row>
    <row r="121" spans="2:12" s="132" customFormat="1" x14ac:dyDescent="0.2">
      <c r="B121" s="183"/>
      <c r="C121" s="184"/>
      <c r="D121" s="184"/>
      <c r="E121" s="184"/>
      <c r="F121" s="184"/>
      <c r="G121" s="184"/>
      <c r="H121" s="184"/>
      <c r="I121" s="184"/>
      <c r="J121" s="184"/>
      <c r="K121" s="184"/>
      <c r="L121" s="185"/>
    </row>
    <row r="122" spans="2:12" s="132" customFormat="1" x14ac:dyDescent="0.2">
      <c r="B122" s="183"/>
      <c r="C122" s="184"/>
      <c r="D122" s="184"/>
      <c r="E122" s="184"/>
      <c r="F122" s="184"/>
      <c r="G122" s="184"/>
      <c r="H122" s="184"/>
      <c r="I122" s="184"/>
      <c r="J122" s="184"/>
      <c r="K122" s="184"/>
      <c r="L122" s="185"/>
    </row>
    <row r="123" spans="2:12" s="132" customFormat="1" x14ac:dyDescent="0.2">
      <c r="B123" s="183"/>
      <c r="C123" s="184"/>
      <c r="D123" s="184"/>
      <c r="E123" s="184"/>
      <c r="F123" s="184"/>
      <c r="G123" s="184"/>
      <c r="H123" s="184"/>
      <c r="I123" s="184"/>
      <c r="J123" s="184"/>
      <c r="K123" s="184"/>
      <c r="L123" s="185"/>
    </row>
    <row r="124" spans="2:12" s="132" customFormat="1" x14ac:dyDescent="0.2">
      <c r="B124" s="183"/>
      <c r="C124" s="184"/>
      <c r="D124" s="184"/>
      <c r="E124" s="184"/>
      <c r="F124" s="184"/>
      <c r="G124" s="184"/>
      <c r="H124" s="184"/>
      <c r="I124" s="184"/>
      <c r="J124" s="184"/>
      <c r="K124" s="184"/>
      <c r="L124" s="185"/>
    </row>
    <row r="125" spans="2:12" s="132" customFormat="1" x14ac:dyDescent="0.2">
      <c r="B125" s="183"/>
      <c r="C125" s="184"/>
      <c r="D125" s="184"/>
      <c r="E125" s="184"/>
      <c r="F125" s="184"/>
      <c r="G125" s="184"/>
      <c r="H125" s="184"/>
      <c r="I125" s="184"/>
      <c r="J125" s="184"/>
      <c r="K125" s="184"/>
      <c r="L125" s="185"/>
    </row>
    <row r="126" spans="2:12" s="132" customFormat="1" x14ac:dyDescent="0.2">
      <c r="B126" s="183"/>
      <c r="C126" s="184"/>
      <c r="D126" s="184"/>
      <c r="E126" s="184"/>
      <c r="F126" s="184"/>
      <c r="G126" s="184"/>
      <c r="H126" s="184"/>
      <c r="I126" s="184"/>
      <c r="J126" s="184"/>
      <c r="K126" s="184"/>
      <c r="L126" s="185"/>
    </row>
    <row r="127" spans="2:12" s="132" customFormat="1" x14ac:dyDescent="0.2">
      <c r="B127" s="183"/>
      <c r="C127" s="184"/>
      <c r="D127" s="184"/>
      <c r="E127" s="184"/>
      <c r="F127" s="184"/>
      <c r="G127" s="184"/>
      <c r="H127" s="184"/>
      <c r="I127" s="184"/>
      <c r="J127" s="184"/>
      <c r="K127" s="184"/>
      <c r="L127" s="185"/>
    </row>
    <row r="128" spans="2:12" s="132" customFormat="1" x14ac:dyDescent="0.2">
      <c r="B128" s="183"/>
      <c r="C128" s="184"/>
      <c r="D128" s="184"/>
      <c r="E128" s="184"/>
      <c r="F128" s="184"/>
      <c r="G128" s="184"/>
      <c r="H128" s="184"/>
      <c r="I128" s="184"/>
      <c r="J128" s="184"/>
      <c r="K128" s="184"/>
      <c r="L128" s="185"/>
    </row>
    <row r="129" spans="2:12" s="132" customFormat="1" x14ac:dyDescent="0.2">
      <c r="B129" s="183"/>
      <c r="C129" s="184"/>
      <c r="D129" s="184"/>
      <c r="E129" s="184"/>
      <c r="F129" s="184"/>
      <c r="G129" s="184"/>
      <c r="H129" s="184"/>
      <c r="I129" s="184"/>
      <c r="J129" s="184"/>
      <c r="K129" s="184"/>
      <c r="L129" s="185"/>
    </row>
    <row r="130" spans="2:12" s="132" customFormat="1" x14ac:dyDescent="0.2">
      <c r="B130" s="183"/>
      <c r="C130" s="184"/>
      <c r="D130" s="184"/>
      <c r="E130" s="184"/>
      <c r="F130" s="184"/>
      <c r="G130" s="184"/>
      <c r="H130" s="184"/>
      <c r="I130" s="184"/>
      <c r="J130" s="184"/>
      <c r="K130" s="184"/>
      <c r="L130" s="185"/>
    </row>
    <row r="131" spans="2:12" s="132" customFormat="1" x14ac:dyDescent="0.2">
      <c r="B131" s="183"/>
      <c r="C131" s="184"/>
      <c r="D131" s="184"/>
      <c r="E131" s="184"/>
      <c r="F131" s="184"/>
      <c r="G131" s="184"/>
      <c r="H131" s="184"/>
      <c r="I131" s="184"/>
      <c r="J131" s="184"/>
      <c r="K131" s="184"/>
      <c r="L131" s="185"/>
    </row>
    <row r="132" spans="2:12" s="132" customFormat="1" x14ac:dyDescent="0.2">
      <c r="B132" s="183"/>
      <c r="C132" s="184"/>
      <c r="D132" s="184"/>
      <c r="E132" s="184"/>
      <c r="F132" s="184"/>
      <c r="G132" s="184"/>
      <c r="H132" s="184"/>
      <c r="I132" s="184"/>
      <c r="J132" s="184"/>
      <c r="K132" s="184"/>
      <c r="L132" s="185"/>
    </row>
    <row r="133" spans="2:12" s="132" customFormat="1" x14ac:dyDescent="0.2">
      <c r="B133" s="183"/>
      <c r="C133" s="184"/>
      <c r="D133" s="184"/>
      <c r="E133" s="184"/>
      <c r="F133" s="184"/>
      <c r="G133" s="184"/>
      <c r="H133" s="184"/>
      <c r="I133" s="184"/>
      <c r="J133" s="184"/>
      <c r="K133" s="184"/>
      <c r="L133" s="185"/>
    </row>
    <row r="134" spans="2:12" s="132" customFormat="1" x14ac:dyDescent="0.2">
      <c r="B134" s="183"/>
      <c r="C134" s="184"/>
      <c r="D134" s="184"/>
      <c r="E134" s="184"/>
      <c r="F134" s="184"/>
      <c r="G134" s="184"/>
      <c r="H134" s="184"/>
      <c r="I134" s="184"/>
      <c r="J134" s="184"/>
      <c r="K134" s="184"/>
      <c r="L134" s="185"/>
    </row>
    <row r="135" spans="2:12" s="132" customFormat="1" x14ac:dyDescent="0.2">
      <c r="B135" s="183"/>
      <c r="C135" s="184"/>
      <c r="D135" s="184"/>
      <c r="E135" s="184"/>
      <c r="F135" s="184"/>
      <c r="G135" s="184"/>
      <c r="H135" s="184"/>
      <c r="I135" s="184"/>
      <c r="J135" s="184"/>
      <c r="K135" s="184"/>
      <c r="L135" s="185"/>
    </row>
    <row r="136" spans="2:12" s="132" customFormat="1" x14ac:dyDescent="0.2">
      <c r="B136" s="183"/>
      <c r="C136" s="184"/>
      <c r="D136" s="184"/>
      <c r="E136" s="184"/>
      <c r="F136" s="184"/>
      <c r="G136" s="184"/>
      <c r="H136" s="184"/>
      <c r="I136" s="184"/>
      <c r="J136" s="184"/>
      <c r="K136" s="184"/>
      <c r="L136" s="185"/>
    </row>
    <row r="137" spans="2:12" s="132" customFormat="1" x14ac:dyDescent="0.2">
      <c r="B137" s="183"/>
      <c r="C137" s="184"/>
      <c r="D137" s="184"/>
      <c r="E137" s="184"/>
      <c r="F137" s="184"/>
      <c r="G137" s="184"/>
      <c r="H137" s="184"/>
      <c r="I137" s="184"/>
      <c r="J137" s="184"/>
      <c r="K137" s="184"/>
      <c r="L137" s="185"/>
    </row>
    <row r="138" spans="2:12" s="132" customFormat="1" x14ac:dyDescent="0.2">
      <c r="B138" s="183"/>
      <c r="C138" s="184"/>
      <c r="D138" s="184"/>
      <c r="E138" s="184"/>
      <c r="F138" s="184"/>
      <c r="G138" s="184"/>
      <c r="H138" s="184"/>
      <c r="I138" s="184"/>
      <c r="J138" s="184"/>
      <c r="K138" s="184"/>
      <c r="L138" s="185"/>
    </row>
    <row r="139" spans="2:12" s="132" customFormat="1" x14ac:dyDescent="0.2">
      <c r="B139" s="183"/>
      <c r="C139" s="184"/>
      <c r="D139" s="184"/>
      <c r="E139" s="184"/>
      <c r="F139" s="184"/>
      <c r="G139" s="184"/>
      <c r="H139" s="184"/>
      <c r="I139" s="184"/>
      <c r="J139" s="184"/>
      <c r="K139" s="184"/>
      <c r="L139" s="185"/>
    </row>
    <row r="140" spans="2:12" s="132" customFormat="1" x14ac:dyDescent="0.2">
      <c r="B140" s="183"/>
      <c r="C140" s="184"/>
      <c r="D140" s="184"/>
      <c r="E140" s="184"/>
      <c r="F140" s="184"/>
      <c r="G140" s="184"/>
      <c r="H140" s="184"/>
      <c r="I140" s="184"/>
      <c r="J140" s="184"/>
      <c r="K140" s="184"/>
      <c r="L140" s="185"/>
    </row>
    <row r="141" spans="2:12" s="132" customFormat="1" x14ac:dyDescent="0.2">
      <c r="B141" s="183"/>
      <c r="C141" s="184"/>
      <c r="D141" s="184"/>
      <c r="E141" s="184"/>
      <c r="F141" s="184"/>
      <c r="G141" s="184"/>
      <c r="H141" s="184"/>
      <c r="I141" s="184"/>
      <c r="J141" s="184"/>
      <c r="K141" s="184"/>
      <c r="L141" s="185"/>
    </row>
    <row r="142" spans="2:12" s="132" customFormat="1" x14ac:dyDescent="0.2">
      <c r="B142" s="183"/>
      <c r="C142" s="184"/>
      <c r="D142" s="184"/>
      <c r="E142" s="184"/>
      <c r="F142" s="184"/>
      <c r="G142" s="184"/>
      <c r="H142" s="184"/>
      <c r="I142" s="184"/>
      <c r="J142" s="184"/>
      <c r="K142" s="184"/>
      <c r="L142" s="185"/>
    </row>
    <row r="143" spans="2:12" s="132" customFormat="1" x14ac:dyDescent="0.2">
      <c r="B143" s="183"/>
      <c r="C143" s="184"/>
      <c r="D143" s="184"/>
      <c r="E143" s="184"/>
      <c r="F143" s="184"/>
      <c r="G143" s="184"/>
      <c r="H143" s="184"/>
      <c r="I143" s="184"/>
      <c r="J143" s="184"/>
      <c r="K143" s="184"/>
      <c r="L143" s="185"/>
    </row>
    <row r="144" spans="2:12" s="132" customFormat="1" x14ac:dyDescent="0.2">
      <c r="B144" s="183"/>
      <c r="C144" s="184"/>
      <c r="D144" s="184"/>
      <c r="E144" s="184"/>
      <c r="F144" s="184"/>
      <c r="G144" s="184"/>
      <c r="H144" s="184"/>
      <c r="I144" s="184"/>
      <c r="J144" s="184"/>
      <c r="K144" s="184"/>
      <c r="L144" s="185"/>
    </row>
    <row r="145" spans="2:12" s="132" customFormat="1" x14ac:dyDescent="0.2">
      <c r="B145" s="183"/>
      <c r="C145" s="184"/>
      <c r="D145" s="184"/>
      <c r="E145" s="184"/>
      <c r="F145" s="184"/>
      <c r="G145" s="184"/>
      <c r="H145" s="184"/>
      <c r="I145" s="184"/>
      <c r="J145" s="184"/>
      <c r="K145" s="184"/>
      <c r="L145" s="185"/>
    </row>
    <row r="146" spans="2:12" s="132" customFormat="1" x14ac:dyDescent="0.2">
      <c r="B146" s="183"/>
      <c r="C146" s="184"/>
      <c r="D146" s="184"/>
      <c r="E146" s="184"/>
      <c r="F146" s="184"/>
      <c r="G146" s="184"/>
      <c r="H146" s="184"/>
      <c r="I146" s="184"/>
      <c r="J146" s="184"/>
      <c r="K146" s="184"/>
      <c r="L146" s="185"/>
    </row>
    <row r="147" spans="2:12" s="132" customFormat="1" x14ac:dyDescent="0.2">
      <c r="B147" s="183"/>
      <c r="C147" s="184"/>
      <c r="D147" s="184"/>
      <c r="E147" s="184"/>
      <c r="F147" s="184"/>
      <c r="G147" s="184"/>
      <c r="H147" s="184"/>
      <c r="I147" s="184"/>
      <c r="J147" s="184"/>
      <c r="K147" s="184"/>
      <c r="L147" s="185"/>
    </row>
    <row r="148" spans="2:12" s="132" customFormat="1" x14ac:dyDescent="0.2">
      <c r="B148" s="183"/>
      <c r="C148" s="184"/>
      <c r="D148" s="184"/>
      <c r="E148" s="184"/>
      <c r="F148" s="184"/>
      <c r="G148" s="184"/>
      <c r="H148" s="184"/>
      <c r="I148" s="184"/>
      <c r="J148" s="184"/>
      <c r="K148" s="184"/>
      <c r="L148" s="185"/>
    </row>
    <row r="149" spans="2:12" s="132" customFormat="1" x14ac:dyDescent="0.2">
      <c r="B149" s="183"/>
      <c r="C149" s="184"/>
      <c r="D149" s="184"/>
      <c r="E149" s="184"/>
      <c r="F149" s="184"/>
      <c r="G149" s="184"/>
      <c r="H149" s="184"/>
      <c r="I149" s="184"/>
      <c r="J149" s="184"/>
      <c r="K149" s="184"/>
      <c r="L149" s="185"/>
    </row>
    <row r="150" spans="2:12" s="132" customFormat="1" x14ac:dyDescent="0.2">
      <c r="B150" s="183"/>
      <c r="C150" s="184"/>
      <c r="D150" s="184"/>
      <c r="E150" s="184"/>
      <c r="F150" s="184"/>
      <c r="G150" s="184"/>
      <c r="H150" s="184"/>
      <c r="I150" s="184"/>
      <c r="J150" s="184"/>
      <c r="K150" s="184"/>
      <c r="L150" s="185"/>
    </row>
    <row r="151" spans="2:12" s="132" customFormat="1" x14ac:dyDescent="0.2">
      <c r="B151" s="183"/>
      <c r="C151" s="184"/>
      <c r="D151" s="184"/>
      <c r="E151" s="184"/>
      <c r="F151" s="184"/>
      <c r="G151" s="184"/>
      <c r="H151" s="184"/>
      <c r="I151" s="184"/>
      <c r="J151" s="184"/>
      <c r="K151" s="184"/>
      <c r="L151" s="185"/>
    </row>
    <row r="152" spans="2:12" s="132" customFormat="1" x14ac:dyDescent="0.2">
      <c r="B152" s="183"/>
      <c r="C152" s="184"/>
      <c r="D152" s="184"/>
      <c r="E152" s="184"/>
      <c r="F152" s="184"/>
      <c r="G152" s="184"/>
      <c r="H152" s="184"/>
      <c r="I152" s="184"/>
      <c r="J152" s="184"/>
      <c r="K152" s="184"/>
      <c r="L152" s="185"/>
    </row>
    <row r="153" spans="2:12" s="132" customFormat="1" x14ac:dyDescent="0.2">
      <c r="B153" s="183"/>
      <c r="C153" s="184"/>
      <c r="D153" s="184"/>
      <c r="E153" s="184"/>
      <c r="F153" s="184"/>
      <c r="G153" s="184"/>
      <c r="H153" s="184"/>
      <c r="I153" s="184"/>
      <c r="J153" s="184"/>
      <c r="K153" s="184"/>
      <c r="L153" s="185"/>
    </row>
    <row r="154" spans="2:12" s="132" customFormat="1" x14ac:dyDescent="0.2">
      <c r="B154" s="183"/>
      <c r="C154" s="184"/>
      <c r="D154" s="184"/>
      <c r="E154" s="184"/>
      <c r="F154" s="184"/>
      <c r="G154" s="184"/>
      <c r="H154" s="184"/>
      <c r="I154" s="184"/>
      <c r="J154" s="184"/>
      <c r="K154" s="184"/>
      <c r="L154" s="185"/>
    </row>
    <row r="155" spans="2:12" s="132" customFormat="1" x14ac:dyDescent="0.2">
      <c r="B155" s="183"/>
      <c r="C155" s="184"/>
      <c r="D155" s="184"/>
      <c r="E155" s="184"/>
      <c r="F155" s="184"/>
      <c r="G155" s="184"/>
      <c r="H155" s="184"/>
      <c r="I155" s="184"/>
      <c r="J155" s="184"/>
      <c r="K155" s="184"/>
      <c r="L155" s="185"/>
    </row>
    <row r="156" spans="2:12" s="132" customFormat="1" x14ac:dyDescent="0.2">
      <c r="B156" s="183"/>
      <c r="C156" s="184"/>
      <c r="D156" s="184"/>
      <c r="E156" s="184"/>
      <c r="F156" s="184"/>
      <c r="G156" s="184"/>
      <c r="H156" s="184"/>
      <c r="I156" s="184"/>
      <c r="J156" s="184"/>
      <c r="K156" s="184"/>
      <c r="L156" s="185"/>
    </row>
    <row r="157" spans="2:12" s="132" customFormat="1" x14ac:dyDescent="0.2">
      <c r="B157" s="183"/>
      <c r="C157" s="184"/>
      <c r="D157" s="184"/>
      <c r="E157" s="184"/>
      <c r="F157" s="184"/>
      <c r="G157" s="184"/>
      <c r="H157" s="184"/>
      <c r="I157" s="184"/>
      <c r="J157" s="184"/>
      <c r="K157" s="184"/>
      <c r="L157" s="185"/>
    </row>
    <row r="158" spans="2:12" s="132" customFormat="1" x14ac:dyDescent="0.2">
      <c r="B158" s="183"/>
      <c r="C158" s="184"/>
      <c r="D158" s="184"/>
      <c r="E158" s="184"/>
      <c r="F158" s="184"/>
      <c r="G158" s="184"/>
      <c r="H158" s="184"/>
      <c r="I158" s="184"/>
      <c r="J158" s="184"/>
      <c r="K158" s="184"/>
      <c r="L158" s="185"/>
    </row>
    <row r="159" spans="2:12" s="132" customFormat="1" x14ac:dyDescent="0.2">
      <c r="B159" s="183"/>
      <c r="C159" s="184"/>
      <c r="D159" s="184"/>
      <c r="E159" s="184"/>
      <c r="F159" s="184"/>
      <c r="G159" s="184"/>
      <c r="H159" s="184"/>
      <c r="I159" s="184"/>
      <c r="J159" s="184"/>
      <c r="K159" s="184"/>
      <c r="L159" s="185"/>
    </row>
    <row r="160" spans="2:12" s="132" customFormat="1" x14ac:dyDescent="0.2">
      <c r="B160" s="183"/>
      <c r="C160" s="184"/>
      <c r="D160" s="184"/>
      <c r="E160" s="184"/>
      <c r="F160" s="184"/>
      <c r="G160" s="184"/>
      <c r="H160" s="184"/>
      <c r="I160" s="184"/>
      <c r="J160" s="184"/>
      <c r="K160" s="184"/>
      <c r="L160" s="185"/>
    </row>
    <row r="161" spans="2:12" s="132" customFormat="1" x14ac:dyDescent="0.2">
      <c r="B161" s="183"/>
      <c r="C161" s="184"/>
      <c r="D161" s="184"/>
      <c r="E161" s="184"/>
      <c r="F161" s="184"/>
      <c r="G161" s="184"/>
      <c r="H161" s="184"/>
      <c r="I161" s="184"/>
      <c r="J161" s="184"/>
      <c r="K161" s="184"/>
      <c r="L161" s="185"/>
    </row>
    <row r="162" spans="2:12" s="132" customFormat="1" x14ac:dyDescent="0.2">
      <c r="B162" s="183"/>
      <c r="C162" s="184"/>
      <c r="D162" s="184"/>
      <c r="E162" s="184"/>
      <c r="F162" s="184"/>
      <c r="G162" s="184"/>
      <c r="H162" s="184"/>
      <c r="I162" s="184"/>
      <c r="J162" s="184"/>
      <c r="K162" s="184"/>
      <c r="L162" s="185"/>
    </row>
    <row r="163" spans="2:12" s="132" customFormat="1" x14ac:dyDescent="0.2">
      <c r="B163" s="183"/>
      <c r="C163" s="184"/>
      <c r="D163" s="184"/>
      <c r="E163" s="184"/>
      <c r="F163" s="184"/>
      <c r="G163" s="184"/>
      <c r="H163" s="184"/>
      <c r="I163" s="184"/>
      <c r="J163" s="184"/>
      <c r="K163" s="184"/>
      <c r="L163" s="185"/>
    </row>
    <row r="164" spans="2:12" s="132" customFormat="1" x14ac:dyDescent="0.2">
      <c r="B164" s="183"/>
      <c r="C164" s="184"/>
      <c r="D164" s="184"/>
      <c r="E164" s="184"/>
      <c r="F164" s="184"/>
      <c r="G164" s="184"/>
      <c r="H164" s="184"/>
      <c r="I164" s="184"/>
      <c r="J164" s="184"/>
      <c r="K164" s="184"/>
      <c r="L164" s="185"/>
    </row>
    <row r="165" spans="2:12" s="132" customFormat="1" x14ac:dyDescent="0.2">
      <c r="B165" s="183"/>
      <c r="C165" s="184"/>
      <c r="D165" s="184"/>
      <c r="E165" s="184"/>
      <c r="F165" s="184"/>
      <c r="G165" s="184"/>
      <c r="H165" s="184"/>
      <c r="I165" s="184"/>
      <c r="J165" s="184"/>
      <c r="K165" s="184"/>
      <c r="L165" s="185"/>
    </row>
    <row r="166" spans="2:12" s="132" customFormat="1" x14ac:dyDescent="0.2">
      <c r="B166" s="183"/>
      <c r="C166" s="184"/>
      <c r="D166" s="184"/>
      <c r="E166" s="184"/>
      <c r="F166" s="184"/>
      <c r="G166" s="184"/>
      <c r="H166" s="184"/>
      <c r="I166" s="184"/>
      <c r="J166" s="184"/>
      <c r="K166" s="184"/>
      <c r="L166" s="185"/>
    </row>
    <row r="167" spans="2:12" s="132" customFormat="1" x14ac:dyDescent="0.2">
      <c r="B167" s="183"/>
      <c r="C167" s="184"/>
      <c r="D167" s="184"/>
      <c r="E167" s="184"/>
      <c r="F167" s="184"/>
      <c r="G167" s="184"/>
      <c r="H167" s="184"/>
      <c r="I167" s="184"/>
      <c r="J167" s="184"/>
      <c r="K167" s="184"/>
      <c r="L167" s="185"/>
    </row>
    <row r="168" spans="2:12" s="132" customFormat="1" x14ac:dyDescent="0.2">
      <c r="B168" s="183"/>
      <c r="C168" s="184"/>
      <c r="D168" s="184"/>
      <c r="E168" s="184"/>
      <c r="F168" s="184"/>
      <c r="G168" s="184"/>
      <c r="H168" s="184"/>
      <c r="I168" s="184"/>
      <c r="J168" s="184"/>
      <c r="K168" s="184"/>
      <c r="L168" s="185"/>
    </row>
    <row r="169" spans="2:12" s="132" customFormat="1" x14ac:dyDescent="0.2">
      <c r="B169" s="183"/>
      <c r="C169" s="184"/>
      <c r="D169" s="184"/>
      <c r="E169" s="184"/>
      <c r="F169" s="184"/>
      <c r="G169" s="184"/>
      <c r="H169" s="184"/>
      <c r="I169" s="184"/>
      <c r="J169" s="184"/>
      <c r="K169" s="184"/>
      <c r="L169" s="185"/>
    </row>
    <row r="170" spans="2:12" s="132" customFormat="1" x14ac:dyDescent="0.2">
      <c r="B170" s="183"/>
      <c r="C170" s="184"/>
      <c r="D170" s="184"/>
      <c r="E170" s="184"/>
      <c r="F170" s="184"/>
      <c r="G170" s="184"/>
      <c r="H170" s="184"/>
      <c r="I170" s="184"/>
      <c r="J170" s="184"/>
      <c r="K170" s="184"/>
      <c r="L170" s="185"/>
    </row>
    <row r="171" spans="2:12" s="132" customFormat="1" x14ac:dyDescent="0.2">
      <c r="B171" s="183"/>
      <c r="C171" s="184"/>
      <c r="D171" s="184"/>
      <c r="E171" s="184"/>
      <c r="F171" s="184"/>
      <c r="G171" s="184"/>
      <c r="H171" s="184"/>
      <c r="I171" s="184"/>
      <c r="J171" s="184"/>
      <c r="K171" s="184"/>
      <c r="L171" s="185"/>
    </row>
    <row r="172" spans="2:12" s="132" customFormat="1" x14ac:dyDescent="0.2">
      <c r="B172" s="183"/>
      <c r="C172" s="184"/>
      <c r="D172" s="184"/>
      <c r="E172" s="184"/>
      <c r="F172" s="184"/>
      <c r="G172" s="184"/>
      <c r="H172" s="184"/>
      <c r="I172" s="184"/>
      <c r="J172" s="184"/>
      <c r="K172" s="184"/>
      <c r="L172" s="185"/>
    </row>
    <row r="173" spans="2:12" s="132" customFormat="1" x14ac:dyDescent="0.2">
      <c r="B173" s="183"/>
      <c r="C173" s="184"/>
      <c r="D173" s="184"/>
      <c r="E173" s="184"/>
      <c r="F173" s="184"/>
      <c r="G173" s="184"/>
      <c r="H173" s="184"/>
      <c r="I173" s="184"/>
      <c r="J173" s="184"/>
      <c r="K173" s="184"/>
      <c r="L173" s="185"/>
    </row>
    <row r="174" spans="2:12" s="132" customFormat="1" x14ac:dyDescent="0.2">
      <c r="B174" s="183"/>
      <c r="C174" s="184"/>
      <c r="D174" s="184"/>
      <c r="E174" s="184"/>
      <c r="F174" s="184"/>
      <c r="G174" s="184"/>
      <c r="H174" s="184"/>
      <c r="I174" s="184"/>
      <c r="J174" s="184"/>
      <c r="K174" s="184"/>
      <c r="L174" s="185"/>
    </row>
    <row r="175" spans="2:12" s="132" customFormat="1" x14ac:dyDescent="0.2">
      <c r="B175" s="183"/>
      <c r="C175" s="184"/>
      <c r="D175" s="184"/>
      <c r="E175" s="184"/>
      <c r="F175" s="184"/>
      <c r="G175" s="184"/>
      <c r="H175" s="184"/>
      <c r="I175" s="184"/>
      <c r="J175" s="184"/>
      <c r="K175" s="184"/>
      <c r="L175" s="185"/>
    </row>
    <row r="176" spans="2:12" s="132" customFormat="1" x14ac:dyDescent="0.2">
      <c r="B176" s="183"/>
      <c r="C176" s="184"/>
      <c r="D176" s="184"/>
      <c r="E176" s="184"/>
      <c r="F176" s="184"/>
      <c r="G176" s="184"/>
      <c r="H176" s="184"/>
      <c r="I176" s="184"/>
      <c r="J176" s="184"/>
      <c r="K176" s="184"/>
      <c r="L176" s="185"/>
    </row>
    <row r="177" spans="2:12" s="132" customFormat="1" x14ac:dyDescent="0.2">
      <c r="B177" s="183"/>
      <c r="C177" s="184"/>
      <c r="D177" s="184"/>
      <c r="E177" s="184"/>
      <c r="F177" s="184"/>
      <c r="G177" s="184"/>
      <c r="H177" s="184"/>
      <c r="I177" s="184"/>
      <c r="J177" s="184"/>
      <c r="K177" s="184"/>
      <c r="L177" s="185"/>
    </row>
    <row r="178" spans="2:12" s="132" customFormat="1" x14ac:dyDescent="0.2">
      <c r="B178" s="183"/>
      <c r="C178" s="184"/>
      <c r="D178" s="184"/>
      <c r="E178" s="184"/>
      <c r="F178" s="184"/>
      <c r="G178" s="184"/>
      <c r="H178" s="184"/>
      <c r="I178" s="184"/>
      <c r="J178" s="184"/>
      <c r="K178" s="184"/>
      <c r="L178" s="185"/>
    </row>
    <row r="179" spans="2:12" s="132" customFormat="1" x14ac:dyDescent="0.2">
      <c r="B179" s="183"/>
      <c r="C179" s="184"/>
      <c r="D179" s="184"/>
      <c r="E179" s="184"/>
      <c r="F179" s="184"/>
      <c r="G179" s="184"/>
      <c r="H179" s="184"/>
      <c r="I179" s="184"/>
      <c r="J179" s="184"/>
      <c r="K179" s="184"/>
      <c r="L179" s="185"/>
    </row>
    <row r="180" spans="2:12" s="132" customFormat="1" x14ac:dyDescent="0.2">
      <c r="B180" s="183"/>
      <c r="C180" s="184"/>
      <c r="D180" s="184"/>
      <c r="E180" s="184"/>
      <c r="F180" s="184"/>
      <c r="G180" s="184"/>
      <c r="H180" s="184"/>
      <c r="I180" s="184"/>
      <c r="J180" s="184"/>
      <c r="K180" s="184"/>
      <c r="L180" s="185"/>
    </row>
    <row r="181" spans="2:12" s="132" customFormat="1" x14ac:dyDescent="0.2">
      <c r="B181" s="183"/>
      <c r="C181" s="184"/>
      <c r="D181" s="184"/>
      <c r="E181" s="184"/>
      <c r="F181" s="184"/>
      <c r="G181" s="184"/>
      <c r="H181" s="184"/>
      <c r="I181" s="184"/>
      <c r="J181" s="184"/>
      <c r="K181" s="184"/>
      <c r="L181" s="185"/>
    </row>
    <row r="182" spans="2:12" s="132" customFormat="1" x14ac:dyDescent="0.2">
      <c r="B182" s="183"/>
      <c r="C182" s="184"/>
      <c r="D182" s="184"/>
      <c r="E182" s="184"/>
      <c r="F182" s="184"/>
      <c r="G182" s="184"/>
      <c r="H182" s="184"/>
      <c r="I182" s="184"/>
      <c r="J182" s="184"/>
      <c r="K182" s="184"/>
      <c r="L182" s="185"/>
    </row>
    <row r="183" spans="2:12" s="132" customFormat="1" x14ac:dyDescent="0.2">
      <c r="B183" s="183"/>
      <c r="C183" s="184"/>
      <c r="D183" s="184"/>
      <c r="E183" s="184"/>
      <c r="F183" s="184"/>
      <c r="G183" s="184"/>
      <c r="H183" s="184"/>
      <c r="I183" s="184"/>
      <c r="J183" s="184"/>
      <c r="K183" s="184"/>
      <c r="L183" s="185"/>
    </row>
    <row r="184" spans="2:12" s="132" customFormat="1" x14ac:dyDescent="0.2">
      <c r="B184" s="183"/>
      <c r="C184" s="184"/>
      <c r="D184" s="184"/>
      <c r="E184" s="184"/>
      <c r="F184" s="184"/>
      <c r="G184" s="184"/>
      <c r="H184" s="184"/>
      <c r="I184" s="184"/>
      <c r="J184" s="184"/>
      <c r="K184" s="184"/>
      <c r="L184" s="185"/>
    </row>
    <row r="185" spans="2:12" s="132" customFormat="1" x14ac:dyDescent="0.2">
      <c r="B185" s="183"/>
      <c r="C185" s="184"/>
      <c r="D185" s="184"/>
      <c r="E185" s="184"/>
      <c r="F185" s="184"/>
      <c r="G185" s="184"/>
      <c r="H185" s="184"/>
      <c r="I185" s="184"/>
      <c r="J185" s="184"/>
      <c r="K185" s="184"/>
      <c r="L185" s="185"/>
    </row>
    <row r="186" spans="2:12" s="132" customFormat="1" x14ac:dyDescent="0.2">
      <c r="B186" s="183"/>
      <c r="C186" s="184"/>
      <c r="D186" s="184"/>
      <c r="E186" s="184"/>
      <c r="F186" s="184"/>
      <c r="G186" s="184"/>
      <c r="H186" s="184"/>
      <c r="I186" s="184"/>
      <c r="J186" s="184"/>
      <c r="K186" s="184"/>
      <c r="L186" s="185"/>
    </row>
    <row r="187" spans="2:12" s="132" customFormat="1" x14ac:dyDescent="0.2">
      <c r="B187" s="183"/>
      <c r="C187" s="184"/>
      <c r="D187" s="184"/>
      <c r="E187" s="184"/>
      <c r="F187" s="184"/>
      <c r="G187" s="184"/>
      <c r="H187" s="184"/>
      <c r="I187" s="184"/>
      <c r="J187" s="184"/>
      <c r="K187" s="184"/>
      <c r="L187" s="185"/>
    </row>
    <row r="188" spans="2:12" s="132" customFormat="1" x14ac:dyDescent="0.2">
      <c r="B188" s="183"/>
      <c r="C188" s="184"/>
      <c r="D188" s="184"/>
      <c r="E188" s="184"/>
      <c r="F188" s="184"/>
      <c r="G188" s="184"/>
      <c r="H188" s="184"/>
      <c r="I188" s="184"/>
      <c r="J188" s="184"/>
      <c r="K188" s="184"/>
      <c r="L188" s="185"/>
    </row>
    <row r="189" spans="2:12" s="132" customFormat="1" x14ac:dyDescent="0.2">
      <c r="B189" s="186"/>
      <c r="C189" s="187"/>
      <c r="D189" s="187"/>
      <c r="E189" s="187"/>
      <c r="F189" s="187"/>
      <c r="G189" s="187"/>
      <c r="H189" s="187"/>
      <c r="I189" s="187"/>
      <c r="J189" s="187"/>
      <c r="K189" s="187"/>
      <c r="L189" s="188"/>
    </row>
    <row r="190" spans="2:12" s="132" customFormat="1" x14ac:dyDescent="0.2"/>
  </sheetData>
  <sheetProtection algorithmName="SHA-512" hashValue="z06NJ2gwqXeaIG0b1Ahq5rJvrEUWVEHuUC+5iLCV8WxcHLG6W006WDk/VlU8w8fhhmHgtsMpxPny369v/fM0yA==" saltValue="VkDK2GAc17mtE1tmb2vz7g==" spinCount="100000" sheet="1" scenarios="1"/>
  <mergeCells count="2">
    <mergeCell ref="C2:E2"/>
    <mergeCell ref="F2:G2"/>
  </mergeCells>
  <phoneticPr fontId="2" type="noConversion"/>
  <conditionalFormatting sqref="H34">
    <cfRule type="cellIs" dxfId="180" priority="1" stopIfTrue="1" operator="greaterThanOrEqual">
      <formula>100.01</formula>
    </cfRule>
    <cfRule type="cellIs" dxfId="179" priority="2" stopIfTrue="1" operator="lessThan">
      <formula>100.01</formula>
    </cfRule>
  </conditionalFormatting>
  <conditionalFormatting sqref="H27:H28">
    <cfRule type="cellIs" dxfId="178" priority="3" stopIfTrue="1" operator="greaterThanOrEqual">
      <formula>100</formula>
    </cfRule>
    <cfRule type="cellIs" dxfId="177" priority="4" stopIfTrue="1" operator="lessThan">
      <formula>100</formula>
    </cfRule>
  </conditionalFormatting>
  <conditionalFormatting sqref="H29:H33 H35">
    <cfRule type="cellIs" dxfId="176" priority="5" stopIfTrue="1" operator="greaterThan">
      <formula>99.9</formula>
    </cfRule>
    <cfRule type="cellIs" dxfId="175" priority="6" stopIfTrue="1" operator="lessThan">
      <formula>99.9</formula>
    </cfRule>
  </conditionalFormatting>
  <dataValidations count="3">
    <dataValidation type="list" allowBlank="1" showInputMessage="1" showErrorMessage="1" promptTitle="Select Material" sqref="G13:G14 C5 D5:D6 G5:G6 E5" xr:uid="{00000000-0002-0000-1500-000000000000}">
      <formula1>Materials</formula1>
    </dataValidation>
    <dataValidation type="list" allowBlank="1" showInputMessage="1" showErrorMessage="1" promptTitle="Select Material" sqref="E6" xr:uid="{00000000-0002-0000-1500-000001000000}">
      <formula1>"Round, Square"</formula1>
    </dataValidation>
    <dataValidation type="list" allowBlank="1" showInputMessage="1" showErrorMessage="1" sqref="F2:G2" xr:uid="{00000000-0002-0000-1500-000002000000}">
      <formula1>"Tubing only, Composite only, Tubes + composite"</formula1>
    </dataValidation>
  </dataValidations>
  <pageMargins left="0.75" right="0.75" top="1" bottom="1" header="0.5" footer="0.5"/>
  <pageSetup paperSize="9" orientation="portrait" horizontalDpi="4294967294" verticalDpi="0" r:id="rId1"/>
  <headerFooter alignWithMargins="0"/>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promptTitle="Select Material" xr:uid="{DA02EC5F-BEC8-47D7-901B-B9C37721C064}">
          <x14:formula1>
            <xm:f>MaterialData!$C$4:$P$4</xm:f>
          </x14:formula1>
          <xm:sqref>F5</xm:sqref>
        </x14:dataValidation>
      </x14:dataValidation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0">
    <tabColor theme="0" tint="-0.249977111117893"/>
    <pageSetUpPr fitToPage="1"/>
  </sheetPr>
  <dimension ref="B1:O194"/>
  <sheetViews>
    <sheetView showGridLines="0" zoomScaleNormal="100" zoomScaleSheetLayoutView="100" workbookViewId="0"/>
  </sheetViews>
  <sheetFormatPr defaultColWidth="9.140625" defaultRowHeight="12.75" x14ac:dyDescent="0.2"/>
  <cols>
    <col min="1" max="1" width="3.42578125" customWidth="1"/>
    <col min="2" max="2" width="45.7109375" customWidth="1"/>
    <col min="3" max="3" width="11.42578125" customWidth="1"/>
    <col min="4" max="4" width="15.42578125" bestFit="1" customWidth="1"/>
    <col min="5" max="5" width="13.85546875" customWidth="1"/>
    <col min="6" max="6" width="8.7109375" customWidth="1"/>
    <col min="7" max="7" width="10" bestFit="1" customWidth="1"/>
    <col min="16" max="16" width="3.42578125" customWidth="1"/>
  </cols>
  <sheetData>
    <row r="1" spans="2:9" ht="15.75" x14ac:dyDescent="0.25">
      <c r="B1" s="1" t="s">
        <v>62</v>
      </c>
    </row>
    <row r="3" spans="2:9" x14ac:dyDescent="0.2">
      <c r="B3" s="48" t="s">
        <v>18</v>
      </c>
      <c r="C3" s="48" t="s">
        <v>1</v>
      </c>
      <c r="D3" s="48" t="s">
        <v>194</v>
      </c>
      <c r="F3" s="4" t="s">
        <v>434</v>
      </c>
      <c r="G3" s="178" t="s">
        <v>272</v>
      </c>
      <c r="H3" s="178" t="s">
        <v>271</v>
      </c>
    </row>
    <row r="4" spans="2:9" x14ac:dyDescent="0.2">
      <c r="B4" s="49" t="s">
        <v>30</v>
      </c>
      <c r="C4" s="41" t="s">
        <v>7</v>
      </c>
      <c r="D4" s="20" t="s">
        <v>7</v>
      </c>
      <c r="F4" s="164" t="s">
        <v>233</v>
      </c>
      <c r="G4">
        <f>D17/1000</f>
        <v>0.35</v>
      </c>
      <c r="H4" s="170">
        <f>G4</f>
        <v>0.35</v>
      </c>
    </row>
    <row r="5" spans="2:9" x14ac:dyDescent="0.2">
      <c r="B5" s="50" t="s">
        <v>19</v>
      </c>
      <c r="C5" s="43" t="str">
        <f>HLOOKUP(C4,MaterialData!$C$4:$P$5,2,FALSE)</f>
        <v>Steel</v>
      </c>
      <c r="D5" s="43" t="str">
        <f>IF(D4="comp (IAD Test)","N/A",HLOOKUP(D4,MaterialData!$C$4:$P$5,2,FALSE))</f>
        <v>Steel</v>
      </c>
      <c r="F5" s="164" t="s">
        <v>234</v>
      </c>
      <c r="G5">
        <f>D16/1000</f>
        <v>2E-3</v>
      </c>
      <c r="H5" s="170">
        <f>D15/1000</f>
        <v>2E-3</v>
      </c>
    </row>
    <row r="6" spans="2:9" x14ac:dyDescent="0.2">
      <c r="B6" s="49" t="s">
        <v>20</v>
      </c>
      <c r="C6" s="43">
        <f>INDEX(Innertable,MATCH($B6,MaterialData!$B$10:$B$15,0),MATCH(C$5,MaterialData!$C$5:$P$5,0))</f>
        <v>200000000000</v>
      </c>
      <c r="D6" s="84">
        <f>IF(D4="comp (IAD Test)","N/A",INDEX(Innertable,MATCH($B6,MaterialData!$B$10:$B$15,0),MATCH(D$5,MaterialData!$C$5:$P$5,0)))</f>
        <v>200000000000</v>
      </c>
    </row>
    <row r="7" spans="2:9" ht="15.75" x14ac:dyDescent="0.3">
      <c r="B7" s="50" t="s">
        <v>10</v>
      </c>
      <c r="C7" s="43">
        <f>INDEX(Innertable,MATCH($B7,MaterialData!$B$10:$B$15,0),MATCH(C$5,MaterialData!$C$5:$P$5,0))</f>
        <v>305000000</v>
      </c>
      <c r="D7" s="84">
        <f>IF(D4="comp (IAD Test)","N/A",INDEX(Innertable,MATCH($B7,MaterialData!$B$10:$B$15,0),MATCH(D$5,MaterialData!$C$5:$P$5,0)))</f>
        <v>305000000</v>
      </c>
      <c r="F7" s="164" t="s">
        <v>236</v>
      </c>
      <c r="G7" s="51">
        <f>G4*G5</f>
        <v>6.9999999999999999E-4</v>
      </c>
      <c r="H7" s="164" t="s">
        <v>255</v>
      </c>
      <c r="I7" s="51">
        <f>(G4*G5^3)/12</f>
        <v>2.333333333333333E-10</v>
      </c>
    </row>
    <row r="8" spans="2:9" ht="15.75" x14ac:dyDescent="0.3">
      <c r="B8" s="50" t="s">
        <v>11</v>
      </c>
      <c r="C8" s="43">
        <f>INDEX(Innertable,MATCH($B8,MaterialData!$B$10:$B$15,0),MATCH(C$5,MaterialData!$C$5:$P$5,0))</f>
        <v>365000000</v>
      </c>
      <c r="D8" s="84">
        <f>IF(D4="comp (IAD Test)","N/A",INDEX(Innertable,MATCH($B8,MaterialData!$B$10:$B$15,0),MATCH(D$5,MaterialData!$C$5:$P$5,0)))</f>
        <v>365000000</v>
      </c>
      <c r="F8" s="164" t="s">
        <v>237</v>
      </c>
      <c r="G8" s="51">
        <f>H4*H5</f>
        <v>6.9999999999999999E-4</v>
      </c>
      <c r="H8" s="164" t="s">
        <v>256</v>
      </c>
      <c r="I8" s="51">
        <f>(H4*H5^3)/12</f>
        <v>2.333333333333333E-10</v>
      </c>
    </row>
    <row r="9" spans="2:9" ht="15.75" x14ac:dyDescent="0.3">
      <c r="B9" s="50" t="s">
        <v>9</v>
      </c>
      <c r="C9" s="43">
        <f>INDEX(Innertable,MATCH($B9,MaterialData!$B$10:$B$15,0),MATCH(C$5,MaterialData!$C$5:$P$5,0))</f>
        <v>180000000</v>
      </c>
      <c r="D9" s="84">
        <f>IF(D4="comp (IAD Test)","N/A",INDEX(Innertable,MATCH($B9,MaterialData!$B$10:$B$15,0),MATCH(D$5,MaterialData!$C$5:$P$5,0)))</f>
        <v>180000000</v>
      </c>
      <c r="F9" s="164" t="s">
        <v>249</v>
      </c>
      <c r="G9">
        <f>G5/2</f>
        <v>1E-3</v>
      </c>
      <c r="H9" s="164" t="s">
        <v>240</v>
      </c>
      <c r="I9" s="51">
        <f>I7+(G7*($G$11-G9)^2)</f>
        <v>2.7708333333333333E-10</v>
      </c>
    </row>
    <row r="10" spans="2:9" ht="15.75" x14ac:dyDescent="0.3">
      <c r="B10" s="50" t="s">
        <v>8</v>
      </c>
      <c r="C10" s="43">
        <f>INDEX(Innertable,MATCH($B10,MaterialData!$B$10:$B$15,0),MATCH(C$5,MaterialData!$C$5:$P$5,0))</f>
        <v>300000000</v>
      </c>
      <c r="D10" s="84">
        <f>IF(D4="comp (IAD Test)","N/A",INDEX(Innertable,MATCH($B10,MaterialData!$B$10:$B$15,0),MATCH(D$5,MaterialData!$C$5:$P$5,0)))</f>
        <v>300000000</v>
      </c>
      <c r="F10" s="164" t="s">
        <v>250</v>
      </c>
      <c r="G10">
        <f>(D13-0.5*D15)*0.001</f>
        <v>5.0000000000000001E-4</v>
      </c>
      <c r="H10" s="164" t="s">
        <v>241</v>
      </c>
      <c r="I10" s="51">
        <f>I8+(G8*($G$11-G10)^2)</f>
        <v>2.7708333333333328E-10</v>
      </c>
    </row>
    <row r="11" spans="2:9" ht="15.75" x14ac:dyDescent="0.3">
      <c r="B11" s="50" t="s">
        <v>195</v>
      </c>
      <c r="C11" s="43">
        <f>INDEX(Innertable,MATCH($B11,MaterialData!$B$10:$B$15,0),MATCH(C$5,MaterialData!$C$5:$P$5,0))</f>
        <v>219000000</v>
      </c>
      <c r="D11" s="84">
        <f>IF(D4="comp (IAD Test)","N/A",INDEX(Innertable,MATCH($B11,MaterialData!$B$10:$B$15,0),MATCH(D$5,MaterialData!$C$5:$P$5,0)))</f>
        <v>219000000</v>
      </c>
      <c r="F11" s="164" t="s">
        <v>235</v>
      </c>
      <c r="G11" s="172">
        <f>(G7*G9+G8*G10)/(G7+G8)</f>
        <v>7.4999999999999991E-4</v>
      </c>
      <c r="H11" s="164" t="s">
        <v>246</v>
      </c>
      <c r="I11" s="195">
        <f>SUM(I9:I10)</f>
        <v>5.5416666666666667E-10</v>
      </c>
    </row>
    <row r="13" spans="2:9" x14ac:dyDescent="0.2">
      <c r="B13" s="50" t="s">
        <v>24</v>
      </c>
      <c r="C13" s="83">
        <v>1.5</v>
      </c>
      <c r="D13" s="227">
        <f>IF(D4="steel",1.5,IF(D4="aluminium 1",4,SUM(D14:D16)))</f>
        <v>1.5</v>
      </c>
      <c r="F13" s="263" t="s">
        <v>435</v>
      </c>
      <c r="G13" s="178" t="s">
        <v>272</v>
      </c>
      <c r="H13" s="178" t="s">
        <v>271</v>
      </c>
    </row>
    <row r="14" spans="2:9" x14ac:dyDescent="0.2">
      <c r="B14" s="50" t="s">
        <v>25</v>
      </c>
      <c r="C14" s="83">
        <v>1.5</v>
      </c>
      <c r="D14" s="218">
        <f>MaterialData!P7</f>
        <v>10</v>
      </c>
      <c r="F14" s="164" t="s">
        <v>233</v>
      </c>
      <c r="G14">
        <f>D18/1000</f>
        <v>0.3</v>
      </c>
      <c r="H14" s="170">
        <f>G14</f>
        <v>0.3</v>
      </c>
    </row>
    <row r="15" spans="2:9" x14ac:dyDescent="0.2">
      <c r="B15" s="50" t="s">
        <v>270</v>
      </c>
      <c r="C15" s="83">
        <v>1.5</v>
      </c>
      <c r="D15" s="218">
        <f>MaterialData!P8</f>
        <v>2</v>
      </c>
      <c r="F15" s="164" t="s">
        <v>234</v>
      </c>
      <c r="G15">
        <f>D16/1000</f>
        <v>2E-3</v>
      </c>
      <c r="H15" s="170">
        <f>D15/1000</f>
        <v>2E-3</v>
      </c>
    </row>
    <row r="16" spans="2:9" x14ac:dyDescent="0.2">
      <c r="B16" s="50" t="s">
        <v>269</v>
      </c>
      <c r="C16" s="83">
        <v>1.5</v>
      </c>
      <c r="D16" s="218">
        <f>MaterialData!P9</f>
        <v>2</v>
      </c>
    </row>
    <row r="17" spans="2:9" ht="15.75" x14ac:dyDescent="0.3">
      <c r="B17" s="49" t="s">
        <v>322</v>
      </c>
      <c r="C17" s="41">
        <f>'Ft Bulkhead'!L16</f>
        <v>350</v>
      </c>
      <c r="D17" s="41">
        <f>C17</f>
        <v>350</v>
      </c>
      <c r="F17" s="164" t="s">
        <v>236</v>
      </c>
      <c r="G17" s="51">
        <f>G14*G15</f>
        <v>5.9999999999999995E-4</v>
      </c>
      <c r="H17" s="164" t="s">
        <v>255</v>
      </c>
      <c r="I17" s="51">
        <f>(G14*G15^3)/12</f>
        <v>2.0000000000000001E-10</v>
      </c>
    </row>
    <row r="18" spans="2:9" ht="15.75" x14ac:dyDescent="0.3">
      <c r="B18" s="49" t="s">
        <v>321</v>
      </c>
      <c r="C18" s="41">
        <f>'Ft Bulkhead'!L15</f>
        <v>300</v>
      </c>
      <c r="D18" s="41">
        <f>C18</f>
        <v>300</v>
      </c>
      <c r="F18" s="164" t="s">
        <v>237</v>
      </c>
      <c r="G18" s="51">
        <f>H14*H15</f>
        <v>5.9999999999999995E-4</v>
      </c>
      <c r="H18" s="164" t="s">
        <v>256</v>
      </c>
      <c r="I18" s="51">
        <f>(H14*H15^3)/12</f>
        <v>2.0000000000000001E-10</v>
      </c>
    </row>
    <row r="19" spans="2:9" ht="15.75" x14ac:dyDescent="0.3">
      <c r="C19" s="164" t="s">
        <v>320</v>
      </c>
      <c r="D19" s="217" t="str">
        <f>IF(OR(AND($D$4="steel",$D$13&gt;=1.5),AND($D$4="aluminium 1",$D$13&gt;=4)),"YES","NO")</f>
        <v>YES</v>
      </c>
      <c r="F19" s="164" t="s">
        <v>249</v>
      </c>
      <c r="G19">
        <f>G15/2</f>
        <v>1E-3</v>
      </c>
      <c r="H19" s="164" t="s">
        <v>240</v>
      </c>
      <c r="I19" s="51">
        <f>I17+(G17*($G$21-G19)^2)</f>
        <v>2.3750000000000001E-10</v>
      </c>
    </row>
    <row r="20" spans="2:9" ht="15.75" x14ac:dyDescent="0.3">
      <c r="F20" s="164" t="s">
        <v>250</v>
      </c>
      <c r="G20">
        <f>(D13-0.5*D15)*0.001</f>
        <v>5.0000000000000001E-4</v>
      </c>
      <c r="H20" s="164" t="s">
        <v>241</v>
      </c>
      <c r="I20" s="51">
        <f>I18+(G18*($G$21-G20)^2)</f>
        <v>2.3750000000000001E-10</v>
      </c>
    </row>
    <row r="21" spans="2:9" ht="15.75" x14ac:dyDescent="0.3">
      <c r="B21" s="4" t="s">
        <v>318</v>
      </c>
      <c r="F21" s="164" t="s">
        <v>235</v>
      </c>
      <c r="G21" s="172">
        <f>(G17*G19+G18*G20)/(G17+G18)</f>
        <v>7.5000000000000002E-4</v>
      </c>
      <c r="H21" s="164" t="s">
        <v>246</v>
      </c>
      <c r="I21" s="195">
        <f>SUM(I19:I20)</f>
        <v>4.7500000000000001E-10</v>
      </c>
    </row>
    <row r="22" spans="2:9" x14ac:dyDescent="0.2">
      <c r="B22" s="50" t="s">
        <v>323</v>
      </c>
      <c r="C22" s="49" t="s">
        <v>148</v>
      </c>
      <c r="D22" s="221">
        <v>250</v>
      </c>
      <c r="E22" t="str">
        <f>IF(D22&gt;D17,"INVALID ENTRY, AIP IS TOO HIGH","")</f>
        <v/>
      </c>
    </row>
    <row r="23" spans="2:9" x14ac:dyDescent="0.2">
      <c r="B23" s="49" t="s">
        <v>324</v>
      </c>
      <c r="C23" s="49" t="s">
        <v>148</v>
      </c>
      <c r="D23" s="221">
        <v>250</v>
      </c>
      <c r="E23" t="str">
        <f>IF(D23&gt;D18,"INVALID ENTRY, AIP IS TOO WIDE","")</f>
        <v/>
      </c>
    </row>
    <row r="24" spans="2:9" x14ac:dyDescent="0.2">
      <c r="B24" s="49" t="s">
        <v>325</v>
      </c>
      <c r="C24" s="49" t="s">
        <v>148</v>
      </c>
      <c r="D24" s="218" t="str">
        <f>IF(D4="composite AIP",60000*((D17-D22)/2000+(60000/(2*120000/(D22/1000)))),"N/A")</f>
        <v>N/A</v>
      </c>
    </row>
    <row r="25" spans="2:9" x14ac:dyDescent="0.2">
      <c r="B25" s="49" t="s">
        <v>326</v>
      </c>
      <c r="C25" s="49" t="s">
        <v>148</v>
      </c>
      <c r="D25" s="218" t="str">
        <f>IF(D5="composite AIP",60000*((D18-D23)/2000+(60000/(2*120000/(D23/1000)))),"N/A")</f>
        <v>N/A</v>
      </c>
    </row>
    <row r="26" spans="2:9" x14ac:dyDescent="0.2">
      <c r="B26" s="49" t="s">
        <v>330</v>
      </c>
      <c r="C26" s="49" t="s">
        <v>148</v>
      </c>
      <c r="D26" s="219">
        <f>I11</f>
        <v>5.5416666666666667E-10</v>
      </c>
    </row>
    <row r="27" spans="2:9" x14ac:dyDescent="0.2">
      <c r="B27" s="49" t="s">
        <v>331</v>
      </c>
      <c r="C27" s="49" t="s">
        <v>148</v>
      </c>
      <c r="D27" s="219">
        <f>I21</f>
        <v>4.7500000000000001E-10</v>
      </c>
    </row>
    <row r="28" spans="2:9" x14ac:dyDescent="0.2">
      <c r="B28" s="49" t="s">
        <v>327</v>
      </c>
      <c r="C28" s="49" t="s">
        <v>148</v>
      </c>
      <c r="D28" s="219" t="str">
        <f>IF($D$4="composite AIP",(D24*0.5*($D$13/1000))/D26,"N/A")</f>
        <v>N/A</v>
      </c>
    </row>
    <row r="29" spans="2:9" x14ac:dyDescent="0.2">
      <c r="B29" s="49" t="s">
        <v>328</v>
      </c>
      <c r="C29" s="49" t="s">
        <v>148</v>
      </c>
      <c r="D29" s="219" t="str">
        <f>IF($D$4="composite AIP",(D25*0.5*($D$13/1000))/D27,"N/A")</f>
        <v>N/A</v>
      </c>
    </row>
    <row r="30" spans="2:9" x14ac:dyDescent="0.2">
      <c r="B30" s="49" t="s">
        <v>329</v>
      </c>
      <c r="C30" s="49" t="s">
        <v>148</v>
      </c>
      <c r="D30" s="220" t="str">
        <f>IF(D4="composite AIP",MIN(D8/D28,D8/D29),"N/A")</f>
        <v>N/A</v>
      </c>
    </row>
    <row r="31" spans="2:9" x14ac:dyDescent="0.2">
      <c r="B31" s="49" t="s">
        <v>332</v>
      </c>
      <c r="C31" s="49" t="s">
        <v>148</v>
      </c>
      <c r="D31" s="195" t="str">
        <f>IF(D4="composite AIP",120000/(2*(D22+D23)*(D16+D15)*0.000001),"N/A")</f>
        <v>N/A</v>
      </c>
    </row>
    <row r="32" spans="2:9" x14ac:dyDescent="0.2">
      <c r="B32" s="49" t="s">
        <v>333</v>
      </c>
      <c r="C32" s="49" t="s">
        <v>148</v>
      </c>
      <c r="D32" s="220" t="str">
        <f>IF(D4="composite AIP",D11/D31,"N/A")</f>
        <v>N/A</v>
      </c>
    </row>
    <row r="33" spans="2:15" x14ac:dyDescent="0.2">
      <c r="B33" s="5"/>
      <c r="C33" s="5"/>
      <c r="D33" s="146" t="str">
        <f>IF(AND(D4="composite AIP",D30&gt;=1,D32&gt;=1),"PASS",IF(AND(D4="composite AIP",OR(D30&lt;1,D32&lt;1)),"FAIL","N/A"))</f>
        <v>N/A</v>
      </c>
    </row>
    <row r="34" spans="2:15" x14ac:dyDescent="0.2">
      <c r="G34" s="51"/>
    </row>
    <row r="35" spans="2:15" x14ac:dyDescent="0.2">
      <c r="B35" s="4" t="s">
        <v>264</v>
      </c>
      <c r="E35" s="51"/>
    </row>
    <row r="36" spans="2:15" x14ac:dyDescent="0.2">
      <c r="B36" s="180"/>
      <c r="C36" s="181"/>
      <c r="D36" s="181"/>
      <c r="E36" s="181"/>
      <c r="F36" s="181"/>
      <c r="G36" s="181"/>
      <c r="H36" s="181"/>
      <c r="I36" s="181"/>
      <c r="J36" s="181"/>
      <c r="K36" s="181"/>
      <c r="L36" s="181"/>
      <c r="M36" s="181"/>
      <c r="N36" s="181"/>
      <c r="O36" s="182"/>
    </row>
    <row r="37" spans="2:15" x14ac:dyDescent="0.2">
      <c r="B37" s="309" t="s">
        <v>445</v>
      </c>
      <c r="C37" s="184"/>
      <c r="D37" s="184"/>
      <c r="E37" s="184"/>
      <c r="F37" s="184"/>
      <c r="G37" s="184"/>
      <c r="H37" s="184"/>
      <c r="I37" s="184"/>
      <c r="J37" s="184"/>
      <c r="K37" s="184"/>
      <c r="L37" s="184"/>
      <c r="M37" s="184"/>
      <c r="N37" s="184"/>
      <c r="O37" s="185"/>
    </row>
    <row r="38" spans="2:15" x14ac:dyDescent="0.2">
      <c r="B38" s="183"/>
      <c r="C38" s="184"/>
      <c r="D38" s="184"/>
      <c r="E38" s="184"/>
      <c r="F38" s="184"/>
      <c r="G38" s="184"/>
      <c r="H38" s="184"/>
      <c r="I38" s="184"/>
      <c r="J38" s="184"/>
      <c r="K38" s="184"/>
      <c r="L38" s="184"/>
      <c r="M38" s="184"/>
      <c r="N38" s="184"/>
      <c r="O38" s="185"/>
    </row>
    <row r="39" spans="2:15" x14ac:dyDescent="0.2">
      <c r="B39" s="183"/>
      <c r="C39" s="184"/>
      <c r="D39" s="184"/>
      <c r="E39" s="184"/>
      <c r="F39" s="184"/>
      <c r="G39" s="184"/>
      <c r="H39" s="184"/>
      <c r="I39" s="184"/>
      <c r="J39" s="184"/>
      <c r="K39" s="184"/>
      <c r="L39" s="184"/>
      <c r="M39" s="184"/>
      <c r="N39" s="184"/>
      <c r="O39" s="185"/>
    </row>
    <row r="40" spans="2:15" x14ac:dyDescent="0.2">
      <c r="B40" s="183"/>
      <c r="C40" s="184"/>
      <c r="D40" s="184"/>
      <c r="E40" s="184"/>
      <c r="F40" s="184"/>
      <c r="G40" s="184"/>
      <c r="H40" s="184"/>
      <c r="I40" s="184"/>
      <c r="J40" s="184"/>
      <c r="K40" s="184"/>
      <c r="L40" s="184"/>
      <c r="M40" s="184"/>
      <c r="N40" s="184"/>
      <c r="O40" s="185"/>
    </row>
    <row r="41" spans="2:15" x14ac:dyDescent="0.2">
      <c r="B41" s="183"/>
      <c r="C41" s="184"/>
      <c r="D41" s="184"/>
      <c r="E41" s="184"/>
      <c r="F41" s="184"/>
      <c r="G41" s="184"/>
      <c r="H41" s="184"/>
      <c r="I41" s="184"/>
      <c r="J41" s="184"/>
      <c r="K41" s="184"/>
      <c r="L41" s="184"/>
      <c r="M41" s="184"/>
      <c r="N41" s="184"/>
      <c r="O41" s="185"/>
    </row>
    <row r="42" spans="2:15" x14ac:dyDescent="0.2">
      <c r="B42" s="183"/>
      <c r="C42" s="184"/>
      <c r="D42" s="184"/>
      <c r="E42" s="184"/>
      <c r="F42" s="184"/>
      <c r="G42" s="184"/>
      <c r="H42" s="184"/>
      <c r="I42" s="184"/>
      <c r="J42" s="184"/>
      <c r="K42" s="184"/>
      <c r="L42" s="184"/>
      <c r="M42" s="184"/>
      <c r="N42" s="184"/>
      <c r="O42" s="185"/>
    </row>
    <row r="43" spans="2:15" x14ac:dyDescent="0.2">
      <c r="B43" s="183"/>
      <c r="C43" s="184"/>
      <c r="D43" s="184"/>
      <c r="E43" s="184"/>
      <c r="F43" s="184"/>
      <c r="G43" s="184"/>
      <c r="H43" s="184"/>
      <c r="I43" s="184"/>
      <c r="J43" s="184"/>
      <c r="K43" s="184"/>
      <c r="L43" s="184"/>
      <c r="M43" s="184"/>
      <c r="N43" s="184"/>
      <c r="O43" s="185"/>
    </row>
    <row r="44" spans="2:15" x14ac:dyDescent="0.2">
      <c r="B44" s="183"/>
      <c r="C44" s="184"/>
      <c r="D44" s="184"/>
      <c r="E44" s="184"/>
      <c r="F44" s="184"/>
      <c r="G44" s="184"/>
      <c r="H44" s="184"/>
      <c r="I44" s="184"/>
      <c r="J44" s="184"/>
      <c r="K44" s="184"/>
      <c r="L44" s="184"/>
      <c r="M44" s="184"/>
      <c r="N44" s="184"/>
      <c r="O44" s="185"/>
    </row>
    <row r="45" spans="2:15" x14ac:dyDescent="0.2">
      <c r="B45" s="183"/>
      <c r="C45" s="184"/>
      <c r="D45" s="184"/>
      <c r="E45" s="184"/>
      <c r="F45" s="184"/>
      <c r="G45" s="184"/>
      <c r="H45" s="184"/>
      <c r="I45" s="184"/>
      <c r="J45" s="184"/>
      <c r="K45" s="184"/>
      <c r="L45" s="184"/>
      <c r="M45" s="184"/>
      <c r="N45" s="184"/>
      <c r="O45" s="185"/>
    </row>
    <row r="46" spans="2:15" x14ac:dyDescent="0.2">
      <c r="B46" s="183"/>
      <c r="C46" s="184"/>
      <c r="D46" s="184"/>
      <c r="E46" s="184"/>
      <c r="F46" s="184"/>
      <c r="G46" s="184"/>
      <c r="H46" s="184"/>
      <c r="I46" s="184"/>
      <c r="J46" s="184"/>
      <c r="K46" s="184"/>
      <c r="L46" s="184"/>
      <c r="M46" s="184"/>
      <c r="N46" s="184"/>
      <c r="O46" s="185"/>
    </row>
    <row r="47" spans="2:15" x14ac:dyDescent="0.2">
      <c r="B47" s="183"/>
      <c r="C47" s="184"/>
      <c r="D47" s="184"/>
      <c r="E47" s="184"/>
      <c r="F47" s="184"/>
      <c r="G47" s="184"/>
      <c r="H47" s="184"/>
      <c r="I47" s="184"/>
      <c r="J47" s="184"/>
      <c r="K47" s="184"/>
      <c r="L47" s="184"/>
      <c r="M47" s="184"/>
      <c r="N47" s="184"/>
      <c r="O47" s="185"/>
    </row>
    <row r="48" spans="2:15" x14ac:dyDescent="0.2">
      <c r="B48" s="183"/>
      <c r="C48" s="184"/>
      <c r="D48" s="184"/>
      <c r="E48" s="184"/>
      <c r="F48" s="184"/>
      <c r="G48" s="184"/>
      <c r="H48" s="184"/>
      <c r="I48" s="184"/>
      <c r="J48" s="184"/>
      <c r="K48" s="184"/>
      <c r="L48" s="184"/>
      <c r="M48" s="184"/>
      <c r="N48" s="184"/>
      <c r="O48" s="185"/>
    </row>
    <row r="49" spans="2:15" x14ac:dyDescent="0.2">
      <c r="B49" s="183"/>
      <c r="C49" s="184"/>
      <c r="D49" s="184"/>
      <c r="E49" s="184"/>
      <c r="F49" s="184"/>
      <c r="G49" s="184"/>
      <c r="H49" s="184"/>
      <c r="I49" s="184"/>
      <c r="J49" s="184"/>
      <c r="K49" s="184"/>
      <c r="L49" s="184"/>
      <c r="M49" s="184"/>
      <c r="N49" s="184"/>
      <c r="O49" s="185"/>
    </row>
    <row r="50" spans="2:15" x14ac:dyDescent="0.2">
      <c r="B50" s="183"/>
      <c r="C50" s="184"/>
      <c r="D50" s="184"/>
      <c r="E50" s="184"/>
      <c r="F50" s="184"/>
      <c r="G50" s="184"/>
      <c r="H50" s="184"/>
      <c r="I50" s="184"/>
      <c r="J50" s="184"/>
      <c r="K50" s="184"/>
      <c r="L50" s="184"/>
      <c r="M50" s="184"/>
      <c r="N50" s="184"/>
      <c r="O50" s="185"/>
    </row>
    <row r="51" spans="2:15" x14ac:dyDescent="0.2">
      <c r="B51" s="183"/>
      <c r="C51" s="184"/>
      <c r="D51" s="184"/>
      <c r="E51" s="184"/>
      <c r="F51" s="184"/>
      <c r="G51" s="184"/>
      <c r="H51" s="184"/>
      <c r="I51" s="184"/>
      <c r="J51" s="184"/>
      <c r="K51" s="184"/>
      <c r="L51" s="184"/>
      <c r="M51" s="184"/>
      <c r="N51" s="184"/>
      <c r="O51" s="185"/>
    </row>
    <row r="52" spans="2:15" x14ac:dyDescent="0.2">
      <c r="B52" s="183"/>
      <c r="C52" s="184"/>
      <c r="D52" s="184"/>
      <c r="E52" s="184"/>
      <c r="F52" s="184"/>
      <c r="G52" s="184"/>
      <c r="H52" s="184"/>
      <c r="I52" s="184"/>
      <c r="J52" s="184"/>
      <c r="K52" s="184"/>
      <c r="L52" s="184"/>
      <c r="M52" s="184"/>
      <c r="N52" s="184"/>
      <c r="O52" s="185"/>
    </row>
    <row r="53" spans="2:15" x14ac:dyDescent="0.2">
      <c r="B53" s="183"/>
      <c r="C53" s="184"/>
      <c r="D53" s="184"/>
      <c r="E53" s="184"/>
      <c r="F53" s="184"/>
      <c r="G53" s="184"/>
      <c r="H53" s="184"/>
      <c r="I53" s="184"/>
      <c r="J53" s="184"/>
      <c r="K53" s="184"/>
      <c r="L53" s="184"/>
      <c r="M53" s="184"/>
      <c r="N53" s="184"/>
      <c r="O53" s="185"/>
    </row>
    <row r="54" spans="2:15" x14ac:dyDescent="0.2">
      <c r="B54" s="183"/>
      <c r="C54" s="184"/>
      <c r="D54" s="184"/>
      <c r="E54" s="184"/>
      <c r="F54" s="184"/>
      <c r="G54" s="184"/>
      <c r="H54" s="184"/>
      <c r="I54" s="184"/>
      <c r="J54" s="184"/>
      <c r="K54" s="184"/>
      <c r="L54" s="184"/>
      <c r="M54" s="184"/>
      <c r="N54" s="184"/>
      <c r="O54" s="185"/>
    </row>
    <row r="55" spans="2:15" x14ac:dyDescent="0.2">
      <c r="B55" s="183"/>
      <c r="C55" s="184"/>
      <c r="D55" s="184"/>
      <c r="E55" s="184"/>
      <c r="F55" s="184"/>
      <c r="G55" s="184"/>
      <c r="H55" s="184"/>
      <c r="I55" s="184"/>
      <c r="J55" s="184"/>
      <c r="K55" s="184"/>
      <c r="L55" s="184"/>
      <c r="M55" s="184"/>
      <c r="N55" s="184"/>
      <c r="O55" s="185"/>
    </row>
    <row r="56" spans="2:15" x14ac:dyDescent="0.2">
      <c r="B56" s="183"/>
      <c r="C56" s="184"/>
      <c r="D56" s="184"/>
      <c r="E56" s="184"/>
      <c r="F56" s="184"/>
      <c r="G56" s="184"/>
      <c r="H56" s="184"/>
      <c r="I56" s="184"/>
      <c r="J56" s="184"/>
      <c r="K56" s="184"/>
      <c r="L56" s="184"/>
      <c r="M56" s="184"/>
      <c r="N56" s="184"/>
      <c r="O56" s="185"/>
    </row>
    <row r="57" spans="2:15" x14ac:dyDescent="0.2">
      <c r="B57" s="183"/>
      <c r="C57" s="184"/>
      <c r="D57" s="184"/>
      <c r="E57" s="184"/>
      <c r="F57" s="184"/>
      <c r="G57" s="184"/>
      <c r="H57" s="184"/>
      <c r="I57" s="184"/>
      <c r="J57" s="184"/>
      <c r="K57" s="184"/>
      <c r="L57" s="184"/>
      <c r="M57" s="184"/>
      <c r="N57" s="184"/>
      <c r="O57" s="185"/>
    </row>
    <row r="58" spans="2:15" x14ac:dyDescent="0.2">
      <c r="B58" s="183"/>
      <c r="C58" s="184"/>
      <c r="D58" s="184"/>
      <c r="E58" s="184"/>
      <c r="F58" s="184"/>
      <c r="G58" s="184"/>
      <c r="H58" s="184"/>
      <c r="I58" s="184"/>
      <c r="J58" s="184"/>
      <c r="K58" s="184"/>
      <c r="L58" s="184"/>
      <c r="M58" s="184"/>
      <c r="N58" s="184"/>
      <c r="O58" s="185"/>
    </row>
    <row r="59" spans="2:15" x14ac:dyDescent="0.2">
      <c r="B59" s="183"/>
      <c r="C59" s="184"/>
      <c r="D59" s="184"/>
      <c r="E59" s="184"/>
      <c r="F59" s="184"/>
      <c r="G59" s="184"/>
      <c r="H59" s="184"/>
      <c r="I59" s="184"/>
      <c r="J59" s="184"/>
      <c r="K59" s="184"/>
      <c r="L59" s="184"/>
      <c r="M59" s="184"/>
      <c r="N59" s="184"/>
      <c r="O59" s="185"/>
    </row>
    <row r="60" spans="2:15" x14ac:dyDescent="0.2">
      <c r="B60" s="183"/>
      <c r="C60" s="184"/>
      <c r="D60" s="184"/>
      <c r="E60" s="184"/>
      <c r="F60" s="184"/>
      <c r="G60" s="184"/>
      <c r="H60" s="184"/>
      <c r="I60" s="184"/>
      <c r="J60" s="184"/>
      <c r="K60" s="184"/>
      <c r="L60" s="184"/>
      <c r="M60" s="184"/>
      <c r="N60" s="184"/>
      <c r="O60" s="185"/>
    </row>
    <row r="61" spans="2:15" x14ac:dyDescent="0.2">
      <c r="B61" s="183"/>
      <c r="C61" s="184"/>
      <c r="D61" s="184"/>
      <c r="E61" s="184"/>
      <c r="F61" s="184"/>
      <c r="G61" s="184"/>
      <c r="H61" s="184"/>
      <c r="I61" s="184"/>
      <c r="J61" s="184"/>
      <c r="K61" s="184"/>
      <c r="L61" s="184"/>
      <c r="M61" s="184"/>
      <c r="N61" s="184"/>
      <c r="O61" s="185"/>
    </row>
    <row r="62" spans="2:15" x14ac:dyDescent="0.2">
      <c r="B62" s="183"/>
      <c r="C62" s="184"/>
      <c r="D62" s="184"/>
      <c r="E62" s="184"/>
      <c r="F62" s="184"/>
      <c r="G62" s="184"/>
      <c r="H62" s="184"/>
      <c r="I62" s="184"/>
      <c r="J62" s="184"/>
      <c r="K62" s="184"/>
      <c r="L62" s="184"/>
      <c r="M62" s="184"/>
      <c r="N62" s="184"/>
      <c r="O62" s="185"/>
    </row>
    <row r="63" spans="2:15" x14ac:dyDescent="0.2">
      <c r="B63" s="183"/>
      <c r="C63" s="184"/>
      <c r="D63" s="184"/>
      <c r="E63" s="184"/>
      <c r="F63" s="184"/>
      <c r="G63" s="184"/>
      <c r="H63" s="184"/>
      <c r="I63" s="184"/>
      <c r="J63" s="184"/>
      <c r="K63" s="184"/>
      <c r="L63" s="184"/>
      <c r="M63" s="184"/>
      <c r="N63" s="184"/>
      <c r="O63" s="185"/>
    </row>
    <row r="64" spans="2:15" x14ac:dyDescent="0.2">
      <c r="B64" s="183"/>
      <c r="C64" s="184"/>
      <c r="D64" s="184"/>
      <c r="E64" s="184"/>
      <c r="F64" s="184"/>
      <c r="G64" s="184"/>
      <c r="H64" s="184"/>
      <c r="I64" s="184"/>
      <c r="J64" s="184"/>
      <c r="K64" s="184"/>
      <c r="L64" s="184"/>
      <c r="M64" s="184"/>
      <c r="N64" s="184"/>
      <c r="O64" s="185"/>
    </row>
    <row r="65" spans="2:15" x14ac:dyDescent="0.2">
      <c r="B65" s="183"/>
      <c r="C65" s="184"/>
      <c r="D65" s="184"/>
      <c r="E65" s="184"/>
      <c r="F65" s="184"/>
      <c r="G65" s="184"/>
      <c r="H65" s="184"/>
      <c r="I65" s="184"/>
      <c r="J65" s="184"/>
      <c r="K65" s="184"/>
      <c r="L65" s="184"/>
      <c r="M65" s="184"/>
      <c r="N65" s="184"/>
      <c r="O65" s="185"/>
    </row>
    <row r="66" spans="2:15" x14ac:dyDescent="0.2">
      <c r="B66" s="183"/>
      <c r="C66" s="184"/>
      <c r="D66" s="184"/>
      <c r="E66" s="184"/>
      <c r="F66" s="184"/>
      <c r="G66" s="184"/>
      <c r="H66" s="184"/>
      <c r="I66" s="184"/>
      <c r="J66" s="184"/>
      <c r="K66" s="184"/>
      <c r="L66" s="184"/>
      <c r="M66" s="184"/>
      <c r="N66" s="184"/>
      <c r="O66" s="185"/>
    </row>
    <row r="67" spans="2:15" x14ac:dyDescent="0.2">
      <c r="B67" s="183"/>
      <c r="C67" s="184"/>
      <c r="D67" s="184"/>
      <c r="E67" s="184"/>
      <c r="F67" s="184"/>
      <c r="G67" s="184"/>
      <c r="H67" s="184"/>
      <c r="I67" s="184"/>
      <c r="J67" s="184"/>
      <c r="K67" s="184"/>
      <c r="L67" s="184"/>
      <c r="M67" s="184"/>
      <c r="N67" s="184"/>
      <c r="O67" s="185"/>
    </row>
    <row r="68" spans="2:15" x14ac:dyDescent="0.2">
      <c r="B68" s="183"/>
      <c r="C68" s="184"/>
      <c r="D68" s="184"/>
      <c r="E68" s="184"/>
      <c r="F68" s="184"/>
      <c r="G68" s="184"/>
      <c r="H68" s="184"/>
      <c r="I68" s="184"/>
      <c r="J68" s="184"/>
      <c r="K68" s="184"/>
      <c r="L68" s="184"/>
      <c r="M68" s="184"/>
      <c r="N68" s="184"/>
      <c r="O68" s="185"/>
    </row>
    <row r="69" spans="2:15" x14ac:dyDescent="0.2">
      <c r="B69" s="183"/>
      <c r="C69" s="184"/>
      <c r="D69" s="184"/>
      <c r="E69" s="184"/>
      <c r="F69" s="184"/>
      <c r="G69" s="184"/>
      <c r="H69" s="184"/>
      <c r="I69" s="184"/>
      <c r="J69" s="184"/>
      <c r="K69" s="184"/>
      <c r="L69" s="184"/>
      <c r="M69" s="184"/>
      <c r="N69" s="184"/>
      <c r="O69" s="185"/>
    </row>
    <row r="70" spans="2:15" x14ac:dyDescent="0.2">
      <c r="B70" s="183"/>
      <c r="C70" s="184"/>
      <c r="D70" s="184"/>
      <c r="E70" s="184"/>
      <c r="F70" s="184"/>
      <c r="G70" s="184"/>
      <c r="H70" s="184"/>
      <c r="I70" s="184"/>
      <c r="J70" s="184"/>
      <c r="K70" s="184"/>
      <c r="L70" s="184"/>
      <c r="M70" s="184"/>
      <c r="N70" s="184"/>
      <c r="O70" s="185"/>
    </row>
    <row r="71" spans="2:15" x14ac:dyDescent="0.2">
      <c r="B71" s="183"/>
      <c r="C71" s="184"/>
      <c r="D71" s="184"/>
      <c r="E71" s="184"/>
      <c r="F71" s="184"/>
      <c r="G71" s="184"/>
      <c r="H71" s="184"/>
      <c r="I71" s="184"/>
      <c r="J71" s="184"/>
      <c r="K71" s="184"/>
      <c r="L71" s="184"/>
      <c r="M71" s="184"/>
      <c r="N71" s="184"/>
      <c r="O71" s="185"/>
    </row>
    <row r="72" spans="2:15" x14ac:dyDescent="0.2">
      <c r="B72" s="183"/>
      <c r="C72" s="184"/>
      <c r="D72" s="184"/>
      <c r="E72" s="184"/>
      <c r="F72" s="184"/>
      <c r="G72" s="184"/>
      <c r="H72" s="184"/>
      <c r="I72" s="184"/>
      <c r="J72" s="184"/>
      <c r="K72" s="184"/>
      <c r="L72" s="184"/>
      <c r="M72" s="184"/>
      <c r="N72" s="184"/>
      <c r="O72" s="185"/>
    </row>
    <row r="73" spans="2:15" x14ac:dyDescent="0.2">
      <c r="B73" s="183"/>
      <c r="C73" s="184"/>
      <c r="D73" s="184"/>
      <c r="E73" s="184"/>
      <c r="F73" s="184"/>
      <c r="G73" s="184"/>
      <c r="H73" s="184"/>
      <c r="I73" s="184"/>
      <c r="J73" s="184"/>
      <c r="K73" s="184"/>
      <c r="L73" s="184"/>
      <c r="M73" s="184"/>
      <c r="N73" s="184"/>
      <c r="O73" s="185"/>
    </row>
    <row r="74" spans="2:15" x14ac:dyDescent="0.2">
      <c r="B74" s="183"/>
      <c r="C74" s="184"/>
      <c r="D74" s="184"/>
      <c r="E74" s="184"/>
      <c r="F74" s="184"/>
      <c r="G74" s="184"/>
      <c r="H74" s="184"/>
      <c r="I74" s="184"/>
      <c r="J74" s="184"/>
      <c r="K74" s="184"/>
      <c r="L74" s="184"/>
      <c r="M74" s="184"/>
      <c r="N74" s="184"/>
      <c r="O74" s="185"/>
    </row>
    <row r="75" spans="2:15" x14ac:dyDescent="0.2">
      <c r="B75" s="183"/>
      <c r="C75" s="184"/>
      <c r="D75" s="184"/>
      <c r="E75" s="184"/>
      <c r="F75" s="184"/>
      <c r="G75" s="184"/>
      <c r="H75" s="184"/>
      <c r="I75" s="184"/>
      <c r="J75" s="184"/>
      <c r="K75" s="184"/>
      <c r="L75" s="184"/>
      <c r="M75" s="184"/>
      <c r="N75" s="184"/>
      <c r="O75" s="185"/>
    </row>
    <row r="76" spans="2:15" x14ac:dyDescent="0.2">
      <c r="B76" s="183"/>
      <c r="C76" s="184"/>
      <c r="D76" s="184"/>
      <c r="E76" s="184"/>
      <c r="F76" s="184"/>
      <c r="G76" s="184"/>
      <c r="H76" s="184"/>
      <c r="I76" s="184"/>
      <c r="J76" s="184"/>
      <c r="K76" s="184"/>
      <c r="L76" s="184"/>
      <c r="M76" s="184"/>
      <c r="N76" s="184"/>
      <c r="O76" s="185"/>
    </row>
    <row r="77" spans="2:15" x14ac:dyDescent="0.2">
      <c r="B77" s="183"/>
      <c r="C77" s="184"/>
      <c r="D77" s="184"/>
      <c r="E77" s="184"/>
      <c r="F77" s="184"/>
      <c r="G77" s="184"/>
      <c r="H77" s="184"/>
      <c r="I77" s="184"/>
      <c r="J77" s="184"/>
      <c r="K77" s="184"/>
      <c r="L77" s="184"/>
      <c r="M77" s="184"/>
      <c r="N77" s="184"/>
      <c r="O77" s="185"/>
    </row>
    <row r="78" spans="2:15" x14ac:dyDescent="0.2">
      <c r="B78" s="183"/>
      <c r="C78" s="184"/>
      <c r="D78" s="184"/>
      <c r="E78" s="184"/>
      <c r="F78" s="184"/>
      <c r="G78" s="184"/>
      <c r="H78" s="184"/>
      <c r="I78" s="184"/>
      <c r="J78" s="184"/>
      <c r="K78" s="184"/>
      <c r="L78" s="184"/>
      <c r="M78" s="184"/>
      <c r="N78" s="184"/>
      <c r="O78" s="185"/>
    </row>
    <row r="79" spans="2:15" x14ac:dyDescent="0.2">
      <c r="B79" s="183"/>
      <c r="C79" s="184"/>
      <c r="D79" s="184"/>
      <c r="E79" s="184"/>
      <c r="F79" s="184"/>
      <c r="G79" s="184"/>
      <c r="H79" s="184"/>
      <c r="I79" s="184"/>
      <c r="J79" s="184"/>
      <c r="K79" s="184"/>
      <c r="L79" s="184"/>
      <c r="M79" s="184"/>
      <c r="N79" s="184"/>
      <c r="O79" s="185"/>
    </row>
    <row r="80" spans="2:15" x14ac:dyDescent="0.2">
      <c r="B80" s="183"/>
      <c r="C80" s="184"/>
      <c r="D80" s="184"/>
      <c r="E80" s="184"/>
      <c r="F80" s="184"/>
      <c r="G80" s="184"/>
      <c r="H80" s="184"/>
      <c r="I80" s="184"/>
      <c r="J80" s="184"/>
      <c r="K80" s="184"/>
      <c r="L80" s="184"/>
      <c r="M80" s="184"/>
      <c r="N80" s="184"/>
      <c r="O80" s="185"/>
    </row>
    <row r="81" spans="2:15" x14ac:dyDescent="0.2">
      <c r="B81" s="183"/>
      <c r="C81" s="184"/>
      <c r="D81" s="184"/>
      <c r="E81" s="184"/>
      <c r="F81" s="184"/>
      <c r="G81" s="184"/>
      <c r="H81" s="184"/>
      <c r="I81" s="184"/>
      <c r="J81" s="184"/>
      <c r="K81" s="184"/>
      <c r="L81" s="184"/>
      <c r="M81" s="184"/>
      <c r="N81" s="184"/>
      <c r="O81" s="185"/>
    </row>
    <row r="82" spans="2:15" x14ac:dyDescent="0.2">
      <c r="B82" s="183"/>
      <c r="C82" s="184"/>
      <c r="D82" s="184"/>
      <c r="E82" s="184"/>
      <c r="F82" s="184"/>
      <c r="G82" s="184"/>
      <c r="H82" s="184"/>
      <c r="I82" s="184"/>
      <c r="J82" s="184"/>
      <c r="K82" s="184"/>
      <c r="L82" s="184"/>
      <c r="M82" s="184"/>
      <c r="N82" s="184"/>
      <c r="O82" s="185"/>
    </row>
    <row r="83" spans="2:15" x14ac:dyDescent="0.2">
      <c r="B83" s="183"/>
      <c r="C83" s="184"/>
      <c r="D83" s="184"/>
      <c r="E83" s="184"/>
      <c r="F83" s="184"/>
      <c r="G83" s="184"/>
      <c r="H83" s="184"/>
      <c r="I83" s="184"/>
      <c r="J83" s="184"/>
      <c r="K83" s="184"/>
      <c r="L83" s="184"/>
      <c r="M83" s="184"/>
      <c r="N83" s="184"/>
      <c r="O83" s="185"/>
    </row>
    <row r="84" spans="2:15" x14ac:dyDescent="0.2">
      <c r="B84" s="183"/>
      <c r="C84" s="184"/>
      <c r="D84" s="184"/>
      <c r="E84" s="184"/>
      <c r="F84" s="184"/>
      <c r="G84" s="184"/>
      <c r="H84" s="184"/>
      <c r="I84" s="184"/>
      <c r="J84" s="184"/>
      <c r="K84" s="184"/>
      <c r="L84" s="184"/>
      <c r="M84" s="184"/>
      <c r="N84" s="184"/>
      <c r="O84" s="185"/>
    </row>
    <row r="85" spans="2:15" x14ac:dyDescent="0.2">
      <c r="B85" s="183"/>
      <c r="C85" s="184"/>
      <c r="D85" s="184"/>
      <c r="E85" s="184"/>
      <c r="F85" s="184"/>
      <c r="G85" s="184"/>
      <c r="H85" s="184"/>
      <c r="I85" s="184"/>
      <c r="J85" s="184"/>
      <c r="K85" s="184"/>
      <c r="L85" s="184"/>
      <c r="M85" s="184"/>
      <c r="N85" s="184"/>
      <c r="O85" s="185"/>
    </row>
    <row r="86" spans="2:15" x14ac:dyDescent="0.2">
      <c r="B86" s="183"/>
      <c r="C86" s="184"/>
      <c r="D86" s="184"/>
      <c r="E86" s="184"/>
      <c r="F86" s="184"/>
      <c r="G86" s="184"/>
      <c r="H86" s="184"/>
      <c r="I86" s="184"/>
      <c r="J86" s="184"/>
      <c r="K86" s="184"/>
      <c r="L86" s="184"/>
      <c r="M86" s="184"/>
      <c r="N86" s="184"/>
      <c r="O86" s="185"/>
    </row>
    <row r="87" spans="2:15" x14ac:dyDescent="0.2">
      <c r="B87" s="183"/>
      <c r="C87" s="184"/>
      <c r="D87" s="184"/>
      <c r="E87" s="184"/>
      <c r="F87" s="184"/>
      <c r="G87" s="184"/>
      <c r="H87" s="184"/>
      <c r="I87" s="184"/>
      <c r="J87" s="184"/>
      <c r="K87" s="184"/>
      <c r="L87" s="184"/>
      <c r="M87" s="184"/>
      <c r="N87" s="184"/>
      <c r="O87" s="185"/>
    </row>
    <row r="88" spans="2:15" x14ac:dyDescent="0.2">
      <c r="B88" s="183"/>
      <c r="C88" s="184"/>
      <c r="D88" s="184"/>
      <c r="E88" s="184"/>
      <c r="F88" s="184"/>
      <c r="G88" s="184"/>
      <c r="H88" s="184"/>
      <c r="I88" s="184"/>
      <c r="J88" s="184"/>
      <c r="K88" s="184"/>
      <c r="L88" s="184"/>
      <c r="M88" s="184"/>
      <c r="N88" s="184"/>
      <c r="O88" s="185"/>
    </row>
    <row r="89" spans="2:15" x14ac:dyDescent="0.2">
      <c r="B89" s="183"/>
      <c r="C89" s="184"/>
      <c r="D89" s="184"/>
      <c r="E89" s="184"/>
      <c r="F89" s="184"/>
      <c r="G89" s="184"/>
      <c r="H89" s="184"/>
      <c r="I89" s="184"/>
      <c r="J89" s="184"/>
      <c r="K89" s="184"/>
      <c r="L89" s="184"/>
      <c r="M89" s="184"/>
      <c r="N89" s="184"/>
      <c r="O89" s="185"/>
    </row>
    <row r="90" spans="2:15" x14ac:dyDescent="0.2">
      <c r="B90" s="183"/>
      <c r="C90" s="184"/>
      <c r="D90" s="184"/>
      <c r="E90" s="184"/>
      <c r="F90" s="184"/>
      <c r="G90" s="184"/>
      <c r="H90" s="184"/>
      <c r="I90" s="184"/>
      <c r="J90" s="184"/>
      <c r="K90" s="184"/>
      <c r="L90" s="184"/>
      <c r="M90" s="184"/>
      <c r="N90" s="184"/>
      <c r="O90" s="185"/>
    </row>
    <row r="91" spans="2:15" x14ac:dyDescent="0.2">
      <c r="B91" s="183"/>
      <c r="C91" s="184"/>
      <c r="D91" s="184"/>
      <c r="E91" s="184"/>
      <c r="F91" s="184"/>
      <c r="G91" s="184"/>
      <c r="H91" s="184"/>
      <c r="I91" s="184"/>
      <c r="J91" s="184"/>
      <c r="K91" s="184"/>
      <c r="L91" s="184"/>
      <c r="M91" s="184"/>
      <c r="N91" s="184"/>
      <c r="O91" s="185"/>
    </row>
    <row r="92" spans="2:15" x14ac:dyDescent="0.2">
      <c r="B92" s="183"/>
      <c r="C92" s="184"/>
      <c r="D92" s="184"/>
      <c r="E92" s="184"/>
      <c r="F92" s="184"/>
      <c r="G92" s="184"/>
      <c r="H92" s="184"/>
      <c r="I92" s="184"/>
      <c r="J92" s="184"/>
      <c r="K92" s="184"/>
      <c r="L92" s="184"/>
      <c r="M92" s="184"/>
      <c r="N92" s="184"/>
      <c r="O92" s="185"/>
    </row>
    <row r="93" spans="2:15" x14ac:dyDescent="0.2">
      <c r="B93" s="183"/>
      <c r="C93" s="184"/>
      <c r="D93" s="184"/>
      <c r="E93" s="184"/>
      <c r="F93" s="184"/>
      <c r="G93" s="184"/>
      <c r="H93" s="184"/>
      <c r="I93" s="184"/>
      <c r="J93" s="184"/>
      <c r="K93" s="184"/>
      <c r="L93" s="184"/>
      <c r="M93" s="184"/>
      <c r="N93" s="184"/>
      <c r="O93" s="185"/>
    </row>
    <row r="94" spans="2:15" x14ac:dyDescent="0.2">
      <c r="B94" s="183"/>
      <c r="C94" s="184"/>
      <c r="D94" s="184"/>
      <c r="E94" s="184"/>
      <c r="F94" s="184"/>
      <c r="G94" s="184"/>
      <c r="H94" s="184"/>
      <c r="I94" s="184"/>
      <c r="J94" s="184"/>
      <c r="K94" s="184"/>
      <c r="L94" s="184"/>
      <c r="M94" s="184"/>
      <c r="N94" s="184"/>
      <c r="O94" s="185"/>
    </row>
    <row r="95" spans="2:15" x14ac:dyDescent="0.2">
      <c r="B95" s="183"/>
      <c r="C95" s="184"/>
      <c r="D95" s="184"/>
      <c r="E95" s="184"/>
      <c r="F95" s="184"/>
      <c r="G95" s="184"/>
      <c r="H95" s="184"/>
      <c r="I95" s="184"/>
      <c r="J95" s="184"/>
      <c r="K95" s="184"/>
      <c r="L95" s="184"/>
      <c r="M95" s="184"/>
      <c r="N95" s="184"/>
      <c r="O95" s="185"/>
    </row>
    <row r="96" spans="2:15" x14ac:dyDescent="0.2">
      <c r="B96" s="183"/>
      <c r="C96" s="184"/>
      <c r="D96" s="184"/>
      <c r="E96" s="184"/>
      <c r="F96" s="184"/>
      <c r="G96" s="184"/>
      <c r="H96" s="184"/>
      <c r="I96" s="184"/>
      <c r="J96" s="184"/>
      <c r="K96" s="184"/>
      <c r="L96" s="184"/>
      <c r="M96" s="184"/>
      <c r="N96" s="184"/>
      <c r="O96" s="185"/>
    </row>
    <row r="97" spans="2:15" x14ac:dyDescent="0.2">
      <c r="B97" s="183"/>
      <c r="C97" s="184"/>
      <c r="D97" s="184"/>
      <c r="E97" s="184"/>
      <c r="F97" s="184"/>
      <c r="G97" s="184"/>
      <c r="H97" s="184"/>
      <c r="I97" s="184"/>
      <c r="J97" s="184"/>
      <c r="K97" s="184"/>
      <c r="L97" s="184"/>
      <c r="M97" s="184"/>
      <c r="N97" s="184"/>
      <c r="O97" s="185"/>
    </row>
    <row r="98" spans="2:15" x14ac:dyDescent="0.2">
      <c r="B98" s="183"/>
      <c r="C98" s="184"/>
      <c r="D98" s="184"/>
      <c r="E98" s="184"/>
      <c r="F98" s="184"/>
      <c r="G98" s="184"/>
      <c r="H98" s="184"/>
      <c r="I98" s="184"/>
      <c r="J98" s="184"/>
      <c r="K98" s="184"/>
      <c r="L98" s="184"/>
      <c r="M98" s="184"/>
      <c r="N98" s="184"/>
      <c r="O98" s="185"/>
    </row>
    <row r="99" spans="2:15" x14ac:dyDescent="0.2">
      <c r="B99" s="183"/>
      <c r="C99" s="184"/>
      <c r="D99" s="184"/>
      <c r="E99" s="184"/>
      <c r="F99" s="184"/>
      <c r="G99" s="184"/>
      <c r="H99" s="184"/>
      <c r="I99" s="184"/>
      <c r="J99" s="184"/>
      <c r="K99" s="184"/>
      <c r="L99" s="184"/>
      <c r="M99" s="184"/>
      <c r="N99" s="184"/>
      <c r="O99" s="185"/>
    </row>
    <row r="100" spans="2:15" x14ac:dyDescent="0.2">
      <c r="B100" s="183"/>
      <c r="C100" s="184"/>
      <c r="D100" s="184"/>
      <c r="E100" s="184"/>
      <c r="F100" s="184"/>
      <c r="G100" s="184"/>
      <c r="H100" s="184"/>
      <c r="I100" s="184"/>
      <c r="J100" s="184"/>
      <c r="K100" s="184"/>
      <c r="L100" s="184"/>
      <c r="M100" s="184"/>
      <c r="N100" s="184"/>
      <c r="O100" s="185"/>
    </row>
    <row r="101" spans="2:15" x14ac:dyDescent="0.2">
      <c r="B101" s="183"/>
      <c r="C101" s="184"/>
      <c r="D101" s="184"/>
      <c r="E101" s="184"/>
      <c r="F101" s="184"/>
      <c r="G101" s="184"/>
      <c r="H101" s="184"/>
      <c r="I101" s="184"/>
      <c r="J101" s="184"/>
      <c r="K101" s="184"/>
      <c r="L101" s="184"/>
      <c r="M101" s="184"/>
      <c r="N101" s="184"/>
      <c r="O101" s="185"/>
    </row>
    <row r="102" spans="2:15" x14ac:dyDescent="0.2">
      <c r="B102" s="183"/>
      <c r="C102" s="184"/>
      <c r="D102" s="184"/>
      <c r="E102" s="184"/>
      <c r="F102" s="184"/>
      <c r="G102" s="184"/>
      <c r="H102" s="184"/>
      <c r="I102" s="184"/>
      <c r="J102" s="184"/>
      <c r="K102" s="184"/>
      <c r="L102" s="184"/>
      <c r="M102" s="184"/>
      <c r="N102" s="184"/>
      <c r="O102" s="185"/>
    </row>
    <row r="103" spans="2:15" x14ac:dyDescent="0.2">
      <c r="B103" s="183"/>
      <c r="C103" s="184"/>
      <c r="D103" s="184"/>
      <c r="E103" s="184"/>
      <c r="F103" s="184"/>
      <c r="G103" s="184"/>
      <c r="H103" s="184"/>
      <c r="I103" s="184"/>
      <c r="J103" s="184"/>
      <c r="K103" s="184"/>
      <c r="L103" s="184"/>
      <c r="M103" s="184"/>
      <c r="N103" s="184"/>
      <c r="O103" s="185"/>
    </row>
    <row r="104" spans="2:15" x14ac:dyDescent="0.2">
      <c r="B104" s="183"/>
      <c r="C104" s="184"/>
      <c r="D104" s="184"/>
      <c r="E104" s="184"/>
      <c r="F104" s="184"/>
      <c r="G104" s="184"/>
      <c r="H104" s="184"/>
      <c r="I104" s="184"/>
      <c r="J104" s="184"/>
      <c r="K104" s="184"/>
      <c r="L104" s="184"/>
      <c r="M104" s="184"/>
      <c r="N104" s="184"/>
      <c r="O104" s="185"/>
    </row>
    <row r="105" spans="2:15" x14ac:dyDescent="0.2">
      <c r="B105" s="183"/>
      <c r="C105" s="184"/>
      <c r="D105" s="184"/>
      <c r="E105" s="184"/>
      <c r="F105" s="184"/>
      <c r="G105" s="184"/>
      <c r="H105" s="184"/>
      <c r="I105" s="184"/>
      <c r="J105" s="184"/>
      <c r="K105" s="184"/>
      <c r="L105" s="184"/>
      <c r="M105" s="184"/>
      <c r="N105" s="184"/>
      <c r="O105" s="185"/>
    </row>
    <row r="106" spans="2:15" x14ac:dyDescent="0.2">
      <c r="B106" s="183"/>
      <c r="C106" s="184"/>
      <c r="D106" s="184"/>
      <c r="E106" s="184"/>
      <c r="F106" s="184"/>
      <c r="G106" s="184"/>
      <c r="H106" s="184"/>
      <c r="I106" s="184"/>
      <c r="J106" s="184"/>
      <c r="K106" s="184"/>
      <c r="L106" s="184"/>
      <c r="M106" s="184"/>
      <c r="N106" s="184"/>
      <c r="O106" s="185"/>
    </row>
    <row r="107" spans="2:15" x14ac:dyDescent="0.2">
      <c r="B107" s="183"/>
      <c r="C107" s="184"/>
      <c r="D107" s="184"/>
      <c r="E107" s="184"/>
      <c r="F107" s="184"/>
      <c r="G107" s="184"/>
      <c r="H107" s="184"/>
      <c r="I107" s="184"/>
      <c r="J107" s="184"/>
      <c r="K107" s="184"/>
      <c r="L107" s="184"/>
      <c r="M107" s="184"/>
      <c r="N107" s="184"/>
      <c r="O107" s="185"/>
    </row>
    <row r="108" spans="2:15" x14ac:dyDescent="0.2">
      <c r="B108" s="183"/>
      <c r="C108" s="184"/>
      <c r="D108" s="184"/>
      <c r="E108" s="184"/>
      <c r="F108" s="184"/>
      <c r="G108" s="184"/>
      <c r="H108" s="184"/>
      <c r="I108" s="184"/>
      <c r="J108" s="184"/>
      <c r="K108" s="184"/>
      <c r="L108" s="184"/>
      <c r="M108" s="184"/>
      <c r="N108" s="184"/>
      <c r="O108" s="185"/>
    </row>
    <row r="109" spans="2:15" x14ac:dyDescent="0.2">
      <c r="B109" s="183"/>
      <c r="C109" s="184"/>
      <c r="D109" s="184"/>
      <c r="E109" s="184"/>
      <c r="F109" s="184"/>
      <c r="G109" s="184"/>
      <c r="H109" s="184"/>
      <c r="I109" s="184"/>
      <c r="J109" s="184"/>
      <c r="K109" s="184"/>
      <c r="L109" s="184"/>
      <c r="M109" s="184"/>
      <c r="N109" s="184"/>
      <c r="O109" s="185"/>
    </row>
    <row r="110" spans="2:15" x14ac:dyDescent="0.2">
      <c r="B110" s="183"/>
      <c r="C110" s="184"/>
      <c r="D110" s="184"/>
      <c r="E110" s="184"/>
      <c r="F110" s="184"/>
      <c r="G110" s="184"/>
      <c r="H110" s="184"/>
      <c r="I110" s="184"/>
      <c r="J110" s="184"/>
      <c r="K110" s="184"/>
      <c r="L110" s="184"/>
      <c r="M110" s="184"/>
      <c r="N110" s="184"/>
      <c r="O110" s="185"/>
    </row>
    <row r="111" spans="2:15" x14ac:dyDescent="0.2">
      <c r="B111" s="183"/>
      <c r="C111" s="184"/>
      <c r="D111" s="184"/>
      <c r="E111" s="184"/>
      <c r="F111" s="184"/>
      <c r="G111" s="184"/>
      <c r="H111" s="184"/>
      <c r="I111" s="184"/>
      <c r="J111" s="184"/>
      <c r="K111" s="184"/>
      <c r="L111" s="184"/>
      <c r="M111" s="184"/>
      <c r="N111" s="184"/>
      <c r="O111" s="185"/>
    </row>
    <row r="112" spans="2:15" x14ac:dyDescent="0.2">
      <c r="B112" s="183"/>
      <c r="C112" s="184"/>
      <c r="D112" s="184"/>
      <c r="E112" s="184"/>
      <c r="F112" s="184"/>
      <c r="G112" s="184"/>
      <c r="H112" s="184"/>
      <c r="I112" s="184"/>
      <c r="J112" s="184"/>
      <c r="K112" s="184"/>
      <c r="L112" s="184"/>
      <c r="M112" s="184"/>
      <c r="N112" s="184"/>
      <c r="O112" s="185"/>
    </row>
    <row r="113" spans="2:15" x14ac:dyDescent="0.2">
      <c r="B113" s="183"/>
      <c r="C113" s="184"/>
      <c r="D113" s="184"/>
      <c r="E113" s="184"/>
      <c r="F113" s="184"/>
      <c r="G113" s="184"/>
      <c r="H113" s="184"/>
      <c r="I113" s="184"/>
      <c r="J113" s="184"/>
      <c r="K113" s="184"/>
      <c r="L113" s="184"/>
      <c r="M113" s="184"/>
      <c r="N113" s="184"/>
      <c r="O113" s="185"/>
    </row>
    <row r="114" spans="2:15" x14ac:dyDescent="0.2">
      <c r="B114" s="183"/>
      <c r="C114" s="184"/>
      <c r="D114" s="184"/>
      <c r="E114" s="184"/>
      <c r="F114" s="184"/>
      <c r="G114" s="184"/>
      <c r="H114" s="184"/>
      <c r="I114" s="184"/>
      <c r="J114" s="184"/>
      <c r="K114" s="184"/>
      <c r="L114" s="184"/>
      <c r="M114" s="184"/>
      <c r="N114" s="184"/>
      <c r="O114" s="185"/>
    </row>
    <row r="115" spans="2:15" x14ac:dyDescent="0.2">
      <c r="B115" s="183"/>
      <c r="C115" s="184"/>
      <c r="D115" s="184"/>
      <c r="E115" s="184"/>
      <c r="F115" s="184"/>
      <c r="G115" s="184"/>
      <c r="H115" s="184"/>
      <c r="I115" s="184"/>
      <c r="J115" s="184"/>
      <c r="K115" s="184"/>
      <c r="L115" s="184"/>
      <c r="M115" s="184"/>
      <c r="N115" s="184"/>
      <c r="O115" s="185"/>
    </row>
    <row r="116" spans="2:15" x14ac:dyDescent="0.2">
      <c r="B116" s="183"/>
      <c r="C116" s="184"/>
      <c r="D116" s="184"/>
      <c r="E116" s="184"/>
      <c r="F116" s="184"/>
      <c r="G116" s="184"/>
      <c r="H116" s="184"/>
      <c r="I116" s="184"/>
      <c r="J116" s="184"/>
      <c r="K116" s="184"/>
      <c r="L116" s="184"/>
      <c r="M116" s="184"/>
      <c r="N116" s="184"/>
      <c r="O116" s="185"/>
    </row>
    <row r="117" spans="2:15" x14ac:dyDescent="0.2">
      <c r="B117" s="183"/>
      <c r="C117" s="184"/>
      <c r="D117" s="184"/>
      <c r="E117" s="184"/>
      <c r="F117" s="184"/>
      <c r="G117" s="184"/>
      <c r="H117" s="184"/>
      <c r="I117" s="184"/>
      <c r="J117" s="184"/>
      <c r="K117" s="184"/>
      <c r="L117" s="184"/>
      <c r="M117" s="184"/>
      <c r="N117" s="184"/>
      <c r="O117" s="185"/>
    </row>
    <row r="118" spans="2:15" x14ac:dyDescent="0.2">
      <c r="B118" s="183"/>
      <c r="C118" s="184"/>
      <c r="D118" s="184"/>
      <c r="E118" s="184"/>
      <c r="F118" s="184"/>
      <c r="G118" s="184"/>
      <c r="H118" s="184"/>
      <c r="I118" s="184"/>
      <c r="J118" s="184"/>
      <c r="K118" s="184"/>
      <c r="L118" s="184"/>
      <c r="M118" s="184"/>
      <c r="N118" s="184"/>
      <c r="O118" s="185"/>
    </row>
    <row r="119" spans="2:15" x14ac:dyDescent="0.2">
      <c r="B119" s="183"/>
      <c r="C119" s="184"/>
      <c r="D119" s="184"/>
      <c r="E119" s="184"/>
      <c r="F119" s="184"/>
      <c r="G119" s="184"/>
      <c r="H119" s="184"/>
      <c r="I119" s="184"/>
      <c r="J119" s="184"/>
      <c r="K119" s="184"/>
      <c r="L119" s="184"/>
      <c r="M119" s="184"/>
      <c r="N119" s="184"/>
      <c r="O119" s="185"/>
    </row>
    <row r="120" spans="2:15" x14ac:dyDescent="0.2">
      <c r="B120" s="183"/>
      <c r="C120" s="184"/>
      <c r="D120" s="184"/>
      <c r="E120" s="184"/>
      <c r="F120" s="184"/>
      <c r="G120" s="184"/>
      <c r="H120" s="184"/>
      <c r="I120" s="184"/>
      <c r="J120" s="184"/>
      <c r="K120" s="184"/>
      <c r="L120" s="184"/>
      <c r="M120" s="184"/>
      <c r="N120" s="184"/>
      <c r="O120" s="185"/>
    </row>
    <row r="121" spans="2:15" x14ac:dyDescent="0.2">
      <c r="B121" s="183"/>
      <c r="C121" s="184"/>
      <c r="D121" s="184"/>
      <c r="E121" s="184"/>
      <c r="F121" s="184"/>
      <c r="G121" s="184"/>
      <c r="H121" s="184"/>
      <c r="I121" s="184"/>
      <c r="J121" s="184"/>
      <c r="K121" s="184"/>
      <c r="L121" s="184"/>
      <c r="M121" s="184"/>
      <c r="N121" s="184"/>
      <c r="O121" s="185"/>
    </row>
    <row r="122" spans="2:15" x14ac:dyDescent="0.2">
      <c r="B122" s="183"/>
      <c r="C122" s="184"/>
      <c r="D122" s="184"/>
      <c r="E122" s="184"/>
      <c r="F122" s="184"/>
      <c r="G122" s="184"/>
      <c r="H122" s="184"/>
      <c r="I122" s="184"/>
      <c r="J122" s="184"/>
      <c r="K122" s="184"/>
      <c r="L122" s="184"/>
      <c r="M122" s="184"/>
      <c r="N122" s="184"/>
      <c r="O122" s="185"/>
    </row>
    <row r="123" spans="2:15" x14ac:dyDescent="0.2">
      <c r="B123" s="183"/>
      <c r="C123" s="184"/>
      <c r="D123" s="184"/>
      <c r="E123" s="184"/>
      <c r="F123" s="184"/>
      <c r="G123" s="184"/>
      <c r="H123" s="184"/>
      <c r="I123" s="184"/>
      <c r="J123" s="184"/>
      <c r="K123" s="184"/>
      <c r="L123" s="184"/>
      <c r="M123" s="184"/>
      <c r="N123" s="184"/>
      <c r="O123" s="185"/>
    </row>
    <row r="124" spans="2:15" x14ac:dyDescent="0.2">
      <c r="B124" s="183"/>
      <c r="C124" s="184"/>
      <c r="D124" s="184"/>
      <c r="E124" s="184"/>
      <c r="F124" s="184"/>
      <c r="G124" s="184"/>
      <c r="H124" s="184"/>
      <c r="I124" s="184"/>
      <c r="J124" s="184"/>
      <c r="K124" s="184"/>
      <c r="L124" s="184"/>
      <c r="M124" s="184"/>
      <c r="N124" s="184"/>
      <c r="O124" s="185"/>
    </row>
    <row r="125" spans="2:15" x14ac:dyDescent="0.2">
      <c r="B125" s="183"/>
      <c r="C125" s="184"/>
      <c r="D125" s="184"/>
      <c r="E125" s="184"/>
      <c r="F125" s="184"/>
      <c r="G125" s="184"/>
      <c r="H125" s="184"/>
      <c r="I125" s="184"/>
      <c r="J125" s="184"/>
      <c r="K125" s="184"/>
      <c r="L125" s="184"/>
      <c r="M125" s="184"/>
      <c r="N125" s="184"/>
      <c r="O125" s="185"/>
    </row>
    <row r="126" spans="2:15" x14ac:dyDescent="0.2">
      <c r="B126" s="183"/>
      <c r="C126" s="184"/>
      <c r="D126" s="184"/>
      <c r="E126" s="184"/>
      <c r="F126" s="184"/>
      <c r="G126" s="184"/>
      <c r="H126" s="184"/>
      <c r="I126" s="184"/>
      <c r="J126" s="184"/>
      <c r="K126" s="184"/>
      <c r="L126" s="184"/>
      <c r="M126" s="184"/>
      <c r="N126" s="184"/>
      <c r="O126" s="185"/>
    </row>
    <row r="127" spans="2:15" x14ac:dyDescent="0.2">
      <c r="B127" s="183"/>
      <c r="C127" s="184"/>
      <c r="D127" s="184"/>
      <c r="E127" s="184"/>
      <c r="F127" s="184"/>
      <c r="G127" s="184"/>
      <c r="H127" s="184"/>
      <c r="I127" s="184"/>
      <c r="J127" s="184"/>
      <c r="K127" s="184"/>
      <c r="L127" s="184"/>
      <c r="M127" s="184"/>
      <c r="N127" s="184"/>
      <c r="O127" s="185"/>
    </row>
    <row r="128" spans="2:15" x14ac:dyDescent="0.2">
      <c r="B128" s="183"/>
      <c r="C128" s="184"/>
      <c r="D128" s="184"/>
      <c r="E128" s="184"/>
      <c r="F128" s="184"/>
      <c r="G128" s="184"/>
      <c r="H128" s="184"/>
      <c r="I128" s="184"/>
      <c r="J128" s="184"/>
      <c r="K128" s="184"/>
      <c r="L128" s="184"/>
      <c r="M128" s="184"/>
      <c r="N128" s="184"/>
      <c r="O128" s="185"/>
    </row>
    <row r="129" spans="2:15" x14ac:dyDescent="0.2">
      <c r="B129" s="183"/>
      <c r="C129" s="184"/>
      <c r="D129" s="184"/>
      <c r="E129" s="184"/>
      <c r="F129" s="184"/>
      <c r="G129" s="184"/>
      <c r="H129" s="184"/>
      <c r="I129" s="184"/>
      <c r="J129" s="184"/>
      <c r="K129" s="184"/>
      <c r="L129" s="184"/>
      <c r="M129" s="184"/>
      <c r="N129" s="184"/>
      <c r="O129" s="185"/>
    </row>
    <row r="130" spans="2:15" x14ac:dyDescent="0.2">
      <c r="B130" s="183"/>
      <c r="C130" s="184"/>
      <c r="D130" s="184"/>
      <c r="E130" s="184"/>
      <c r="F130" s="184"/>
      <c r="G130" s="184"/>
      <c r="H130" s="184"/>
      <c r="I130" s="184"/>
      <c r="J130" s="184"/>
      <c r="K130" s="184"/>
      <c r="L130" s="184"/>
      <c r="M130" s="184"/>
      <c r="N130" s="184"/>
      <c r="O130" s="185"/>
    </row>
    <row r="131" spans="2:15" x14ac:dyDescent="0.2">
      <c r="B131" s="183"/>
      <c r="C131" s="184"/>
      <c r="D131" s="184"/>
      <c r="E131" s="184"/>
      <c r="F131" s="184"/>
      <c r="G131" s="184"/>
      <c r="H131" s="184"/>
      <c r="I131" s="184"/>
      <c r="J131" s="184"/>
      <c r="K131" s="184"/>
      <c r="L131" s="184"/>
      <c r="M131" s="184"/>
      <c r="N131" s="184"/>
      <c r="O131" s="185"/>
    </row>
    <row r="132" spans="2:15" x14ac:dyDescent="0.2">
      <c r="B132" s="183"/>
      <c r="C132" s="184"/>
      <c r="D132" s="184"/>
      <c r="E132" s="184"/>
      <c r="F132" s="184"/>
      <c r="G132" s="184"/>
      <c r="H132" s="184"/>
      <c r="I132" s="184"/>
      <c r="J132" s="184"/>
      <c r="K132" s="184"/>
      <c r="L132" s="184"/>
      <c r="M132" s="184"/>
      <c r="N132" s="184"/>
      <c r="O132" s="185"/>
    </row>
    <row r="133" spans="2:15" x14ac:dyDescent="0.2">
      <c r="B133" s="183"/>
      <c r="C133" s="184"/>
      <c r="D133" s="184"/>
      <c r="E133" s="184"/>
      <c r="F133" s="184"/>
      <c r="G133" s="184"/>
      <c r="H133" s="184"/>
      <c r="I133" s="184"/>
      <c r="J133" s="184"/>
      <c r="K133" s="184"/>
      <c r="L133" s="184"/>
      <c r="M133" s="184"/>
      <c r="N133" s="184"/>
      <c r="O133" s="185"/>
    </row>
    <row r="134" spans="2:15" x14ac:dyDescent="0.2">
      <c r="B134" s="183"/>
      <c r="C134" s="184"/>
      <c r="D134" s="184"/>
      <c r="E134" s="184"/>
      <c r="F134" s="184"/>
      <c r="G134" s="184"/>
      <c r="H134" s="184"/>
      <c r="I134" s="184"/>
      <c r="J134" s="184"/>
      <c r="K134" s="184"/>
      <c r="L134" s="184"/>
      <c r="M134" s="184"/>
      <c r="N134" s="184"/>
      <c r="O134" s="185"/>
    </row>
    <row r="135" spans="2:15" x14ac:dyDescent="0.2">
      <c r="B135" s="183"/>
      <c r="C135" s="184"/>
      <c r="D135" s="184"/>
      <c r="E135" s="184"/>
      <c r="F135" s="184"/>
      <c r="G135" s="184"/>
      <c r="H135" s="184"/>
      <c r="I135" s="184"/>
      <c r="J135" s="184"/>
      <c r="K135" s="184"/>
      <c r="L135" s="184"/>
      <c r="M135" s="184"/>
      <c r="N135" s="184"/>
      <c r="O135" s="185"/>
    </row>
    <row r="136" spans="2:15" x14ac:dyDescent="0.2">
      <c r="B136" s="183"/>
      <c r="C136" s="184"/>
      <c r="D136" s="184"/>
      <c r="E136" s="184"/>
      <c r="F136" s="184"/>
      <c r="G136" s="184"/>
      <c r="H136" s="184"/>
      <c r="I136" s="184"/>
      <c r="J136" s="184"/>
      <c r="K136" s="184"/>
      <c r="L136" s="184"/>
      <c r="M136" s="184"/>
      <c r="N136" s="184"/>
      <c r="O136" s="185"/>
    </row>
    <row r="137" spans="2:15" x14ac:dyDescent="0.2">
      <c r="B137" s="183"/>
      <c r="C137" s="184"/>
      <c r="D137" s="184"/>
      <c r="E137" s="184"/>
      <c r="F137" s="184"/>
      <c r="G137" s="184"/>
      <c r="H137" s="184"/>
      <c r="I137" s="184"/>
      <c r="J137" s="184"/>
      <c r="K137" s="184"/>
      <c r="L137" s="184"/>
      <c r="M137" s="184"/>
      <c r="N137" s="184"/>
      <c r="O137" s="185"/>
    </row>
    <row r="138" spans="2:15" x14ac:dyDescent="0.2">
      <c r="B138" s="183"/>
      <c r="C138" s="184"/>
      <c r="D138" s="184"/>
      <c r="E138" s="184"/>
      <c r="F138" s="184"/>
      <c r="G138" s="184"/>
      <c r="H138" s="184"/>
      <c r="I138" s="184"/>
      <c r="J138" s="184"/>
      <c r="K138" s="184"/>
      <c r="L138" s="184"/>
      <c r="M138" s="184"/>
      <c r="N138" s="184"/>
      <c r="O138" s="185"/>
    </row>
    <row r="139" spans="2:15" x14ac:dyDescent="0.2">
      <c r="B139" s="183"/>
      <c r="C139" s="184"/>
      <c r="D139" s="184"/>
      <c r="E139" s="184"/>
      <c r="F139" s="184"/>
      <c r="G139" s="184"/>
      <c r="H139" s="184"/>
      <c r="I139" s="184"/>
      <c r="J139" s="184"/>
      <c r="K139" s="184"/>
      <c r="L139" s="184"/>
      <c r="M139" s="184"/>
      <c r="N139" s="184"/>
      <c r="O139" s="185"/>
    </row>
    <row r="140" spans="2:15" x14ac:dyDescent="0.2">
      <c r="B140" s="183"/>
      <c r="C140" s="184"/>
      <c r="D140" s="184"/>
      <c r="E140" s="184"/>
      <c r="F140" s="184"/>
      <c r="G140" s="184"/>
      <c r="H140" s="184"/>
      <c r="I140" s="184"/>
      <c r="J140" s="184"/>
      <c r="K140" s="184"/>
      <c r="L140" s="184"/>
      <c r="M140" s="184"/>
      <c r="N140" s="184"/>
      <c r="O140" s="185"/>
    </row>
    <row r="141" spans="2:15" x14ac:dyDescent="0.2">
      <c r="B141" s="183"/>
      <c r="C141" s="184"/>
      <c r="D141" s="184"/>
      <c r="E141" s="184"/>
      <c r="F141" s="184"/>
      <c r="G141" s="184"/>
      <c r="H141" s="184"/>
      <c r="I141" s="184"/>
      <c r="J141" s="184"/>
      <c r="K141" s="184"/>
      <c r="L141" s="184"/>
      <c r="M141" s="184"/>
      <c r="N141" s="184"/>
      <c r="O141" s="185"/>
    </row>
    <row r="142" spans="2:15" x14ac:dyDescent="0.2">
      <c r="B142" s="183"/>
      <c r="C142" s="184"/>
      <c r="D142" s="184"/>
      <c r="E142" s="184"/>
      <c r="F142" s="184"/>
      <c r="G142" s="184"/>
      <c r="H142" s="184"/>
      <c r="I142" s="184"/>
      <c r="J142" s="184"/>
      <c r="K142" s="184"/>
      <c r="L142" s="184"/>
      <c r="M142" s="184"/>
      <c r="N142" s="184"/>
      <c r="O142" s="185"/>
    </row>
    <row r="143" spans="2:15" x14ac:dyDescent="0.2">
      <c r="B143" s="183"/>
      <c r="C143" s="184"/>
      <c r="D143" s="184"/>
      <c r="E143" s="184"/>
      <c r="F143" s="184"/>
      <c r="G143" s="184"/>
      <c r="H143" s="184"/>
      <c r="I143" s="184"/>
      <c r="J143" s="184"/>
      <c r="K143" s="184"/>
      <c r="L143" s="184"/>
      <c r="M143" s="184"/>
      <c r="N143" s="184"/>
      <c r="O143" s="185"/>
    </row>
    <row r="144" spans="2:15" x14ac:dyDescent="0.2">
      <c r="B144" s="183"/>
      <c r="C144" s="184"/>
      <c r="D144" s="184"/>
      <c r="E144" s="184"/>
      <c r="F144" s="184"/>
      <c r="G144" s="184"/>
      <c r="H144" s="184"/>
      <c r="I144" s="184"/>
      <c r="J144" s="184"/>
      <c r="K144" s="184"/>
      <c r="L144" s="184"/>
      <c r="M144" s="184"/>
      <c r="N144" s="184"/>
      <c r="O144" s="185"/>
    </row>
    <row r="145" spans="2:15" x14ac:dyDescent="0.2">
      <c r="B145" s="183"/>
      <c r="C145" s="184"/>
      <c r="D145" s="184"/>
      <c r="E145" s="184"/>
      <c r="F145" s="184"/>
      <c r="G145" s="184"/>
      <c r="H145" s="184"/>
      <c r="I145" s="184"/>
      <c r="J145" s="184"/>
      <c r="K145" s="184"/>
      <c r="L145" s="184"/>
      <c r="M145" s="184"/>
      <c r="N145" s="184"/>
      <c r="O145" s="185"/>
    </row>
    <row r="146" spans="2:15" x14ac:dyDescent="0.2">
      <c r="B146" s="183"/>
      <c r="C146" s="184"/>
      <c r="D146" s="184"/>
      <c r="E146" s="184"/>
      <c r="F146" s="184"/>
      <c r="G146" s="184"/>
      <c r="H146" s="184"/>
      <c r="I146" s="184"/>
      <c r="J146" s="184"/>
      <c r="K146" s="184"/>
      <c r="L146" s="184"/>
      <c r="M146" s="184"/>
      <c r="N146" s="184"/>
      <c r="O146" s="185"/>
    </row>
    <row r="147" spans="2:15" x14ac:dyDescent="0.2">
      <c r="B147" s="183"/>
      <c r="C147" s="184"/>
      <c r="D147" s="184"/>
      <c r="E147" s="184"/>
      <c r="F147" s="184"/>
      <c r="G147" s="184"/>
      <c r="H147" s="184"/>
      <c r="I147" s="184"/>
      <c r="J147" s="184"/>
      <c r="K147" s="184"/>
      <c r="L147" s="184"/>
      <c r="M147" s="184"/>
      <c r="N147" s="184"/>
      <c r="O147" s="185"/>
    </row>
    <row r="148" spans="2:15" x14ac:dyDescent="0.2">
      <c r="B148" s="183"/>
      <c r="C148" s="184"/>
      <c r="D148" s="184"/>
      <c r="E148" s="184"/>
      <c r="F148" s="184"/>
      <c r="G148" s="184"/>
      <c r="H148" s="184"/>
      <c r="I148" s="184"/>
      <c r="J148" s="184"/>
      <c r="K148" s="184"/>
      <c r="L148" s="184"/>
      <c r="M148" s="184"/>
      <c r="N148" s="184"/>
      <c r="O148" s="185"/>
    </row>
    <row r="149" spans="2:15" x14ac:dyDescent="0.2">
      <c r="B149" s="183"/>
      <c r="C149" s="184"/>
      <c r="D149" s="184"/>
      <c r="E149" s="184"/>
      <c r="F149" s="184"/>
      <c r="G149" s="184"/>
      <c r="H149" s="184"/>
      <c r="I149" s="184"/>
      <c r="J149" s="184"/>
      <c r="K149" s="184"/>
      <c r="L149" s="184"/>
      <c r="M149" s="184"/>
      <c r="N149" s="184"/>
      <c r="O149" s="185"/>
    </row>
    <row r="150" spans="2:15" x14ac:dyDescent="0.2">
      <c r="B150" s="183"/>
      <c r="C150" s="184"/>
      <c r="D150" s="184"/>
      <c r="E150" s="184"/>
      <c r="F150" s="184"/>
      <c r="G150" s="184"/>
      <c r="H150" s="184"/>
      <c r="I150" s="184"/>
      <c r="J150" s="184"/>
      <c r="K150" s="184"/>
      <c r="L150" s="184"/>
      <c r="M150" s="184"/>
      <c r="N150" s="184"/>
      <c r="O150" s="185"/>
    </row>
    <row r="151" spans="2:15" x14ac:dyDescent="0.2">
      <c r="B151" s="183"/>
      <c r="C151" s="184"/>
      <c r="D151" s="184"/>
      <c r="E151" s="184"/>
      <c r="F151" s="184"/>
      <c r="G151" s="184"/>
      <c r="H151" s="184"/>
      <c r="I151" s="184"/>
      <c r="J151" s="184"/>
      <c r="K151" s="184"/>
      <c r="L151" s="184"/>
      <c r="M151" s="184"/>
      <c r="N151" s="184"/>
      <c r="O151" s="185"/>
    </row>
    <row r="152" spans="2:15" x14ac:dyDescent="0.2">
      <c r="B152" s="183"/>
      <c r="C152" s="184"/>
      <c r="D152" s="184"/>
      <c r="E152" s="184"/>
      <c r="F152" s="184"/>
      <c r="G152" s="184"/>
      <c r="H152" s="184"/>
      <c r="I152" s="184"/>
      <c r="J152" s="184"/>
      <c r="K152" s="184"/>
      <c r="L152" s="184"/>
      <c r="M152" s="184"/>
      <c r="N152" s="184"/>
      <c r="O152" s="185"/>
    </row>
    <row r="153" spans="2:15" x14ac:dyDescent="0.2">
      <c r="B153" s="183"/>
      <c r="C153" s="184"/>
      <c r="D153" s="184"/>
      <c r="E153" s="184"/>
      <c r="F153" s="184"/>
      <c r="G153" s="184"/>
      <c r="H153" s="184"/>
      <c r="I153" s="184"/>
      <c r="J153" s="184"/>
      <c r="K153" s="184"/>
      <c r="L153" s="184"/>
      <c r="M153" s="184"/>
      <c r="N153" s="184"/>
      <c r="O153" s="185"/>
    </row>
    <row r="154" spans="2:15" x14ac:dyDescent="0.2">
      <c r="B154" s="183"/>
      <c r="C154" s="184"/>
      <c r="D154" s="184"/>
      <c r="E154" s="184"/>
      <c r="F154" s="184"/>
      <c r="G154" s="184"/>
      <c r="H154" s="184"/>
      <c r="I154" s="184"/>
      <c r="J154" s="184"/>
      <c r="K154" s="184"/>
      <c r="L154" s="184"/>
      <c r="M154" s="184"/>
      <c r="N154" s="184"/>
      <c r="O154" s="185"/>
    </row>
    <row r="155" spans="2:15" x14ac:dyDescent="0.2">
      <c r="B155" s="183"/>
      <c r="C155" s="184"/>
      <c r="D155" s="184"/>
      <c r="E155" s="184"/>
      <c r="F155" s="184"/>
      <c r="G155" s="184"/>
      <c r="H155" s="184"/>
      <c r="I155" s="184"/>
      <c r="J155" s="184"/>
      <c r="K155" s="184"/>
      <c r="L155" s="184"/>
      <c r="M155" s="184"/>
      <c r="N155" s="184"/>
      <c r="O155" s="185"/>
    </row>
    <row r="156" spans="2:15" x14ac:dyDescent="0.2">
      <c r="B156" s="183"/>
      <c r="C156" s="184"/>
      <c r="D156" s="184"/>
      <c r="E156" s="184"/>
      <c r="F156" s="184"/>
      <c r="G156" s="184"/>
      <c r="H156" s="184"/>
      <c r="I156" s="184"/>
      <c r="J156" s="184"/>
      <c r="K156" s="184"/>
      <c r="L156" s="184"/>
      <c r="M156" s="184"/>
      <c r="N156" s="184"/>
      <c r="O156" s="185"/>
    </row>
    <row r="157" spans="2:15" x14ac:dyDescent="0.2">
      <c r="B157" s="183"/>
      <c r="C157" s="184"/>
      <c r="D157" s="184"/>
      <c r="E157" s="184"/>
      <c r="F157" s="184"/>
      <c r="G157" s="184"/>
      <c r="H157" s="184"/>
      <c r="I157" s="184"/>
      <c r="J157" s="184"/>
      <c r="K157" s="184"/>
      <c r="L157" s="184"/>
      <c r="M157" s="184"/>
      <c r="N157" s="184"/>
      <c r="O157" s="185"/>
    </row>
    <row r="158" spans="2:15" x14ac:dyDescent="0.2">
      <c r="B158" s="183"/>
      <c r="C158" s="184"/>
      <c r="D158" s="184"/>
      <c r="E158" s="184"/>
      <c r="F158" s="184"/>
      <c r="G158" s="184"/>
      <c r="H158" s="184"/>
      <c r="I158" s="184"/>
      <c r="J158" s="184"/>
      <c r="K158" s="184"/>
      <c r="L158" s="184"/>
      <c r="M158" s="184"/>
      <c r="N158" s="184"/>
      <c r="O158" s="185"/>
    </row>
    <row r="159" spans="2:15" x14ac:dyDescent="0.2">
      <c r="B159" s="183"/>
      <c r="C159" s="184"/>
      <c r="D159" s="184"/>
      <c r="E159" s="184"/>
      <c r="F159" s="184"/>
      <c r="G159" s="184"/>
      <c r="H159" s="184"/>
      <c r="I159" s="184"/>
      <c r="J159" s="184"/>
      <c r="K159" s="184"/>
      <c r="L159" s="184"/>
      <c r="M159" s="184"/>
      <c r="N159" s="184"/>
      <c r="O159" s="185"/>
    </row>
    <row r="160" spans="2:15" x14ac:dyDescent="0.2">
      <c r="B160" s="183"/>
      <c r="C160" s="184"/>
      <c r="D160" s="184"/>
      <c r="E160" s="184"/>
      <c r="F160" s="184"/>
      <c r="G160" s="184"/>
      <c r="H160" s="184"/>
      <c r="I160" s="184"/>
      <c r="J160" s="184"/>
      <c r="K160" s="184"/>
      <c r="L160" s="184"/>
      <c r="M160" s="184"/>
      <c r="N160" s="184"/>
      <c r="O160" s="185"/>
    </row>
    <row r="161" spans="2:15" x14ac:dyDescent="0.2">
      <c r="B161" s="183"/>
      <c r="C161" s="184"/>
      <c r="D161" s="184"/>
      <c r="E161" s="184"/>
      <c r="F161" s="184"/>
      <c r="G161" s="184"/>
      <c r="H161" s="184"/>
      <c r="I161" s="184"/>
      <c r="J161" s="184"/>
      <c r="K161" s="184"/>
      <c r="L161" s="184"/>
      <c r="M161" s="184"/>
      <c r="N161" s="184"/>
      <c r="O161" s="185"/>
    </row>
    <row r="162" spans="2:15" x14ac:dyDescent="0.2">
      <c r="B162" s="183"/>
      <c r="C162" s="184"/>
      <c r="D162" s="184"/>
      <c r="E162" s="184"/>
      <c r="F162" s="184"/>
      <c r="G162" s="184"/>
      <c r="H162" s="184"/>
      <c r="I162" s="184"/>
      <c r="J162" s="184"/>
      <c r="K162" s="184"/>
      <c r="L162" s="184"/>
      <c r="M162" s="184"/>
      <c r="N162" s="184"/>
      <c r="O162" s="185"/>
    </row>
    <row r="163" spans="2:15" x14ac:dyDescent="0.2">
      <c r="B163" s="183"/>
      <c r="C163" s="184"/>
      <c r="D163" s="184"/>
      <c r="E163" s="184"/>
      <c r="F163" s="184"/>
      <c r="G163" s="184"/>
      <c r="H163" s="184"/>
      <c r="I163" s="184"/>
      <c r="J163" s="184"/>
      <c r="K163" s="184"/>
      <c r="L163" s="184"/>
      <c r="M163" s="184"/>
      <c r="N163" s="184"/>
      <c r="O163" s="185"/>
    </row>
    <row r="164" spans="2:15" x14ac:dyDescent="0.2">
      <c r="B164" s="183"/>
      <c r="C164" s="184"/>
      <c r="D164" s="184"/>
      <c r="E164" s="184"/>
      <c r="F164" s="184"/>
      <c r="G164" s="184"/>
      <c r="H164" s="184"/>
      <c r="I164" s="184"/>
      <c r="J164" s="184"/>
      <c r="K164" s="184"/>
      <c r="L164" s="184"/>
      <c r="M164" s="184"/>
      <c r="N164" s="184"/>
      <c r="O164" s="185"/>
    </row>
    <row r="165" spans="2:15" x14ac:dyDescent="0.2">
      <c r="B165" s="183"/>
      <c r="C165" s="184"/>
      <c r="D165" s="184"/>
      <c r="E165" s="184"/>
      <c r="F165" s="184"/>
      <c r="G165" s="184"/>
      <c r="H165" s="184"/>
      <c r="I165" s="184"/>
      <c r="J165" s="184"/>
      <c r="K165" s="184"/>
      <c r="L165" s="184"/>
      <c r="M165" s="184"/>
      <c r="N165" s="184"/>
      <c r="O165" s="185"/>
    </row>
    <row r="166" spans="2:15" x14ac:dyDescent="0.2">
      <c r="B166" s="183"/>
      <c r="C166" s="184"/>
      <c r="D166" s="184"/>
      <c r="E166" s="184"/>
      <c r="F166" s="184"/>
      <c r="G166" s="184"/>
      <c r="H166" s="184"/>
      <c r="I166" s="184"/>
      <c r="J166" s="184"/>
      <c r="K166" s="184"/>
      <c r="L166" s="184"/>
      <c r="M166" s="184"/>
      <c r="N166" s="184"/>
      <c r="O166" s="185"/>
    </row>
    <row r="167" spans="2:15" x14ac:dyDescent="0.2">
      <c r="B167" s="183"/>
      <c r="C167" s="184"/>
      <c r="D167" s="184"/>
      <c r="E167" s="184"/>
      <c r="F167" s="184"/>
      <c r="G167" s="184"/>
      <c r="H167" s="184"/>
      <c r="I167" s="184"/>
      <c r="J167" s="184"/>
      <c r="K167" s="184"/>
      <c r="L167" s="184"/>
      <c r="M167" s="184"/>
      <c r="N167" s="184"/>
      <c r="O167" s="185"/>
    </row>
    <row r="168" spans="2:15" x14ac:dyDescent="0.2">
      <c r="B168" s="183"/>
      <c r="C168" s="184"/>
      <c r="D168" s="184"/>
      <c r="E168" s="184"/>
      <c r="F168" s="184"/>
      <c r="G168" s="184"/>
      <c r="H168" s="184"/>
      <c r="I168" s="184"/>
      <c r="J168" s="184"/>
      <c r="K168" s="184"/>
      <c r="L168" s="184"/>
      <c r="M168" s="184"/>
      <c r="N168" s="184"/>
      <c r="O168" s="185"/>
    </row>
    <row r="169" spans="2:15" x14ac:dyDescent="0.2">
      <c r="B169" s="183"/>
      <c r="C169" s="184"/>
      <c r="D169" s="184"/>
      <c r="E169" s="184"/>
      <c r="F169" s="184"/>
      <c r="G169" s="184"/>
      <c r="H169" s="184"/>
      <c r="I169" s="184"/>
      <c r="J169" s="184"/>
      <c r="K169" s="184"/>
      <c r="L169" s="184"/>
      <c r="M169" s="184"/>
      <c r="N169" s="184"/>
      <c r="O169" s="185"/>
    </row>
    <row r="170" spans="2:15" x14ac:dyDescent="0.2">
      <c r="B170" s="183"/>
      <c r="C170" s="184"/>
      <c r="D170" s="184"/>
      <c r="E170" s="184"/>
      <c r="F170" s="184"/>
      <c r="G170" s="184"/>
      <c r="H170" s="184"/>
      <c r="I170" s="184"/>
      <c r="J170" s="184"/>
      <c r="K170" s="184"/>
      <c r="L170" s="184"/>
      <c r="M170" s="184"/>
      <c r="N170" s="184"/>
      <c r="O170" s="185"/>
    </row>
    <row r="171" spans="2:15" x14ac:dyDescent="0.2">
      <c r="B171" s="183"/>
      <c r="C171" s="184"/>
      <c r="D171" s="184"/>
      <c r="E171" s="184"/>
      <c r="F171" s="184"/>
      <c r="G171" s="184"/>
      <c r="H171" s="184"/>
      <c r="I171" s="184"/>
      <c r="J171" s="184"/>
      <c r="K171" s="184"/>
      <c r="L171" s="184"/>
      <c r="M171" s="184"/>
      <c r="N171" s="184"/>
      <c r="O171" s="185"/>
    </row>
    <row r="172" spans="2:15" x14ac:dyDescent="0.2">
      <c r="B172" s="183"/>
      <c r="C172" s="184"/>
      <c r="D172" s="184"/>
      <c r="E172" s="184"/>
      <c r="F172" s="184"/>
      <c r="G172" s="184"/>
      <c r="H172" s="184"/>
      <c r="I172" s="184"/>
      <c r="J172" s="184"/>
      <c r="K172" s="184"/>
      <c r="L172" s="184"/>
      <c r="M172" s="184"/>
      <c r="N172" s="184"/>
      <c r="O172" s="185"/>
    </row>
    <row r="173" spans="2:15" x14ac:dyDescent="0.2">
      <c r="B173" s="183"/>
      <c r="C173" s="184"/>
      <c r="D173" s="184"/>
      <c r="E173" s="184"/>
      <c r="F173" s="184"/>
      <c r="G173" s="184"/>
      <c r="H173" s="184"/>
      <c r="I173" s="184"/>
      <c r="J173" s="184"/>
      <c r="K173" s="184"/>
      <c r="L173" s="184"/>
      <c r="M173" s="184"/>
      <c r="N173" s="184"/>
      <c r="O173" s="185"/>
    </row>
    <row r="174" spans="2:15" x14ac:dyDescent="0.2">
      <c r="B174" s="183"/>
      <c r="C174" s="184"/>
      <c r="D174" s="184"/>
      <c r="E174" s="184"/>
      <c r="F174" s="184"/>
      <c r="G174" s="184"/>
      <c r="H174" s="184"/>
      <c r="I174" s="184"/>
      <c r="J174" s="184"/>
      <c r="K174" s="184"/>
      <c r="L174" s="184"/>
      <c r="M174" s="184"/>
      <c r="N174" s="184"/>
      <c r="O174" s="185"/>
    </row>
    <row r="175" spans="2:15" x14ac:dyDescent="0.2">
      <c r="B175" s="183"/>
      <c r="C175" s="184"/>
      <c r="D175" s="184"/>
      <c r="E175" s="184"/>
      <c r="F175" s="184"/>
      <c r="G175" s="184"/>
      <c r="H175" s="184"/>
      <c r="I175" s="184"/>
      <c r="J175" s="184"/>
      <c r="K175" s="184"/>
      <c r="L175" s="184"/>
      <c r="M175" s="184"/>
      <c r="N175" s="184"/>
      <c r="O175" s="185"/>
    </row>
    <row r="176" spans="2:15" x14ac:dyDescent="0.2">
      <c r="B176" s="183"/>
      <c r="C176" s="184"/>
      <c r="D176" s="184"/>
      <c r="E176" s="184"/>
      <c r="F176" s="184"/>
      <c r="G176" s="184"/>
      <c r="H176" s="184"/>
      <c r="I176" s="184"/>
      <c r="J176" s="184"/>
      <c r="K176" s="184"/>
      <c r="L176" s="184"/>
      <c r="M176" s="184"/>
      <c r="N176" s="184"/>
      <c r="O176" s="185"/>
    </row>
    <row r="177" spans="2:15" x14ac:dyDescent="0.2">
      <c r="B177" s="183"/>
      <c r="C177" s="184"/>
      <c r="D177" s="184"/>
      <c r="E177" s="184"/>
      <c r="F177" s="184"/>
      <c r="G177" s="184"/>
      <c r="H177" s="184"/>
      <c r="I177" s="184"/>
      <c r="J177" s="184"/>
      <c r="K177" s="184"/>
      <c r="L177" s="184"/>
      <c r="M177" s="184"/>
      <c r="N177" s="184"/>
      <c r="O177" s="185"/>
    </row>
    <row r="178" spans="2:15" x14ac:dyDescent="0.2">
      <c r="B178" s="183"/>
      <c r="C178" s="184"/>
      <c r="D178" s="184"/>
      <c r="E178" s="184"/>
      <c r="F178" s="184"/>
      <c r="G178" s="184"/>
      <c r="H178" s="184"/>
      <c r="I178" s="184"/>
      <c r="J178" s="184"/>
      <c r="K178" s="184"/>
      <c r="L178" s="184"/>
      <c r="M178" s="184"/>
      <c r="N178" s="184"/>
      <c r="O178" s="185"/>
    </row>
    <row r="179" spans="2:15" x14ac:dyDescent="0.2">
      <c r="B179" s="183"/>
      <c r="C179" s="184"/>
      <c r="D179" s="184"/>
      <c r="E179" s="184"/>
      <c r="F179" s="184"/>
      <c r="G179" s="184"/>
      <c r="H179" s="184"/>
      <c r="I179" s="184"/>
      <c r="J179" s="184"/>
      <c r="K179" s="184"/>
      <c r="L179" s="184"/>
      <c r="M179" s="184"/>
      <c r="N179" s="184"/>
      <c r="O179" s="185"/>
    </row>
    <row r="180" spans="2:15" x14ac:dyDescent="0.2">
      <c r="B180" s="183"/>
      <c r="C180" s="184"/>
      <c r="D180" s="184"/>
      <c r="E180" s="184"/>
      <c r="F180" s="184"/>
      <c r="G180" s="184"/>
      <c r="H180" s="184"/>
      <c r="I180" s="184"/>
      <c r="J180" s="184"/>
      <c r="K180" s="184"/>
      <c r="L180" s="184"/>
      <c r="M180" s="184"/>
      <c r="N180" s="184"/>
      <c r="O180" s="185"/>
    </row>
    <row r="181" spans="2:15" x14ac:dyDescent="0.2">
      <c r="B181" s="183"/>
      <c r="C181" s="184"/>
      <c r="D181" s="184"/>
      <c r="E181" s="184"/>
      <c r="F181" s="184"/>
      <c r="G181" s="184"/>
      <c r="H181" s="184"/>
      <c r="I181" s="184"/>
      <c r="J181" s="184"/>
      <c r="K181" s="184"/>
      <c r="L181" s="184"/>
      <c r="M181" s="184"/>
      <c r="N181" s="184"/>
      <c r="O181" s="185"/>
    </row>
    <row r="182" spans="2:15" x14ac:dyDescent="0.2">
      <c r="B182" s="183"/>
      <c r="C182" s="184"/>
      <c r="D182" s="184"/>
      <c r="E182" s="184"/>
      <c r="F182" s="184"/>
      <c r="G182" s="184"/>
      <c r="H182" s="184"/>
      <c r="I182" s="184"/>
      <c r="J182" s="184"/>
      <c r="K182" s="184"/>
      <c r="L182" s="184"/>
      <c r="M182" s="184"/>
      <c r="N182" s="184"/>
      <c r="O182" s="185"/>
    </row>
    <row r="183" spans="2:15" x14ac:dyDescent="0.2">
      <c r="B183" s="183"/>
      <c r="C183" s="184"/>
      <c r="D183" s="184"/>
      <c r="E183" s="184"/>
      <c r="F183" s="184"/>
      <c r="G183" s="184"/>
      <c r="H183" s="184"/>
      <c r="I183" s="184"/>
      <c r="J183" s="184"/>
      <c r="K183" s="184"/>
      <c r="L183" s="184"/>
      <c r="M183" s="184"/>
      <c r="N183" s="184"/>
      <c r="O183" s="185"/>
    </row>
    <row r="184" spans="2:15" x14ac:dyDescent="0.2">
      <c r="B184" s="183"/>
      <c r="C184" s="184"/>
      <c r="D184" s="184"/>
      <c r="E184" s="184"/>
      <c r="F184" s="184"/>
      <c r="G184" s="184"/>
      <c r="H184" s="184"/>
      <c r="I184" s="184"/>
      <c r="J184" s="184"/>
      <c r="K184" s="184"/>
      <c r="L184" s="184"/>
      <c r="M184" s="184"/>
      <c r="N184" s="184"/>
      <c r="O184" s="185"/>
    </row>
    <row r="185" spans="2:15" x14ac:dyDescent="0.2">
      <c r="B185" s="183"/>
      <c r="C185" s="184"/>
      <c r="D185" s="184"/>
      <c r="E185" s="184"/>
      <c r="F185" s="184"/>
      <c r="G185" s="184"/>
      <c r="H185" s="184"/>
      <c r="I185" s="184"/>
      <c r="J185" s="184"/>
      <c r="K185" s="184"/>
      <c r="L185" s="184"/>
      <c r="M185" s="184"/>
      <c r="N185" s="184"/>
      <c r="O185" s="185"/>
    </row>
    <row r="186" spans="2:15" x14ac:dyDescent="0.2">
      <c r="B186" s="183"/>
      <c r="C186" s="184"/>
      <c r="D186" s="184"/>
      <c r="E186" s="184"/>
      <c r="F186" s="184"/>
      <c r="G186" s="184"/>
      <c r="H186" s="184"/>
      <c r="I186" s="184"/>
      <c r="J186" s="184"/>
      <c r="K186" s="184"/>
      <c r="L186" s="184"/>
      <c r="M186" s="184"/>
      <c r="N186" s="184"/>
      <c r="O186" s="185"/>
    </row>
    <row r="187" spans="2:15" x14ac:dyDescent="0.2">
      <c r="B187" s="183"/>
      <c r="C187" s="184"/>
      <c r="D187" s="184"/>
      <c r="E187" s="184"/>
      <c r="F187" s="184"/>
      <c r="G187" s="184"/>
      <c r="H187" s="184"/>
      <c r="I187" s="184"/>
      <c r="J187" s="184"/>
      <c r="K187" s="184"/>
      <c r="L187" s="184"/>
      <c r="M187" s="184"/>
      <c r="N187" s="184"/>
      <c r="O187" s="185"/>
    </row>
    <row r="188" spans="2:15" x14ac:dyDescent="0.2">
      <c r="B188" s="183"/>
      <c r="C188" s="184"/>
      <c r="D188" s="184"/>
      <c r="E188" s="184"/>
      <c r="F188" s="184"/>
      <c r="G188" s="184"/>
      <c r="H188" s="184"/>
      <c r="I188" s="184"/>
      <c r="J188" s="184"/>
      <c r="K188" s="184"/>
      <c r="L188" s="184"/>
      <c r="M188" s="184"/>
      <c r="N188" s="184"/>
      <c r="O188" s="185"/>
    </row>
    <row r="189" spans="2:15" x14ac:dyDescent="0.2">
      <c r="B189" s="183"/>
      <c r="C189" s="184"/>
      <c r="D189" s="184"/>
      <c r="E189" s="184"/>
      <c r="F189" s="184"/>
      <c r="G189" s="184"/>
      <c r="H189" s="184"/>
      <c r="I189" s="184"/>
      <c r="J189" s="184"/>
      <c r="K189" s="184"/>
      <c r="L189" s="184"/>
      <c r="M189" s="184"/>
      <c r="N189" s="184"/>
      <c r="O189" s="185"/>
    </row>
    <row r="190" spans="2:15" x14ac:dyDescent="0.2">
      <c r="B190" s="183"/>
      <c r="C190" s="184"/>
      <c r="D190" s="184"/>
      <c r="E190" s="184"/>
      <c r="F190" s="184"/>
      <c r="G190" s="184"/>
      <c r="H190" s="184"/>
      <c r="I190" s="184"/>
      <c r="J190" s="184"/>
      <c r="K190" s="184"/>
      <c r="L190" s="184"/>
      <c r="M190" s="184"/>
      <c r="N190" s="184"/>
      <c r="O190" s="185"/>
    </row>
    <row r="191" spans="2:15" x14ac:dyDescent="0.2">
      <c r="B191" s="183"/>
      <c r="C191" s="184"/>
      <c r="D191" s="184"/>
      <c r="E191" s="184"/>
      <c r="F191" s="184"/>
      <c r="G191" s="184"/>
      <c r="H191" s="184"/>
      <c r="I191" s="184"/>
      <c r="J191" s="184"/>
      <c r="K191" s="184"/>
      <c r="L191" s="184"/>
      <c r="M191" s="184"/>
      <c r="N191" s="184"/>
      <c r="O191" s="185"/>
    </row>
    <row r="192" spans="2:15" x14ac:dyDescent="0.2">
      <c r="B192" s="183"/>
      <c r="C192" s="184"/>
      <c r="D192" s="184"/>
      <c r="E192" s="184"/>
      <c r="F192" s="184"/>
      <c r="G192" s="184"/>
      <c r="H192" s="184"/>
      <c r="I192" s="184"/>
      <c r="J192" s="184"/>
      <c r="K192" s="184"/>
      <c r="L192" s="184"/>
      <c r="M192" s="184"/>
      <c r="N192" s="184"/>
      <c r="O192" s="185"/>
    </row>
    <row r="193" spans="2:15" x14ac:dyDescent="0.2">
      <c r="B193" s="183"/>
      <c r="C193" s="184"/>
      <c r="D193" s="184"/>
      <c r="E193" s="184"/>
      <c r="F193" s="184"/>
      <c r="G193" s="184"/>
      <c r="H193" s="184"/>
      <c r="I193" s="184"/>
      <c r="J193" s="184"/>
      <c r="K193" s="184"/>
      <c r="L193" s="184"/>
      <c r="M193" s="184"/>
      <c r="N193" s="184"/>
      <c r="O193" s="185"/>
    </row>
    <row r="194" spans="2:15" x14ac:dyDescent="0.2">
      <c r="B194" s="186"/>
      <c r="C194" s="187"/>
      <c r="D194" s="187"/>
      <c r="E194" s="187"/>
      <c r="F194" s="187"/>
      <c r="G194" s="187"/>
      <c r="H194" s="187"/>
      <c r="I194" s="187"/>
      <c r="J194" s="187"/>
      <c r="K194" s="187"/>
      <c r="L194" s="187"/>
      <c r="M194" s="187"/>
      <c r="N194" s="187"/>
      <c r="O194" s="188"/>
    </row>
  </sheetData>
  <sheetProtection algorithmName="SHA-512" hashValue="5da6fwwJ39ha4jHy9PlolHuc1eTJgptNSVZcQO6VNuqbw4kTKcmRJgo6eLMuovOrA2Z/w/n907DeTpjy2FlwBw==" saltValue="DxWHGl1TMhVdEZhCnPIXUA==" spinCount="100000" sheet="1" scenarios="1"/>
  <phoneticPr fontId="3" type="noConversion"/>
  <conditionalFormatting sqref="D30">
    <cfRule type="cellIs" dxfId="174" priority="8" stopIfTrue="1" operator="lessThan">
      <formula>1</formula>
    </cfRule>
    <cfRule type="cellIs" dxfId="173" priority="9" stopIfTrue="1" operator="greaterThanOrEqual">
      <formula>1</formula>
    </cfRule>
  </conditionalFormatting>
  <conditionalFormatting sqref="D32">
    <cfRule type="cellIs" dxfId="172" priority="6" stopIfTrue="1" operator="lessThan">
      <formula>1</formula>
    </cfRule>
    <cfRule type="cellIs" dxfId="171" priority="7" stopIfTrue="1" operator="greaterThanOrEqual">
      <formula>1</formula>
    </cfRule>
  </conditionalFormatting>
  <conditionalFormatting sqref="D22">
    <cfRule type="cellIs" dxfId="170" priority="5" stopIfTrue="1" operator="greaterThan">
      <formula>$D$17</formula>
    </cfRule>
  </conditionalFormatting>
  <conditionalFormatting sqref="D23">
    <cfRule type="cellIs" dxfId="169" priority="4" stopIfTrue="1" operator="greaterThan">
      <formula>$D$18</formula>
    </cfRule>
  </conditionalFormatting>
  <conditionalFormatting sqref="D33">
    <cfRule type="cellIs" dxfId="168" priority="1" stopIfTrue="1" operator="equal">
      <formula>"N/A"</formula>
    </cfRule>
    <cfRule type="cellIs" dxfId="167" priority="2" stopIfTrue="1" operator="equal">
      <formula>"FAIL"</formula>
    </cfRule>
    <cfRule type="cellIs" dxfId="166" priority="3" stopIfTrue="1" operator="equal">
      <formula>"PASS"</formula>
    </cfRule>
  </conditionalFormatting>
  <dataValidations count="1">
    <dataValidation type="list" allowBlank="1" showInputMessage="1" showErrorMessage="1" promptTitle="Select Material" sqref="C4" xr:uid="{00000000-0002-0000-1600-000000000000}">
      <formula1>Materials</formula1>
    </dataValidation>
  </dataValidations>
  <hyperlinks>
    <hyperlink ref="B37" location="'Comp AIP Guidance Notes'!A1" display="Link to guidance notes" xr:uid="{00000000-0004-0000-1600-000000000000}"/>
  </hyperlinks>
  <pageMargins left="0.75" right="0.75" top="1" bottom="1" header="0.5" footer="0.5"/>
  <pageSetup paperSize="9" scale="47" fitToHeight="2" orientation="portrait" r:id="rId1"/>
  <headerFooter alignWithMargins="0"/>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promptTitle="Select Material" xr:uid="{F6B297CB-E6ED-44A7-9B92-F3606E5071E9}">
          <x14:formula1>
            <xm:f>MaterialData!$C$4:$Q$4</xm:f>
          </x14:formula1>
          <xm:sqref>D4</xm:sqref>
        </x14:dataValidation>
      </x14:dataValidations>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8">
    <tabColor rgb="FF00B0F0"/>
  </sheetPr>
  <dimension ref="B1:S56"/>
  <sheetViews>
    <sheetView showGridLines="0" workbookViewId="0">
      <selection activeCell="B1" sqref="B1"/>
    </sheetView>
  </sheetViews>
  <sheetFormatPr defaultColWidth="9.140625" defaultRowHeight="12.75" x14ac:dyDescent="0.2"/>
  <cols>
    <col min="1" max="1" width="3.42578125" customWidth="1"/>
    <col min="2" max="2" width="45.85546875" customWidth="1"/>
    <col min="3" max="3" width="11.42578125" customWidth="1"/>
    <col min="4" max="4" width="3.5703125" customWidth="1"/>
    <col min="5" max="8" width="11.7109375" customWidth="1"/>
    <col min="9" max="9" width="14.28515625" bestFit="1" customWidth="1"/>
    <col min="10" max="10" width="11.7109375" customWidth="1"/>
    <col min="11" max="11" width="6.7109375" customWidth="1"/>
    <col min="12" max="12" width="8.7109375" customWidth="1"/>
  </cols>
  <sheetData>
    <row r="1" spans="2:15" ht="15.75" x14ac:dyDescent="0.25">
      <c r="B1" s="1" t="s">
        <v>222</v>
      </c>
    </row>
    <row r="2" spans="2:15" x14ac:dyDescent="0.2">
      <c r="C2" s="879" t="s">
        <v>27</v>
      </c>
      <c r="D2" s="880"/>
      <c r="E2" s="881"/>
      <c r="F2" s="860" t="s">
        <v>28</v>
      </c>
      <c r="G2" s="861"/>
    </row>
    <row r="4" spans="2:15" ht="25.5" customHeight="1" x14ac:dyDescent="0.2">
      <c r="B4" s="48" t="s">
        <v>18</v>
      </c>
      <c r="C4" s="48" t="s">
        <v>1</v>
      </c>
      <c r="D4" s="4"/>
      <c r="E4" s="60" t="s">
        <v>33</v>
      </c>
      <c r="F4" s="60" t="s">
        <v>34</v>
      </c>
      <c r="G4" s="60" t="s">
        <v>35</v>
      </c>
      <c r="H4" s="60" t="s">
        <v>32</v>
      </c>
      <c r="I4" s="88" t="s">
        <v>21</v>
      </c>
      <c r="J4" s="60" t="s">
        <v>22</v>
      </c>
      <c r="L4" s="4"/>
      <c r="M4" s="178" t="s">
        <v>272</v>
      </c>
      <c r="N4" s="178" t="s">
        <v>271</v>
      </c>
    </row>
    <row r="5" spans="2:15" x14ac:dyDescent="0.2">
      <c r="B5" s="49" t="s">
        <v>30</v>
      </c>
      <c r="C5" s="41" t="s">
        <v>7</v>
      </c>
      <c r="E5" s="20" t="s">
        <v>7</v>
      </c>
      <c r="F5" s="20" t="s">
        <v>7</v>
      </c>
      <c r="G5" s="20" t="s">
        <v>7</v>
      </c>
      <c r="H5" s="78"/>
      <c r="I5" s="86" t="s">
        <v>13</v>
      </c>
      <c r="J5" s="78"/>
      <c r="L5" s="164" t="s">
        <v>233</v>
      </c>
      <c r="M5">
        <f>I22/1000</f>
        <v>0.3</v>
      </c>
      <c r="N5" s="170">
        <f>M5</f>
        <v>0.3</v>
      </c>
    </row>
    <row r="6" spans="2:15" x14ac:dyDescent="0.2">
      <c r="B6" s="49" t="s">
        <v>46</v>
      </c>
      <c r="C6" s="41" t="s">
        <v>44</v>
      </c>
      <c r="E6" s="20" t="s">
        <v>44</v>
      </c>
      <c r="F6" s="20" t="s">
        <v>44</v>
      </c>
      <c r="G6" s="20" t="s">
        <v>44</v>
      </c>
      <c r="H6" s="80"/>
      <c r="I6" s="79" t="s">
        <v>23</v>
      </c>
      <c r="J6" s="80"/>
      <c r="L6" s="164" t="s">
        <v>234</v>
      </c>
      <c r="M6">
        <f>I21/1000</f>
        <v>3.0000000000000001E-3</v>
      </c>
      <c r="N6" s="170">
        <f>I20/1000</f>
        <v>7.0000000000000001E-3</v>
      </c>
    </row>
    <row r="7" spans="2:15" x14ac:dyDescent="0.2">
      <c r="B7" s="50" t="s">
        <v>19</v>
      </c>
      <c r="C7" s="43" t="str">
        <f>HLOOKUP(C5,MaterialData!$C$4:$P$5,2,FALSE)</f>
        <v>Steel</v>
      </c>
      <c r="D7" s="51"/>
      <c r="E7" s="43" t="str">
        <f>HLOOKUP(E5,MaterialData!$C$4:$P$5,2,FALSE)</f>
        <v>Steel</v>
      </c>
      <c r="F7" s="43" t="str">
        <f>HLOOKUP(F5,MaterialData!$C$4:$P$5,2,FALSE)</f>
        <v>Steel</v>
      </c>
      <c r="G7" s="43" t="str">
        <f>HLOOKUP(G5,MaterialData!$C$4:$P$5,2,FALSE)</f>
        <v>Steel</v>
      </c>
      <c r="H7" s="59"/>
      <c r="I7" s="43" t="str">
        <f>HLOOKUP(I5,MaterialData!$C$4:$P$5,2,FALSE)</f>
        <v>SIS Wall</v>
      </c>
      <c r="J7" s="59"/>
    </row>
    <row r="8" spans="2:15" ht="15.75" x14ac:dyDescent="0.3">
      <c r="B8" s="50" t="s">
        <v>20</v>
      </c>
      <c r="C8" s="43">
        <f>INDEX(Innertable,MATCH($B8,MaterialData!$B$10:$B$15,0),MATCH(C$7,MaterialData!$C$5:$P$5,0))</f>
        <v>200000000000</v>
      </c>
      <c r="D8" s="51"/>
      <c r="E8" s="43">
        <f>INDEX(Innertable,MATCH($B8,MaterialData!$B$10:$B$15,0),MATCH(E$7,MaterialData!$C$5:$P$5,0))</f>
        <v>200000000000</v>
      </c>
      <c r="F8" s="43">
        <f>INDEX(Innertable,MATCH($B8,MaterialData!$B$10:$B$15,0),MATCH(F$7,MaterialData!$C$5:$P$5,0))</f>
        <v>200000000000</v>
      </c>
      <c r="G8" s="43">
        <f>INDEX(Innertable,MATCH($B8,MaterialData!$B$10:$B$15,0),MATCH(G$7,MaterialData!$C$5:$P$5,0))</f>
        <v>200000000000</v>
      </c>
      <c r="H8" s="59"/>
      <c r="I8" s="43">
        <f>INDEX(Innertable,MATCH($B8,MaterialData!$B$10:$B$15,0),MATCH(I$7,MaterialData!$C$5:$P$5,0))</f>
        <v>0</v>
      </c>
      <c r="J8" s="59"/>
      <c r="L8" s="164" t="s">
        <v>236</v>
      </c>
      <c r="M8" s="51">
        <f>M5*M6</f>
        <v>8.9999999999999998E-4</v>
      </c>
      <c r="N8" s="164" t="s">
        <v>255</v>
      </c>
      <c r="O8" s="51">
        <f>(M5*M6^3)/12</f>
        <v>6.7499999999999994E-10</v>
      </c>
    </row>
    <row r="9" spans="2:15" ht="15.75" x14ac:dyDescent="0.3">
      <c r="B9" s="50" t="s">
        <v>10</v>
      </c>
      <c r="C9" s="43">
        <f>INDEX(Innertable,MATCH($B9,MaterialData!$B$10:$B$15,0),MATCH(C$7,MaterialData!$C$5:$P$5,0))</f>
        <v>305000000</v>
      </c>
      <c r="D9" s="51"/>
      <c r="E9" s="43">
        <f>INDEX(Innertable,MATCH($B9,MaterialData!$B$10:$B$15,0),MATCH(E$7,MaterialData!$C$5:$P$5,0))</f>
        <v>305000000</v>
      </c>
      <c r="F9" s="43">
        <f>INDEX(Innertable,MATCH($B9,MaterialData!$B$10:$B$15,0),MATCH(F$7,MaterialData!$C$5:$P$5,0))</f>
        <v>305000000</v>
      </c>
      <c r="G9" s="43">
        <f>INDEX(Innertable,MATCH($B9,MaterialData!$B$10:$B$15,0),MATCH(G$7,MaterialData!$C$5:$P$5,0))</f>
        <v>305000000</v>
      </c>
      <c r="H9" s="59"/>
      <c r="I9" s="43">
        <f>INDEX(Innertable,MATCH($B9,MaterialData!$B$10:$B$15,0),MATCH(I$7,MaterialData!$C$5:$P$5,0))</f>
        <v>0</v>
      </c>
      <c r="J9" s="59"/>
      <c r="L9" s="164" t="s">
        <v>237</v>
      </c>
      <c r="M9" s="51">
        <f>N5*N6</f>
        <v>2.0999999999999999E-3</v>
      </c>
      <c r="N9" s="164" t="s">
        <v>256</v>
      </c>
      <c r="O9" s="51">
        <f>(N5*N6^3)/12</f>
        <v>8.5750000000000007E-9</v>
      </c>
    </row>
    <row r="10" spans="2:15" ht="15.75" x14ac:dyDescent="0.3">
      <c r="B10" s="50" t="s">
        <v>11</v>
      </c>
      <c r="C10" s="43">
        <f>INDEX(Innertable,MATCH($B10,MaterialData!$B$10:$B$15,0),MATCH(C$7,MaterialData!$C$5:$P$5,0))</f>
        <v>365000000</v>
      </c>
      <c r="D10" s="51"/>
      <c r="E10" s="43">
        <f>INDEX(Innertable,MATCH($B10,MaterialData!$B$10:$B$15,0),MATCH(E$7,MaterialData!$C$5:$P$5,0))</f>
        <v>365000000</v>
      </c>
      <c r="F10" s="43">
        <f>INDEX(Innertable,MATCH($B10,MaterialData!$B$10:$B$15,0),MATCH(F$7,MaterialData!$C$5:$P$5,0))</f>
        <v>365000000</v>
      </c>
      <c r="G10" s="43">
        <f>INDEX(Innertable,MATCH($B10,MaterialData!$B$10:$B$15,0),MATCH(G$7,MaterialData!$C$5:$P$5,0))</f>
        <v>365000000</v>
      </c>
      <c r="H10" s="59"/>
      <c r="I10" s="43">
        <f>INDEX(Innertable,MATCH($B10,MaterialData!$B$10:$B$15,0),MATCH(I$7,MaterialData!$C$5:$P$5,0))</f>
        <v>0</v>
      </c>
      <c r="J10" s="59"/>
      <c r="L10" s="164" t="s">
        <v>410</v>
      </c>
      <c r="M10">
        <f>M6/2</f>
        <v>1.5E-3</v>
      </c>
      <c r="N10" s="164" t="s">
        <v>240</v>
      </c>
      <c r="O10" s="51">
        <f>O8+(M8*($M$12-M10)^2)</f>
        <v>2.7629999999999995E-7</v>
      </c>
    </row>
    <row r="11" spans="2:15" ht="15.75" x14ac:dyDescent="0.3">
      <c r="B11" s="50" t="s">
        <v>9</v>
      </c>
      <c r="C11" s="43">
        <f>INDEX(Innertable,MATCH($B11,MaterialData!$B$10:$B$15,0),MATCH(C$7,MaterialData!$C$5:$P$5,0))</f>
        <v>180000000</v>
      </c>
      <c r="D11" s="51"/>
      <c r="E11" s="43">
        <f>INDEX(Innertable,MATCH($B11,MaterialData!$B$10:$B$15,0),MATCH(E$7,MaterialData!$C$5:$P$5,0))</f>
        <v>180000000</v>
      </c>
      <c r="F11" s="43">
        <f>INDEX(Innertable,MATCH($B11,MaterialData!$B$10:$B$15,0),MATCH(F$7,MaterialData!$C$5:$P$5,0))</f>
        <v>180000000</v>
      </c>
      <c r="G11" s="43">
        <f>INDEX(Innertable,MATCH($B11,MaterialData!$B$10:$B$15,0),MATCH(G$7,MaterialData!$C$5:$P$5,0))</f>
        <v>180000000</v>
      </c>
      <c r="H11" s="59"/>
      <c r="I11" s="43" t="str">
        <f>INDEX(Innertable,MATCH($B11,MaterialData!$B$10:$B$15,0),MATCH(I$7,MaterialData!$C$5:$P$5,0))</f>
        <v>N/A</v>
      </c>
      <c r="J11" s="59"/>
      <c r="L11" s="164" t="s">
        <v>411</v>
      </c>
      <c r="M11">
        <f>(I18-0.5*I20)*0.001</f>
        <v>2.6499999999999999E-2</v>
      </c>
      <c r="N11" s="164" t="s">
        <v>241</v>
      </c>
      <c r="O11" s="51">
        <f>O9+(M9*($M$12-M11)^2)</f>
        <v>1.2669999999999999E-7</v>
      </c>
    </row>
    <row r="12" spans="2:15" ht="15.75" x14ac:dyDescent="0.3">
      <c r="B12" s="50" t="s">
        <v>8</v>
      </c>
      <c r="C12" s="43">
        <f>INDEX(Innertable,MATCH($B12,MaterialData!$B$10:$B$15,0),MATCH(C$7,MaterialData!$C$5:$P$5,0))</f>
        <v>300000000</v>
      </c>
      <c r="D12" s="51"/>
      <c r="E12" s="43">
        <f>INDEX(Innertable,MATCH($B12,MaterialData!$B$10:$B$15,0),MATCH(E$7,MaterialData!$C$5:$P$5,0))</f>
        <v>300000000</v>
      </c>
      <c r="F12" s="43">
        <f>INDEX(Innertable,MATCH($B12,MaterialData!$B$10:$B$15,0),MATCH(F$7,MaterialData!$C$5:$P$5,0))</f>
        <v>300000000</v>
      </c>
      <c r="G12" s="43">
        <f>INDEX(Innertable,MATCH($B12,MaterialData!$B$10:$B$15,0),MATCH(G$7,MaterialData!$C$5:$P$5,0))</f>
        <v>300000000</v>
      </c>
      <c r="H12" s="59"/>
      <c r="I12" s="43" t="str">
        <f>INDEX(Innertable,MATCH($B12,MaterialData!$B$10:$B$15,0),MATCH(I$7,MaterialData!$C$5:$P$5,0))</f>
        <v>N/A</v>
      </c>
      <c r="J12" s="59"/>
      <c r="L12" s="164" t="s">
        <v>235</v>
      </c>
      <c r="M12" s="172">
        <f>(M8*M10+M9*M11)/(M8+M9)</f>
        <v>1.9E-2</v>
      </c>
      <c r="N12" s="164" t="s">
        <v>246</v>
      </c>
      <c r="O12" s="195">
        <f>SUM(O10:O11)</f>
        <v>4.0299999999999994E-7</v>
      </c>
    </row>
    <row r="13" spans="2:15" x14ac:dyDescent="0.2">
      <c r="E13" s="7"/>
      <c r="G13" s="18"/>
      <c r="H13" s="80"/>
      <c r="J13" s="80"/>
      <c r="O13" s="51"/>
    </row>
    <row r="14" spans="2:15" x14ac:dyDescent="0.2">
      <c r="B14" s="50" t="s">
        <v>31</v>
      </c>
      <c r="C14" s="41">
        <v>3</v>
      </c>
      <c r="E14" s="20">
        <v>3</v>
      </c>
      <c r="F14" s="20">
        <v>0</v>
      </c>
      <c r="G14" s="20">
        <v>0</v>
      </c>
      <c r="H14" s="80"/>
      <c r="J14" s="80"/>
      <c r="O14" s="51"/>
    </row>
    <row r="15" spans="2:15" x14ac:dyDescent="0.2">
      <c r="B15" s="50" t="s">
        <v>160</v>
      </c>
      <c r="C15" s="41">
        <v>25.4</v>
      </c>
      <c r="E15" s="20">
        <v>25.4</v>
      </c>
      <c r="F15" s="20">
        <v>25.4</v>
      </c>
      <c r="G15" s="20">
        <v>25.4</v>
      </c>
      <c r="H15" s="80"/>
      <c r="J15" s="80"/>
      <c r="O15" s="51"/>
    </row>
    <row r="16" spans="2:15" x14ac:dyDescent="0.2">
      <c r="B16" s="50" t="s">
        <v>161</v>
      </c>
      <c r="C16" s="41">
        <v>1.6</v>
      </c>
      <c r="E16" s="20">
        <v>1.6</v>
      </c>
      <c r="F16" s="20">
        <v>1.6</v>
      </c>
      <c r="G16" s="20">
        <v>1.6</v>
      </c>
      <c r="H16" s="80"/>
      <c r="J16" s="80"/>
      <c r="L16" s="132"/>
      <c r="O16" s="51"/>
    </row>
    <row r="17" spans="2:19" x14ac:dyDescent="0.2">
      <c r="E17" s="46"/>
      <c r="F17" s="89" t="s">
        <v>151</v>
      </c>
      <c r="G17" s="57" t="str">
        <f>IF(AND(K27&gt;=100,F2="tubing only",NOT(OR(E18="NO",F18="NO",G18="NO"))),"YES","NO")</f>
        <v>YES</v>
      </c>
      <c r="H17" s="80"/>
      <c r="J17" s="80"/>
      <c r="O17" s="51"/>
    </row>
    <row r="18" spans="2:19" x14ac:dyDescent="0.2">
      <c r="B18" s="50" t="s">
        <v>24</v>
      </c>
      <c r="E18" s="125" t="str">
        <f>IF(E14=0,"N/A",IF(AND(E5=$C$5,E15&gt;=25.4,E16&gt;=1.6),"YES","NO"))</f>
        <v>YES</v>
      </c>
      <c r="F18" s="126" t="str">
        <f>IF(F14=0,"N/A",IF(AND(F5=$C$5,F15&gt;=25.4,F16&gt;=1.6),"YES","NO"))</f>
        <v>N/A</v>
      </c>
      <c r="G18" s="127" t="str">
        <f>IF(G14=0,"N/A",IF(AND(G5=$C$5,G15&gt;=25.4,G16&gt;=1.6),"YES","NO"))</f>
        <v>N/A</v>
      </c>
      <c r="H18" s="80"/>
      <c r="I18" s="193">
        <f>I19+I20+I21</f>
        <v>30</v>
      </c>
      <c r="J18" s="80"/>
      <c r="O18" s="51"/>
    </row>
    <row r="19" spans="2:19" x14ac:dyDescent="0.2">
      <c r="B19" s="50" t="s">
        <v>25</v>
      </c>
      <c r="E19" s="877"/>
      <c r="F19" s="569"/>
      <c r="G19" s="878"/>
      <c r="H19" s="80"/>
      <c r="I19" s="45">
        <v>20</v>
      </c>
      <c r="J19" s="80"/>
      <c r="O19" s="51"/>
    </row>
    <row r="20" spans="2:19" x14ac:dyDescent="0.2">
      <c r="B20" s="50" t="s">
        <v>270</v>
      </c>
      <c r="E20" s="877"/>
      <c r="F20" s="569"/>
      <c r="G20" s="878"/>
      <c r="H20" s="80"/>
      <c r="I20" s="218">
        <f>HLOOKUP(I5,MaterialData!C4:P15,5,FALSE)</f>
        <v>7</v>
      </c>
      <c r="J20" s="80"/>
      <c r="O20" s="51"/>
    </row>
    <row r="21" spans="2:19" x14ac:dyDescent="0.2">
      <c r="B21" s="49" t="s">
        <v>269</v>
      </c>
      <c r="E21" s="877"/>
      <c r="F21" s="569"/>
      <c r="G21" s="878"/>
      <c r="H21" s="80"/>
      <c r="I21" s="218">
        <f>HLOOKUP(I5,MaterialData!C4:P15,6,FALSE)</f>
        <v>3</v>
      </c>
      <c r="J21" s="80"/>
      <c r="O21" s="51"/>
    </row>
    <row r="22" spans="2:19" x14ac:dyDescent="0.2">
      <c r="B22" s="50" t="s">
        <v>26</v>
      </c>
      <c r="E22" s="877"/>
      <c r="F22" s="569"/>
      <c r="G22" s="878"/>
      <c r="H22" s="80"/>
      <c r="I22" s="45">
        <v>300</v>
      </c>
      <c r="J22" s="80"/>
      <c r="K22" s="5"/>
      <c r="O22" s="51"/>
    </row>
    <row r="23" spans="2:19" x14ac:dyDescent="0.2">
      <c r="E23" s="90"/>
      <c r="F23" s="91"/>
      <c r="G23" s="92"/>
      <c r="H23" s="80"/>
      <c r="J23" s="80"/>
      <c r="O23" s="51"/>
    </row>
    <row r="24" spans="2:19" x14ac:dyDescent="0.2">
      <c r="B24" s="50" t="s">
        <v>4</v>
      </c>
      <c r="C24" s="41">
        <f>C15/1000</f>
        <v>2.5399999999999999E-2</v>
      </c>
      <c r="E24" s="41">
        <f>IF($F$2="composite only","No tubes",IF(E14=0,"No tubes",E15/1000))</f>
        <v>2.5399999999999999E-2</v>
      </c>
      <c r="F24" s="41" t="str">
        <f>IF($F$2="composite only","No tubes",IF(F14=0,"No tubes",F15/1000))</f>
        <v>No tubes</v>
      </c>
      <c r="G24" s="41" t="str">
        <f>IF($F$2="composite only","No tubes",IF(G14=0,"No tubes",G15/1000))</f>
        <v>No tubes</v>
      </c>
      <c r="H24" s="80"/>
      <c r="J24" s="80"/>
      <c r="O24" s="51"/>
    </row>
    <row r="25" spans="2:19" x14ac:dyDescent="0.2">
      <c r="B25" s="50" t="s">
        <v>153</v>
      </c>
      <c r="C25" s="41">
        <f>C16/1000</f>
        <v>1.6000000000000001E-3</v>
      </c>
      <c r="E25" s="41">
        <f>IF(E24="no tubes","",IF(E14=0,"",E16/1000))</f>
        <v>1.6000000000000001E-3</v>
      </c>
      <c r="F25" s="41" t="str">
        <f>IF(F24="no tubes","",IF(F14=0,"",F16/1000))</f>
        <v/>
      </c>
      <c r="G25" s="41" t="str">
        <f>IF(G24="no tubes","",IF(G14=0,"",G16/1000))</f>
        <v/>
      </c>
      <c r="H25" s="82"/>
      <c r="J25" s="82"/>
      <c r="O25" s="51"/>
      <c r="S25" s="52"/>
    </row>
    <row r="26" spans="2:19" x14ac:dyDescent="0.2">
      <c r="B26" s="50" t="s">
        <v>3</v>
      </c>
      <c r="C26" s="43">
        <f>IF(C6="Round",((C24)^4-((C24-2*C25))^4)*3.142/64,((C24)^4-((C24-2*C25))^4)/12)</f>
        <v>8.5099184800000022E-9</v>
      </c>
      <c r="E26" s="43">
        <f>IF(E24="no tubes","",IF(E14=0,"",IF(E6="Round",(((E24)^4-((E24-2*E25))^4)*3.142/64),IF(E6="Square",(((E24)^4-((E24-2*E25))^4)/12),""))))</f>
        <v>8.5099184800000022E-9</v>
      </c>
      <c r="F26" s="43" t="str">
        <f>IF(F24="no tubes","",IF(F14=0,"",IF(F6="Round",(((F24)^4-((F24-2*F25))^4)*3.142/64),IF(F6="Square",(((F24)^4-((F24-2*F25))^4)/12),""))))</f>
        <v/>
      </c>
      <c r="G26" s="43" t="str">
        <f>IF(G24="no tubes","",IF(G14=0,"",IF(G6="Round",(((G24)^4-((G24-2*G25))^4)*3.142/64),IF(G6="Square",(((G24)^4-((G24-2*G25))^4)/12),""))))</f>
        <v/>
      </c>
      <c r="H26" s="43">
        <f>IF(SUM(E26:G26)&gt;0,SUM(E26:G26),"")</f>
        <v>8.5099184800000022E-9</v>
      </c>
      <c r="I26" s="84" t="str">
        <f>IF($F$2="Tubing only","Tubing Only",O12)</f>
        <v>Tubing Only</v>
      </c>
      <c r="J26" s="43">
        <f t="shared" ref="J26:J35" si="0">IF($F$2="Tubing only",H26,IF($F$2="Composite only",I26,IF($F$2="Tubes + Composite",H26+I26,"No Type Selected")))</f>
        <v>8.5099184800000022E-9</v>
      </c>
      <c r="O26" s="51"/>
      <c r="R26" s="51"/>
      <c r="S26" s="52"/>
    </row>
    <row r="27" spans="2:19" x14ac:dyDescent="0.2">
      <c r="B27" s="50" t="s">
        <v>0</v>
      </c>
      <c r="C27" s="43">
        <f>C8*C26*C14</f>
        <v>5105.9510880000016</v>
      </c>
      <c r="D27" s="51"/>
      <c r="E27" s="43">
        <f>IF(E24="no tubes","",IF(E14=0,"",E8*E26*E14))</f>
        <v>5105.9510880000016</v>
      </c>
      <c r="F27" s="43" t="str">
        <f>IF(F24="no tubes","",IF(F14=0,"",F8*F26*F14))</f>
        <v/>
      </c>
      <c r="G27" s="43" t="str">
        <f>IF(G24="no tubes","",IF(G14=0,"",G8*G26*G14))</f>
        <v/>
      </c>
      <c r="H27" s="43">
        <f t="shared" ref="H27:H35" si="1">IF(SUM(E27:G27)&gt;0,SUM(E27:G27),"")</f>
        <v>5105.9510880000016</v>
      </c>
      <c r="I27" s="84" t="str">
        <f>IF(I26="Tubing Only","",I26*I8)</f>
        <v/>
      </c>
      <c r="J27" s="43">
        <f t="shared" si="0"/>
        <v>5105.9510880000016</v>
      </c>
      <c r="K27" s="47">
        <f>IF(AND(NOT($F$2="tubes + composite"),OR(AND($G$14&gt;0,G27&lt;(C27/3)),AND($F$14&gt;0,F27&lt;(C27/3)),AND($E$14&gt;0,E27&lt;(C27/3)))),0,100*J27/C27)</f>
        <v>100</v>
      </c>
      <c r="L27" t="str">
        <f>IF((99.9&gt;K27)*AND(K27&gt;33.3),"For Composites Only, Additional Proof Required","")</f>
        <v/>
      </c>
    </row>
    <row r="28" spans="2:19" x14ac:dyDescent="0.2">
      <c r="B28" s="50" t="s">
        <v>154</v>
      </c>
      <c r="C28" s="44">
        <f>IF(C24="no tubes","",IF(C14=0,"",IF(C6="Round",C14*((C15^2-(C15-2*C16)^2)*PI()/4),IF(C6="Square",C14*(C15^2-(C15-2*C16)^2),""))))</f>
        <v>358.89554474609793</v>
      </c>
      <c r="D28" s="93"/>
      <c r="E28" s="44">
        <f>IF(E24="no tubes","",IF(E14=0,"",IF(E6="Round",E14*((E15^2-(E15-2*E16)^2)*PI()/4),IF(E6="Square",E14*(E15^2-(E15-2*E16)^2),""))))</f>
        <v>358.89554474609793</v>
      </c>
      <c r="F28" s="44" t="str">
        <f>IF(F24="no tubes","",IF(F14=0,"",IF(F6="Round",F14*((F15^2-(F15-2*F16)^2)*PI()/4),IF(F6="Square",F14*(F15^2-(F15-2*F16)^2),""))))</f>
        <v/>
      </c>
      <c r="G28" s="44" t="str">
        <f>IF(G24="no tubes","",IF(G14=0,"",IF(G6="Round",G14*((G15^2-(G15-2*G16)^2)*PI()/4),IF(G6="Square",G14*(G15^2-(G15-2*G16)^2),""))))</f>
        <v/>
      </c>
      <c r="H28" s="44">
        <f t="shared" si="1"/>
        <v>358.89554474609793</v>
      </c>
      <c r="I28" s="44" t="str">
        <f>IF(I26="Tubing Only","",(I18-I19)*I22)</f>
        <v/>
      </c>
      <c r="J28" s="44">
        <f t="shared" si="0"/>
        <v>358.89554474609793</v>
      </c>
      <c r="K28" s="47">
        <f>IF(AND($F$2="tubing only",AND(E5="steel",F5="steel",G5="steel")),100*J28/C28,"NA")</f>
        <v>100</v>
      </c>
      <c r="L28" t="str">
        <f>IF(AND(95&lt;K28,K28&lt;100),"For tubes only, provided your actual tube measures &gt;= your nominal OD and wall this is OK","")</f>
        <v/>
      </c>
      <c r="R28" s="51"/>
    </row>
    <row r="29" spans="2:19" x14ac:dyDescent="0.2">
      <c r="B29" s="50" t="s">
        <v>155</v>
      </c>
      <c r="C29" s="43">
        <f>C$28*C9/1000000</f>
        <v>109463.14114755986</v>
      </c>
      <c r="D29" s="51"/>
      <c r="E29" s="43">
        <f>IF(E24="no tubes","",IF(E14=0,"",E$28*E9/1000000))</f>
        <v>109463.14114755986</v>
      </c>
      <c r="F29" s="43" t="str">
        <f>IF(F24="no tubes","",IF(F14=0,"",F$28*F9/1000000))</f>
        <v/>
      </c>
      <c r="G29" s="43" t="str">
        <f>IF(G24="no tubes","",IF(G14=0,"",G$28*G9/1000000))</f>
        <v/>
      </c>
      <c r="H29" s="43">
        <f t="shared" si="1"/>
        <v>109463.14114755986</v>
      </c>
      <c r="I29" s="43" t="str">
        <f>IF(I26="Tubing Only","",I28*I9/1000000)</f>
        <v/>
      </c>
      <c r="J29" s="43">
        <f t="shared" si="0"/>
        <v>109463.14114755986</v>
      </c>
      <c r="K29" s="47">
        <f>IF(AND($F$2="tubing only",OR($E29&lt;0.95*($E$14/$C$14)*$C29,$F29&lt;0.95*($F$14/$C$14)*$C29,$G29&lt;0.95*($G$14/$C$14)*$C29)),0,100*J29/C29)</f>
        <v>100</v>
      </c>
      <c r="L29" t="str">
        <f>IF(AND(95&lt;K29,K29&lt;100),"For tubes only, provided your actual tube measures &gt;= your nominal OD and wall this is OK","")</f>
        <v/>
      </c>
    </row>
    <row r="30" spans="2:19" x14ac:dyDescent="0.2">
      <c r="B30" s="50" t="s">
        <v>5</v>
      </c>
      <c r="C30" s="43">
        <f>C$28*C10/1000000</f>
        <v>130996.87383232574</v>
      </c>
      <c r="D30" s="51"/>
      <c r="E30" s="43">
        <f>IF(E24="no tubes","",IF(E14=0,"",E$28*E10/1000000))</f>
        <v>130996.87383232574</v>
      </c>
      <c r="F30" s="43" t="str">
        <f>IF(F24="no tubes","",IF(F14=0,"",F$28*F10/1000000))</f>
        <v/>
      </c>
      <c r="G30" s="43" t="str">
        <f>IF(G24="no tubes","",IF(G14=0,"",G$28*G10/1000000))</f>
        <v/>
      </c>
      <c r="H30" s="43">
        <f t="shared" si="1"/>
        <v>130996.87383232574</v>
      </c>
      <c r="I30" s="43" t="str">
        <f>IF(I26="Tubing Only","",I28*I10/1000000)</f>
        <v/>
      </c>
      <c r="J30" s="43">
        <f t="shared" si="0"/>
        <v>130996.87383232574</v>
      </c>
      <c r="K30" s="47">
        <f>IF(AND($F$2="tubing only",OR($E30&lt;0.95*($E$14/$C$14)*$C30,$F30&lt;0.95*($F$14/$C$14)*$C30,$G30&lt;0.95*($G$14/$C$14)*$C30)),0,100*J30/C30)</f>
        <v>100</v>
      </c>
      <c r="L30" t="str">
        <f>IF(AND(95&lt;K30,K30&lt;100),"For tubes only, provided your actual tube measures &gt;= your nominal OD and wall this is OK","")</f>
        <v/>
      </c>
      <c r="R30" s="51"/>
    </row>
    <row r="31" spans="2:19" x14ac:dyDescent="0.2">
      <c r="B31" s="50" t="s">
        <v>156</v>
      </c>
      <c r="C31" s="43">
        <f>C$28*C11/1000000</f>
        <v>64601.198054297631</v>
      </c>
      <c r="D31" s="51"/>
      <c r="E31" s="43">
        <f>IF(E24="no tubes","",IF(E14=0,"",E$28*E11/1000000))</f>
        <v>64601.198054297631</v>
      </c>
      <c r="F31" s="43" t="str">
        <f>IF(F24="no tubes","",IF(F14=0,"",F$28*F11/1000000))</f>
        <v/>
      </c>
      <c r="G31" s="43" t="str">
        <f>IF(G24="no tubes","",IF(G14=0,"",G$28*G11/1000000))</f>
        <v/>
      </c>
      <c r="H31" s="43">
        <f t="shared" si="1"/>
        <v>64601.198054297631</v>
      </c>
      <c r="I31" s="43" t="str">
        <f>IF(I26="Tubing Only","",I28*I9/1000000)</f>
        <v/>
      </c>
      <c r="J31" s="43">
        <f t="shared" si="0"/>
        <v>64601.198054297631</v>
      </c>
      <c r="K31" s="47">
        <f>IF(AND($F$2="tubing only",OR($E31&lt;0.95*($E$14/$C$14)*$C31,$F31&lt;0.95*($F$14/$C$14)*$C31,$G31&lt;0.95*($G$14/$C$14)*$C31)),0,100*J31/C31)</f>
        <v>100</v>
      </c>
      <c r="L31" t="str">
        <f>IF(AND(95&lt;K31,K31&lt;100),"For tubes only, provided your actual tube measures &gt;= your nominal OD and wall this is OK","")</f>
        <v/>
      </c>
      <c r="R31" s="51"/>
    </row>
    <row r="32" spans="2:19" x14ac:dyDescent="0.2">
      <c r="B32" s="50" t="s">
        <v>6</v>
      </c>
      <c r="C32" s="43">
        <f>IF(C14=0,"",C$28*C12/1000000)</f>
        <v>107668.66342382938</v>
      </c>
      <c r="D32" s="51"/>
      <c r="E32" s="43">
        <f>IF(E24="no tubes","",IF(E14=0,"",E$28*E12/1000000))</f>
        <v>107668.66342382938</v>
      </c>
      <c r="F32" s="43" t="str">
        <f>IF(F24="no tubes","",IF(F14=0,"",F$28*F12/1000000))</f>
        <v/>
      </c>
      <c r="G32" s="43" t="str">
        <f>IF(G24="no tubes","",IF(G14=0,"",G$28*G12/1000000))</f>
        <v/>
      </c>
      <c r="H32" s="43">
        <f t="shared" si="1"/>
        <v>107668.66342382938</v>
      </c>
      <c r="I32" s="43" t="str">
        <f>IF(I26="tubing only","",I28*I10/1000000)</f>
        <v/>
      </c>
      <c r="J32" s="43">
        <f t="shared" si="0"/>
        <v>107668.66342382938</v>
      </c>
      <c r="K32" s="47">
        <f>IF(AND($F$2="tubing only",OR($E32&lt;0.95*($E$14/$C$14)*$C32,$F32&lt;0.95*($F$14/$C$14)*$C32,$G32&lt;0.95*($G$14/$C$14)*$C32)),0,100*J32/C32)</f>
        <v>100</v>
      </c>
      <c r="L32" t="str">
        <f>IF(AND(95&lt;K32,K32&lt;100),"For tubes only, provided your actual tube measures &gt;= your nominal OD and wall this is OK","")</f>
        <v/>
      </c>
      <c r="R32" s="51"/>
    </row>
    <row r="33" spans="2:13" x14ac:dyDescent="0.2">
      <c r="B33" s="50" t="s">
        <v>157</v>
      </c>
      <c r="C33" s="43">
        <f>C14*4*C10*C26/(0.5*C24*1)</f>
        <v>2934.9167671181112</v>
      </c>
      <c r="E33" s="43">
        <f>IF(E24="no tubes","",IF(E14=0,"",E14*4*E10*E26/(0.5*E24*1)))</f>
        <v>2934.9167671181112</v>
      </c>
      <c r="F33" s="43" t="str">
        <f>IF(F24="no tubes","",IF(F14=0,"",F14*4*F10*F26/(0.5*F24*1)))</f>
        <v/>
      </c>
      <c r="G33" s="43" t="str">
        <f>IF(G24="no tubes","",IF(G14=0,"",G14*4*G10*G26/(0.5*G24*1)))</f>
        <v/>
      </c>
      <c r="H33" s="43">
        <f t="shared" si="1"/>
        <v>2934.9167671181112</v>
      </c>
      <c r="I33" s="43" t="str">
        <f>IF(I26="tubing only","",4*I10*(I26*2/(I18/1000))/1)</f>
        <v/>
      </c>
      <c r="J33" s="43">
        <f t="shared" si="0"/>
        <v>2934.9167671181112</v>
      </c>
      <c r="K33" s="47">
        <f>IF(AND($F$2="tubing only",OR($E33&lt;0.95*($E$14/$C$14)*$C33,$F33&lt;0.95*($F$14/$C$14)*$C33,$G33&lt;0.95*($G$14/$C$14)*$C33)),0,100*J33/C33)</f>
        <v>99.999999999999986</v>
      </c>
      <c r="L33" t="str">
        <f>IF((99.9&gt;K33)*AND(K33&gt;33.3),"For Composites Only, Additional Proof Required","")</f>
        <v/>
      </c>
    </row>
    <row r="34" spans="2:13" x14ac:dyDescent="0.2">
      <c r="B34" s="50" t="s">
        <v>158</v>
      </c>
      <c r="C34" s="43">
        <f>IF(C14=0,"",C33*1^3/(48*C27))</f>
        <v>1.1975065616797901E-2</v>
      </c>
      <c r="E34" s="43">
        <f>IF(E24="no tubes","",IF(E14=0,"",($C$33*1^3/(48*E27))))</f>
        <v>1.1975065616797901E-2</v>
      </c>
      <c r="F34" s="43" t="str">
        <f>IF(F24="no tubes","",IF(F14=0,"",($C$33*1^3/(48*F27))))</f>
        <v/>
      </c>
      <c r="G34" s="43" t="str">
        <f>IF(G24="no tubes","",IF(G14=0,"",($C$33*1^3/(48*G27))))</f>
        <v/>
      </c>
      <c r="H34" s="43">
        <f>IF(F2="composite only","",$C$33*1^3/(48*H27))</f>
        <v>1.1975065616797901E-2</v>
      </c>
      <c r="I34" s="43" t="str">
        <f>IF(NOT($F$2="tubing only"),$C$33*1^3/(48*I27),"")</f>
        <v/>
      </c>
      <c r="J34" s="43">
        <f>IF($F$2="Tubing only",H34,IF($F$2="Composite only",I34,IF($F$2="Tubes + Composite",$C$33*1^3/(48*J27),"No Type Selected")))</f>
        <v>1.1975065616797901E-2</v>
      </c>
      <c r="K34" s="47">
        <f>IF(AND($F$2="tubing only",J34&gt;1.05*C34),101,100*J34/C34)</f>
        <v>100.00000000000001</v>
      </c>
      <c r="L34" t="str">
        <f>IF((100.1&lt;K34)*AND(K34&lt;300.1),"For Composites Only, Additional Proof Required","")</f>
        <v/>
      </c>
      <c r="M34" s="51"/>
    </row>
    <row r="35" spans="2:13" x14ac:dyDescent="0.2">
      <c r="B35" s="50" t="s">
        <v>159</v>
      </c>
      <c r="C35" s="43">
        <f>0.5*C33*(C33*1^3/(48*C27))</f>
        <v>17.572910433039873</v>
      </c>
      <c r="E35" s="43">
        <f>IF(E24="no tubes","",0.5*E33*(E33*1^3/(48*E27)))</f>
        <v>17.572910433039873</v>
      </c>
      <c r="F35" s="43" t="str">
        <f>IF(F24="no tubes","",0.5*F33*(F33*1^3/(48*F27)))</f>
        <v/>
      </c>
      <c r="G35" s="43" t="str">
        <f>IF(G24="no tubes","",0.5*G33*(G33*1^3/(48*G27)))</f>
        <v/>
      </c>
      <c r="H35" s="43">
        <f t="shared" si="1"/>
        <v>17.572910433039873</v>
      </c>
      <c r="I35" s="43" t="str">
        <f>IF(I26="tubing only","",0.5*I33*(I33*1^3/(48*I27)))</f>
        <v/>
      </c>
      <c r="J35" s="43">
        <f t="shared" si="0"/>
        <v>17.572910433039873</v>
      </c>
      <c r="K35" s="47">
        <f>IF(AND($F$2="tubing only",OR($E$36&lt;$C$36,$F$36&lt;$C$36,$G$36&lt;$C$36)),0,100*J35/C35)</f>
        <v>100</v>
      </c>
      <c r="L35" t="str">
        <f>IF((99.9&gt;K35)*AND(K35&gt;33.3),"For Composites Only, Additional Proof Required","")</f>
        <v/>
      </c>
    </row>
    <row r="36" spans="2:13" x14ac:dyDescent="0.2">
      <c r="C36" s="143">
        <f>0.99*C27/C14</f>
        <v>1684.9638590400007</v>
      </c>
      <c r="D36" s="144"/>
      <c r="E36" s="143">
        <f>IF(AND($F$2="tubing only",E14&gt;0),E27/E14,9E+99)</f>
        <v>1701.9836960000005</v>
      </c>
      <c r="F36" s="143">
        <f>IF(AND($F$2="tubing only",F14&gt;0),F27/F14,9E+99)</f>
        <v>8.9999999999999999E+99</v>
      </c>
      <c r="G36" s="143">
        <f>IF(AND($F$2="tubing only",G14&gt;0),G27/G14,9E+99)</f>
        <v>8.9999999999999999E+99</v>
      </c>
      <c r="H36" s="5"/>
    </row>
    <row r="37" spans="2:13" x14ac:dyDescent="0.2">
      <c r="B37" s="4" t="s">
        <v>264</v>
      </c>
      <c r="E37" s="51"/>
    </row>
    <row r="38" spans="2:13" x14ac:dyDescent="0.2">
      <c r="B38" s="180"/>
      <c r="C38" s="181"/>
      <c r="D38" s="181"/>
      <c r="E38" s="181"/>
      <c r="F38" s="181"/>
      <c r="G38" s="181"/>
      <c r="H38" s="181"/>
      <c r="I38" s="181"/>
      <c r="J38" s="181"/>
      <c r="K38" s="182"/>
    </row>
    <row r="39" spans="2:13" x14ac:dyDescent="0.2">
      <c r="B39" s="183"/>
      <c r="C39" s="184"/>
      <c r="D39" s="184"/>
      <c r="E39" s="184"/>
      <c r="F39" s="184"/>
      <c r="G39" s="184"/>
      <c r="H39" s="184"/>
      <c r="I39" s="184"/>
      <c r="J39" s="184"/>
      <c r="K39" s="185"/>
    </row>
    <row r="40" spans="2:13" x14ac:dyDescent="0.2">
      <c r="B40" s="183"/>
      <c r="C40" s="184"/>
      <c r="D40" s="184"/>
      <c r="E40" s="184"/>
      <c r="F40" s="184"/>
      <c r="G40" s="184"/>
      <c r="H40" s="184"/>
      <c r="I40" s="184"/>
      <c r="J40" s="184"/>
      <c r="K40" s="185"/>
    </row>
    <row r="41" spans="2:13" x14ac:dyDescent="0.2">
      <c r="B41" s="183"/>
      <c r="C41" s="184"/>
      <c r="D41" s="184"/>
      <c r="E41" s="184"/>
      <c r="F41" s="184"/>
      <c r="G41" s="184"/>
      <c r="H41" s="184"/>
      <c r="I41" s="184"/>
      <c r="J41" s="184"/>
      <c r="K41" s="185"/>
    </row>
    <row r="42" spans="2:13" x14ac:dyDescent="0.2">
      <c r="B42" s="183"/>
      <c r="C42" s="184"/>
      <c r="D42" s="184"/>
      <c r="E42" s="184"/>
      <c r="F42" s="184"/>
      <c r="G42" s="184"/>
      <c r="H42" s="184"/>
      <c r="I42" s="184"/>
      <c r="J42" s="184"/>
      <c r="K42" s="185"/>
    </row>
    <row r="43" spans="2:13" x14ac:dyDescent="0.2">
      <c r="B43" s="183"/>
      <c r="C43" s="184"/>
      <c r="D43" s="184"/>
      <c r="E43" s="184"/>
      <c r="F43" s="184"/>
      <c r="G43" s="184"/>
      <c r="H43" s="184"/>
      <c r="I43" s="184"/>
      <c r="J43" s="184"/>
      <c r="K43" s="185"/>
    </row>
    <row r="44" spans="2:13" x14ac:dyDescent="0.2">
      <c r="B44" s="183"/>
      <c r="C44" s="184"/>
      <c r="D44" s="184"/>
      <c r="E44" s="184"/>
      <c r="F44" s="184"/>
      <c r="G44" s="184"/>
      <c r="H44" s="184"/>
      <c r="I44" s="184"/>
      <c r="J44" s="184"/>
      <c r="K44" s="185"/>
    </row>
    <row r="45" spans="2:13" x14ac:dyDescent="0.2">
      <c r="B45" s="183"/>
      <c r="C45" s="184"/>
      <c r="D45" s="184"/>
      <c r="E45" s="184"/>
      <c r="F45" s="184"/>
      <c r="G45" s="184"/>
      <c r="H45" s="184"/>
      <c r="I45" s="184"/>
      <c r="J45" s="184"/>
      <c r="K45" s="185"/>
    </row>
    <row r="46" spans="2:13" x14ac:dyDescent="0.2">
      <c r="B46" s="183"/>
      <c r="C46" s="184"/>
      <c r="D46" s="184"/>
      <c r="E46" s="184"/>
      <c r="F46" s="184"/>
      <c r="G46" s="184"/>
      <c r="H46" s="184"/>
      <c r="I46" s="184"/>
      <c r="J46" s="184"/>
      <c r="K46" s="185"/>
    </row>
    <row r="47" spans="2:13" x14ac:dyDescent="0.2">
      <c r="B47" s="183"/>
      <c r="C47" s="184"/>
      <c r="D47" s="184"/>
      <c r="E47" s="184"/>
      <c r="F47" s="184"/>
      <c r="G47" s="184"/>
      <c r="H47" s="184"/>
      <c r="I47" s="184"/>
      <c r="J47" s="184"/>
      <c r="K47" s="185"/>
    </row>
    <row r="48" spans="2:13" x14ac:dyDescent="0.2">
      <c r="B48" s="183"/>
      <c r="C48" s="184"/>
      <c r="D48" s="184"/>
      <c r="E48" s="184"/>
      <c r="F48" s="184"/>
      <c r="G48" s="184"/>
      <c r="H48" s="184"/>
      <c r="I48" s="184"/>
      <c r="J48" s="184"/>
      <c r="K48" s="185"/>
    </row>
    <row r="49" spans="2:11" x14ac:dyDescent="0.2">
      <c r="B49" s="183"/>
      <c r="C49" s="184"/>
      <c r="D49" s="184"/>
      <c r="E49" s="184"/>
      <c r="F49" s="184"/>
      <c r="G49" s="184"/>
      <c r="H49" s="184"/>
      <c r="I49" s="184"/>
      <c r="J49" s="184"/>
      <c r="K49" s="185"/>
    </row>
    <row r="50" spans="2:11" x14ac:dyDescent="0.2">
      <c r="B50" s="183"/>
      <c r="C50" s="184"/>
      <c r="D50" s="184"/>
      <c r="E50" s="184"/>
      <c r="F50" s="184"/>
      <c r="G50" s="184"/>
      <c r="H50" s="184"/>
      <c r="I50" s="184"/>
      <c r="J50" s="184"/>
      <c r="K50" s="185"/>
    </row>
    <row r="51" spans="2:11" x14ac:dyDescent="0.2">
      <c r="B51" s="183"/>
      <c r="C51" s="184"/>
      <c r="D51" s="184"/>
      <c r="E51" s="184"/>
      <c r="F51" s="184"/>
      <c r="G51" s="184"/>
      <c r="H51" s="184"/>
      <c r="I51" s="184"/>
      <c r="J51" s="184"/>
      <c r="K51" s="185"/>
    </row>
    <row r="52" spans="2:11" x14ac:dyDescent="0.2">
      <c r="B52" s="183"/>
      <c r="C52" s="184"/>
      <c r="D52" s="184"/>
      <c r="E52" s="184"/>
      <c r="F52" s="184"/>
      <c r="G52" s="184"/>
      <c r="H52" s="184"/>
      <c r="I52" s="184"/>
      <c r="J52" s="184"/>
      <c r="K52" s="185"/>
    </row>
    <row r="53" spans="2:11" x14ac:dyDescent="0.2">
      <c r="B53" s="183"/>
      <c r="C53" s="184"/>
      <c r="D53" s="184"/>
      <c r="E53" s="184"/>
      <c r="F53" s="184"/>
      <c r="G53" s="184"/>
      <c r="H53" s="184"/>
      <c r="I53" s="184"/>
      <c r="J53" s="184"/>
      <c r="K53" s="185"/>
    </row>
    <row r="54" spans="2:11" x14ac:dyDescent="0.2">
      <c r="B54" s="183"/>
      <c r="C54" s="184"/>
      <c r="D54" s="184"/>
      <c r="E54" s="184"/>
      <c r="F54" s="184"/>
      <c r="G54" s="184"/>
      <c r="H54" s="184"/>
      <c r="I54" s="184"/>
      <c r="J54" s="184"/>
      <c r="K54" s="185"/>
    </row>
    <row r="55" spans="2:11" x14ac:dyDescent="0.2">
      <c r="B55" s="183"/>
      <c r="C55" s="184"/>
      <c r="D55" s="184"/>
      <c r="E55" s="184"/>
      <c r="F55" s="184"/>
      <c r="G55" s="184"/>
      <c r="H55" s="184"/>
      <c r="I55" s="184"/>
      <c r="J55" s="184"/>
      <c r="K55" s="185"/>
    </row>
    <row r="56" spans="2:11" x14ac:dyDescent="0.2">
      <c r="B56" s="186"/>
      <c r="C56" s="187"/>
      <c r="D56" s="187"/>
      <c r="E56" s="187"/>
      <c r="F56" s="187"/>
      <c r="G56" s="187"/>
      <c r="H56" s="187"/>
      <c r="I56" s="187"/>
      <c r="J56" s="187"/>
      <c r="K56" s="188"/>
    </row>
  </sheetData>
  <sheetProtection algorithmName="SHA-512" hashValue="dMPbqZNV/ylzfxO/LNTCE9bsBAmyZwtvsLlSpggfBkO0R1yR+U9+wyqwrgjDGXSjypbzfQvgac7ZLAZakFS3Wg==" saltValue="REZ7P968iaum4Ev3DT0FdA==" spinCount="100000" sheet="1" scenarios="1"/>
  <mergeCells count="3">
    <mergeCell ref="C2:E2"/>
    <mergeCell ref="F2:G2"/>
    <mergeCell ref="E19:G22"/>
  </mergeCells>
  <conditionalFormatting sqref="G35">
    <cfRule type="cellIs" dxfId="165" priority="1" stopIfTrue="1" operator="lessThan">
      <formula>0.95*$C35*(G$14/$C$14)</formula>
    </cfRule>
  </conditionalFormatting>
  <conditionalFormatting sqref="K28:K33">
    <cfRule type="cellIs" dxfId="164" priority="13" stopIfTrue="1" operator="greaterThanOrEqual">
      <formula>100</formula>
    </cfRule>
    <cfRule type="cellIs" dxfId="163" priority="14" stopIfTrue="1" operator="lessThan">
      <formula>100</formula>
    </cfRule>
  </conditionalFormatting>
  <conditionalFormatting sqref="K34">
    <cfRule type="cellIs" dxfId="162" priority="5" stopIfTrue="1" operator="between">
      <formula>100.1</formula>
      <formula>300</formula>
    </cfRule>
    <cfRule type="cellIs" dxfId="161" priority="15" stopIfTrue="1" operator="greaterThan">
      <formula>300</formula>
    </cfRule>
    <cfRule type="cellIs" dxfId="160" priority="16" stopIfTrue="1" operator="lessThanOrEqual">
      <formula>100</formula>
    </cfRule>
  </conditionalFormatting>
  <conditionalFormatting sqref="K27">
    <cfRule type="cellIs" dxfId="159" priority="17" stopIfTrue="1" operator="greaterThanOrEqual">
      <formula>100</formula>
    </cfRule>
    <cfRule type="cellIs" dxfId="158" priority="18" stopIfTrue="1" operator="lessThan">
      <formula>33.3</formula>
    </cfRule>
    <cfRule type="cellIs" dxfId="157" priority="19" stopIfTrue="1" operator="between">
      <formula>33.3</formula>
      <formula>100</formula>
    </cfRule>
  </conditionalFormatting>
  <conditionalFormatting sqref="E27:E33 E35">
    <cfRule type="cellIs" dxfId="156" priority="12" stopIfTrue="1" operator="lessThan">
      <formula>0.95*$C27*(E$14/$C$14)</formula>
    </cfRule>
  </conditionalFormatting>
  <conditionalFormatting sqref="K35">
    <cfRule type="cellIs" dxfId="155" priority="6" stopIfTrue="1" operator="greaterThanOrEqual">
      <formula>100</formula>
    </cfRule>
    <cfRule type="cellIs" dxfId="154" priority="7" stopIfTrue="1" operator="lessThan">
      <formula>33.3</formula>
    </cfRule>
    <cfRule type="cellIs" dxfId="153" priority="8" stopIfTrue="1" operator="between">
      <formula>33.3</formula>
      <formula>100</formula>
    </cfRule>
  </conditionalFormatting>
  <conditionalFormatting sqref="F27:F33">
    <cfRule type="cellIs" dxfId="152" priority="4" stopIfTrue="1" operator="lessThan">
      <formula>0.95*$C27*(F$14/$C$14)</formula>
    </cfRule>
  </conditionalFormatting>
  <conditionalFormatting sqref="G27:G33">
    <cfRule type="cellIs" dxfId="151" priority="3" stopIfTrue="1" operator="lessThan">
      <formula>0.95*$C27*(G$14/$C$14)</formula>
    </cfRule>
  </conditionalFormatting>
  <conditionalFormatting sqref="F35">
    <cfRule type="cellIs" dxfId="150" priority="2" stopIfTrue="1" operator="lessThan">
      <formula>0.95*$C35*(F$14/$C$14)</formula>
    </cfRule>
  </conditionalFormatting>
  <dataValidations count="4">
    <dataValidation allowBlank="1" showInputMessage="1" showErrorMessage="1" promptTitle="Select Material" sqref="C6 I6" xr:uid="{00000000-0002-0000-2000-000000000000}"/>
    <dataValidation type="list" allowBlank="1" showInputMessage="1" showErrorMessage="1" promptTitle="Select Material" sqref="J13:J14 D6 H6 C5:H5 J5:J6" xr:uid="{00000000-0002-0000-2000-000001000000}">
      <formula1>Materials</formula1>
    </dataValidation>
    <dataValidation type="list" allowBlank="1" showInputMessage="1" showErrorMessage="1" promptTitle="Select Material" sqref="E6:G6" xr:uid="{00000000-0002-0000-2000-000002000000}">
      <formula1>"Round, Square"</formula1>
    </dataValidation>
    <dataValidation type="list" allowBlank="1" showInputMessage="1" showErrorMessage="1" sqref="F2:G2" xr:uid="{00000000-0002-0000-2000-000003000000}">
      <formula1>"Tubing only, Composite only, Tubes + composite"</formula1>
    </dataValidation>
  </dataValidations>
  <pageMargins left="0.75" right="0.75" top="1" bottom="1" header="0.5" footer="0.5"/>
  <pageSetup paperSize="9" orientation="portrait" horizontalDpi="4294967294" r:id="rId1"/>
  <headerFooter alignWithMargins="0"/>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promptTitle="Select Material" xr:uid="{8E1DCA6E-6CD6-45B4-B7D2-199CCC0705C2}">
          <x14:formula1>
            <xm:f>MaterialData!$C$4:$P$4</xm:f>
          </x14:formula1>
          <xm:sqref>I5</xm:sqref>
        </x14:dataValidation>
      </x14:dataValidations>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7">
    <tabColor rgb="FF00B0F0"/>
  </sheetPr>
  <dimension ref="B1:S56"/>
  <sheetViews>
    <sheetView showGridLines="0" workbookViewId="0">
      <selection activeCell="B1" sqref="B1"/>
    </sheetView>
  </sheetViews>
  <sheetFormatPr defaultColWidth="9.140625" defaultRowHeight="12.75" x14ac:dyDescent="0.2"/>
  <cols>
    <col min="1" max="1" width="3.42578125" customWidth="1"/>
    <col min="2" max="2" width="45.85546875" customWidth="1"/>
    <col min="3" max="3" width="11.42578125" customWidth="1"/>
    <col min="4" max="4" width="3.5703125" customWidth="1"/>
    <col min="5" max="8" width="11.7109375" customWidth="1"/>
    <col min="9" max="9" width="14.28515625" bestFit="1" customWidth="1"/>
    <col min="10" max="10" width="11.7109375" customWidth="1"/>
    <col min="11" max="11" width="6.140625" customWidth="1"/>
    <col min="12" max="12" width="8.7109375" customWidth="1"/>
  </cols>
  <sheetData>
    <row r="1" spans="2:15" ht="15.75" x14ac:dyDescent="0.25">
      <c r="B1" s="1" t="s">
        <v>232</v>
      </c>
    </row>
    <row r="2" spans="2:15" x14ac:dyDescent="0.2">
      <c r="C2" s="859" t="s">
        <v>27</v>
      </c>
      <c r="D2" s="859"/>
      <c r="E2" s="859"/>
      <c r="F2" s="860" t="s">
        <v>28</v>
      </c>
      <c r="G2" s="861"/>
    </row>
    <row r="4" spans="2:15" ht="25.5" x14ac:dyDescent="0.2">
      <c r="B4" s="48" t="s">
        <v>18</v>
      </c>
      <c r="C4" s="48" t="s">
        <v>1</v>
      </c>
      <c r="D4" s="4"/>
      <c r="E4" s="60" t="s">
        <v>33</v>
      </c>
      <c r="F4" s="60" t="s">
        <v>34</v>
      </c>
      <c r="G4" s="60" t="s">
        <v>35</v>
      </c>
      <c r="H4" s="60" t="s">
        <v>32</v>
      </c>
      <c r="I4" s="88" t="s">
        <v>21</v>
      </c>
      <c r="J4" s="60" t="s">
        <v>22</v>
      </c>
      <c r="L4" s="4"/>
      <c r="M4" s="178" t="s">
        <v>272</v>
      </c>
      <c r="N4" s="178" t="s">
        <v>271</v>
      </c>
    </row>
    <row r="5" spans="2:15" x14ac:dyDescent="0.2">
      <c r="B5" s="49" t="s">
        <v>30</v>
      </c>
      <c r="C5" s="41" t="s">
        <v>7</v>
      </c>
      <c r="E5" s="20" t="s">
        <v>7</v>
      </c>
      <c r="F5" s="20" t="s">
        <v>7</v>
      </c>
      <c r="G5" s="20" t="s">
        <v>7</v>
      </c>
      <c r="H5" s="78"/>
      <c r="I5" s="86" t="s">
        <v>13</v>
      </c>
      <c r="J5" s="78"/>
      <c r="L5" s="164" t="s">
        <v>233</v>
      </c>
      <c r="M5">
        <f>I22/1000</f>
        <v>0.3</v>
      </c>
      <c r="N5" s="170">
        <f>M5</f>
        <v>0.3</v>
      </c>
    </row>
    <row r="6" spans="2:15" x14ac:dyDescent="0.2">
      <c r="B6" s="49" t="s">
        <v>46</v>
      </c>
      <c r="C6" s="41" t="s">
        <v>44</v>
      </c>
      <c r="E6" s="20" t="s">
        <v>44</v>
      </c>
      <c r="F6" s="20" t="s">
        <v>44</v>
      </c>
      <c r="G6" s="20" t="s">
        <v>44</v>
      </c>
      <c r="H6" s="80"/>
      <c r="I6" s="79" t="s">
        <v>23</v>
      </c>
      <c r="J6" s="80"/>
      <c r="L6" s="164" t="s">
        <v>234</v>
      </c>
      <c r="M6">
        <f>I21/1000</f>
        <v>3.0000000000000001E-3</v>
      </c>
      <c r="N6" s="170">
        <f>I20/1000</f>
        <v>7.0000000000000001E-3</v>
      </c>
    </row>
    <row r="7" spans="2:15" x14ac:dyDescent="0.2">
      <c r="B7" s="50" t="s">
        <v>19</v>
      </c>
      <c r="C7" s="43" t="str">
        <f>HLOOKUP(C5,MaterialData!$C$4:$P$5,2,FALSE)</f>
        <v>Steel</v>
      </c>
      <c r="D7" s="51"/>
      <c r="E7" s="43" t="str">
        <f>HLOOKUP(E5,MaterialData!$C$4:$P$5,2,FALSE)</f>
        <v>Steel</v>
      </c>
      <c r="F7" s="43" t="str">
        <f>HLOOKUP(F5,MaterialData!$C$4:$P$5,2,FALSE)</f>
        <v>Steel</v>
      </c>
      <c r="G7" s="43" t="str">
        <f>HLOOKUP(G5,MaterialData!$C$4:$P$5,2,FALSE)</f>
        <v>Steel</v>
      </c>
      <c r="H7" s="59"/>
      <c r="I7" s="43" t="str">
        <f>HLOOKUP(I5,MaterialData!$C$4:$P$5,2,FALSE)</f>
        <v>SIS Wall</v>
      </c>
      <c r="J7" s="59"/>
    </row>
    <row r="8" spans="2:15" ht="15.75" x14ac:dyDescent="0.3">
      <c r="B8" s="50" t="s">
        <v>20</v>
      </c>
      <c r="C8" s="43">
        <f>INDEX(Innertable,MATCH($B8,MaterialData!$B$10:$B$15,0),MATCH(C$7,MaterialData!$C$5:$P$5,0))</f>
        <v>200000000000</v>
      </c>
      <c r="D8" s="51"/>
      <c r="E8" s="43">
        <f>INDEX(Innertable,MATCH($B8,MaterialData!$B$10:$B$15,0),MATCH(E$7,MaterialData!$C$5:$P$5,0))</f>
        <v>200000000000</v>
      </c>
      <c r="F8" s="43">
        <f>INDEX(Innertable,MATCH($B8,MaterialData!$B$10:$B$15,0),MATCH(F$7,MaterialData!$C$5:$P$5,0))</f>
        <v>200000000000</v>
      </c>
      <c r="G8" s="43">
        <f>INDEX(Innertable,MATCH($B8,MaterialData!$B$10:$B$15,0),MATCH(G$7,MaterialData!$C$5:$P$5,0))</f>
        <v>200000000000</v>
      </c>
      <c r="H8" s="59"/>
      <c r="I8" s="43">
        <f>INDEX(Innertable,MATCH($B8,MaterialData!$B$10:$B$15,0),MATCH(I$7,MaterialData!$C$5:$P$5,0))</f>
        <v>0</v>
      </c>
      <c r="J8" s="59"/>
      <c r="L8" s="164" t="s">
        <v>236</v>
      </c>
      <c r="M8" s="51">
        <f>M5*M6</f>
        <v>8.9999999999999998E-4</v>
      </c>
      <c r="N8" s="164" t="s">
        <v>255</v>
      </c>
      <c r="O8" s="51">
        <f>(M5*M6^3)/12</f>
        <v>6.7499999999999994E-10</v>
      </c>
    </row>
    <row r="9" spans="2:15" ht="15.75" x14ac:dyDescent="0.3">
      <c r="B9" s="50" t="s">
        <v>10</v>
      </c>
      <c r="C9" s="43">
        <f>INDEX(Innertable,MATCH($B9,MaterialData!$B$10:$B$15,0),MATCH(C$7,MaterialData!$C$5:$P$5,0))</f>
        <v>305000000</v>
      </c>
      <c r="D9" s="51"/>
      <c r="E9" s="43">
        <f>INDEX(Innertable,MATCH($B9,MaterialData!$B$10:$B$15,0),MATCH(E$7,MaterialData!$C$5:$P$5,0))</f>
        <v>305000000</v>
      </c>
      <c r="F9" s="43">
        <f>INDEX(Innertable,MATCH($B9,MaterialData!$B$10:$B$15,0),MATCH(F$7,MaterialData!$C$5:$P$5,0))</f>
        <v>305000000</v>
      </c>
      <c r="G9" s="43">
        <f>INDEX(Innertable,MATCH($B9,MaterialData!$B$10:$B$15,0),MATCH(G$7,MaterialData!$C$5:$P$5,0))</f>
        <v>305000000</v>
      </c>
      <c r="H9" s="59"/>
      <c r="I9" s="43">
        <f>INDEX(Innertable,MATCH($B9,MaterialData!$B$10:$B$15,0),MATCH(I$7,MaterialData!$C$5:$P$5,0))</f>
        <v>0</v>
      </c>
      <c r="J9" s="59"/>
      <c r="L9" s="164" t="s">
        <v>237</v>
      </c>
      <c r="M9" s="51">
        <f>N5*N6</f>
        <v>2.0999999999999999E-3</v>
      </c>
      <c r="N9" s="164" t="s">
        <v>256</v>
      </c>
      <c r="O9" s="51">
        <f>(N5*N6^3)/12</f>
        <v>8.5750000000000007E-9</v>
      </c>
    </row>
    <row r="10" spans="2:15" ht="15.75" x14ac:dyDescent="0.3">
      <c r="B10" s="50" t="s">
        <v>11</v>
      </c>
      <c r="C10" s="43">
        <f>INDEX(Innertable,MATCH($B10,MaterialData!$B$10:$B$15,0),MATCH(C$7,MaterialData!$C$5:$P$5,0))</f>
        <v>365000000</v>
      </c>
      <c r="D10" s="51"/>
      <c r="E10" s="43">
        <f>INDEX(Innertable,MATCH($B10,MaterialData!$B$10:$B$15,0),MATCH(E$7,MaterialData!$C$5:$P$5,0))</f>
        <v>365000000</v>
      </c>
      <c r="F10" s="43">
        <f>INDEX(Innertable,MATCH($B10,MaterialData!$B$10:$B$15,0),MATCH(F$7,MaterialData!$C$5:$P$5,0))</f>
        <v>365000000</v>
      </c>
      <c r="G10" s="43">
        <f>INDEX(Innertable,MATCH($B10,MaterialData!$B$10:$B$15,0),MATCH(G$7,MaterialData!$C$5:$P$5,0))</f>
        <v>365000000</v>
      </c>
      <c r="H10" s="59"/>
      <c r="I10" s="43">
        <f>INDEX(Innertable,MATCH($B10,MaterialData!$B$10:$B$15,0),MATCH(I$7,MaterialData!$C$5:$P$5,0))</f>
        <v>0</v>
      </c>
      <c r="J10" s="59"/>
      <c r="L10" s="164" t="s">
        <v>410</v>
      </c>
      <c r="M10">
        <f>M6/2</f>
        <v>1.5E-3</v>
      </c>
      <c r="N10" s="164" t="s">
        <v>240</v>
      </c>
      <c r="O10" s="51">
        <f>O8+(M8*($M$12-M10)^2)</f>
        <v>2.7629999999999995E-7</v>
      </c>
    </row>
    <row r="11" spans="2:15" ht="15.75" x14ac:dyDescent="0.3">
      <c r="B11" s="50" t="s">
        <v>9</v>
      </c>
      <c r="C11" s="43">
        <f>INDEX(Innertable,MATCH($B11,MaterialData!$B$10:$B$15,0),MATCH(C$7,MaterialData!$C$5:$P$5,0))</f>
        <v>180000000</v>
      </c>
      <c r="D11" s="51"/>
      <c r="E11" s="43">
        <f>INDEX(Innertable,MATCH($B11,MaterialData!$B$10:$B$15,0),MATCH(E$7,MaterialData!$C$5:$P$5,0))</f>
        <v>180000000</v>
      </c>
      <c r="F11" s="43">
        <f>INDEX(Innertable,MATCH($B11,MaterialData!$B$10:$B$15,0),MATCH(F$7,MaterialData!$C$5:$P$5,0))</f>
        <v>180000000</v>
      </c>
      <c r="G11" s="43">
        <f>INDEX(Innertable,MATCH($B11,MaterialData!$B$10:$B$15,0),MATCH(G$7,MaterialData!$C$5:$P$5,0))</f>
        <v>180000000</v>
      </c>
      <c r="H11" s="59"/>
      <c r="I11" s="43" t="str">
        <f>INDEX(Innertable,MATCH($B11,MaterialData!$B$10:$B$15,0),MATCH(I$7,MaterialData!$C$5:$P$5,0))</f>
        <v>N/A</v>
      </c>
      <c r="J11" s="59"/>
      <c r="L11" s="164" t="s">
        <v>411</v>
      </c>
      <c r="M11">
        <f>(I18-0.5*I20)*0.001</f>
        <v>2.6499999999999999E-2</v>
      </c>
      <c r="N11" s="164" t="s">
        <v>241</v>
      </c>
      <c r="O11" s="51">
        <f>O9+(M9*($M$12-M11)^2)</f>
        <v>1.2669999999999999E-7</v>
      </c>
    </row>
    <row r="12" spans="2:15" ht="15.75" x14ac:dyDescent="0.3">
      <c r="B12" s="50" t="s">
        <v>8</v>
      </c>
      <c r="C12" s="43">
        <f>INDEX(Innertable,MATCH($B12,MaterialData!$B$10:$B$15,0),MATCH(C$7,MaterialData!$C$5:$P$5,0))</f>
        <v>300000000</v>
      </c>
      <c r="D12" s="51"/>
      <c r="E12" s="43">
        <f>INDEX(Innertable,MATCH($B12,MaterialData!$B$10:$B$15,0),MATCH(E$7,MaterialData!$C$5:$P$5,0))</f>
        <v>300000000</v>
      </c>
      <c r="F12" s="43">
        <f>INDEX(Innertable,MATCH($B12,MaterialData!$B$10:$B$15,0),MATCH(F$7,MaterialData!$C$5:$P$5,0))</f>
        <v>300000000</v>
      </c>
      <c r="G12" s="43">
        <f>INDEX(Innertable,MATCH($B12,MaterialData!$B$10:$B$15,0),MATCH(G$7,MaterialData!$C$5:$P$5,0))</f>
        <v>300000000</v>
      </c>
      <c r="H12" s="59"/>
      <c r="I12" s="43" t="str">
        <f>INDEX(Innertable,MATCH($B12,MaterialData!$B$10:$B$15,0),MATCH(I$7,MaterialData!$C$5:$P$5,0))</f>
        <v>N/A</v>
      </c>
      <c r="J12" s="59"/>
      <c r="L12" s="164" t="s">
        <v>235</v>
      </c>
      <c r="M12" s="172">
        <f>(M8*M10+M9*M11)/(M8+M9)</f>
        <v>1.9E-2</v>
      </c>
      <c r="N12" s="164" t="s">
        <v>246</v>
      </c>
      <c r="O12" s="195">
        <f>SUM(O10:O11)</f>
        <v>4.0299999999999994E-7</v>
      </c>
    </row>
    <row r="13" spans="2:15" x14ac:dyDescent="0.2">
      <c r="E13" s="7"/>
      <c r="G13" s="18"/>
      <c r="H13" s="80"/>
      <c r="J13" s="80"/>
      <c r="O13" s="51"/>
    </row>
    <row r="14" spans="2:15" x14ac:dyDescent="0.2">
      <c r="B14" s="50" t="s">
        <v>31</v>
      </c>
      <c r="C14" s="41">
        <v>3</v>
      </c>
      <c r="E14" s="20">
        <v>3</v>
      </c>
      <c r="F14" s="20">
        <v>0</v>
      </c>
      <c r="G14" s="20">
        <v>0</v>
      </c>
      <c r="H14" s="80"/>
      <c r="J14" s="80"/>
      <c r="O14" s="51"/>
    </row>
    <row r="15" spans="2:15" x14ac:dyDescent="0.2">
      <c r="B15" s="50" t="s">
        <v>160</v>
      </c>
      <c r="C15" s="41">
        <v>25.4</v>
      </c>
      <c r="E15" s="20">
        <v>25.4</v>
      </c>
      <c r="F15" s="20">
        <v>25.4</v>
      </c>
      <c r="G15" s="20">
        <v>25.4</v>
      </c>
      <c r="H15" s="80"/>
      <c r="J15" s="80"/>
      <c r="O15" s="51"/>
    </row>
    <row r="16" spans="2:15" x14ac:dyDescent="0.2">
      <c r="B16" s="50" t="s">
        <v>161</v>
      </c>
      <c r="C16" s="41">
        <v>1.2</v>
      </c>
      <c r="E16" s="20">
        <v>1.2</v>
      </c>
      <c r="F16" s="20">
        <v>1.2</v>
      </c>
      <c r="G16" s="20">
        <v>1.2</v>
      </c>
      <c r="H16" s="80"/>
      <c r="J16" s="80"/>
      <c r="L16" s="132"/>
      <c r="O16" s="51"/>
    </row>
    <row r="17" spans="2:19" x14ac:dyDescent="0.2">
      <c r="E17" s="46"/>
      <c r="F17" s="89" t="s">
        <v>151</v>
      </c>
      <c r="G17" s="57" t="str">
        <f>IF(AND(K27&gt;=100,F2="tubing only",NOT(OR(E18="NO",F18="NO",G18="NO"))),"YES","NO")</f>
        <v>YES</v>
      </c>
      <c r="H17" s="80"/>
      <c r="J17" s="80"/>
      <c r="O17" s="51"/>
    </row>
    <row r="18" spans="2:19" x14ac:dyDescent="0.2">
      <c r="B18" s="50" t="s">
        <v>24</v>
      </c>
      <c r="E18" s="125" t="str">
        <f>IF(E14=0,"N/A",IF(AND(E5=$C$5,E15&gt;=25.4,E16&gt;=1.2),"YES","NO"))</f>
        <v>YES</v>
      </c>
      <c r="F18" s="126" t="str">
        <f>IF(F14=0,"N/A",IF(AND(F5=$C$5,F15&gt;=25.4,F16&gt;=1.2),"YES","NO"))</f>
        <v>N/A</v>
      </c>
      <c r="G18" s="127" t="str">
        <f>IF(G14=0,"N/A",IF(AND(G5=$C$5,G15&gt;=25.4,G16&gt;=1.2),"YES","NO"))</f>
        <v>N/A</v>
      </c>
      <c r="H18" s="80"/>
      <c r="I18" s="193">
        <f>I19+I20+I21</f>
        <v>30</v>
      </c>
      <c r="J18" s="80"/>
      <c r="O18" s="51"/>
    </row>
    <row r="19" spans="2:19" x14ac:dyDescent="0.2">
      <c r="B19" s="50" t="s">
        <v>25</v>
      </c>
      <c r="E19" s="877"/>
      <c r="F19" s="569"/>
      <c r="G19" s="878"/>
      <c r="H19" s="80"/>
      <c r="I19" s="45">
        <v>20</v>
      </c>
      <c r="J19" s="80"/>
      <c r="O19" s="51"/>
    </row>
    <row r="20" spans="2:19" x14ac:dyDescent="0.2">
      <c r="B20" s="50" t="s">
        <v>270</v>
      </c>
      <c r="E20" s="877"/>
      <c r="F20" s="569"/>
      <c r="G20" s="878"/>
      <c r="H20" s="80"/>
      <c r="I20" s="218">
        <f>HLOOKUP(I5,MaterialData!C4:P15,5,FALSE)</f>
        <v>7</v>
      </c>
      <c r="J20" s="80"/>
      <c r="O20" s="51"/>
    </row>
    <row r="21" spans="2:19" x14ac:dyDescent="0.2">
      <c r="B21" s="49" t="s">
        <v>269</v>
      </c>
      <c r="E21" s="877"/>
      <c r="F21" s="569"/>
      <c r="G21" s="878"/>
      <c r="H21" s="80"/>
      <c r="I21" s="218">
        <f>HLOOKUP(I5,MaterialData!C4:P15,6,FALSE)</f>
        <v>3</v>
      </c>
      <c r="J21" s="80"/>
      <c r="O21" s="51"/>
    </row>
    <row r="22" spans="2:19" x14ac:dyDescent="0.2">
      <c r="B22" s="50" t="s">
        <v>26</v>
      </c>
      <c r="E22" s="877"/>
      <c r="F22" s="569"/>
      <c r="G22" s="878"/>
      <c r="H22" s="80"/>
      <c r="I22" s="45">
        <v>300</v>
      </c>
      <c r="J22" s="80"/>
      <c r="K22" s="5"/>
      <c r="O22" s="51"/>
    </row>
    <row r="23" spans="2:19" x14ac:dyDescent="0.2">
      <c r="E23" s="90"/>
      <c r="F23" s="91"/>
      <c r="G23" s="92"/>
      <c r="H23" s="80"/>
      <c r="J23" s="80"/>
      <c r="O23" s="51"/>
    </row>
    <row r="24" spans="2:19" x14ac:dyDescent="0.2">
      <c r="B24" s="50" t="s">
        <v>4</v>
      </c>
      <c r="C24" s="41">
        <f>C15/1000</f>
        <v>2.5399999999999999E-2</v>
      </c>
      <c r="E24" s="41">
        <f>IF($F$2="composite only","No tubes",IF(E14=0,"No tubes",E15/1000))</f>
        <v>2.5399999999999999E-2</v>
      </c>
      <c r="F24" s="41" t="str">
        <f>IF($F$2="composite only","No tubes",IF(F14=0,"No tubes",F15/1000))</f>
        <v>No tubes</v>
      </c>
      <c r="G24" s="41" t="str">
        <f>IF($F$2="composite only","No tubes",IF(G14=0,"No tubes",G15/1000))</f>
        <v>No tubes</v>
      </c>
      <c r="H24" s="80"/>
      <c r="J24" s="80"/>
      <c r="O24" s="51"/>
    </row>
    <row r="25" spans="2:19" x14ac:dyDescent="0.2">
      <c r="B25" s="50" t="s">
        <v>153</v>
      </c>
      <c r="C25" s="41">
        <f>C16/1000</f>
        <v>1.1999999999999999E-3</v>
      </c>
      <c r="E25" s="41">
        <f>IF(E24="no tubes","",IF(E14=0,"",E16/1000))</f>
        <v>1.1999999999999999E-3</v>
      </c>
      <c r="F25" s="41" t="str">
        <f>IF(F24="no tubes","",IF(F14=0,"",F16/1000))</f>
        <v/>
      </c>
      <c r="G25" s="41" t="str">
        <f>IF(G24="no tubes","",IF(G14=0,"",G16/1000))</f>
        <v/>
      </c>
      <c r="H25" s="82"/>
      <c r="J25" s="82"/>
      <c r="O25" s="51"/>
      <c r="S25" s="52"/>
    </row>
    <row r="26" spans="2:19" x14ac:dyDescent="0.2">
      <c r="B26" s="50" t="s">
        <v>3</v>
      </c>
      <c r="C26" s="43">
        <f>IF(C6="Round",((C24)^4-((C24-2*C25))^4)*3.142/64,((C24)^4-((C24-2*C25))^4)/12)</f>
        <v>6.6959174567999997E-9</v>
      </c>
      <c r="E26" s="43">
        <f>IF(E24="no tubes","",IF(E14=0,"",IF(E6="Round",(((E24)^4-((E24-2*E25))^4)*3.142/64),IF(E6="Square",(((E24)^4-((E24-2*E25))^4)/12),""))))</f>
        <v>6.6959174567999997E-9</v>
      </c>
      <c r="F26" s="43" t="str">
        <f>IF(F24="no tubes","",IF(F14=0,"",IF(F6="Round",(((F24)^4-((F24-2*F25))^4)*3.142/64),IF(F6="Square",(((F24)^4-((F24-2*F25))^4)/12),""))))</f>
        <v/>
      </c>
      <c r="G26" s="43" t="str">
        <f>IF(G24="no tubes","",IF(G14=0,"",IF(G6="Round",(((G24)^4-((G24-2*G25))^4)*3.142/64),IF(G6="Square",(((G24)^4-((G24-2*G25))^4)/12),""))))</f>
        <v/>
      </c>
      <c r="H26" s="43">
        <f>IF(SUM(E26:G26)&gt;0,SUM(E26:G26),"")</f>
        <v>6.6959174567999997E-9</v>
      </c>
      <c r="I26" s="84" t="str">
        <f>IF($F$2="Tubing only","Tubing Only",O12)</f>
        <v>Tubing Only</v>
      </c>
      <c r="J26" s="43">
        <f t="shared" ref="J26:J35" si="0">IF($F$2="Tubing only",H26,IF($F$2="Composite only",I26,IF($F$2="Tubes + Composite",H26+I26,"No Type Selected")))</f>
        <v>6.6959174567999997E-9</v>
      </c>
      <c r="O26" s="51"/>
      <c r="R26" s="51"/>
      <c r="S26" s="52"/>
    </row>
    <row r="27" spans="2:19" x14ac:dyDescent="0.2">
      <c r="B27" s="50" t="s">
        <v>0</v>
      </c>
      <c r="C27" s="43">
        <f>C8*C26*C14</f>
        <v>4017.5504740799997</v>
      </c>
      <c r="D27" s="51"/>
      <c r="E27" s="43">
        <f>IF(E24="no tubes","",IF(E14=0,"",E8*E26*E14))</f>
        <v>4017.5504740799997</v>
      </c>
      <c r="F27" s="43" t="str">
        <f>IF(F24="no tubes","",IF(F14=0,"",F8*F26*F14))</f>
        <v/>
      </c>
      <c r="G27" s="43" t="str">
        <f>IF(G24="no tubes","",IF(G14=0,"",G8*G26*G14))</f>
        <v/>
      </c>
      <c r="H27" s="43">
        <f t="shared" ref="H27:H35" si="1">IF(SUM(E27:G27)&gt;0,SUM(E27:G27),"")</f>
        <v>4017.5504740799997</v>
      </c>
      <c r="I27" s="84" t="str">
        <f>IF(I26="Tubing Only","",I26*I8)</f>
        <v/>
      </c>
      <c r="J27" s="43">
        <f t="shared" si="0"/>
        <v>4017.5504740799997</v>
      </c>
      <c r="K27" s="47">
        <f>IF(AND(NOT($F$2="tubes + composite"),OR(AND($G$14&gt;0,G27&lt;(C27/3)),AND($F$14&gt;0,F27&lt;(C27/3)),AND($E$14&gt;0,E27&lt;(C27/3)))),0,100*J27/C27)</f>
        <v>100</v>
      </c>
      <c r="L27" t="str">
        <f>IF((99.9&gt;K27)*AND(K27&gt;33.3),"For Composites Only, Additional Proof Required","")</f>
        <v/>
      </c>
    </row>
    <row r="28" spans="2:19" x14ac:dyDescent="0.2">
      <c r="B28" s="50" t="s">
        <v>154</v>
      </c>
      <c r="C28" s="44">
        <f>IF(C24="no tubes","",IF(C14=0,"",IF(C6="Round",C14*((C15^2-(C15-2*C16)^2)*PI()/4),IF(C6="Square",C14*(C15^2-(C15-2*C16)^2),""))))</f>
        <v>273.69555198074272</v>
      </c>
      <c r="D28" s="93"/>
      <c r="E28" s="44">
        <f>IF(E24="no tubes","",IF(E14=0,"",IF(E6="Round",E14*((E15^2-(E15-2*E16)^2)*PI()/4),IF(E6="Square",E14*(E15^2-(E15-2*E16)^2),""))))</f>
        <v>273.69555198074272</v>
      </c>
      <c r="F28" s="44" t="str">
        <f>IF(F24="no tubes","",IF(F14=0,"",IF(F6="Round",F14*((F15^2-(F15-2*F16)^2)*PI()/4),IF(F6="Square",F14*(F15^2-(F15-2*F16)^2),""))))</f>
        <v/>
      </c>
      <c r="G28" s="44" t="str">
        <f>IF(G24="no tubes","",IF(G14=0,"",IF(G6="Round",G14*((G15^2-(G15-2*G16)^2)*PI()/4),IF(G6="Square",G14*(G15^2-(G15-2*G16)^2),""))))</f>
        <v/>
      </c>
      <c r="H28" s="44">
        <f t="shared" si="1"/>
        <v>273.69555198074272</v>
      </c>
      <c r="I28" s="44" t="str">
        <f>IF(I26="Tubing Only","",(I18-I19)*I22)</f>
        <v/>
      </c>
      <c r="J28" s="44">
        <f t="shared" si="0"/>
        <v>273.69555198074272</v>
      </c>
      <c r="K28" s="47">
        <f>IF(AND($F$2="tubing only",AND(E5="steel",F5="steel",G5="steel")),100*J28/C28,"NA")</f>
        <v>100</v>
      </c>
      <c r="L28" t="str">
        <f>IF(AND(95&lt;K28,K28&lt;100),"For tubes only, provided your actual tube measures &gt;= your nominal OD and wall this is OK","")</f>
        <v/>
      </c>
      <c r="R28" s="51"/>
    </row>
    <row r="29" spans="2:19" x14ac:dyDescent="0.2">
      <c r="B29" s="50" t="s">
        <v>155</v>
      </c>
      <c r="C29" s="43">
        <f>C$28*C9/1000000</f>
        <v>83477.143354126529</v>
      </c>
      <c r="D29" s="51"/>
      <c r="E29" s="43">
        <f>IF(E24="no tubes","",IF(E14=0,"",E$28*E9/1000000))</f>
        <v>83477.143354126529</v>
      </c>
      <c r="F29" s="43" t="str">
        <f>IF(F24="no tubes","",IF(F14=0,"",F$28*F9/1000000))</f>
        <v/>
      </c>
      <c r="G29" s="43" t="str">
        <f>IF(G24="no tubes","",IF(G14=0,"",G$28*G9/1000000))</f>
        <v/>
      </c>
      <c r="H29" s="43">
        <f t="shared" si="1"/>
        <v>83477.143354126529</v>
      </c>
      <c r="I29" s="43" t="str">
        <f>IF(I26="Tubing Only","",I28*I9/1000000)</f>
        <v/>
      </c>
      <c r="J29" s="43">
        <f t="shared" si="0"/>
        <v>83477.143354126529</v>
      </c>
      <c r="K29" s="47">
        <f>IF(AND($F$2="tubing only",OR($E$29&lt;(E14/$C$14)*$C$29,$F$29&lt;(F14/$C$14)*$C$29,$G$29&lt;(G14/$C$14)*$C$29)),0,100*J29/C29)</f>
        <v>100</v>
      </c>
      <c r="L29" t="str">
        <f>IF(AND(95&lt;K29,K29&lt;100),"For tubes only, provided your actual tube measures &gt;= your nominal OD and wall this is OK","")</f>
        <v/>
      </c>
    </row>
    <row r="30" spans="2:19" x14ac:dyDescent="0.2">
      <c r="B30" s="50" t="s">
        <v>5</v>
      </c>
      <c r="C30" s="43">
        <f>C$28*C10/1000000</f>
        <v>99898.876472971097</v>
      </c>
      <c r="D30" s="51"/>
      <c r="E30" s="43">
        <f>IF(E24="no tubes","",IF(E14=0,"",E$28*E10/1000000))</f>
        <v>99898.876472971097</v>
      </c>
      <c r="F30" s="43" t="str">
        <f>IF(F24="no tubes","",IF(F14=0,"",F$28*F10/1000000))</f>
        <v/>
      </c>
      <c r="G30" s="43" t="str">
        <f>IF(G24="no tubes","",IF(G14=0,"",G$28*G10/1000000))</f>
        <v/>
      </c>
      <c r="H30" s="43">
        <f t="shared" si="1"/>
        <v>99898.876472971097</v>
      </c>
      <c r="I30" s="43" t="str">
        <f>IF(I26="Tubing Only","",I28*I10/1000000)</f>
        <v/>
      </c>
      <c r="J30" s="43">
        <f t="shared" si="0"/>
        <v>99898.876472971097</v>
      </c>
      <c r="K30" s="47">
        <f>IF(AND($F$2="tubing only",OR($E$30&lt;(E14/$C$14)*$C$30,$F$30&lt;(F14/$C$14)*$C$30,$G$30&lt;(G14/$C$14)*$C$30)),0,100*J30/C30)</f>
        <v>100.00000000000001</v>
      </c>
      <c r="L30" t="str">
        <f>IF(AND(95&lt;K30,K30&lt;100),"For tubes only, provided your actual tube measures &gt;= your nominal OD and wall this is OK","")</f>
        <v/>
      </c>
      <c r="R30" s="51"/>
    </row>
    <row r="31" spans="2:19" x14ac:dyDescent="0.2">
      <c r="B31" s="50" t="s">
        <v>156</v>
      </c>
      <c r="C31" s="43">
        <f>C$28*C11/1000000</f>
        <v>49265.199356533689</v>
      </c>
      <c r="D31" s="51"/>
      <c r="E31" s="43">
        <f>IF(E24="no tubes","",IF(E14=0,"",E$28*E11/1000000))</f>
        <v>49265.199356533689</v>
      </c>
      <c r="F31" s="43" t="str">
        <f>IF(F24="no tubes","",IF(F14=0,"",F$28*F11/1000000))</f>
        <v/>
      </c>
      <c r="G31" s="43" t="str">
        <f>IF(G24="no tubes","",IF(G14=0,"",G$28*G11/1000000))</f>
        <v/>
      </c>
      <c r="H31" s="43">
        <f t="shared" si="1"/>
        <v>49265.199356533689</v>
      </c>
      <c r="I31" s="43" t="str">
        <f>IF(I26="Tubing Only","",I28*I9/1000000)</f>
        <v/>
      </c>
      <c r="J31" s="43">
        <f t="shared" si="0"/>
        <v>49265.199356533689</v>
      </c>
      <c r="K31" s="47">
        <f>IF(AND($F$2="tubing only",OR($E$31&lt;(E14/$C$14)*$C$31,$F$31&lt;(F14/$C$14)*$C$31,$G$31&lt;(G14/$C$14)*$C$31)),0,100*J31/C31)</f>
        <v>100</v>
      </c>
      <c r="L31" t="str">
        <f>IF(AND(95&lt;K31,K31&lt;100),"For tubes only, provided your actual tube measures &gt;= your nominal OD and wall this is OK","")</f>
        <v/>
      </c>
      <c r="R31" s="51"/>
    </row>
    <row r="32" spans="2:19" x14ac:dyDescent="0.2">
      <c r="B32" s="50" t="s">
        <v>6</v>
      </c>
      <c r="C32" s="43">
        <f>IF(C14=0,"",C$28*C12/1000000)</f>
        <v>82108.66559422281</v>
      </c>
      <c r="D32" s="51"/>
      <c r="E32" s="43">
        <f>IF(E24="no tubes","",IF(E14=0,"",E$28*E12/1000000))</f>
        <v>82108.66559422281</v>
      </c>
      <c r="F32" s="43" t="str">
        <f>IF(F24="no tubes","",IF(F14=0,"",F$28*F12/1000000))</f>
        <v/>
      </c>
      <c r="G32" s="43" t="str">
        <f>IF(G24="no tubes","",IF(G14=0,"",G$28*G12/1000000))</f>
        <v/>
      </c>
      <c r="H32" s="43">
        <f t="shared" si="1"/>
        <v>82108.66559422281</v>
      </c>
      <c r="I32" s="43" t="str">
        <f>IF(I26="tubing only","",I28*I10/1000000)</f>
        <v/>
      </c>
      <c r="J32" s="43">
        <f t="shared" si="0"/>
        <v>82108.66559422281</v>
      </c>
      <c r="K32" s="47">
        <f>IF(AND($F$2="tubing only",OR($E$32&lt;(E14/$C$14)*$C$32,$F$32&lt;(F14/$C$14)*$C$32,$G$32&lt;(G14/$C$14)*$C$32)),0,100*J32/C32)</f>
        <v>100</v>
      </c>
      <c r="L32" t="str">
        <f>IF(AND(95&lt;K32,K32&lt;100),"For tubes only, provided your actual tube measures &gt;= your nominal OD and wall this is OK","")</f>
        <v/>
      </c>
      <c r="R32" s="51"/>
    </row>
    <row r="33" spans="2:13" x14ac:dyDescent="0.2">
      <c r="B33" s="50" t="s">
        <v>157</v>
      </c>
      <c r="C33" s="43">
        <f>C14*4*C10*C26/(0.5*C24*1)</f>
        <v>2309.3006662034645</v>
      </c>
      <c r="E33" s="43">
        <f>IF(E24="no tubes","",IF(E14=0,"",E14*4*E10*E26/(0.5*E24*1)))</f>
        <v>2309.3006662034645</v>
      </c>
      <c r="F33" s="43" t="str">
        <f>IF(F24="no tubes","",IF(F14=0,"",F14*4*F10*F26/(0.5*F24*1)))</f>
        <v/>
      </c>
      <c r="G33" s="43" t="str">
        <f>IF(G24="no tubes","",IF(G14=0,"",G14*4*G10*G26/(0.5*G24*1)))</f>
        <v/>
      </c>
      <c r="H33" s="43">
        <f t="shared" si="1"/>
        <v>2309.3006662034645</v>
      </c>
      <c r="I33" s="43" t="str">
        <f>IF(I26="tubing only","",4*I10*(I26*2/(I18/1000))/1)</f>
        <v/>
      </c>
      <c r="J33" s="43">
        <f t="shared" si="0"/>
        <v>2309.3006662034645</v>
      </c>
      <c r="K33" s="47">
        <f>IF(AND($F$2="tubing only",OR($E$33&lt;(E14/$C$14)*$C$33,$F$33&lt;(F14/$C$14)*$C$33,$G$33&lt;(G14/$C$14)*$C$33)),0,100*J33/C33)</f>
        <v>100</v>
      </c>
      <c r="L33" t="str">
        <f>IF((99.9&gt;K33)*AND(K33&gt;33.3),"For Composites Only, Additional Proof Required","")</f>
        <v/>
      </c>
    </row>
    <row r="34" spans="2:13" x14ac:dyDescent="0.2">
      <c r="B34" s="50" t="s">
        <v>158</v>
      </c>
      <c r="C34" s="43">
        <f>IF(C14=0,"",C33*1^3/(48*C27))</f>
        <v>1.1975065616797899E-2</v>
      </c>
      <c r="E34" s="43">
        <f>IF(E24="no tubes","",IF(E14=0,"",($C$33*1^3/(48*E27))))</f>
        <v>1.1975065616797899E-2</v>
      </c>
      <c r="F34" s="43" t="str">
        <f>IF(F24="no tubes","",IF(F14=0,"",($C$33*1^3/(48*F27))))</f>
        <v/>
      </c>
      <c r="G34" s="43" t="str">
        <f>IF(G24="no tubes","",IF(G14=0,"",($C$33*1^3/(48*G27))))</f>
        <v/>
      </c>
      <c r="H34" s="43">
        <f>IF(F2="composite only","",$C$33*1^3/(48*H27))</f>
        <v>1.1975065616797899E-2</v>
      </c>
      <c r="I34" s="43" t="str">
        <f>IF(NOT($F$2="tubing only"),$C$33*1^3/(48*I27),"")</f>
        <v/>
      </c>
      <c r="J34" s="43">
        <f>IF($F$2="Tubing only",H34,IF($F$2="Composite only",I34,IF($F$2="Tubes + Composite",$C$33*1^3/(48*J27),"No Type Selected")))</f>
        <v>1.1975065616797899E-2</v>
      </c>
      <c r="K34" s="47">
        <f>IF(AND($F$2="tubing only",J34&gt;1.05*C34),101,100*J34/C34)</f>
        <v>100</v>
      </c>
      <c r="L34" t="str">
        <f>IF((100.1&lt;K34)*AND(K34&lt;300.1),"For Composites Only, Additional Proof Required","")</f>
        <v/>
      </c>
      <c r="M34" s="51"/>
    </row>
    <row r="35" spans="2:13" x14ac:dyDescent="0.2">
      <c r="B35" s="50" t="s">
        <v>159</v>
      </c>
      <c r="C35" s="43">
        <f>0.5*C33*(C33*1^3/(48*C27))</f>
        <v>13.827013503350795</v>
      </c>
      <c r="E35" s="43">
        <f>IF(E24="no tubes","",0.5*E33*(E33*1^3/(48*E27)))</f>
        <v>13.827013503350795</v>
      </c>
      <c r="F35" s="43" t="str">
        <f>IF(F24="no tubes","",0.5*F33*(F33*1^3/(48*F27)))</f>
        <v/>
      </c>
      <c r="G35" s="43" t="str">
        <f>IF(G24="no tubes","",0.5*G33*(G33*1^3/(48*G27)))</f>
        <v/>
      </c>
      <c r="H35" s="43">
        <f t="shared" si="1"/>
        <v>13.827013503350795</v>
      </c>
      <c r="I35" s="43" t="str">
        <f>IF(I26="tubing only","",0.5*I33*(I33*1^3/(48*I27)))</f>
        <v/>
      </c>
      <c r="J35" s="43">
        <f t="shared" si="0"/>
        <v>13.827013503350795</v>
      </c>
      <c r="K35" s="47">
        <f>IF(AND($F$2="tubing only",OR($E$36&lt;$C$36,$F$36&lt;$C$36,$G$36&lt;$C$36)),0,100*J35/C35)</f>
        <v>100</v>
      </c>
      <c r="L35" t="str">
        <f>IF((99.9&gt;K35)*AND(K35&gt;33.3),"For Composites Only, Additional Proof Required","")</f>
        <v/>
      </c>
    </row>
    <row r="36" spans="2:13" x14ac:dyDescent="0.2">
      <c r="C36" s="143">
        <f>0.99*C27/C14</f>
        <v>1325.7916564463999</v>
      </c>
      <c r="D36" s="144"/>
      <c r="E36" s="143">
        <f>IF(AND($F$2="tubing only",E14&gt;0),E27/E14,9E+99)</f>
        <v>1339.1834913599998</v>
      </c>
      <c r="F36" s="143">
        <f>IF(AND($F$2="tubing only",F14&gt;0),F27/F14,9E+99)</f>
        <v>8.9999999999999999E+99</v>
      </c>
      <c r="G36" s="143">
        <f>IF(AND($F$2="tubing only",G14&gt;0),G27/G14,9E+99)</f>
        <v>8.9999999999999999E+99</v>
      </c>
      <c r="H36" s="5"/>
    </row>
    <row r="37" spans="2:13" x14ac:dyDescent="0.2">
      <c r="B37" s="4" t="s">
        <v>264</v>
      </c>
      <c r="E37" s="51"/>
    </row>
    <row r="38" spans="2:13" x14ac:dyDescent="0.2">
      <c r="B38" s="180"/>
      <c r="C38" s="181"/>
      <c r="D38" s="181"/>
      <c r="E38" s="181"/>
      <c r="F38" s="181"/>
      <c r="G38" s="181"/>
      <c r="H38" s="181"/>
      <c r="I38" s="181"/>
      <c r="J38" s="181"/>
      <c r="K38" s="182"/>
    </row>
    <row r="39" spans="2:13" x14ac:dyDescent="0.2">
      <c r="B39" s="183"/>
      <c r="C39" s="184"/>
      <c r="D39" s="184"/>
      <c r="E39" s="184"/>
      <c r="F39" s="184"/>
      <c r="G39" s="184"/>
      <c r="H39" s="184"/>
      <c r="I39" s="184"/>
      <c r="J39" s="184"/>
      <c r="K39" s="185"/>
    </row>
    <row r="40" spans="2:13" x14ac:dyDescent="0.2">
      <c r="B40" s="183"/>
      <c r="C40" s="184"/>
      <c r="D40" s="184"/>
      <c r="E40" s="184"/>
      <c r="F40" s="184"/>
      <c r="G40" s="184"/>
      <c r="H40" s="184"/>
      <c r="I40" s="184"/>
      <c r="J40" s="184"/>
      <c r="K40" s="185"/>
    </row>
    <row r="41" spans="2:13" x14ac:dyDescent="0.2">
      <c r="B41" s="183"/>
      <c r="C41" s="184"/>
      <c r="D41" s="184"/>
      <c r="E41" s="184"/>
      <c r="F41" s="184"/>
      <c r="G41" s="184"/>
      <c r="H41" s="184"/>
      <c r="I41" s="184"/>
      <c r="J41" s="184"/>
      <c r="K41" s="185"/>
    </row>
    <row r="42" spans="2:13" x14ac:dyDescent="0.2">
      <c r="B42" s="183"/>
      <c r="C42" s="184"/>
      <c r="D42" s="184"/>
      <c r="E42" s="184"/>
      <c r="F42" s="184"/>
      <c r="G42" s="184"/>
      <c r="H42" s="184"/>
      <c r="I42" s="184"/>
      <c r="J42" s="184"/>
      <c r="K42" s="185"/>
    </row>
    <row r="43" spans="2:13" x14ac:dyDescent="0.2">
      <c r="B43" s="183"/>
      <c r="C43" s="184"/>
      <c r="D43" s="184"/>
      <c r="E43" s="184"/>
      <c r="F43" s="184"/>
      <c r="G43" s="184"/>
      <c r="H43" s="184"/>
      <c r="I43" s="184"/>
      <c r="J43" s="184"/>
      <c r="K43" s="185"/>
    </row>
    <row r="44" spans="2:13" x14ac:dyDescent="0.2">
      <c r="B44" s="183"/>
      <c r="C44" s="184"/>
      <c r="D44" s="184"/>
      <c r="E44" s="184"/>
      <c r="F44" s="184"/>
      <c r="G44" s="184"/>
      <c r="H44" s="184"/>
      <c r="I44" s="184"/>
      <c r="J44" s="184"/>
      <c r="K44" s="185"/>
    </row>
    <row r="45" spans="2:13" x14ac:dyDescent="0.2">
      <c r="B45" s="183"/>
      <c r="C45" s="184"/>
      <c r="D45" s="184"/>
      <c r="E45" s="184"/>
      <c r="F45" s="184"/>
      <c r="G45" s="184"/>
      <c r="H45" s="184"/>
      <c r="I45" s="184"/>
      <c r="J45" s="184"/>
      <c r="K45" s="185"/>
    </row>
    <row r="46" spans="2:13" x14ac:dyDescent="0.2">
      <c r="B46" s="183"/>
      <c r="C46" s="184"/>
      <c r="D46" s="184"/>
      <c r="E46" s="184"/>
      <c r="F46" s="184"/>
      <c r="G46" s="184"/>
      <c r="H46" s="184"/>
      <c r="I46" s="184"/>
      <c r="J46" s="184"/>
      <c r="K46" s="185"/>
    </row>
    <row r="47" spans="2:13" x14ac:dyDescent="0.2">
      <c r="B47" s="183"/>
      <c r="C47" s="184"/>
      <c r="D47" s="184"/>
      <c r="E47" s="184"/>
      <c r="F47" s="184"/>
      <c r="G47" s="184"/>
      <c r="H47" s="184"/>
      <c r="I47" s="184"/>
      <c r="J47" s="184"/>
      <c r="K47" s="185"/>
    </row>
    <row r="48" spans="2:13" x14ac:dyDescent="0.2">
      <c r="B48" s="183"/>
      <c r="C48" s="184"/>
      <c r="D48" s="184"/>
      <c r="E48" s="184"/>
      <c r="F48" s="184"/>
      <c r="G48" s="184"/>
      <c r="H48" s="184"/>
      <c r="I48" s="184"/>
      <c r="J48" s="184"/>
      <c r="K48" s="185"/>
    </row>
    <row r="49" spans="2:11" x14ac:dyDescent="0.2">
      <c r="B49" s="183"/>
      <c r="C49" s="184"/>
      <c r="D49" s="184"/>
      <c r="E49" s="184"/>
      <c r="F49" s="184"/>
      <c r="G49" s="184"/>
      <c r="H49" s="184"/>
      <c r="I49" s="184"/>
      <c r="J49" s="184"/>
      <c r="K49" s="185"/>
    </row>
    <row r="50" spans="2:11" x14ac:dyDescent="0.2">
      <c r="B50" s="183"/>
      <c r="C50" s="184"/>
      <c r="D50" s="184"/>
      <c r="E50" s="184"/>
      <c r="F50" s="184"/>
      <c r="G50" s="184"/>
      <c r="H50" s="184"/>
      <c r="I50" s="184"/>
      <c r="J50" s="184"/>
      <c r="K50" s="185"/>
    </row>
    <row r="51" spans="2:11" x14ac:dyDescent="0.2">
      <c r="B51" s="183"/>
      <c r="C51" s="184"/>
      <c r="D51" s="184"/>
      <c r="E51" s="184"/>
      <c r="F51" s="184"/>
      <c r="G51" s="184"/>
      <c r="H51" s="184"/>
      <c r="I51" s="184"/>
      <c r="J51" s="184"/>
      <c r="K51" s="185"/>
    </row>
    <row r="52" spans="2:11" x14ac:dyDescent="0.2">
      <c r="B52" s="183"/>
      <c r="C52" s="184"/>
      <c r="D52" s="184"/>
      <c r="E52" s="184"/>
      <c r="F52" s="184"/>
      <c r="G52" s="184"/>
      <c r="H52" s="184"/>
      <c r="I52" s="184"/>
      <c r="J52" s="184"/>
      <c r="K52" s="185"/>
    </row>
    <row r="53" spans="2:11" x14ac:dyDescent="0.2">
      <c r="B53" s="183"/>
      <c r="C53" s="184"/>
      <c r="D53" s="184"/>
      <c r="E53" s="184"/>
      <c r="F53" s="184"/>
      <c r="G53" s="184"/>
      <c r="H53" s="184"/>
      <c r="I53" s="184"/>
      <c r="J53" s="184"/>
      <c r="K53" s="185"/>
    </row>
    <row r="54" spans="2:11" x14ac:dyDescent="0.2">
      <c r="B54" s="183"/>
      <c r="C54" s="184"/>
      <c r="D54" s="184"/>
      <c r="E54" s="184"/>
      <c r="F54" s="184"/>
      <c r="G54" s="184"/>
      <c r="H54" s="184"/>
      <c r="I54" s="184"/>
      <c r="J54" s="184"/>
      <c r="K54" s="185"/>
    </row>
    <row r="55" spans="2:11" x14ac:dyDescent="0.2">
      <c r="B55" s="183"/>
      <c r="C55" s="184"/>
      <c r="D55" s="184"/>
      <c r="E55" s="184"/>
      <c r="F55" s="184"/>
      <c r="G55" s="184"/>
      <c r="H55" s="184"/>
      <c r="I55" s="184"/>
      <c r="J55" s="184"/>
      <c r="K55" s="185"/>
    </row>
    <row r="56" spans="2:11" x14ac:dyDescent="0.2">
      <c r="B56" s="186"/>
      <c r="C56" s="187"/>
      <c r="D56" s="187"/>
      <c r="E56" s="187"/>
      <c r="F56" s="187"/>
      <c r="G56" s="187"/>
      <c r="H56" s="187"/>
      <c r="I56" s="187"/>
      <c r="J56" s="187"/>
      <c r="K56" s="188"/>
    </row>
  </sheetData>
  <sheetProtection algorithmName="SHA-512" hashValue="Fi5hVOlHsoJOS1XoOG8dbG+G7zz0U0JB8Zty20azuwNzRJvbmAm15Zu0brQfzTmx11h9a1nJsSZL/rgzH66gJg==" saltValue="Um8rt8NwrHCVUslQj97lfg==" spinCount="100000" sheet="1" scenarios="1"/>
  <mergeCells count="3">
    <mergeCell ref="C2:E2"/>
    <mergeCell ref="F2:G2"/>
    <mergeCell ref="E19:G22"/>
  </mergeCells>
  <conditionalFormatting sqref="G35">
    <cfRule type="cellIs" dxfId="149" priority="1" stopIfTrue="1" operator="lessThan">
      <formula>0.95*$C35*(G$14/$C$14)</formula>
    </cfRule>
  </conditionalFormatting>
  <conditionalFormatting sqref="K28:K32">
    <cfRule type="cellIs" dxfId="148" priority="13" stopIfTrue="1" operator="greaterThanOrEqual">
      <formula>100</formula>
    </cfRule>
    <cfRule type="cellIs" dxfId="147" priority="14" stopIfTrue="1" operator="lessThan">
      <formula>100</formula>
    </cfRule>
  </conditionalFormatting>
  <conditionalFormatting sqref="K34">
    <cfRule type="cellIs" dxfId="146" priority="5" stopIfTrue="1" operator="between">
      <formula>100.1</formula>
      <formula>300</formula>
    </cfRule>
    <cfRule type="cellIs" dxfId="145" priority="15" stopIfTrue="1" operator="greaterThan">
      <formula>300</formula>
    </cfRule>
    <cfRule type="cellIs" dxfId="144" priority="16" stopIfTrue="1" operator="lessThanOrEqual">
      <formula>100</formula>
    </cfRule>
  </conditionalFormatting>
  <conditionalFormatting sqref="K27">
    <cfRule type="cellIs" dxfId="143" priority="17" stopIfTrue="1" operator="greaterThanOrEqual">
      <formula>100</formula>
    </cfRule>
    <cfRule type="cellIs" dxfId="142" priority="18" stopIfTrue="1" operator="lessThan">
      <formula>33.3</formula>
    </cfRule>
    <cfRule type="cellIs" dxfId="141" priority="19" stopIfTrue="1" operator="between">
      <formula>33.3</formula>
      <formula>100</formula>
    </cfRule>
  </conditionalFormatting>
  <conditionalFormatting sqref="E27:E33 E35">
    <cfRule type="cellIs" dxfId="140" priority="12" stopIfTrue="1" operator="lessThan">
      <formula>0.95*$C27*(E$14/$C$14)</formula>
    </cfRule>
  </conditionalFormatting>
  <conditionalFormatting sqref="K33">
    <cfRule type="cellIs" dxfId="139" priority="9" stopIfTrue="1" operator="greaterThanOrEqual">
      <formula>100</formula>
    </cfRule>
    <cfRule type="cellIs" dxfId="138" priority="10" stopIfTrue="1" operator="lessThan">
      <formula>33.3</formula>
    </cfRule>
    <cfRule type="cellIs" dxfId="137" priority="11" stopIfTrue="1" operator="between">
      <formula>33.3</formula>
      <formula>100</formula>
    </cfRule>
  </conditionalFormatting>
  <conditionalFormatting sqref="K35">
    <cfRule type="cellIs" dxfId="136" priority="6" stopIfTrue="1" operator="greaterThanOrEqual">
      <formula>100</formula>
    </cfRule>
    <cfRule type="cellIs" dxfId="135" priority="7" stopIfTrue="1" operator="lessThan">
      <formula>33.3</formula>
    </cfRule>
    <cfRule type="cellIs" dxfId="134" priority="8" stopIfTrue="1" operator="between">
      <formula>33.3</formula>
      <formula>100</formula>
    </cfRule>
  </conditionalFormatting>
  <conditionalFormatting sqref="F27:F33">
    <cfRule type="cellIs" dxfId="133" priority="4" stopIfTrue="1" operator="lessThan">
      <formula>0.95*$C27*(F$14/$C$14)</formula>
    </cfRule>
  </conditionalFormatting>
  <conditionalFormatting sqref="G27:G33">
    <cfRule type="cellIs" dxfId="132" priority="3" stopIfTrue="1" operator="lessThan">
      <formula>0.95*$C27*(G$14/$C$14)</formula>
    </cfRule>
  </conditionalFormatting>
  <conditionalFormatting sqref="F35">
    <cfRule type="cellIs" dxfId="131" priority="2" stopIfTrue="1" operator="lessThan">
      <formula>0.95*$C35*(F$14/$C$14)</formula>
    </cfRule>
  </conditionalFormatting>
  <dataValidations count="4">
    <dataValidation allowBlank="1" showInputMessage="1" showErrorMessage="1" promptTitle="Select Material" sqref="C6 I6" xr:uid="{00000000-0002-0000-2100-000000000000}"/>
    <dataValidation type="list" allowBlank="1" showInputMessage="1" showErrorMessage="1" promptTitle="Select Material" sqref="J13:J14 D6 H6 C5:H5 J5:J6" xr:uid="{00000000-0002-0000-2100-000001000000}">
      <formula1>Materials</formula1>
    </dataValidation>
    <dataValidation type="list" allowBlank="1" showInputMessage="1" showErrorMessage="1" promptTitle="Select Material" sqref="E6:G6" xr:uid="{00000000-0002-0000-2100-000002000000}">
      <formula1>"Round, Square"</formula1>
    </dataValidation>
    <dataValidation type="list" allowBlank="1" showInputMessage="1" showErrorMessage="1" sqref="F2:G2" xr:uid="{00000000-0002-0000-2100-000003000000}">
      <formula1>"Tubing only, Composite only, Tubes + composite"</formula1>
    </dataValidation>
  </dataValidations>
  <pageMargins left="0.75" right="0.75" top="1" bottom="1" header="0.5" footer="0.5"/>
  <pageSetup paperSize="9" orientation="portrait" horizontalDpi="4294967294" r:id="rId1"/>
  <headerFooter alignWithMargins="0"/>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promptTitle="Select Material" xr:uid="{A2CD8C42-6C06-46E8-A358-6769860DC151}">
          <x14:formula1>
            <xm:f>MaterialData!$C$4:$P$4</xm:f>
          </x14:formula1>
          <xm:sqref>I5</xm:sqref>
        </x14:dataValidation>
      </x14:dataValidations>
    </ext>
  </extLs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8">
    <tabColor theme="7" tint="-0.249977111117893"/>
  </sheetPr>
  <dimension ref="B1:AB20000"/>
  <sheetViews>
    <sheetView showGridLines="0" workbookViewId="0"/>
  </sheetViews>
  <sheetFormatPr defaultRowHeight="12.75" x14ac:dyDescent="0.2"/>
  <cols>
    <col min="1" max="1" width="4.28515625" customWidth="1"/>
    <col min="2" max="2" width="29" customWidth="1"/>
    <col min="3" max="4" width="7" customWidth="1"/>
    <col min="5" max="5" width="7.42578125" customWidth="1"/>
    <col min="6" max="6" width="6.140625" bestFit="1" customWidth="1"/>
    <col min="7" max="7" width="7.7109375" customWidth="1"/>
    <col min="8" max="8" width="6.140625" bestFit="1" customWidth="1"/>
    <col min="9" max="9" width="7.42578125" customWidth="1"/>
    <col min="10" max="10" width="6.140625" bestFit="1" customWidth="1"/>
  </cols>
  <sheetData>
    <row r="1" spans="2:28" ht="15.75" x14ac:dyDescent="0.25">
      <c r="B1" s="1" t="s">
        <v>182</v>
      </c>
    </row>
    <row r="2" spans="2:28" x14ac:dyDescent="0.2">
      <c r="C2" s="51"/>
      <c r="D2" s="51"/>
    </row>
    <row r="3" spans="2:28" x14ac:dyDescent="0.2">
      <c r="B3" t="s">
        <v>177</v>
      </c>
      <c r="C3" s="110">
        <v>2</v>
      </c>
      <c r="D3" s="4"/>
    </row>
    <row r="4" spans="2:28" x14ac:dyDescent="0.2">
      <c r="C4" s="75"/>
      <c r="D4" s="4"/>
    </row>
    <row r="5" spans="2:28" x14ac:dyDescent="0.2">
      <c r="C5" s="75"/>
      <c r="D5" s="4"/>
    </row>
    <row r="6" spans="2:28" ht="13.5" thickBot="1" x14ac:dyDescent="0.25">
      <c r="C6" s="75"/>
      <c r="D6" s="4"/>
    </row>
    <row r="7" spans="2:28" x14ac:dyDescent="0.2">
      <c r="B7" s="360"/>
      <c r="C7" s="361" t="s">
        <v>167</v>
      </c>
      <c r="D7" s="362"/>
      <c r="E7" s="361" t="s">
        <v>178</v>
      </c>
      <c r="F7" s="363"/>
      <c r="G7" s="361" t="s">
        <v>179</v>
      </c>
      <c r="H7" s="363"/>
      <c r="I7" s="361" t="s">
        <v>180</v>
      </c>
      <c r="J7" s="364"/>
      <c r="K7" s="890" t="s">
        <v>546</v>
      </c>
      <c r="L7" s="890"/>
      <c r="M7" s="890"/>
      <c r="N7" s="890"/>
      <c r="O7" s="890"/>
      <c r="P7" s="890"/>
      <c r="Q7" s="890"/>
      <c r="R7" s="891"/>
    </row>
    <row r="8" spans="2:28" ht="13.15" customHeight="1" x14ac:dyDescent="0.2">
      <c r="B8" s="365" t="s">
        <v>375</v>
      </c>
      <c r="C8" s="763" t="str">
        <f>IF(AND(D10="PASS",D11="PASS",D13="PASS",D14="PASS",D23="PASS",D19="PASS",D24="PASS", D25="pass"),"PASS","FAIL")</f>
        <v>FAIL</v>
      </c>
      <c r="D8" s="764"/>
      <c r="E8" s="763" t="str">
        <f>IF(AND(F10="PASS",F11="PASS",F13="PASS",F14="PASS",F23="PASS",F19="PASS",F24="PASS",F25="pass"),"PASS","FAIL")</f>
        <v>FAIL</v>
      </c>
      <c r="F8" s="764"/>
      <c r="G8" s="763" t="str">
        <f>IF($C$3&lt;=2,"N/A",IF(AND(H10="PASS",H11="PASS",H13="PASS",H14="PASS",H23="PASS",H19="PASS",H24="PASS",H25="pass"),"PASS","FAIL"))</f>
        <v>N/A</v>
      </c>
      <c r="H8" s="764"/>
      <c r="I8" s="763" t="str">
        <f>IF($C$3&lt;=3,"N/A",IF(AND(J10="PASS",J11="PASS",J13="PASS",J14="PASS",J23="PASS",J19="PASS",J24="PASS",J25="pass"),"PASS","FAIL"))</f>
        <v>N/A</v>
      </c>
      <c r="J8" s="892"/>
      <c r="K8" s="882" t="s">
        <v>548</v>
      </c>
      <c r="L8" s="883"/>
      <c r="M8" s="883"/>
      <c r="N8" s="883"/>
      <c r="O8" s="883"/>
      <c r="P8" s="883"/>
      <c r="Q8" s="883"/>
      <c r="R8" s="886" t="s">
        <v>539</v>
      </c>
      <c r="S8" s="376"/>
      <c r="T8" s="181"/>
      <c r="U8" s="181"/>
      <c r="V8" s="181"/>
      <c r="W8" s="181"/>
      <c r="X8" s="181"/>
      <c r="Y8" s="181"/>
      <c r="Z8" s="181"/>
      <c r="AA8" s="181"/>
      <c r="AB8" s="182"/>
    </row>
    <row r="9" spans="2:28" x14ac:dyDescent="0.2">
      <c r="B9" s="366"/>
      <c r="C9" s="65"/>
      <c r="D9" s="64"/>
      <c r="E9" s="51"/>
      <c r="F9" s="18"/>
      <c r="G9" s="51"/>
      <c r="H9" s="18"/>
      <c r="J9" s="367"/>
      <c r="K9" s="882"/>
      <c r="L9" s="883"/>
      <c r="M9" s="883"/>
      <c r="N9" s="883"/>
      <c r="O9" s="883"/>
      <c r="P9" s="883"/>
      <c r="Q9" s="883"/>
      <c r="R9" s="886"/>
      <c r="S9" s="184"/>
      <c r="T9" s="184"/>
      <c r="U9" s="184"/>
      <c r="V9" s="184"/>
      <c r="W9" s="184"/>
      <c r="X9" s="184"/>
      <c r="Y9" s="184"/>
      <c r="Z9" s="184"/>
      <c r="AA9" s="184"/>
      <c r="AB9" s="185"/>
    </row>
    <row r="10" spans="2:28" x14ac:dyDescent="0.2">
      <c r="B10" s="368" t="s">
        <v>170</v>
      </c>
      <c r="C10" s="112">
        <v>0</v>
      </c>
      <c r="D10" s="68" t="str">
        <f>IF(C10&gt;=8,"PASS","FAIL")</f>
        <v>FAIL</v>
      </c>
      <c r="E10" s="113">
        <v>0</v>
      </c>
      <c r="F10" s="67" t="str">
        <f>IF(E10&gt;=8,"PASS","FAIL")</f>
        <v>FAIL</v>
      </c>
      <c r="G10" s="113">
        <v>0</v>
      </c>
      <c r="H10" s="67" t="str">
        <f>IF(G10&gt;=8,"PASS","FAIL")</f>
        <v>FAIL</v>
      </c>
      <c r="I10" s="113">
        <v>0</v>
      </c>
      <c r="J10" s="369" t="str">
        <f>IF(I10&gt;=8,"PASS","FAIL")</f>
        <v>FAIL</v>
      </c>
      <c r="K10" s="882" t="s">
        <v>547</v>
      </c>
      <c r="L10" s="883"/>
      <c r="M10" s="883"/>
      <c r="N10" s="883"/>
      <c r="O10" s="883"/>
      <c r="P10" s="883"/>
      <c r="Q10" s="883"/>
      <c r="R10" s="886" t="s">
        <v>539</v>
      </c>
      <c r="S10" s="184"/>
      <c r="T10" s="184"/>
      <c r="U10" s="184"/>
      <c r="V10" s="184"/>
      <c r="W10" s="184"/>
      <c r="X10" s="184"/>
      <c r="Y10" s="184"/>
      <c r="Z10" s="184"/>
      <c r="AA10" s="184"/>
      <c r="AB10" s="185"/>
    </row>
    <row r="11" spans="2:28" x14ac:dyDescent="0.2">
      <c r="B11" s="370" t="s">
        <v>168</v>
      </c>
      <c r="C11" s="86">
        <v>0</v>
      </c>
      <c r="D11" s="69" t="str">
        <f>IF(C11&gt;=2,"PASS","FAIL")</f>
        <v>FAIL</v>
      </c>
      <c r="E11" s="20">
        <v>0</v>
      </c>
      <c r="F11" s="70" t="str">
        <f>IF(E11&gt;=2,"PASS","FAIL")</f>
        <v>FAIL</v>
      </c>
      <c r="G11" s="20">
        <v>0</v>
      </c>
      <c r="H11" s="70" t="str">
        <f>IF(G11&gt;=2,"PASS","FAIL")</f>
        <v>FAIL</v>
      </c>
      <c r="I11" s="20">
        <v>0</v>
      </c>
      <c r="J11" s="371" t="str">
        <f>IF(I11&gt;=2,"PASS","FAIL")</f>
        <v>FAIL</v>
      </c>
      <c r="K11" s="882"/>
      <c r="L11" s="883"/>
      <c r="M11" s="883"/>
      <c r="N11" s="883"/>
      <c r="O11" s="883"/>
      <c r="P11" s="883"/>
      <c r="Q11" s="883"/>
      <c r="R11" s="886"/>
      <c r="S11" s="184"/>
      <c r="T11" s="184"/>
      <c r="U11" s="184"/>
      <c r="V11" s="184"/>
      <c r="W11" s="184"/>
      <c r="X11" s="184"/>
      <c r="Y11" s="184"/>
      <c r="Z11" s="184"/>
      <c r="AA11" s="184"/>
      <c r="AB11" s="185"/>
    </row>
    <row r="12" spans="2:28" ht="13.15" customHeight="1" x14ac:dyDescent="0.2">
      <c r="B12" s="366"/>
      <c r="C12" s="7"/>
      <c r="D12" s="63"/>
      <c r="F12" s="63"/>
      <c r="H12" s="63"/>
      <c r="J12" s="372"/>
      <c r="K12" s="882" t="s">
        <v>549</v>
      </c>
      <c r="L12" s="883"/>
      <c r="M12" s="883"/>
      <c r="N12" s="883"/>
      <c r="O12" s="883"/>
      <c r="P12" s="883"/>
      <c r="Q12" s="883"/>
      <c r="R12" s="887" t="s">
        <v>539</v>
      </c>
      <c r="S12" s="184"/>
      <c r="T12" s="184"/>
      <c r="U12" s="184"/>
      <c r="V12" s="184"/>
      <c r="W12" s="184"/>
      <c r="X12" s="184"/>
      <c r="Y12" s="184"/>
      <c r="Z12" s="184"/>
      <c r="AA12" s="184"/>
      <c r="AB12" s="185"/>
    </row>
    <row r="13" spans="2:28" x14ac:dyDescent="0.2">
      <c r="B13" s="373" t="s">
        <v>173</v>
      </c>
      <c r="C13" s="62">
        <v>0</v>
      </c>
      <c r="D13" s="69" t="str">
        <f>IF(C13&gt;(PI()*25.4),"PASS","FAIL")</f>
        <v>FAIL</v>
      </c>
      <c r="E13" s="62">
        <v>0</v>
      </c>
      <c r="F13" s="70" t="str">
        <f>IF(E13&gt;(PI()*25.4),"PASS","FAIL")</f>
        <v>FAIL</v>
      </c>
      <c r="G13" s="62">
        <v>0</v>
      </c>
      <c r="H13" s="70" t="str">
        <f>IF(G13&gt;(PI()*25.4),"PASS","FAIL")</f>
        <v>FAIL</v>
      </c>
      <c r="I13" s="62">
        <v>0</v>
      </c>
      <c r="J13" s="371" t="str">
        <f>IF(I13&gt;(PI()*25.4),"PASS","FAIL")</f>
        <v>FAIL</v>
      </c>
      <c r="K13" s="882"/>
      <c r="L13" s="883"/>
      <c r="M13" s="883"/>
      <c r="N13" s="883"/>
      <c r="O13" s="883"/>
      <c r="P13" s="883"/>
      <c r="Q13" s="883"/>
      <c r="R13" s="888"/>
      <c r="S13" s="184"/>
      <c r="T13" s="184"/>
      <c r="U13" s="184"/>
      <c r="V13" s="184"/>
      <c r="W13" s="184"/>
      <c r="X13" s="184"/>
      <c r="Y13" s="184"/>
      <c r="Z13" s="184"/>
      <c r="AA13" s="184"/>
      <c r="AB13" s="185"/>
    </row>
    <row r="14" spans="2:28" ht="13.5" thickBot="1" x14ac:dyDescent="0.25">
      <c r="B14" s="370" t="s">
        <v>171</v>
      </c>
      <c r="C14" s="62">
        <v>0</v>
      </c>
      <c r="D14" s="69" t="str">
        <f>IF(C14&gt;=2,"PASS","FAIL")</f>
        <v>FAIL</v>
      </c>
      <c r="E14" s="62">
        <v>0</v>
      </c>
      <c r="F14" s="70" t="str">
        <f>IF(E14&gt;=2,"PASS","FAIL")</f>
        <v>FAIL</v>
      </c>
      <c r="G14" s="62">
        <v>0</v>
      </c>
      <c r="H14" s="70" t="str">
        <f>IF(G14&gt;=2,"PASS","FAIL")</f>
        <v>FAIL</v>
      </c>
      <c r="I14" s="62">
        <v>0</v>
      </c>
      <c r="J14" s="371" t="str">
        <f>IF(I14&gt;=2,"PASS","FAIL")</f>
        <v>FAIL</v>
      </c>
      <c r="K14" s="884"/>
      <c r="L14" s="885"/>
      <c r="M14" s="885"/>
      <c r="N14" s="885"/>
      <c r="O14" s="885"/>
      <c r="P14" s="885"/>
      <c r="Q14" s="885"/>
      <c r="R14" s="889"/>
      <c r="S14" s="184"/>
      <c r="T14" s="184"/>
      <c r="U14" s="184"/>
      <c r="V14" s="184"/>
      <c r="W14" s="184"/>
      <c r="X14" s="184"/>
      <c r="Y14" s="184"/>
      <c r="Z14" s="184"/>
      <c r="AA14" s="184"/>
      <c r="AB14" s="185"/>
    </row>
    <row r="15" spans="2:28" x14ac:dyDescent="0.2">
      <c r="B15" s="373" t="s">
        <v>172</v>
      </c>
      <c r="C15" s="62">
        <v>0</v>
      </c>
      <c r="D15" s="69"/>
      <c r="E15" s="62">
        <v>0</v>
      </c>
      <c r="F15" s="70"/>
      <c r="G15" s="62">
        <v>0</v>
      </c>
      <c r="H15" s="70"/>
      <c r="I15" s="62">
        <v>0</v>
      </c>
      <c r="J15" s="371"/>
      <c r="K15" s="184"/>
      <c r="L15" s="184"/>
      <c r="M15" s="184"/>
      <c r="N15" s="184"/>
      <c r="O15" s="184"/>
      <c r="P15" s="184"/>
      <c r="Q15" s="184"/>
      <c r="R15" s="184"/>
      <c r="S15" s="184"/>
      <c r="T15" s="184"/>
      <c r="U15" s="184"/>
      <c r="V15" s="184"/>
      <c r="W15" s="184"/>
      <c r="X15" s="184"/>
      <c r="Y15" s="184"/>
      <c r="Z15" s="184"/>
      <c r="AA15" s="184"/>
      <c r="AB15" s="185"/>
    </row>
    <row r="16" spans="2:28" x14ac:dyDescent="0.2">
      <c r="B16" s="373" t="s">
        <v>184</v>
      </c>
      <c r="C16" s="62">
        <v>0</v>
      </c>
      <c r="D16" s="69"/>
      <c r="E16" s="62">
        <v>0</v>
      </c>
      <c r="F16" s="70"/>
      <c r="G16" s="62">
        <v>0</v>
      </c>
      <c r="H16" s="70"/>
      <c r="I16" s="62">
        <v>0</v>
      </c>
      <c r="J16" s="371"/>
      <c r="K16" s="184"/>
      <c r="L16" s="184"/>
      <c r="M16" s="184"/>
      <c r="N16" s="184"/>
      <c r="O16" s="184"/>
      <c r="P16" s="184"/>
      <c r="Q16" s="184"/>
      <c r="R16" s="184"/>
      <c r="S16" s="184"/>
      <c r="T16" s="184"/>
      <c r="U16" s="184"/>
      <c r="V16" s="184"/>
      <c r="W16" s="184"/>
      <c r="X16" s="184"/>
      <c r="Y16" s="184"/>
      <c r="Z16" s="184"/>
      <c r="AA16" s="184"/>
      <c r="AB16" s="185"/>
    </row>
    <row r="17" spans="2:28" x14ac:dyDescent="0.2">
      <c r="B17" s="373" t="s">
        <v>374</v>
      </c>
      <c r="C17" s="62">
        <v>0</v>
      </c>
      <c r="D17" s="69"/>
      <c r="E17" s="62">
        <v>0</v>
      </c>
      <c r="F17" s="70"/>
      <c r="G17" s="62">
        <v>0</v>
      </c>
      <c r="H17" s="70"/>
      <c r="I17" s="62">
        <v>0</v>
      </c>
      <c r="J17" s="371"/>
      <c r="K17" s="184"/>
      <c r="L17" s="184"/>
      <c r="M17" s="184"/>
      <c r="N17" s="184"/>
      <c r="O17" s="184"/>
      <c r="P17" s="184"/>
      <c r="Q17" s="184"/>
      <c r="R17" s="184"/>
      <c r="S17" s="184"/>
      <c r="T17" s="184"/>
      <c r="U17" s="184"/>
      <c r="V17" s="184"/>
      <c r="W17" s="184"/>
      <c r="X17" s="184"/>
      <c r="Y17" s="184"/>
      <c r="Z17" s="184"/>
      <c r="AA17" s="184"/>
      <c r="AB17" s="185"/>
    </row>
    <row r="18" spans="2:28" x14ac:dyDescent="0.2">
      <c r="B18" s="373" t="s">
        <v>184</v>
      </c>
      <c r="C18" s="62">
        <v>0</v>
      </c>
      <c r="D18" s="69"/>
      <c r="E18" s="62">
        <v>0</v>
      </c>
      <c r="F18" s="70"/>
      <c r="G18" s="62">
        <v>0</v>
      </c>
      <c r="H18" s="70"/>
      <c r="I18" s="62">
        <v>0</v>
      </c>
      <c r="J18" s="371"/>
      <c r="K18" s="184"/>
      <c r="L18" s="184"/>
      <c r="M18" s="184"/>
      <c r="N18" s="184"/>
      <c r="O18" s="184"/>
      <c r="P18" s="184"/>
      <c r="Q18" s="184"/>
      <c r="R18" s="184"/>
      <c r="S18" s="184"/>
      <c r="T18" s="184"/>
      <c r="U18" s="184"/>
      <c r="V18" s="184"/>
      <c r="W18" s="184"/>
      <c r="X18" s="184"/>
      <c r="Y18" s="184"/>
      <c r="Z18" s="184"/>
      <c r="AA18" s="184"/>
      <c r="AB18" s="185"/>
    </row>
    <row r="19" spans="2:28" x14ac:dyDescent="0.2">
      <c r="B19" s="373" t="s">
        <v>174</v>
      </c>
      <c r="C19" s="62">
        <v>0</v>
      </c>
      <c r="D19" s="69" t="str">
        <f>IF(C19&gt;=2,"PASS","FAIL")</f>
        <v>FAIL</v>
      </c>
      <c r="E19" s="62">
        <v>0</v>
      </c>
      <c r="F19" s="69" t="str">
        <f>IF(E19&gt;=2,"PASS","FAIL")</f>
        <v>FAIL</v>
      </c>
      <c r="G19" s="62">
        <v>0</v>
      </c>
      <c r="H19" s="69" t="str">
        <f>IF(G19&gt;=2,"PASS","FAIL")</f>
        <v>FAIL</v>
      </c>
      <c r="I19" s="62">
        <v>0</v>
      </c>
      <c r="J19" s="374" t="str">
        <f>IF(I19&gt;=2,"PASS","FAIL")</f>
        <v>FAIL</v>
      </c>
      <c r="K19" s="184"/>
      <c r="L19" s="184"/>
      <c r="M19" s="184"/>
      <c r="N19" s="184"/>
      <c r="O19" s="184"/>
      <c r="P19" s="184"/>
      <c r="Q19" s="184"/>
      <c r="R19" s="184"/>
      <c r="S19" s="184"/>
      <c r="T19" s="184"/>
      <c r="U19" s="184"/>
      <c r="V19" s="184"/>
      <c r="W19" s="184"/>
      <c r="X19" s="184"/>
      <c r="Y19" s="184"/>
      <c r="Z19" s="184"/>
      <c r="AA19" s="184"/>
      <c r="AB19" s="185"/>
    </row>
    <row r="20" spans="2:28" x14ac:dyDescent="0.2">
      <c r="B20" s="373" t="s">
        <v>175</v>
      </c>
      <c r="C20" s="62">
        <v>0</v>
      </c>
      <c r="D20" s="69"/>
      <c r="E20" s="62">
        <v>0</v>
      </c>
      <c r="F20" s="70"/>
      <c r="G20" s="62">
        <v>0</v>
      </c>
      <c r="H20" s="70"/>
      <c r="I20" s="62">
        <v>0</v>
      </c>
      <c r="J20" s="371"/>
      <c r="K20" s="184"/>
      <c r="L20" s="184"/>
      <c r="M20" s="184"/>
      <c r="N20" s="184"/>
      <c r="O20" s="184"/>
      <c r="P20" s="184"/>
      <c r="Q20" s="184"/>
      <c r="R20" s="184"/>
      <c r="S20" s="184"/>
      <c r="T20" s="184"/>
      <c r="U20" s="184"/>
      <c r="V20" s="184"/>
      <c r="W20" s="184"/>
      <c r="X20" s="184"/>
      <c r="Y20" s="184"/>
      <c r="Z20" s="184"/>
      <c r="AA20" s="184"/>
      <c r="AB20" s="185"/>
    </row>
    <row r="21" spans="2:28" x14ac:dyDescent="0.2">
      <c r="B21" s="373" t="s">
        <v>449</v>
      </c>
      <c r="C21" s="314">
        <v>0</v>
      </c>
      <c r="D21" s="69"/>
      <c r="E21" s="62">
        <v>0</v>
      </c>
      <c r="F21" s="70"/>
      <c r="G21" s="62">
        <v>0</v>
      </c>
      <c r="H21" s="70"/>
      <c r="I21" s="62">
        <v>0</v>
      </c>
      <c r="J21" s="371"/>
      <c r="K21" s="184"/>
      <c r="L21" s="184"/>
      <c r="M21" s="184"/>
      <c r="N21" s="184"/>
      <c r="O21" s="184"/>
      <c r="P21" s="184"/>
      <c r="Q21" s="184"/>
      <c r="R21" s="184"/>
      <c r="S21" s="184"/>
      <c r="T21" s="184"/>
      <c r="U21" s="184"/>
      <c r="V21" s="184"/>
      <c r="W21" s="184"/>
      <c r="X21" s="184"/>
      <c r="Y21" s="184"/>
      <c r="Z21" s="184"/>
      <c r="AA21" s="184"/>
      <c r="AB21" s="185"/>
    </row>
    <row r="22" spans="2:28" x14ac:dyDescent="0.2">
      <c r="B22" s="373" t="s">
        <v>181</v>
      </c>
      <c r="C22" s="72">
        <f>'Shear Tests'!$D$53</f>
        <v>0</v>
      </c>
      <c r="D22" s="69"/>
      <c r="E22" s="73">
        <f>'Shear Tests'!$D$53</f>
        <v>0</v>
      </c>
      <c r="F22" s="70"/>
      <c r="G22" s="73">
        <f>'Shear Tests'!$D$53</f>
        <v>0</v>
      </c>
      <c r="H22" s="70"/>
      <c r="I22" s="73">
        <f>'Shear Tests'!$D$53</f>
        <v>0</v>
      </c>
      <c r="J22" s="371"/>
      <c r="K22" s="184"/>
      <c r="L22" s="184"/>
      <c r="M22" s="184"/>
      <c r="N22" s="184"/>
      <c r="O22" s="184"/>
      <c r="P22" s="184"/>
      <c r="Q22" s="184"/>
      <c r="R22" s="184"/>
      <c r="S22" s="184"/>
      <c r="T22" s="184"/>
      <c r="U22" s="184"/>
      <c r="V22" s="184"/>
      <c r="W22" s="184"/>
      <c r="X22" s="184"/>
      <c r="Y22" s="184"/>
      <c r="Z22" s="184"/>
      <c r="AA22" s="184"/>
      <c r="AB22" s="185"/>
    </row>
    <row r="23" spans="2:28" x14ac:dyDescent="0.2">
      <c r="B23" s="373" t="s">
        <v>176</v>
      </c>
      <c r="C23" s="72">
        <f>((C15*C16)+(C17*C18))*C22*0.001</f>
        <v>0</v>
      </c>
      <c r="D23" s="69" t="str">
        <f>IF(C23&gt;=30,"PASS","FAIL")</f>
        <v>FAIL</v>
      </c>
      <c r="E23" s="72">
        <f>((E15*E16)+(E17*E18))*E22*0.001</f>
        <v>0</v>
      </c>
      <c r="F23" s="70" t="str">
        <f>IF(E23&gt;=30,"PASS","FAIL")</f>
        <v>FAIL</v>
      </c>
      <c r="G23" s="72">
        <f>((G15*G16)+(G17*G18))*G22*0.001</f>
        <v>0</v>
      </c>
      <c r="H23" s="70" t="str">
        <f>IF(G23&gt;=30,"PASS","FAIL")</f>
        <v>FAIL</v>
      </c>
      <c r="I23" s="72">
        <f>((I15*I16)+(I17*I18))*I22*0.001</f>
        <v>0</v>
      </c>
      <c r="J23" s="371" t="str">
        <f>IF(I23&gt;=30,"PASS","FAIL")</f>
        <v>FAIL</v>
      </c>
      <c r="K23" s="184"/>
      <c r="L23" s="184"/>
      <c r="M23" s="184"/>
      <c r="N23" s="184"/>
      <c r="O23" s="184"/>
      <c r="P23" s="184"/>
      <c r="Q23" s="184"/>
      <c r="R23" s="184"/>
      <c r="S23" s="184"/>
      <c r="T23" s="184"/>
      <c r="U23" s="184"/>
      <c r="V23" s="184"/>
      <c r="W23" s="184"/>
      <c r="X23" s="184"/>
      <c r="Y23" s="184"/>
      <c r="Z23" s="184"/>
      <c r="AA23" s="184"/>
      <c r="AB23" s="185"/>
    </row>
    <row r="24" spans="2:28" x14ac:dyDescent="0.2">
      <c r="B24" s="370" t="s">
        <v>176</v>
      </c>
      <c r="C24" s="72">
        <f>((C16*C17)+(C18*C20))*C22*0.001</f>
        <v>0</v>
      </c>
      <c r="D24" s="69" t="str">
        <f>IF(C24&gt;=30,"PASS","FAIL")</f>
        <v>FAIL</v>
      </c>
      <c r="E24" s="72">
        <f>((E16*E17)+(E18*E20))*E22*0.001</f>
        <v>0</v>
      </c>
      <c r="F24" s="70" t="str">
        <f>IF(E24&gt;=30,"PASS","FAIL")</f>
        <v>FAIL</v>
      </c>
      <c r="G24" s="72">
        <f>((G16*G17)+(G18*G20))*G22*0.001</f>
        <v>0</v>
      </c>
      <c r="H24" s="70" t="str">
        <f>IF(G24&gt;=30,"PASS","FAIL")</f>
        <v>FAIL</v>
      </c>
      <c r="I24" s="72">
        <f>((I16*I17)+(I18*I20))*I22*0.001</f>
        <v>0</v>
      </c>
      <c r="J24" s="371" t="str">
        <f>IF(I24&gt;=30,"PASS","FAIL")</f>
        <v>FAIL</v>
      </c>
      <c r="K24" s="184"/>
      <c r="L24" s="184"/>
      <c r="M24" s="184"/>
      <c r="N24" s="184"/>
      <c r="O24" s="184"/>
      <c r="P24" s="184"/>
      <c r="Q24" s="184"/>
      <c r="R24" s="184"/>
      <c r="S24" s="184"/>
      <c r="T24" s="184"/>
      <c r="U24" s="184"/>
      <c r="V24" s="184"/>
      <c r="W24" s="184"/>
      <c r="X24" s="184"/>
      <c r="Y24" s="184"/>
      <c r="Z24" s="184"/>
      <c r="AA24" s="184"/>
      <c r="AB24" s="185"/>
    </row>
    <row r="25" spans="2:28" x14ac:dyDescent="0.2">
      <c r="B25" s="375" t="s">
        <v>448</v>
      </c>
      <c r="C25" s="73">
        <f>C22*2*C21*(C16+C18)*0.001</f>
        <v>0</v>
      </c>
      <c r="D25" s="69" t="str">
        <f>IF(C25&gt;=30,"PASS","FAIL")</f>
        <v>FAIL</v>
      </c>
      <c r="E25" s="73">
        <f>E22*2*E21*(E16+E18)*0.001</f>
        <v>0</v>
      </c>
      <c r="F25" s="70" t="str">
        <f>IF(E25&gt;=30,"PASS","FAIL")</f>
        <v>FAIL</v>
      </c>
      <c r="G25" s="73">
        <f>G22*2*G21*(G16+G18)*0.001</f>
        <v>0</v>
      </c>
      <c r="H25" s="70" t="str">
        <f>IF(G25&gt;=30,"PASS","FAIL")</f>
        <v>FAIL</v>
      </c>
      <c r="I25" s="73">
        <f>I22*2*I21*(I16+I18)*0.001</f>
        <v>0</v>
      </c>
      <c r="J25" s="371" t="str">
        <f>IF(I25&gt;=30,"PASS","FAIL")</f>
        <v>FAIL</v>
      </c>
      <c r="K25" s="184"/>
      <c r="L25" s="184"/>
      <c r="M25" s="184"/>
      <c r="N25" s="184"/>
      <c r="O25" s="184"/>
      <c r="P25" s="184"/>
      <c r="Q25" s="184"/>
      <c r="R25" s="184"/>
      <c r="S25" s="184"/>
      <c r="T25" s="184"/>
      <c r="U25" s="184"/>
      <c r="V25" s="184"/>
      <c r="W25" s="184"/>
      <c r="X25" s="184"/>
      <c r="Y25" s="184"/>
      <c r="Z25" s="184"/>
      <c r="AA25" s="184"/>
      <c r="AB25" s="185"/>
    </row>
    <row r="26" spans="2:28" x14ac:dyDescent="0.2">
      <c r="B26" s="893" t="s">
        <v>485</v>
      </c>
      <c r="C26" s="894"/>
      <c r="D26" s="894"/>
      <c r="E26" s="894"/>
      <c r="F26" s="894"/>
      <c r="G26" s="894"/>
      <c r="H26" s="894"/>
      <c r="I26" s="894"/>
      <c r="J26" s="895"/>
      <c r="K26" s="184"/>
      <c r="L26" s="184"/>
      <c r="M26" s="184"/>
      <c r="N26" s="184"/>
      <c r="O26" s="184"/>
      <c r="P26" s="184"/>
      <c r="Q26" s="184"/>
      <c r="R26" s="184"/>
      <c r="S26" s="184"/>
      <c r="T26" s="184"/>
      <c r="U26" s="184"/>
      <c r="V26" s="184"/>
      <c r="W26" s="184"/>
      <c r="X26" s="184"/>
      <c r="Y26" s="184"/>
      <c r="Z26" s="184"/>
      <c r="AA26" s="184"/>
      <c r="AB26" s="185"/>
    </row>
    <row r="27" spans="2:28" ht="13.5" thickBot="1" x14ac:dyDescent="0.25">
      <c r="B27" s="896"/>
      <c r="C27" s="897"/>
      <c r="D27" s="897"/>
      <c r="E27" s="897"/>
      <c r="F27" s="897"/>
      <c r="G27" s="897"/>
      <c r="H27" s="897"/>
      <c r="I27" s="897"/>
      <c r="J27" s="898"/>
      <c r="K27" s="184"/>
      <c r="L27" s="184"/>
      <c r="M27" s="184"/>
      <c r="N27" s="184"/>
      <c r="O27" s="184"/>
      <c r="P27" s="184"/>
      <c r="Q27" s="184"/>
      <c r="R27" s="184"/>
      <c r="S27" s="184"/>
      <c r="T27" s="184"/>
      <c r="U27" s="184"/>
      <c r="V27" s="184"/>
      <c r="W27" s="184"/>
      <c r="X27" s="184"/>
      <c r="Y27" s="184"/>
      <c r="Z27" s="184"/>
      <c r="AA27" s="184"/>
      <c r="AB27" s="185"/>
    </row>
    <row r="28" spans="2:28" s="111" customFormat="1" x14ac:dyDescent="0.2">
      <c r="B28" s="183"/>
      <c r="C28" s="184"/>
      <c r="D28" s="184"/>
      <c r="E28" s="184"/>
      <c r="F28" s="184"/>
      <c r="G28" s="184"/>
      <c r="H28" s="184"/>
      <c r="I28" s="184"/>
      <c r="J28" s="184"/>
      <c r="K28" s="184"/>
      <c r="L28" s="184"/>
      <c r="M28" s="184"/>
      <c r="N28" s="184"/>
      <c r="O28" s="184"/>
      <c r="P28" s="184"/>
      <c r="Q28" s="184"/>
      <c r="R28" s="184"/>
      <c r="S28" s="184"/>
      <c r="T28" s="184"/>
      <c r="U28" s="184"/>
      <c r="V28" s="184"/>
      <c r="W28" s="184"/>
      <c r="X28" s="184"/>
      <c r="Y28" s="184"/>
      <c r="Z28" s="184"/>
      <c r="AA28" s="184"/>
      <c r="AB28" s="185"/>
    </row>
    <row r="29" spans="2:28" s="111" customFormat="1" x14ac:dyDescent="0.2">
      <c r="B29" s="309" t="s">
        <v>445</v>
      </c>
      <c r="C29" s="184"/>
      <c r="D29" s="184"/>
      <c r="E29" s="184"/>
      <c r="F29" s="184"/>
      <c r="G29" s="184"/>
      <c r="H29" s="184"/>
      <c r="I29" s="184"/>
      <c r="J29" s="184"/>
      <c r="K29" s="184"/>
      <c r="L29" s="184"/>
      <c r="M29" s="184"/>
      <c r="N29" s="184"/>
      <c r="O29" s="184"/>
      <c r="P29" s="184"/>
      <c r="Q29" s="184"/>
      <c r="R29" s="184"/>
      <c r="S29" s="184"/>
      <c r="T29" s="184"/>
      <c r="U29" s="184"/>
      <c r="V29" s="184"/>
      <c r="W29" s="184"/>
      <c r="X29" s="184"/>
      <c r="Y29" s="184"/>
      <c r="Z29" s="184"/>
      <c r="AA29" s="184"/>
      <c r="AB29" s="185"/>
    </row>
    <row r="30" spans="2:28" s="111" customFormat="1" x14ac:dyDescent="0.2">
      <c r="B30" s="183"/>
      <c r="C30" s="184"/>
      <c r="D30" s="184"/>
      <c r="E30" s="184"/>
      <c r="F30" s="184"/>
      <c r="G30" s="184"/>
      <c r="H30" s="184"/>
      <c r="I30" s="184"/>
      <c r="J30" s="184"/>
      <c r="K30" s="184"/>
      <c r="L30" s="184"/>
      <c r="M30" s="184"/>
      <c r="N30" s="184"/>
      <c r="O30" s="184"/>
      <c r="P30" s="184"/>
      <c r="Q30" s="184"/>
      <c r="R30" s="184"/>
      <c r="S30" s="184"/>
      <c r="T30" s="184"/>
      <c r="U30" s="184"/>
      <c r="V30" s="184"/>
      <c r="W30" s="184"/>
      <c r="X30" s="184"/>
      <c r="Y30" s="184"/>
      <c r="Z30" s="184"/>
      <c r="AA30" s="184"/>
      <c r="AB30" s="185"/>
    </row>
    <row r="31" spans="2:28" s="111" customFormat="1" x14ac:dyDescent="0.2">
      <c r="B31" s="190"/>
      <c r="C31" s="184"/>
      <c r="D31" s="184"/>
      <c r="E31" s="184"/>
      <c r="F31" s="184"/>
      <c r="G31" s="184"/>
      <c r="H31" s="184"/>
      <c r="I31" s="184"/>
      <c r="J31" s="184"/>
      <c r="K31" s="184"/>
      <c r="L31" s="184"/>
      <c r="M31" s="184"/>
      <c r="N31" s="184"/>
      <c r="O31" s="184"/>
      <c r="P31" s="184"/>
      <c r="Q31" s="184"/>
      <c r="R31" s="184"/>
      <c r="S31" s="184"/>
      <c r="T31" s="184"/>
      <c r="U31" s="184"/>
      <c r="V31" s="184"/>
      <c r="W31" s="184"/>
      <c r="X31" s="184"/>
      <c r="Y31" s="184"/>
      <c r="Z31" s="184"/>
      <c r="AA31" s="184"/>
      <c r="AB31" s="185"/>
    </row>
    <row r="32" spans="2:28" s="111" customFormat="1" x14ac:dyDescent="0.2">
      <c r="B32" s="183"/>
      <c r="C32" s="184"/>
      <c r="D32" s="184"/>
      <c r="E32" s="184"/>
      <c r="F32" s="184"/>
      <c r="G32" s="184"/>
      <c r="H32" s="184"/>
      <c r="I32" s="184"/>
      <c r="J32" s="184"/>
      <c r="K32" s="184"/>
      <c r="L32" s="184"/>
      <c r="M32" s="184"/>
      <c r="N32" s="184"/>
      <c r="O32" s="184"/>
      <c r="P32" s="184"/>
      <c r="Q32" s="184"/>
      <c r="R32" s="184"/>
      <c r="S32" s="184"/>
      <c r="T32" s="184"/>
      <c r="U32" s="184"/>
      <c r="V32" s="184"/>
      <c r="W32" s="184"/>
      <c r="X32" s="184"/>
      <c r="Y32" s="184"/>
      <c r="Z32" s="184"/>
      <c r="AA32" s="184"/>
      <c r="AB32" s="185"/>
    </row>
    <row r="33" spans="2:28" s="111" customFormat="1" x14ac:dyDescent="0.2">
      <c r="B33" s="190"/>
      <c r="C33" s="184"/>
      <c r="D33" s="184"/>
      <c r="E33" s="184"/>
      <c r="F33" s="184"/>
      <c r="G33" s="184"/>
      <c r="H33" s="184"/>
      <c r="I33" s="184"/>
      <c r="J33" s="184"/>
      <c r="K33" s="184"/>
      <c r="L33" s="184"/>
      <c r="M33" s="184"/>
      <c r="N33" s="184"/>
      <c r="O33" s="184"/>
      <c r="P33" s="184"/>
      <c r="Q33" s="184"/>
      <c r="R33" s="184"/>
      <c r="S33" s="184"/>
      <c r="T33" s="184"/>
      <c r="U33" s="184"/>
      <c r="V33" s="184"/>
      <c r="W33" s="184"/>
      <c r="X33" s="184"/>
      <c r="Y33" s="184"/>
      <c r="Z33" s="184"/>
      <c r="AA33" s="184"/>
      <c r="AB33" s="185"/>
    </row>
    <row r="34" spans="2:28" s="111" customFormat="1" x14ac:dyDescent="0.2">
      <c r="B34" s="183"/>
      <c r="C34" s="184"/>
      <c r="D34" s="184"/>
      <c r="E34" s="184"/>
      <c r="F34" s="184"/>
      <c r="G34" s="184"/>
      <c r="H34" s="184"/>
      <c r="I34" s="184"/>
      <c r="J34" s="184"/>
      <c r="K34" s="184"/>
      <c r="L34" s="184"/>
      <c r="M34" s="184"/>
      <c r="N34" s="184"/>
      <c r="O34" s="184"/>
      <c r="P34" s="184"/>
      <c r="Q34" s="184"/>
      <c r="R34" s="184"/>
      <c r="S34" s="184"/>
      <c r="T34" s="184"/>
      <c r="U34" s="184"/>
      <c r="V34" s="184"/>
      <c r="W34" s="184"/>
      <c r="X34" s="184"/>
      <c r="Y34" s="184"/>
      <c r="Z34" s="184"/>
      <c r="AA34" s="184"/>
      <c r="AB34" s="185"/>
    </row>
    <row r="35" spans="2:28" s="111" customFormat="1" x14ac:dyDescent="0.2">
      <c r="B35" s="183"/>
      <c r="C35" s="184"/>
      <c r="D35" s="184"/>
      <c r="E35" s="184"/>
      <c r="F35" s="184"/>
      <c r="G35" s="184"/>
      <c r="H35" s="184"/>
      <c r="I35" s="184"/>
      <c r="J35" s="184"/>
      <c r="K35" s="184"/>
      <c r="L35" s="184"/>
      <c r="M35" s="184"/>
      <c r="N35" s="184"/>
      <c r="O35" s="184"/>
      <c r="P35" s="184"/>
      <c r="Q35" s="184"/>
      <c r="R35" s="184"/>
      <c r="S35" s="184"/>
      <c r="T35" s="184"/>
      <c r="U35" s="184"/>
      <c r="V35" s="184"/>
      <c r="W35" s="184"/>
      <c r="X35" s="184"/>
      <c r="Y35" s="184"/>
      <c r="Z35" s="184"/>
      <c r="AA35" s="184"/>
      <c r="AB35" s="185"/>
    </row>
    <row r="36" spans="2:28" s="111" customFormat="1" x14ac:dyDescent="0.2">
      <c r="B36" s="183"/>
      <c r="C36" s="184"/>
      <c r="D36" s="184"/>
      <c r="E36" s="184"/>
      <c r="F36" s="184"/>
      <c r="G36" s="184"/>
      <c r="H36" s="184"/>
      <c r="I36" s="184"/>
      <c r="J36" s="184"/>
      <c r="K36" s="184"/>
      <c r="L36" s="184"/>
      <c r="M36" s="184"/>
      <c r="N36" s="184"/>
      <c r="O36" s="184"/>
      <c r="P36" s="184"/>
      <c r="Q36" s="184"/>
      <c r="R36" s="184"/>
      <c r="S36" s="184"/>
      <c r="T36" s="184"/>
      <c r="U36" s="184"/>
      <c r="V36" s="184"/>
      <c r="W36" s="184"/>
      <c r="X36" s="184"/>
      <c r="Y36" s="184"/>
      <c r="Z36" s="184"/>
      <c r="AA36" s="184"/>
      <c r="AB36" s="185"/>
    </row>
    <row r="37" spans="2:28" s="111" customFormat="1" x14ac:dyDescent="0.2">
      <c r="B37" s="183"/>
      <c r="C37" s="184"/>
      <c r="D37" s="184"/>
      <c r="E37" s="184"/>
      <c r="F37" s="184"/>
      <c r="G37" s="184"/>
      <c r="H37" s="184"/>
      <c r="I37" s="184"/>
      <c r="J37" s="184"/>
      <c r="K37" s="184"/>
      <c r="L37" s="184"/>
      <c r="M37" s="184"/>
      <c r="N37" s="184"/>
      <c r="O37" s="184"/>
      <c r="P37" s="184"/>
      <c r="Q37" s="184"/>
      <c r="R37" s="184"/>
      <c r="S37" s="184"/>
      <c r="T37" s="184"/>
      <c r="U37" s="184"/>
      <c r="V37" s="184"/>
      <c r="W37" s="184"/>
      <c r="X37" s="184"/>
      <c r="Y37" s="184"/>
      <c r="Z37" s="184"/>
      <c r="AA37" s="184"/>
      <c r="AB37" s="185"/>
    </row>
    <row r="38" spans="2:28" s="111" customFormat="1" x14ac:dyDescent="0.2">
      <c r="B38" s="183"/>
      <c r="C38" s="184"/>
      <c r="D38" s="184"/>
      <c r="E38" s="184"/>
      <c r="F38" s="184"/>
      <c r="G38" s="184"/>
      <c r="H38" s="184"/>
      <c r="I38" s="184"/>
      <c r="J38" s="184"/>
      <c r="K38" s="184"/>
      <c r="L38" s="184"/>
      <c r="M38" s="184"/>
      <c r="N38" s="184"/>
      <c r="O38" s="184"/>
      <c r="P38" s="184"/>
      <c r="Q38" s="184"/>
      <c r="R38" s="184"/>
      <c r="S38" s="184"/>
      <c r="T38" s="184"/>
      <c r="U38" s="184"/>
      <c r="V38" s="184"/>
      <c r="W38" s="184"/>
      <c r="X38" s="184"/>
      <c r="Y38" s="184"/>
      <c r="Z38" s="184"/>
      <c r="AA38" s="184"/>
      <c r="AB38" s="185"/>
    </row>
    <row r="39" spans="2:28" s="111" customFormat="1" x14ac:dyDescent="0.2">
      <c r="B39" s="183"/>
      <c r="C39" s="184"/>
      <c r="D39" s="184"/>
      <c r="E39" s="184"/>
      <c r="F39" s="184"/>
      <c r="G39" s="184"/>
      <c r="H39" s="184"/>
      <c r="I39" s="184"/>
      <c r="J39" s="184"/>
      <c r="K39" s="184"/>
      <c r="L39" s="184"/>
      <c r="M39" s="184"/>
      <c r="N39" s="184"/>
      <c r="O39" s="184"/>
      <c r="P39" s="184"/>
      <c r="Q39" s="184"/>
      <c r="R39" s="184"/>
      <c r="S39" s="184"/>
      <c r="T39" s="184"/>
      <c r="U39" s="184"/>
      <c r="V39" s="184"/>
      <c r="W39" s="184"/>
      <c r="X39" s="184"/>
      <c r="Y39" s="184"/>
      <c r="Z39" s="184"/>
      <c r="AA39" s="184"/>
      <c r="AB39" s="185"/>
    </row>
    <row r="40" spans="2:28" s="111" customFormat="1" x14ac:dyDescent="0.2">
      <c r="B40" s="183"/>
      <c r="C40" s="184"/>
      <c r="D40" s="184"/>
      <c r="E40" s="184"/>
      <c r="F40" s="184"/>
      <c r="G40" s="184"/>
      <c r="H40" s="184"/>
      <c r="I40" s="184"/>
      <c r="J40" s="184"/>
      <c r="K40" s="184"/>
      <c r="L40" s="184"/>
      <c r="M40" s="184"/>
      <c r="N40" s="184"/>
      <c r="O40" s="184"/>
      <c r="P40" s="184"/>
      <c r="Q40" s="184"/>
      <c r="R40" s="184"/>
      <c r="S40" s="184"/>
      <c r="T40" s="184"/>
      <c r="U40" s="184"/>
      <c r="V40" s="184"/>
      <c r="W40" s="184"/>
      <c r="X40" s="184"/>
      <c r="Y40" s="184"/>
      <c r="Z40" s="184"/>
      <c r="AA40" s="184"/>
      <c r="AB40" s="185"/>
    </row>
    <row r="41" spans="2:28" s="111" customFormat="1" x14ac:dyDescent="0.2">
      <c r="B41" s="183"/>
      <c r="C41" s="184"/>
      <c r="D41" s="184"/>
      <c r="E41" s="184"/>
      <c r="F41" s="184"/>
      <c r="G41" s="184"/>
      <c r="H41" s="184"/>
      <c r="I41" s="184"/>
      <c r="J41" s="184"/>
      <c r="K41" s="184"/>
      <c r="L41" s="184"/>
      <c r="M41" s="184"/>
      <c r="N41" s="184"/>
      <c r="O41" s="184"/>
      <c r="P41" s="184"/>
      <c r="Q41" s="184"/>
      <c r="R41" s="184"/>
      <c r="S41" s="184"/>
      <c r="T41" s="184"/>
      <c r="U41" s="184"/>
      <c r="V41" s="184"/>
      <c r="W41" s="184"/>
      <c r="X41" s="184"/>
      <c r="Y41" s="184"/>
      <c r="Z41" s="184"/>
      <c r="AA41" s="184"/>
      <c r="AB41" s="185"/>
    </row>
    <row r="42" spans="2:28" s="111" customFormat="1" x14ac:dyDescent="0.2">
      <c r="B42" s="183"/>
      <c r="C42" s="184"/>
      <c r="D42" s="184"/>
      <c r="E42" s="184"/>
      <c r="F42" s="184"/>
      <c r="G42" s="184"/>
      <c r="H42" s="184"/>
      <c r="I42" s="184"/>
      <c r="J42" s="184"/>
      <c r="K42" s="184"/>
      <c r="L42" s="184"/>
      <c r="M42" s="184"/>
      <c r="N42" s="184"/>
      <c r="O42" s="184"/>
      <c r="P42" s="184"/>
      <c r="Q42" s="184"/>
      <c r="R42" s="184"/>
      <c r="S42" s="184"/>
      <c r="T42" s="184"/>
      <c r="U42" s="184"/>
      <c r="V42" s="184"/>
      <c r="W42" s="184"/>
      <c r="X42" s="184"/>
      <c r="Y42" s="184"/>
      <c r="Z42" s="184"/>
      <c r="AA42" s="184"/>
      <c r="AB42" s="185"/>
    </row>
    <row r="43" spans="2:28" s="111" customFormat="1" x14ac:dyDescent="0.2">
      <c r="B43" s="183"/>
      <c r="C43" s="184"/>
      <c r="D43" s="184"/>
      <c r="E43" s="184"/>
      <c r="F43" s="184"/>
      <c r="G43" s="184"/>
      <c r="H43" s="184"/>
      <c r="I43" s="184"/>
      <c r="J43" s="184"/>
      <c r="K43" s="184"/>
      <c r="L43" s="184"/>
      <c r="M43" s="184"/>
      <c r="N43" s="184"/>
      <c r="O43" s="184"/>
      <c r="P43" s="184"/>
      <c r="Q43" s="184"/>
      <c r="R43" s="184"/>
      <c r="S43" s="184"/>
      <c r="T43" s="184"/>
      <c r="U43" s="184"/>
      <c r="V43" s="184"/>
      <c r="W43" s="184"/>
      <c r="X43" s="184"/>
      <c r="Y43" s="184"/>
      <c r="Z43" s="184"/>
      <c r="AA43" s="184"/>
      <c r="AB43" s="185"/>
    </row>
    <row r="44" spans="2:28" s="111" customFormat="1" x14ac:dyDescent="0.2">
      <c r="B44" s="183"/>
      <c r="C44" s="184"/>
      <c r="D44" s="184"/>
      <c r="E44" s="184"/>
      <c r="F44" s="184"/>
      <c r="G44" s="184"/>
      <c r="H44" s="184"/>
      <c r="I44" s="184"/>
      <c r="J44" s="184"/>
      <c r="K44" s="184"/>
      <c r="L44" s="184"/>
      <c r="M44" s="184"/>
      <c r="N44" s="184"/>
      <c r="O44" s="184"/>
      <c r="P44" s="184"/>
      <c r="Q44" s="184"/>
      <c r="R44" s="184"/>
      <c r="S44" s="184"/>
      <c r="T44" s="184"/>
      <c r="U44" s="184"/>
      <c r="V44" s="184"/>
      <c r="W44" s="184"/>
      <c r="X44" s="184"/>
      <c r="Y44" s="184"/>
      <c r="Z44" s="184"/>
      <c r="AA44" s="184"/>
      <c r="AB44" s="185"/>
    </row>
    <row r="45" spans="2:28" s="111" customFormat="1" x14ac:dyDescent="0.2">
      <c r="B45" s="183"/>
      <c r="C45" s="184"/>
      <c r="D45" s="184"/>
      <c r="E45" s="184"/>
      <c r="F45" s="184"/>
      <c r="G45" s="184"/>
      <c r="H45" s="184"/>
      <c r="I45" s="184"/>
      <c r="J45" s="184"/>
      <c r="K45" s="184"/>
      <c r="L45" s="184"/>
      <c r="M45" s="184"/>
      <c r="N45" s="184"/>
      <c r="O45" s="184"/>
      <c r="P45" s="184"/>
      <c r="Q45" s="184"/>
      <c r="R45" s="184"/>
      <c r="S45" s="184"/>
      <c r="T45" s="184"/>
      <c r="U45" s="184"/>
      <c r="V45" s="184"/>
      <c r="W45" s="184"/>
      <c r="X45" s="184"/>
      <c r="Y45" s="184"/>
      <c r="Z45" s="184"/>
      <c r="AA45" s="184"/>
      <c r="AB45" s="185"/>
    </row>
    <row r="46" spans="2:28" s="111" customFormat="1" x14ac:dyDescent="0.2">
      <c r="B46" s="183"/>
      <c r="C46" s="184"/>
      <c r="D46" s="184"/>
      <c r="E46" s="184"/>
      <c r="F46" s="184"/>
      <c r="G46" s="184"/>
      <c r="H46" s="184"/>
      <c r="I46" s="184"/>
      <c r="J46" s="184"/>
      <c r="K46" s="184"/>
      <c r="L46" s="184"/>
      <c r="M46" s="184"/>
      <c r="N46" s="184"/>
      <c r="O46" s="184"/>
      <c r="P46" s="184"/>
      <c r="Q46" s="184"/>
      <c r="R46" s="184"/>
      <c r="S46" s="184"/>
      <c r="T46" s="184"/>
      <c r="U46" s="184"/>
      <c r="V46" s="184"/>
      <c r="W46" s="184"/>
      <c r="X46" s="184"/>
      <c r="Y46" s="184"/>
      <c r="Z46" s="184"/>
      <c r="AA46" s="184"/>
      <c r="AB46" s="185"/>
    </row>
    <row r="47" spans="2:28" s="111" customFormat="1" x14ac:dyDescent="0.2">
      <c r="B47" s="183"/>
      <c r="C47" s="184"/>
      <c r="D47" s="184"/>
      <c r="E47" s="184"/>
      <c r="F47" s="184"/>
      <c r="G47" s="184"/>
      <c r="H47" s="184"/>
      <c r="I47" s="184"/>
      <c r="J47" s="184"/>
      <c r="K47" s="184"/>
      <c r="L47" s="184"/>
      <c r="M47" s="184"/>
      <c r="N47" s="184"/>
      <c r="O47" s="184"/>
      <c r="P47" s="184"/>
      <c r="Q47" s="184"/>
      <c r="R47" s="184"/>
      <c r="S47" s="184"/>
      <c r="T47" s="184"/>
      <c r="U47" s="184"/>
      <c r="V47" s="184"/>
      <c r="W47" s="184"/>
      <c r="X47" s="184"/>
      <c r="Y47" s="184"/>
      <c r="Z47" s="184"/>
      <c r="AA47" s="184"/>
      <c r="AB47" s="185"/>
    </row>
    <row r="48" spans="2:28" s="111" customFormat="1" x14ac:dyDescent="0.2">
      <c r="B48" s="183"/>
      <c r="C48" s="184"/>
      <c r="D48" s="184"/>
      <c r="E48" s="184"/>
      <c r="F48" s="184"/>
      <c r="G48" s="184"/>
      <c r="H48" s="184"/>
      <c r="I48" s="184"/>
      <c r="J48" s="184"/>
      <c r="K48" s="184"/>
      <c r="L48" s="184"/>
      <c r="M48" s="184"/>
      <c r="N48" s="184"/>
      <c r="O48" s="184"/>
      <c r="P48" s="184"/>
      <c r="Q48" s="184"/>
      <c r="R48" s="184"/>
      <c r="S48" s="184"/>
      <c r="T48" s="184"/>
      <c r="U48" s="184"/>
      <c r="V48" s="184"/>
      <c r="W48" s="184"/>
      <c r="X48" s="184"/>
      <c r="Y48" s="184"/>
      <c r="Z48" s="184"/>
      <c r="AA48" s="184"/>
      <c r="AB48" s="185"/>
    </row>
    <row r="49" spans="2:28" s="111" customFormat="1" x14ac:dyDescent="0.2">
      <c r="B49" s="183"/>
      <c r="C49" s="184"/>
      <c r="D49" s="184"/>
      <c r="E49" s="184"/>
      <c r="F49" s="184"/>
      <c r="G49" s="184"/>
      <c r="H49" s="184"/>
      <c r="I49" s="184"/>
      <c r="J49" s="184"/>
      <c r="K49" s="184"/>
      <c r="L49" s="184"/>
      <c r="M49" s="184"/>
      <c r="N49" s="184"/>
      <c r="O49" s="184"/>
      <c r="P49" s="184"/>
      <c r="Q49" s="184"/>
      <c r="R49" s="184"/>
      <c r="S49" s="184"/>
      <c r="T49" s="184"/>
      <c r="U49" s="184"/>
      <c r="V49" s="184"/>
      <c r="W49" s="184"/>
      <c r="X49" s="184"/>
      <c r="Y49" s="184"/>
      <c r="Z49" s="184"/>
      <c r="AA49" s="184"/>
      <c r="AB49" s="185"/>
    </row>
    <row r="50" spans="2:28" s="111" customFormat="1" x14ac:dyDescent="0.2">
      <c r="B50" s="183"/>
      <c r="C50" s="184"/>
      <c r="D50" s="184"/>
      <c r="E50" s="184"/>
      <c r="F50" s="184"/>
      <c r="G50" s="184"/>
      <c r="H50" s="184"/>
      <c r="I50" s="184"/>
      <c r="J50" s="184"/>
      <c r="K50" s="184"/>
      <c r="L50" s="184"/>
      <c r="M50" s="184"/>
      <c r="N50" s="184"/>
      <c r="O50" s="184"/>
      <c r="P50" s="184"/>
      <c r="Q50" s="184"/>
      <c r="R50" s="184"/>
      <c r="S50" s="184"/>
      <c r="T50" s="184"/>
      <c r="U50" s="184"/>
      <c r="V50" s="184"/>
      <c r="W50" s="184"/>
      <c r="X50" s="184"/>
      <c r="Y50" s="184"/>
      <c r="Z50" s="184"/>
      <c r="AA50" s="184"/>
      <c r="AB50" s="185"/>
    </row>
    <row r="51" spans="2:28" s="111" customFormat="1" x14ac:dyDescent="0.2">
      <c r="B51" s="183"/>
      <c r="C51" s="184"/>
      <c r="D51" s="184"/>
      <c r="E51" s="184"/>
      <c r="F51" s="184"/>
      <c r="G51" s="184"/>
      <c r="H51" s="184"/>
      <c r="I51" s="184"/>
      <c r="J51" s="184"/>
      <c r="K51" s="184"/>
      <c r="L51" s="184"/>
      <c r="M51" s="184"/>
      <c r="N51" s="184"/>
      <c r="O51" s="184"/>
      <c r="P51" s="184"/>
      <c r="Q51" s="184"/>
      <c r="R51" s="184"/>
      <c r="S51" s="184"/>
      <c r="T51" s="184"/>
      <c r="U51" s="184"/>
      <c r="V51" s="184"/>
      <c r="W51" s="184"/>
      <c r="X51" s="184"/>
      <c r="Y51" s="184"/>
      <c r="Z51" s="184"/>
      <c r="AA51" s="184"/>
      <c r="AB51" s="185"/>
    </row>
    <row r="52" spans="2:28" s="111" customFormat="1" x14ac:dyDescent="0.2">
      <c r="B52" s="183"/>
      <c r="C52" s="184"/>
      <c r="D52" s="184"/>
      <c r="E52" s="184"/>
      <c r="F52" s="184"/>
      <c r="G52" s="184"/>
      <c r="H52" s="184"/>
      <c r="I52" s="184"/>
      <c r="J52" s="184"/>
      <c r="K52" s="184"/>
      <c r="L52" s="184"/>
      <c r="M52" s="184"/>
      <c r="N52" s="184"/>
      <c r="O52" s="184"/>
      <c r="P52" s="184"/>
      <c r="Q52" s="184"/>
      <c r="R52" s="184"/>
      <c r="S52" s="184"/>
      <c r="T52" s="184"/>
      <c r="U52" s="184"/>
      <c r="V52" s="184"/>
      <c r="W52" s="184"/>
      <c r="X52" s="184"/>
      <c r="Y52" s="184"/>
      <c r="Z52" s="184"/>
      <c r="AA52" s="184"/>
      <c r="AB52" s="185"/>
    </row>
    <row r="53" spans="2:28" s="111" customFormat="1" x14ac:dyDescent="0.2">
      <c r="B53" s="183"/>
      <c r="C53" s="184"/>
      <c r="D53" s="184"/>
      <c r="E53" s="184"/>
      <c r="F53" s="184"/>
      <c r="G53" s="184"/>
      <c r="H53" s="184"/>
      <c r="I53" s="184"/>
      <c r="J53" s="184"/>
      <c r="K53" s="184"/>
      <c r="L53" s="184"/>
      <c r="M53" s="184"/>
      <c r="N53" s="184"/>
      <c r="O53" s="184"/>
      <c r="P53" s="184"/>
      <c r="Q53" s="184"/>
      <c r="R53" s="184"/>
      <c r="S53" s="184"/>
      <c r="T53" s="184"/>
      <c r="U53" s="184"/>
      <c r="V53" s="184"/>
      <c r="W53" s="184"/>
      <c r="X53" s="184"/>
      <c r="Y53" s="184"/>
      <c r="Z53" s="184"/>
      <c r="AA53" s="184"/>
      <c r="AB53" s="185"/>
    </row>
    <row r="54" spans="2:28" s="111" customFormat="1" x14ac:dyDescent="0.2">
      <c r="B54" s="186"/>
      <c r="C54" s="187"/>
      <c r="D54" s="187"/>
      <c r="E54" s="187"/>
      <c r="F54" s="187"/>
      <c r="G54" s="187"/>
      <c r="H54" s="187"/>
      <c r="I54" s="187"/>
      <c r="J54" s="187"/>
      <c r="K54" s="187"/>
      <c r="L54" s="187"/>
      <c r="M54" s="187"/>
      <c r="N54" s="187"/>
      <c r="O54" s="187"/>
      <c r="P54" s="187"/>
      <c r="Q54" s="187"/>
      <c r="R54" s="187"/>
      <c r="S54" s="187"/>
      <c r="T54" s="187"/>
      <c r="U54" s="187"/>
      <c r="V54" s="187"/>
      <c r="W54" s="187"/>
      <c r="X54" s="187"/>
      <c r="Y54" s="187"/>
      <c r="Z54" s="187"/>
      <c r="AA54" s="187"/>
      <c r="AB54" s="188"/>
    </row>
    <row r="55" spans="2:28" s="111" customFormat="1" x14ac:dyDescent="0.2"/>
    <row r="56" spans="2:28" s="111" customFormat="1" x14ac:dyDescent="0.2"/>
    <row r="57" spans="2:28" s="111" customFormat="1" x14ac:dyDescent="0.2"/>
    <row r="58" spans="2:28" s="111" customFormat="1" x14ac:dyDescent="0.2"/>
    <row r="59" spans="2:28" s="111" customFormat="1" x14ac:dyDescent="0.2"/>
    <row r="60" spans="2:28" s="111" customFormat="1" x14ac:dyDescent="0.2"/>
    <row r="61" spans="2:28" s="111" customFormat="1" x14ac:dyDescent="0.2"/>
    <row r="62" spans="2:28" s="111" customFormat="1" x14ac:dyDescent="0.2"/>
    <row r="63" spans="2:28" s="111" customFormat="1" x14ac:dyDescent="0.2"/>
    <row r="64" spans="2:28" s="111" customFormat="1" x14ac:dyDescent="0.2"/>
    <row r="65" s="111" customFormat="1" x14ac:dyDescent="0.2"/>
    <row r="66" s="111" customFormat="1" x14ac:dyDescent="0.2"/>
    <row r="67" s="111" customFormat="1" x14ac:dyDescent="0.2"/>
    <row r="68" s="111" customFormat="1" x14ac:dyDescent="0.2"/>
    <row r="69" s="111" customFormat="1" x14ac:dyDescent="0.2"/>
    <row r="70" s="111" customFormat="1" x14ac:dyDescent="0.2"/>
    <row r="71" s="111" customFormat="1" x14ac:dyDescent="0.2"/>
    <row r="72" s="111" customFormat="1" x14ac:dyDescent="0.2"/>
    <row r="73" s="111" customFormat="1" x14ac:dyDescent="0.2"/>
    <row r="74" s="111" customFormat="1" x14ac:dyDescent="0.2"/>
    <row r="75" s="111" customFormat="1" x14ac:dyDescent="0.2"/>
    <row r="76" s="111" customFormat="1" x14ac:dyDescent="0.2"/>
    <row r="77" s="111" customFormat="1" x14ac:dyDescent="0.2"/>
    <row r="78" s="111" customFormat="1" x14ac:dyDescent="0.2"/>
    <row r="79" s="111" customFormat="1" x14ac:dyDescent="0.2"/>
    <row r="80" s="111" customFormat="1" x14ac:dyDescent="0.2"/>
    <row r="81" s="111" customFormat="1" x14ac:dyDescent="0.2"/>
    <row r="82" s="111" customFormat="1" x14ac:dyDescent="0.2"/>
    <row r="83" s="111" customFormat="1" x14ac:dyDescent="0.2"/>
    <row r="84" s="111" customFormat="1" x14ac:dyDescent="0.2"/>
    <row r="85" s="111" customFormat="1" x14ac:dyDescent="0.2"/>
    <row r="86" s="111" customFormat="1" x14ac:dyDescent="0.2"/>
    <row r="87" s="111" customFormat="1" x14ac:dyDescent="0.2"/>
    <row r="88" s="111" customFormat="1" x14ac:dyDescent="0.2"/>
    <row r="89" s="111" customFormat="1" x14ac:dyDescent="0.2"/>
    <row r="90" s="111" customFormat="1" x14ac:dyDescent="0.2"/>
    <row r="91" s="111" customFormat="1" x14ac:dyDescent="0.2"/>
    <row r="92" s="111" customFormat="1" x14ac:dyDescent="0.2"/>
    <row r="93" s="111" customFormat="1" x14ac:dyDescent="0.2"/>
    <row r="94" s="111" customFormat="1" x14ac:dyDescent="0.2"/>
    <row r="95" s="111" customFormat="1" x14ac:dyDescent="0.2"/>
    <row r="96" s="111" customFormat="1" x14ac:dyDescent="0.2"/>
    <row r="97" s="111" customFormat="1" x14ac:dyDescent="0.2"/>
    <row r="98" s="111" customFormat="1" x14ac:dyDescent="0.2"/>
    <row r="99" s="111" customFormat="1" x14ac:dyDescent="0.2"/>
    <row r="100" s="111" customFormat="1" x14ac:dyDescent="0.2"/>
    <row r="101" s="111" customFormat="1" x14ac:dyDescent="0.2"/>
    <row r="102" s="111" customFormat="1" x14ac:dyDescent="0.2"/>
    <row r="103" s="111" customFormat="1" x14ac:dyDescent="0.2"/>
    <row r="104" s="111" customFormat="1" x14ac:dyDescent="0.2"/>
    <row r="105" s="111" customFormat="1" x14ac:dyDescent="0.2"/>
    <row r="106" s="111" customFormat="1" x14ac:dyDescent="0.2"/>
    <row r="107" s="111" customFormat="1" x14ac:dyDescent="0.2"/>
    <row r="108" s="111" customFormat="1" x14ac:dyDescent="0.2"/>
    <row r="109" s="111" customFormat="1" x14ac:dyDescent="0.2"/>
    <row r="110" s="111" customFormat="1" x14ac:dyDescent="0.2"/>
    <row r="111" s="111" customFormat="1" x14ac:dyDescent="0.2"/>
    <row r="112" s="111" customFormat="1" x14ac:dyDescent="0.2"/>
    <row r="113" s="111" customFormat="1" x14ac:dyDescent="0.2"/>
    <row r="114" s="111" customFormat="1" x14ac:dyDescent="0.2"/>
    <row r="115" s="111" customFormat="1" x14ac:dyDescent="0.2"/>
    <row r="116" s="111" customFormat="1" x14ac:dyDescent="0.2"/>
    <row r="117" s="111" customFormat="1" x14ac:dyDescent="0.2"/>
    <row r="118" s="111" customFormat="1" x14ac:dyDescent="0.2"/>
    <row r="119" s="111" customFormat="1" x14ac:dyDescent="0.2"/>
    <row r="120" s="111" customFormat="1" x14ac:dyDescent="0.2"/>
    <row r="121" s="111" customFormat="1" x14ac:dyDescent="0.2"/>
    <row r="122" s="111" customFormat="1" x14ac:dyDescent="0.2"/>
    <row r="123" s="111" customFormat="1" x14ac:dyDescent="0.2"/>
    <row r="124" s="111" customFormat="1" x14ac:dyDescent="0.2"/>
    <row r="125" s="111" customFormat="1" x14ac:dyDescent="0.2"/>
    <row r="126" s="111" customFormat="1" x14ac:dyDescent="0.2"/>
    <row r="127" s="111" customFormat="1" x14ac:dyDescent="0.2"/>
    <row r="128" s="111" customFormat="1" x14ac:dyDescent="0.2"/>
    <row r="129" s="111" customFormat="1" x14ac:dyDescent="0.2"/>
    <row r="130" s="111" customFormat="1" x14ac:dyDescent="0.2"/>
    <row r="131" s="111" customFormat="1" x14ac:dyDescent="0.2"/>
    <row r="132" s="111" customFormat="1" x14ac:dyDescent="0.2"/>
    <row r="133" s="111" customFormat="1" x14ac:dyDescent="0.2"/>
    <row r="134" s="111" customFormat="1" x14ac:dyDescent="0.2"/>
    <row r="135" s="111" customFormat="1" x14ac:dyDescent="0.2"/>
    <row r="136" s="111" customFormat="1" x14ac:dyDescent="0.2"/>
    <row r="137" s="111" customFormat="1" x14ac:dyDescent="0.2"/>
    <row r="138" s="111" customFormat="1" x14ac:dyDescent="0.2"/>
    <row r="139" s="111" customFormat="1" x14ac:dyDescent="0.2"/>
    <row r="140" s="111" customFormat="1" x14ac:dyDescent="0.2"/>
    <row r="141" s="111" customFormat="1" x14ac:dyDescent="0.2"/>
    <row r="142" s="111" customFormat="1" x14ac:dyDescent="0.2"/>
    <row r="143" s="111" customFormat="1" x14ac:dyDescent="0.2"/>
    <row r="144" s="111" customFormat="1" x14ac:dyDescent="0.2"/>
    <row r="145" s="111" customFormat="1" x14ac:dyDescent="0.2"/>
    <row r="146" s="111" customFormat="1" x14ac:dyDescent="0.2"/>
    <row r="147" s="111" customFormat="1" x14ac:dyDescent="0.2"/>
    <row r="148" s="111" customFormat="1" x14ac:dyDescent="0.2"/>
    <row r="149" s="111" customFormat="1" x14ac:dyDescent="0.2"/>
    <row r="150" s="111" customFormat="1" x14ac:dyDescent="0.2"/>
    <row r="151" s="111" customFormat="1" x14ac:dyDescent="0.2"/>
    <row r="152" s="111" customFormat="1" x14ac:dyDescent="0.2"/>
    <row r="153" s="111" customFormat="1" x14ac:dyDescent="0.2"/>
    <row r="154" s="111" customFormat="1" x14ac:dyDescent="0.2"/>
    <row r="155" s="111" customFormat="1" x14ac:dyDescent="0.2"/>
    <row r="156" s="111" customFormat="1" x14ac:dyDescent="0.2"/>
    <row r="157" s="111" customFormat="1" x14ac:dyDescent="0.2"/>
    <row r="158" s="111" customFormat="1" x14ac:dyDescent="0.2"/>
    <row r="159" s="111" customFormat="1" x14ac:dyDescent="0.2"/>
    <row r="160" s="111" customFormat="1" x14ac:dyDescent="0.2"/>
    <row r="161" s="111" customFormat="1" x14ac:dyDescent="0.2"/>
    <row r="162" s="111" customFormat="1" x14ac:dyDescent="0.2"/>
    <row r="163" s="111" customFormat="1" x14ac:dyDescent="0.2"/>
    <row r="164" s="111" customFormat="1" x14ac:dyDescent="0.2"/>
    <row r="165" s="111" customFormat="1" x14ac:dyDescent="0.2"/>
    <row r="166" s="111" customFormat="1" x14ac:dyDescent="0.2"/>
    <row r="167" s="111" customFormat="1" x14ac:dyDescent="0.2"/>
    <row r="168" s="111" customFormat="1" x14ac:dyDescent="0.2"/>
    <row r="169" s="111" customFormat="1" x14ac:dyDescent="0.2"/>
    <row r="170" s="111" customFormat="1" x14ac:dyDescent="0.2"/>
    <row r="171" s="111" customFormat="1" x14ac:dyDescent="0.2"/>
    <row r="172" s="111" customFormat="1" x14ac:dyDescent="0.2"/>
    <row r="173" s="111" customFormat="1" x14ac:dyDescent="0.2"/>
    <row r="174" s="111" customFormat="1" x14ac:dyDescent="0.2"/>
    <row r="175" s="111" customFormat="1" x14ac:dyDescent="0.2"/>
    <row r="176" s="111" customFormat="1" x14ac:dyDescent="0.2"/>
    <row r="177" s="111" customFormat="1" x14ac:dyDescent="0.2"/>
    <row r="178" s="111" customFormat="1" x14ac:dyDescent="0.2"/>
    <row r="179" s="111" customFormat="1" x14ac:dyDescent="0.2"/>
    <row r="180" s="111" customFormat="1" x14ac:dyDescent="0.2"/>
    <row r="181" s="111" customFormat="1" x14ac:dyDescent="0.2"/>
    <row r="182" s="111" customFormat="1" x14ac:dyDescent="0.2"/>
    <row r="183" s="111" customFormat="1" x14ac:dyDescent="0.2"/>
    <row r="184" s="111" customFormat="1" x14ac:dyDescent="0.2"/>
    <row r="185" s="111" customFormat="1" x14ac:dyDescent="0.2"/>
    <row r="186" s="111" customFormat="1" x14ac:dyDescent="0.2"/>
    <row r="187" s="111" customFormat="1" x14ac:dyDescent="0.2"/>
    <row r="188" s="111" customFormat="1" x14ac:dyDescent="0.2"/>
    <row r="189" s="111" customFormat="1" x14ac:dyDescent="0.2"/>
    <row r="190" s="111" customFormat="1" x14ac:dyDescent="0.2"/>
    <row r="191" s="111" customFormat="1" x14ac:dyDescent="0.2"/>
    <row r="192" s="111" customFormat="1" x14ac:dyDescent="0.2"/>
    <row r="193" s="111" customFormat="1" x14ac:dyDescent="0.2"/>
    <row r="194" s="111" customFormat="1" x14ac:dyDescent="0.2"/>
    <row r="195" s="111" customFormat="1" x14ac:dyDescent="0.2"/>
    <row r="196" s="111" customFormat="1" x14ac:dyDescent="0.2"/>
    <row r="197" s="111" customFormat="1" x14ac:dyDescent="0.2"/>
    <row r="198" s="111" customFormat="1" x14ac:dyDescent="0.2"/>
    <row r="199" s="111" customFormat="1" x14ac:dyDescent="0.2"/>
    <row r="200" s="111" customFormat="1" x14ac:dyDescent="0.2"/>
    <row r="201" s="111" customFormat="1" x14ac:dyDescent="0.2"/>
    <row r="202" s="111" customFormat="1" x14ac:dyDescent="0.2"/>
    <row r="203" s="111" customFormat="1" x14ac:dyDescent="0.2"/>
    <row r="204" s="111" customFormat="1" x14ac:dyDescent="0.2"/>
    <row r="205" s="111" customFormat="1" x14ac:dyDescent="0.2"/>
    <row r="206" s="111" customFormat="1" x14ac:dyDescent="0.2"/>
    <row r="207" s="111" customFormat="1" x14ac:dyDescent="0.2"/>
    <row r="208" s="111" customFormat="1" x14ac:dyDescent="0.2"/>
    <row r="209" s="111" customFormat="1" x14ac:dyDescent="0.2"/>
    <row r="210" s="111" customFormat="1" x14ac:dyDescent="0.2"/>
    <row r="211" s="111" customFormat="1" x14ac:dyDescent="0.2"/>
    <row r="212" s="111" customFormat="1" x14ac:dyDescent="0.2"/>
    <row r="213" s="111" customFormat="1" x14ac:dyDescent="0.2"/>
    <row r="214" s="111" customFormat="1" x14ac:dyDescent="0.2"/>
    <row r="215" s="111" customFormat="1" x14ac:dyDescent="0.2"/>
    <row r="216" s="111" customFormat="1" x14ac:dyDescent="0.2"/>
    <row r="217" s="111" customFormat="1" x14ac:dyDescent="0.2"/>
    <row r="218" s="111" customFormat="1" x14ac:dyDescent="0.2"/>
    <row r="219" s="111" customFormat="1" x14ac:dyDescent="0.2"/>
    <row r="220" s="111" customFormat="1" x14ac:dyDescent="0.2"/>
    <row r="221" s="111" customFormat="1" x14ac:dyDescent="0.2"/>
    <row r="222" s="111" customFormat="1" x14ac:dyDescent="0.2"/>
    <row r="223" s="111" customFormat="1" x14ac:dyDescent="0.2"/>
    <row r="224" s="111" customFormat="1" x14ac:dyDescent="0.2"/>
    <row r="225" s="111" customFormat="1" x14ac:dyDescent="0.2"/>
    <row r="226" s="111" customFormat="1" x14ac:dyDescent="0.2"/>
    <row r="227" s="111" customFormat="1" x14ac:dyDescent="0.2"/>
    <row r="228" s="111" customFormat="1" x14ac:dyDescent="0.2"/>
    <row r="229" s="111" customFormat="1" x14ac:dyDescent="0.2"/>
    <row r="230" s="111" customFormat="1" x14ac:dyDescent="0.2"/>
    <row r="231" s="111" customFormat="1" x14ac:dyDescent="0.2"/>
    <row r="232" s="111" customFormat="1" x14ac:dyDescent="0.2"/>
    <row r="233" s="111" customFormat="1" x14ac:dyDescent="0.2"/>
    <row r="234" s="111" customFormat="1" x14ac:dyDescent="0.2"/>
    <row r="235" s="111" customFormat="1" x14ac:dyDescent="0.2"/>
    <row r="236" s="111" customFormat="1" x14ac:dyDescent="0.2"/>
    <row r="237" s="111" customFormat="1" x14ac:dyDescent="0.2"/>
    <row r="238" s="111" customFormat="1" x14ac:dyDescent="0.2"/>
    <row r="239" s="111" customFormat="1" x14ac:dyDescent="0.2"/>
    <row r="240" s="111" customFormat="1" x14ac:dyDescent="0.2"/>
    <row r="241" s="111" customFormat="1" x14ac:dyDescent="0.2"/>
    <row r="242" s="111" customFormat="1" x14ac:dyDescent="0.2"/>
    <row r="243" s="111" customFormat="1" x14ac:dyDescent="0.2"/>
    <row r="244" s="111" customFormat="1" x14ac:dyDescent="0.2"/>
    <row r="245" s="111" customFormat="1" x14ac:dyDescent="0.2"/>
    <row r="246" s="111" customFormat="1" x14ac:dyDescent="0.2"/>
    <row r="247" s="111" customFormat="1" x14ac:dyDescent="0.2"/>
    <row r="248" s="111" customFormat="1" x14ac:dyDescent="0.2"/>
    <row r="249" s="111" customFormat="1" x14ac:dyDescent="0.2"/>
    <row r="250" s="111" customFormat="1" x14ac:dyDescent="0.2"/>
    <row r="251" s="111" customFormat="1" x14ac:dyDescent="0.2"/>
    <row r="252" s="111" customFormat="1" x14ac:dyDescent="0.2"/>
    <row r="253" s="111" customFormat="1" x14ac:dyDescent="0.2"/>
    <row r="254" s="111" customFormat="1" x14ac:dyDescent="0.2"/>
    <row r="255" s="111" customFormat="1" x14ac:dyDescent="0.2"/>
    <row r="256" s="111" customFormat="1" x14ac:dyDescent="0.2"/>
    <row r="257" s="111" customFormat="1" x14ac:dyDescent="0.2"/>
    <row r="258" s="111" customFormat="1" x14ac:dyDescent="0.2"/>
    <row r="259" s="111" customFormat="1" x14ac:dyDescent="0.2"/>
    <row r="260" s="111" customFormat="1" x14ac:dyDescent="0.2"/>
    <row r="261" s="111" customFormat="1" x14ac:dyDescent="0.2"/>
    <row r="262" s="111" customFormat="1" x14ac:dyDescent="0.2"/>
    <row r="263" s="111" customFormat="1" x14ac:dyDescent="0.2"/>
    <row r="264" s="111" customFormat="1" x14ac:dyDescent="0.2"/>
    <row r="265" s="111" customFormat="1" x14ac:dyDescent="0.2"/>
    <row r="266" s="111" customFormat="1" x14ac:dyDescent="0.2"/>
    <row r="267" s="111" customFormat="1" x14ac:dyDescent="0.2"/>
    <row r="268" s="111" customFormat="1" x14ac:dyDescent="0.2"/>
    <row r="269" s="111" customFormat="1" x14ac:dyDescent="0.2"/>
    <row r="270" s="111" customFormat="1" x14ac:dyDescent="0.2"/>
    <row r="271" s="111" customFormat="1" x14ac:dyDescent="0.2"/>
    <row r="272" s="111" customFormat="1" x14ac:dyDescent="0.2"/>
    <row r="273" s="111" customFormat="1" x14ac:dyDescent="0.2"/>
    <row r="274" s="111" customFormat="1" x14ac:dyDescent="0.2"/>
    <row r="275" s="111" customFormat="1" x14ac:dyDescent="0.2"/>
    <row r="276" s="111" customFormat="1" x14ac:dyDescent="0.2"/>
    <row r="277" s="111" customFormat="1" x14ac:dyDescent="0.2"/>
    <row r="278" s="111" customFormat="1" x14ac:dyDescent="0.2"/>
    <row r="279" s="111" customFormat="1" x14ac:dyDescent="0.2"/>
    <row r="280" s="111" customFormat="1" x14ac:dyDescent="0.2"/>
    <row r="281" s="111" customFormat="1" x14ac:dyDescent="0.2"/>
    <row r="282" s="111" customFormat="1" x14ac:dyDescent="0.2"/>
    <row r="283" s="111" customFormat="1" x14ac:dyDescent="0.2"/>
    <row r="284" s="111" customFormat="1" x14ac:dyDescent="0.2"/>
    <row r="285" s="111" customFormat="1" x14ac:dyDescent="0.2"/>
    <row r="286" s="111" customFormat="1" x14ac:dyDescent="0.2"/>
    <row r="287" s="111" customFormat="1" x14ac:dyDescent="0.2"/>
    <row r="288" s="111" customFormat="1" x14ac:dyDescent="0.2"/>
    <row r="289" s="111" customFormat="1" x14ac:dyDescent="0.2"/>
    <row r="290" s="111" customFormat="1" x14ac:dyDescent="0.2"/>
    <row r="291" s="111" customFormat="1" x14ac:dyDescent="0.2"/>
    <row r="292" s="111" customFormat="1" x14ac:dyDescent="0.2"/>
    <row r="293" s="111" customFormat="1" x14ac:dyDescent="0.2"/>
    <row r="294" s="111" customFormat="1" x14ac:dyDescent="0.2"/>
    <row r="295" s="111" customFormat="1" x14ac:dyDescent="0.2"/>
    <row r="296" s="111" customFormat="1" x14ac:dyDescent="0.2"/>
    <row r="297" s="111" customFormat="1" x14ac:dyDescent="0.2"/>
    <row r="298" s="111" customFormat="1" x14ac:dyDescent="0.2"/>
    <row r="299" s="111" customFormat="1" x14ac:dyDescent="0.2"/>
    <row r="300" s="111" customFormat="1" x14ac:dyDescent="0.2"/>
    <row r="301" s="111" customFormat="1" x14ac:dyDescent="0.2"/>
    <row r="302" s="111" customFormat="1" x14ac:dyDescent="0.2"/>
    <row r="303" s="111" customFormat="1" x14ac:dyDescent="0.2"/>
    <row r="304" s="111" customFormat="1" x14ac:dyDescent="0.2"/>
    <row r="305" s="111" customFormat="1" x14ac:dyDescent="0.2"/>
    <row r="306" s="111" customFormat="1" x14ac:dyDescent="0.2"/>
    <row r="307" s="111" customFormat="1" x14ac:dyDescent="0.2"/>
    <row r="308" s="111" customFormat="1" x14ac:dyDescent="0.2"/>
    <row r="309" s="111" customFormat="1" x14ac:dyDescent="0.2"/>
    <row r="310" s="111" customFormat="1" x14ac:dyDescent="0.2"/>
    <row r="311" s="111" customFormat="1" x14ac:dyDescent="0.2"/>
    <row r="312" s="111" customFormat="1" x14ac:dyDescent="0.2"/>
    <row r="313" s="111" customFormat="1" x14ac:dyDescent="0.2"/>
    <row r="314" s="111" customFormat="1" x14ac:dyDescent="0.2"/>
    <row r="315" s="111" customFormat="1" x14ac:dyDescent="0.2"/>
    <row r="316" s="111" customFormat="1" x14ac:dyDescent="0.2"/>
    <row r="317" s="111" customFormat="1" x14ac:dyDescent="0.2"/>
    <row r="318" s="111" customFormat="1" x14ac:dyDescent="0.2"/>
    <row r="319" s="111" customFormat="1" x14ac:dyDescent="0.2"/>
    <row r="320" s="111" customFormat="1" x14ac:dyDescent="0.2"/>
    <row r="321" s="111" customFormat="1" x14ac:dyDescent="0.2"/>
    <row r="322" s="111" customFormat="1" x14ac:dyDescent="0.2"/>
    <row r="323" s="111" customFormat="1" x14ac:dyDescent="0.2"/>
    <row r="324" s="111" customFormat="1" x14ac:dyDescent="0.2"/>
    <row r="325" s="111" customFormat="1" x14ac:dyDescent="0.2"/>
    <row r="326" s="111" customFormat="1" x14ac:dyDescent="0.2"/>
    <row r="327" s="111" customFormat="1" x14ac:dyDescent="0.2"/>
    <row r="328" s="111" customFormat="1" x14ac:dyDescent="0.2"/>
    <row r="329" s="111" customFormat="1" x14ac:dyDescent="0.2"/>
    <row r="330" s="111" customFormat="1" x14ac:dyDescent="0.2"/>
    <row r="331" s="111" customFormat="1" x14ac:dyDescent="0.2"/>
    <row r="332" s="111" customFormat="1" x14ac:dyDescent="0.2"/>
    <row r="333" s="111" customFormat="1" x14ac:dyDescent="0.2"/>
    <row r="334" s="111" customFormat="1" x14ac:dyDescent="0.2"/>
    <row r="335" s="111" customFormat="1" x14ac:dyDescent="0.2"/>
    <row r="336" s="111" customFormat="1" x14ac:dyDescent="0.2"/>
    <row r="337" s="111" customFormat="1" x14ac:dyDescent="0.2"/>
    <row r="338" s="111" customFormat="1" x14ac:dyDescent="0.2"/>
    <row r="339" s="111" customFormat="1" x14ac:dyDescent="0.2"/>
    <row r="340" s="111" customFormat="1" x14ac:dyDescent="0.2"/>
    <row r="341" s="111" customFormat="1" x14ac:dyDescent="0.2"/>
    <row r="342" s="111" customFormat="1" x14ac:dyDescent="0.2"/>
    <row r="343" s="111" customFormat="1" x14ac:dyDescent="0.2"/>
    <row r="344" s="111" customFormat="1" x14ac:dyDescent="0.2"/>
    <row r="345" s="111" customFormat="1" x14ac:dyDescent="0.2"/>
    <row r="346" s="111" customFormat="1" x14ac:dyDescent="0.2"/>
    <row r="347" s="111" customFormat="1" x14ac:dyDescent="0.2"/>
    <row r="348" s="111" customFormat="1" x14ac:dyDescent="0.2"/>
    <row r="349" s="111" customFormat="1" x14ac:dyDescent="0.2"/>
    <row r="350" s="111" customFormat="1" x14ac:dyDescent="0.2"/>
    <row r="351" s="111" customFormat="1" x14ac:dyDescent="0.2"/>
    <row r="352" s="111" customFormat="1" x14ac:dyDescent="0.2"/>
    <row r="353" s="111" customFormat="1" x14ac:dyDescent="0.2"/>
    <row r="354" s="111" customFormat="1" x14ac:dyDescent="0.2"/>
    <row r="355" s="111" customFormat="1" x14ac:dyDescent="0.2"/>
    <row r="356" s="111" customFormat="1" x14ac:dyDescent="0.2"/>
    <row r="357" s="111" customFormat="1" x14ac:dyDescent="0.2"/>
    <row r="358" s="111" customFormat="1" x14ac:dyDescent="0.2"/>
    <row r="359" s="111" customFormat="1" x14ac:dyDescent="0.2"/>
    <row r="360" s="111" customFormat="1" x14ac:dyDescent="0.2"/>
    <row r="361" s="111" customFormat="1" x14ac:dyDescent="0.2"/>
    <row r="362" s="111" customFormat="1" x14ac:dyDescent="0.2"/>
    <row r="363" s="111" customFormat="1" x14ac:dyDescent="0.2"/>
    <row r="364" s="111" customFormat="1" x14ac:dyDescent="0.2"/>
    <row r="365" s="111" customFormat="1" x14ac:dyDescent="0.2"/>
    <row r="366" s="111" customFormat="1" x14ac:dyDescent="0.2"/>
    <row r="367" s="111" customFormat="1" x14ac:dyDescent="0.2"/>
    <row r="368" s="111" customFormat="1" x14ac:dyDescent="0.2"/>
    <row r="369" s="111" customFormat="1" x14ac:dyDescent="0.2"/>
    <row r="370" s="111" customFormat="1" x14ac:dyDescent="0.2"/>
    <row r="371" s="111" customFormat="1" x14ac:dyDescent="0.2"/>
    <row r="372" s="111" customFormat="1" x14ac:dyDescent="0.2"/>
    <row r="373" s="111" customFormat="1" x14ac:dyDescent="0.2"/>
    <row r="374" s="111" customFormat="1" x14ac:dyDescent="0.2"/>
    <row r="375" s="111" customFormat="1" x14ac:dyDescent="0.2"/>
    <row r="376" s="111" customFormat="1" x14ac:dyDescent="0.2"/>
    <row r="377" s="111" customFormat="1" x14ac:dyDescent="0.2"/>
    <row r="378" s="111" customFormat="1" x14ac:dyDescent="0.2"/>
    <row r="379" s="111" customFormat="1" x14ac:dyDescent="0.2"/>
    <row r="380" s="111" customFormat="1" x14ac:dyDescent="0.2"/>
    <row r="381" s="111" customFormat="1" x14ac:dyDescent="0.2"/>
    <row r="382" s="111" customFormat="1" x14ac:dyDescent="0.2"/>
    <row r="383" s="111" customFormat="1" x14ac:dyDescent="0.2"/>
    <row r="384" s="111" customFormat="1" x14ac:dyDescent="0.2"/>
    <row r="385" s="111" customFormat="1" x14ac:dyDescent="0.2"/>
    <row r="386" s="111" customFormat="1" x14ac:dyDescent="0.2"/>
    <row r="387" s="111" customFormat="1" x14ac:dyDescent="0.2"/>
    <row r="388" s="111" customFormat="1" x14ac:dyDescent="0.2"/>
    <row r="389" s="111" customFormat="1" x14ac:dyDescent="0.2"/>
    <row r="390" s="111" customFormat="1" x14ac:dyDescent="0.2"/>
    <row r="391" s="111" customFormat="1" x14ac:dyDescent="0.2"/>
    <row r="392" s="111" customFormat="1" x14ac:dyDescent="0.2"/>
    <row r="393" s="111" customFormat="1" x14ac:dyDescent="0.2"/>
    <row r="394" s="111" customFormat="1" x14ac:dyDescent="0.2"/>
    <row r="395" s="111" customFormat="1" x14ac:dyDescent="0.2"/>
    <row r="396" s="111" customFormat="1" x14ac:dyDescent="0.2"/>
    <row r="397" s="111" customFormat="1" x14ac:dyDescent="0.2"/>
    <row r="398" s="111" customFormat="1" x14ac:dyDescent="0.2"/>
    <row r="399" s="111" customFormat="1" x14ac:dyDescent="0.2"/>
    <row r="400" s="111" customFormat="1" x14ac:dyDescent="0.2"/>
    <row r="401" s="111" customFormat="1" x14ac:dyDescent="0.2"/>
    <row r="402" s="111" customFormat="1" x14ac:dyDescent="0.2"/>
    <row r="403" s="111" customFormat="1" x14ac:dyDescent="0.2"/>
    <row r="404" s="111" customFormat="1" x14ac:dyDescent="0.2"/>
    <row r="405" s="111" customFormat="1" x14ac:dyDescent="0.2"/>
    <row r="406" s="111" customFormat="1" x14ac:dyDescent="0.2"/>
    <row r="407" s="111" customFormat="1" x14ac:dyDescent="0.2"/>
    <row r="408" s="111" customFormat="1" x14ac:dyDescent="0.2"/>
    <row r="409" s="111" customFormat="1" x14ac:dyDescent="0.2"/>
    <row r="410" s="111" customFormat="1" x14ac:dyDescent="0.2"/>
    <row r="411" s="111" customFormat="1" x14ac:dyDescent="0.2"/>
    <row r="412" s="111" customFormat="1" x14ac:dyDescent="0.2"/>
    <row r="413" s="111" customFormat="1" x14ac:dyDescent="0.2"/>
    <row r="414" s="111" customFormat="1" x14ac:dyDescent="0.2"/>
    <row r="415" s="111" customFormat="1" x14ac:dyDescent="0.2"/>
    <row r="416" s="111" customFormat="1" x14ac:dyDescent="0.2"/>
    <row r="417" s="111" customFormat="1" x14ac:dyDescent="0.2"/>
    <row r="418" s="111" customFormat="1" x14ac:dyDescent="0.2"/>
    <row r="419" s="111" customFormat="1" x14ac:dyDescent="0.2"/>
    <row r="420" s="111" customFormat="1" x14ac:dyDescent="0.2"/>
    <row r="421" s="111" customFormat="1" x14ac:dyDescent="0.2"/>
    <row r="422" s="111" customFormat="1" x14ac:dyDescent="0.2"/>
    <row r="423" s="111" customFormat="1" x14ac:dyDescent="0.2"/>
    <row r="424" s="111" customFormat="1" x14ac:dyDescent="0.2"/>
    <row r="425" s="111" customFormat="1" x14ac:dyDescent="0.2"/>
    <row r="426" s="111" customFormat="1" x14ac:dyDescent="0.2"/>
    <row r="427" s="111" customFormat="1" x14ac:dyDescent="0.2"/>
    <row r="428" s="111" customFormat="1" x14ac:dyDescent="0.2"/>
    <row r="429" s="111" customFormat="1" x14ac:dyDescent="0.2"/>
    <row r="430" s="111" customFormat="1" x14ac:dyDescent="0.2"/>
    <row r="431" s="111" customFormat="1" x14ac:dyDescent="0.2"/>
    <row r="432" s="111" customFormat="1" x14ac:dyDescent="0.2"/>
    <row r="433" s="111" customFormat="1" x14ac:dyDescent="0.2"/>
    <row r="434" s="111" customFormat="1" x14ac:dyDescent="0.2"/>
    <row r="435" s="111" customFormat="1" x14ac:dyDescent="0.2"/>
    <row r="436" s="111" customFormat="1" x14ac:dyDescent="0.2"/>
    <row r="437" s="111" customFormat="1" x14ac:dyDescent="0.2"/>
    <row r="438" s="111" customFormat="1" x14ac:dyDescent="0.2"/>
    <row r="439" s="111" customFormat="1" x14ac:dyDescent="0.2"/>
    <row r="440" s="111" customFormat="1" x14ac:dyDescent="0.2"/>
    <row r="441" s="111" customFormat="1" x14ac:dyDescent="0.2"/>
    <row r="442" s="111" customFormat="1" x14ac:dyDescent="0.2"/>
    <row r="443" s="111" customFormat="1" x14ac:dyDescent="0.2"/>
    <row r="444" s="111" customFormat="1" x14ac:dyDescent="0.2"/>
    <row r="445" s="111" customFormat="1" x14ac:dyDescent="0.2"/>
    <row r="446" s="111" customFormat="1" x14ac:dyDescent="0.2"/>
    <row r="447" s="111" customFormat="1" x14ac:dyDescent="0.2"/>
    <row r="448" s="111" customFormat="1" x14ac:dyDescent="0.2"/>
    <row r="449" s="111" customFormat="1" x14ac:dyDescent="0.2"/>
    <row r="450" s="111" customFormat="1" x14ac:dyDescent="0.2"/>
    <row r="451" s="111" customFormat="1" x14ac:dyDescent="0.2"/>
    <row r="452" s="111" customFormat="1" x14ac:dyDescent="0.2"/>
    <row r="453" s="111" customFormat="1" x14ac:dyDescent="0.2"/>
    <row r="454" s="111" customFormat="1" x14ac:dyDescent="0.2"/>
    <row r="455" s="111" customFormat="1" x14ac:dyDescent="0.2"/>
    <row r="456" s="111" customFormat="1" x14ac:dyDescent="0.2"/>
    <row r="457" s="111" customFormat="1" x14ac:dyDescent="0.2"/>
    <row r="458" s="111" customFormat="1" x14ac:dyDescent="0.2"/>
    <row r="459" s="111" customFormat="1" x14ac:dyDescent="0.2"/>
    <row r="460" s="111" customFormat="1" x14ac:dyDescent="0.2"/>
    <row r="461" s="111" customFormat="1" x14ac:dyDescent="0.2"/>
    <row r="462" s="111" customFormat="1" x14ac:dyDescent="0.2"/>
    <row r="463" s="111" customFormat="1" x14ac:dyDescent="0.2"/>
    <row r="464" s="111" customFormat="1" x14ac:dyDescent="0.2"/>
    <row r="465" s="111" customFormat="1" x14ac:dyDescent="0.2"/>
    <row r="466" s="111" customFormat="1" x14ac:dyDescent="0.2"/>
    <row r="467" s="111" customFormat="1" x14ac:dyDescent="0.2"/>
    <row r="468" s="111" customFormat="1" x14ac:dyDescent="0.2"/>
    <row r="469" s="111" customFormat="1" x14ac:dyDescent="0.2"/>
    <row r="470" s="111" customFormat="1" x14ac:dyDescent="0.2"/>
    <row r="471" s="111" customFormat="1" x14ac:dyDescent="0.2"/>
    <row r="472" s="111" customFormat="1" x14ac:dyDescent="0.2"/>
    <row r="473" s="111" customFormat="1" x14ac:dyDescent="0.2"/>
    <row r="474" s="111" customFormat="1" x14ac:dyDescent="0.2"/>
    <row r="475" s="111" customFormat="1" x14ac:dyDescent="0.2"/>
    <row r="476" s="111" customFormat="1" x14ac:dyDescent="0.2"/>
    <row r="477" s="111" customFormat="1" x14ac:dyDescent="0.2"/>
    <row r="478" s="111" customFormat="1" x14ac:dyDescent="0.2"/>
    <row r="479" s="111" customFormat="1" x14ac:dyDescent="0.2"/>
    <row r="480" s="111" customFormat="1" x14ac:dyDescent="0.2"/>
    <row r="481" s="111" customFormat="1" x14ac:dyDescent="0.2"/>
    <row r="482" s="111" customFormat="1" x14ac:dyDescent="0.2"/>
    <row r="483" s="111" customFormat="1" x14ac:dyDescent="0.2"/>
    <row r="484" s="111" customFormat="1" x14ac:dyDescent="0.2"/>
    <row r="485" s="111" customFormat="1" x14ac:dyDescent="0.2"/>
    <row r="486" s="111" customFormat="1" x14ac:dyDescent="0.2"/>
    <row r="487" s="111" customFormat="1" x14ac:dyDescent="0.2"/>
    <row r="488" s="111" customFormat="1" x14ac:dyDescent="0.2"/>
    <row r="489" s="111" customFormat="1" x14ac:dyDescent="0.2"/>
    <row r="490" s="111" customFormat="1" x14ac:dyDescent="0.2"/>
    <row r="491" s="111" customFormat="1" x14ac:dyDescent="0.2"/>
    <row r="492" s="111" customFormat="1" x14ac:dyDescent="0.2"/>
    <row r="493" s="111" customFormat="1" x14ac:dyDescent="0.2"/>
    <row r="494" s="111" customFormat="1" x14ac:dyDescent="0.2"/>
    <row r="495" s="111" customFormat="1" x14ac:dyDescent="0.2"/>
    <row r="496" s="111" customFormat="1" x14ac:dyDescent="0.2"/>
    <row r="497" s="111" customFormat="1" x14ac:dyDescent="0.2"/>
    <row r="498" s="111" customFormat="1" x14ac:dyDescent="0.2"/>
    <row r="499" s="111" customFormat="1" x14ac:dyDescent="0.2"/>
    <row r="500" s="111" customFormat="1" x14ac:dyDescent="0.2"/>
    <row r="501" s="111" customFormat="1" x14ac:dyDescent="0.2"/>
    <row r="502" s="111" customFormat="1" x14ac:dyDescent="0.2"/>
    <row r="503" s="111" customFormat="1" x14ac:dyDescent="0.2"/>
    <row r="504" s="111" customFormat="1" x14ac:dyDescent="0.2"/>
    <row r="505" s="111" customFormat="1" x14ac:dyDescent="0.2"/>
    <row r="506" s="111" customFormat="1" x14ac:dyDescent="0.2"/>
    <row r="507" s="111" customFormat="1" x14ac:dyDescent="0.2"/>
    <row r="508" s="111" customFormat="1" x14ac:dyDescent="0.2"/>
    <row r="509" s="111" customFormat="1" x14ac:dyDescent="0.2"/>
    <row r="510" s="111" customFormat="1" x14ac:dyDescent="0.2"/>
    <row r="511" s="111" customFormat="1" x14ac:dyDescent="0.2"/>
    <row r="512" s="111" customFormat="1" x14ac:dyDescent="0.2"/>
    <row r="513" s="111" customFormat="1" x14ac:dyDescent="0.2"/>
    <row r="514" s="111" customFormat="1" x14ac:dyDescent="0.2"/>
    <row r="515" s="111" customFormat="1" x14ac:dyDescent="0.2"/>
    <row r="516" s="111" customFormat="1" x14ac:dyDescent="0.2"/>
    <row r="517" s="111" customFormat="1" x14ac:dyDescent="0.2"/>
    <row r="518" s="111" customFormat="1" x14ac:dyDescent="0.2"/>
    <row r="519" s="111" customFormat="1" x14ac:dyDescent="0.2"/>
    <row r="520" s="111" customFormat="1" x14ac:dyDescent="0.2"/>
    <row r="521" s="111" customFormat="1" x14ac:dyDescent="0.2"/>
    <row r="522" s="111" customFormat="1" x14ac:dyDescent="0.2"/>
    <row r="523" s="111" customFormat="1" x14ac:dyDescent="0.2"/>
    <row r="524" s="111" customFormat="1" x14ac:dyDescent="0.2"/>
    <row r="525" s="111" customFormat="1" x14ac:dyDescent="0.2"/>
    <row r="526" s="111" customFormat="1" x14ac:dyDescent="0.2"/>
    <row r="527" s="111" customFormat="1" x14ac:dyDescent="0.2"/>
    <row r="528" s="111" customFormat="1" x14ac:dyDescent="0.2"/>
    <row r="529" s="111" customFormat="1" x14ac:dyDescent="0.2"/>
    <row r="530" s="111" customFormat="1" x14ac:dyDescent="0.2"/>
    <row r="531" s="111" customFormat="1" x14ac:dyDescent="0.2"/>
    <row r="532" s="111" customFormat="1" x14ac:dyDescent="0.2"/>
    <row r="533" s="111" customFormat="1" x14ac:dyDescent="0.2"/>
    <row r="534" s="111" customFormat="1" x14ac:dyDescent="0.2"/>
    <row r="535" s="111" customFormat="1" x14ac:dyDescent="0.2"/>
    <row r="536" s="111" customFormat="1" x14ac:dyDescent="0.2"/>
    <row r="537" s="111" customFormat="1" x14ac:dyDescent="0.2"/>
    <row r="538" s="111" customFormat="1" x14ac:dyDescent="0.2"/>
    <row r="539" s="111" customFormat="1" x14ac:dyDescent="0.2"/>
    <row r="540" s="111" customFormat="1" x14ac:dyDescent="0.2"/>
    <row r="541" s="111" customFormat="1" x14ac:dyDescent="0.2"/>
    <row r="542" s="111" customFormat="1" x14ac:dyDescent="0.2"/>
    <row r="543" s="111" customFormat="1" x14ac:dyDescent="0.2"/>
    <row r="544" s="111" customFormat="1" x14ac:dyDescent="0.2"/>
    <row r="545" s="111" customFormat="1" x14ac:dyDescent="0.2"/>
    <row r="546" s="111" customFormat="1" x14ac:dyDescent="0.2"/>
    <row r="547" s="111" customFormat="1" x14ac:dyDescent="0.2"/>
    <row r="548" s="111" customFormat="1" x14ac:dyDescent="0.2"/>
    <row r="549" s="111" customFormat="1" x14ac:dyDescent="0.2"/>
    <row r="550" s="111" customFormat="1" x14ac:dyDescent="0.2"/>
    <row r="551" s="111" customFormat="1" x14ac:dyDescent="0.2"/>
    <row r="552" s="111" customFormat="1" x14ac:dyDescent="0.2"/>
    <row r="553" s="111" customFormat="1" x14ac:dyDescent="0.2"/>
    <row r="554" s="111" customFormat="1" x14ac:dyDescent="0.2"/>
    <row r="555" s="111" customFormat="1" x14ac:dyDescent="0.2"/>
    <row r="556" s="111" customFormat="1" x14ac:dyDescent="0.2"/>
    <row r="557" s="111" customFormat="1" x14ac:dyDescent="0.2"/>
    <row r="558" s="111" customFormat="1" x14ac:dyDescent="0.2"/>
    <row r="559" s="111" customFormat="1" x14ac:dyDescent="0.2"/>
    <row r="560" s="111" customFormat="1" x14ac:dyDescent="0.2"/>
    <row r="561" s="111" customFormat="1" x14ac:dyDescent="0.2"/>
    <row r="562" s="111" customFormat="1" x14ac:dyDescent="0.2"/>
    <row r="563" s="111" customFormat="1" x14ac:dyDescent="0.2"/>
    <row r="564" s="111" customFormat="1" x14ac:dyDescent="0.2"/>
    <row r="565" s="111" customFormat="1" x14ac:dyDescent="0.2"/>
    <row r="566" s="111" customFormat="1" x14ac:dyDescent="0.2"/>
    <row r="567" s="111" customFormat="1" x14ac:dyDescent="0.2"/>
    <row r="568" s="111" customFormat="1" x14ac:dyDescent="0.2"/>
    <row r="569" s="111" customFormat="1" x14ac:dyDescent="0.2"/>
    <row r="570" s="111" customFormat="1" x14ac:dyDescent="0.2"/>
    <row r="571" s="111" customFormat="1" x14ac:dyDescent="0.2"/>
    <row r="572" s="111" customFormat="1" x14ac:dyDescent="0.2"/>
    <row r="573" s="111" customFormat="1" x14ac:dyDescent="0.2"/>
    <row r="574" s="111" customFormat="1" x14ac:dyDescent="0.2"/>
    <row r="575" s="111" customFormat="1" x14ac:dyDescent="0.2"/>
    <row r="576" s="111" customFormat="1" x14ac:dyDescent="0.2"/>
    <row r="577" s="111" customFormat="1" x14ac:dyDescent="0.2"/>
    <row r="578" s="111" customFormat="1" x14ac:dyDescent="0.2"/>
    <row r="579" s="111" customFormat="1" x14ac:dyDescent="0.2"/>
    <row r="580" s="111" customFormat="1" x14ac:dyDescent="0.2"/>
    <row r="581" s="111" customFormat="1" x14ac:dyDescent="0.2"/>
    <row r="582" s="111" customFormat="1" x14ac:dyDescent="0.2"/>
    <row r="583" s="111" customFormat="1" x14ac:dyDescent="0.2"/>
    <row r="584" s="111" customFormat="1" x14ac:dyDescent="0.2"/>
    <row r="585" s="111" customFormat="1" x14ac:dyDescent="0.2"/>
    <row r="586" s="111" customFormat="1" x14ac:dyDescent="0.2"/>
    <row r="587" s="111" customFormat="1" x14ac:dyDescent="0.2"/>
    <row r="588" s="111" customFormat="1" x14ac:dyDescent="0.2"/>
    <row r="589" s="111" customFormat="1" x14ac:dyDescent="0.2"/>
    <row r="590" s="111" customFormat="1" x14ac:dyDescent="0.2"/>
    <row r="591" s="111" customFormat="1" x14ac:dyDescent="0.2"/>
    <row r="592" s="111" customFormat="1" x14ac:dyDescent="0.2"/>
    <row r="593" s="111" customFormat="1" x14ac:dyDescent="0.2"/>
    <row r="594" s="111" customFormat="1" x14ac:dyDescent="0.2"/>
    <row r="595" s="111" customFormat="1" x14ac:dyDescent="0.2"/>
    <row r="596" s="111" customFormat="1" x14ac:dyDescent="0.2"/>
    <row r="597" s="111" customFormat="1" x14ac:dyDescent="0.2"/>
    <row r="598" s="111" customFormat="1" x14ac:dyDescent="0.2"/>
    <row r="599" s="111" customFormat="1" x14ac:dyDescent="0.2"/>
    <row r="600" s="111" customFormat="1" x14ac:dyDescent="0.2"/>
    <row r="601" s="111" customFormat="1" x14ac:dyDescent="0.2"/>
    <row r="602" s="111" customFormat="1" x14ac:dyDescent="0.2"/>
    <row r="603" s="111" customFormat="1" x14ac:dyDescent="0.2"/>
    <row r="604" s="111" customFormat="1" x14ac:dyDescent="0.2"/>
    <row r="605" s="111" customFormat="1" x14ac:dyDescent="0.2"/>
    <row r="606" s="111" customFormat="1" x14ac:dyDescent="0.2"/>
    <row r="607" s="111" customFormat="1" x14ac:dyDescent="0.2"/>
    <row r="608" s="111" customFormat="1" x14ac:dyDescent="0.2"/>
    <row r="609" s="111" customFormat="1" x14ac:dyDescent="0.2"/>
    <row r="610" s="111" customFormat="1" x14ac:dyDescent="0.2"/>
    <row r="611" s="111" customFormat="1" x14ac:dyDescent="0.2"/>
    <row r="612" s="111" customFormat="1" x14ac:dyDescent="0.2"/>
    <row r="613" s="111" customFormat="1" x14ac:dyDescent="0.2"/>
    <row r="614" s="111" customFormat="1" x14ac:dyDescent="0.2"/>
    <row r="615" s="111" customFormat="1" x14ac:dyDescent="0.2"/>
    <row r="616" s="111" customFormat="1" x14ac:dyDescent="0.2"/>
    <row r="617" s="111" customFormat="1" x14ac:dyDescent="0.2"/>
    <row r="618" s="111" customFormat="1" x14ac:dyDescent="0.2"/>
    <row r="619" s="111" customFormat="1" x14ac:dyDescent="0.2"/>
    <row r="620" s="111" customFormat="1" x14ac:dyDescent="0.2"/>
    <row r="621" s="111" customFormat="1" x14ac:dyDescent="0.2"/>
    <row r="622" s="111" customFormat="1" x14ac:dyDescent="0.2"/>
    <row r="623" s="111" customFormat="1" x14ac:dyDescent="0.2"/>
    <row r="624" s="111" customFormat="1" x14ac:dyDescent="0.2"/>
    <row r="625" s="111" customFormat="1" x14ac:dyDescent="0.2"/>
    <row r="626" s="111" customFormat="1" x14ac:dyDescent="0.2"/>
    <row r="627" s="111" customFormat="1" x14ac:dyDescent="0.2"/>
    <row r="628" s="111" customFormat="1" x14ac:dyDescent="0.2"/>
    <row r="629" s="111" customFormat="1" x14ac:dyDescent="0.2"/>
    <row r="630" s="111" customFormat="1" x14ac:dyDescent="0.2"/>
    <row r="631" s="111" customFormat="1" x14ac:dyDescent="0.2"/>
    <row r="632" s="111" customFormat="1" x14ac:dyDescent="0.2"/>
    <row r="633" s="111" customFormat="1" x14ac:dyDescent="0.2"/>
    <row r="634" s="111" customFormat="1" x14ac:dyDescent="0.2"/>
    <row r="635" s="111" customFormat="1" x14ac:dyDescent="0.2"/>
    <row r="636" s="111" customFormat="1" x14ac:dyDescent="0.2"/>
    <row r="637" s="111" customFormat="1" x14ac:dyDescent="0.2"/>
    <row r="638" s="111" customFormat="1" x14ac:dyDescent="0.2"/>
    <row r="639" s="111" customFormat="1" x14ac:dyDescent="0.2"/>
    <row r="640" s="111" customFormat="1" x14ac:dyDescent="0.2"/>
    <row r="641" s="111" customFormat="1" x14ac:dyDescent="0.2"/>
    <row r="642" s="111" customFormat="1" x14ac:dyDescent="0.2"/>
    <row r="643" s="111" customFormat="1" x14ac:dyDescent="0.2"/>
    <row r="644" s="111" customFormat="1" x14ac:dyDescent="0.2"/>
    <row r="645" s="111" customFormat="1" x14ac:dyDescent="0.2"/>
    <row r="646" s="111" customFormat="1" x14ac:dyDescent="0.2"/>
    <row r="647" s="111" customFormat="1" x14ac:dyDescent="0.2"/>
    <row r="648" s="111" customFormat="1" x14ac:dyDescent="0.2"/>
    <row r="649" s="111" customFormat="1" x14ac:dyDescent="0.2"/>
    <row r="650" s="111" customFormat="1" x14ac:dyDescent="0.2"/>
    <row r="651" s="111" customFormat="1" x14ac:dyDescent="0.2"/>
    <row r="652" s="111" customFormat="1" x14ac:dyDescent="0.2"/>
    <row r="653" s="111" customFormat="1" x14ac:dyDescent="0.2"/>
    <row r="654" s="111" customFormat="1" x14ac:dyDescent="0.2"/>
    <row r="655" s="111" customFormat="1" x14ac:dyDescent="0.2"/>
    <row r="656" s="111" customFormat="1" x14ac:dyDescent="0.2"/>
    <row r="657" s="111" customFormat="1" x14ac:dyDescent="0.2"/>
    <row r="658" s="111" customFormat="1" x14ac:dyDescent="0.2"/>
    <row r="659" s="111" customFormat="1" x14ac:dyDescent="0.2"/>
    <row r="660" s="111" customFormat="1" x14ac:dyDescent="0.2"/>
    <row r="661" s="111" customFormat="1" x14ac:dyDescent="0.2"/>
    <row r="662" s="111" customFormat="1" x14ac:dyDescent="0.2"/>
    <row r="663" s="111" customFormat="1" x14ac:dyDescent="0.2"/>
    <row r="664" s="111" customFormat="1" x14ac:dyDescent="0.2"/>
    <row r="665" s="111" customFormat="1" x14ac:dyDescent="0.2"/>
    <row r="666" s="111" customFormat="1" x14ac:dyDescent="0.2"/>
    <row r="667" s="111" customFormat="1" x14ac:dyDescent="0.2"/>
    <row r="668" s="111" customFormat="1" x14ac:dyDescent="0.2"/>
    <row r="669" s="111" customFormat="1" x14ac:dyDescent="0.2"/>
    <row r="670" s="111" customFormat="1" x14ac:dyDescent="0.2"/>
    <row r="671" s="111" customFormat="1" x14ac:dyDescent="0.2"/>
    <row r="672" s="111" customFormat="1" x14ac:dyDescent="0.2"/>
    <row r="673" s="111" customFormat="1" x14ac:dyDescent="0.2"/>
    <row r="674" s="111" customFormat="1" x14ac:dyDescent="0.2"/>
    <row r="675" s="111" customFormat="1" x14ac:dyDescent="0.2"/>
    <row r="676" s="111" customFormat="1" x14ac:dyDescent="0.2"/>
    <row r="677" s="111" customFormat="1" x14ac:dyDescent="0.2"/>
    <row r="678" s="111" customFormat="1" x14ac:dyDescent="0.2"/>
    <row r="679" s="111" customFormat="1" x14ac:dyDescent="0.2"/>
    <row r="680" s="111" customFormat="1" x14ac:dyDescent="0.2"/>
    <row r="681" s="111" customFormat="1" x14ac:dyDescent="0.2"/>
    <row r="682" s="111" customFormat="1" x14ac:dyDescent="0.2"/>
    <row r="683" s="111" customFormat="1" x14ac:dyDescent="0.2"/>
    <row r="684" s="111" customFormat="1" x14ac:dyDescent="0.2"/>
    <row r="685" s="111" customFormat="1" x14ac:dyDescent="0.2"/>
    <row r="686" s="111" customFormat="1" x14ac:dyDescent="0.2"/>
    <row r="687" s="111" customFormat="1" x14ac:dyDescent="0.2"/>
    <row r="688" s="111" customFormat="1" x14ac:dyDescent="0.2"/>
    <row r="689" s="111" customFormat="1" x14ac:dyDescent="0.2"/>
    <row r="690" s="111" customFormat="1" x14ac:dyDescent="0.2"/>
    <row r="691" s="111" customFormat="1" x14ac:dyDescent="0.2"/>
    <row r="692" s="111" customFormat="1" x14ac:dyDescent="0.2"/>
    <row r="693" s="111" customFormat="1" x14ac:dyDescent="0.2"/>
    <row r="694" s="111" customFormat="1" x14ac:dyDescent="0.2"/>
    <row r="695" s="111" customFormat="1" x14ac:dyDescent="0.2"/>
    <row r="696" s="111" customFormat="1" x14ac:dyDescent="0.2"/>
    <row r="697" s="111" customFormat="1" x14ac:dyDescent="0.2"/>
    <row r="698" s="111" customFormat="1" x14ac:dyDescent="0.2"/>
    <row r="699" s="111" customFormat="1" x14ac:dyDescent="0.2"/>
    <row r="700" s="111" customFormat="1" x14ac:dyDescent="0.2"/>
    <row r="701" s="111" customFormat="1" x14ac:dyDescent="0.2"/>
    <row r="702" s="111" customFormat="1" x14ac:dyDescent="0.2"/>
    <row r="703" s="111" customFormat="1" x14ac:dyDescent="0.2"/>
    <row r="704" s="111" customFormat="1" x14ac:dyDescent="0.2"/>
    <row r="705" s="111" customFormat="1" x14ac:dyDescent="0.2"/>
    <row r="706" s="111" customFormat="1" x14ac:dyDescent="0.2"/>
    <row r="707" s="111" customFormat="1" x14ac:dyDescent="0.2"/>
    <row r="708" s="111" customFormat="1" x14ac:dyDescent="0.2"/>
    <row r="709" s="111" customFormat="1" x14ac:dyDescent="0.2"/>
    <row r="710" s="111" customFormat="1" x14ac:dyDescent="0.2"/>
    <row r="711" s="111" customFormat="1" x14ac:dyDescent="0.2"/>
    <row r="712" s="111" customFormat="1" x14ac:dyDescent="0.2"/>
    <row r="713" s="111" customFormat="1" x14ac:dyDescent="0.2"/>
    <row r="714" s="111" customFormat="1" x14ac:dyDescent="0.2"/>
    <row r="715" s="111" customFormat="1" x14ac:dyDescent="0.2"/>
    <row r="716" s="111" customFormat="1" x14ac:dyDescent="0.2"/>
    <row r="717" s="111" customFormat="1" x14ac:dyDescent="0.2"/>
    <row r="718" s="111" customFormat="1" x14ac:dyDescent="0.2"/>
    <row r="719" s="111" customFormat="1" x14ac:dyDescent="0.2"/>
    <row r="720" s="111" customFormat="1" x14ac:dyDescent="0.2"/>
    <row r="721" s="111" customFormat="1" x14ac:dyDescent="0.2"/>
    <row r="722" s="111" customFormat="1" x14ac:dyDescent="0.2"/>
    <row r="723" s="111" customFormat="1" x14ac:dyDescent="0.2"/>
    <row r="724" s="111" customFormat="1" x14ac:dyDescent="0.2"/>
    <row r="725" s="111" customFormat="1" x14ac:dyDescent="0.2"/>
    <row r="726" s="111" customFormat="1" x14ac:dyDescent="0.2"/>
    <row r="727" s="111" customFormat="1" x14ac:dyDescent="0.2"/>
    <row r="728" s="111" customFormat="1" x14ac:dyDescent="0.2"/>
    <row r="729" s="111" customFormat="1" x14ac:dyDescent="0.2"/>
    <row r="730" s="111" customFormat="1" x14ac:dyDescent="0.2"/>
    <row r="731" s="111" customFormat="1" x14ac:dyDescent="0.2"/>
    <row r="732" s="111" customFormat="1" x14ac:dyDescent="0.2"/>
    <row r="733" s="111" customFormat="1" x14ac:dyDescent="0.2"/>
    <row r="734" s="111" customFormat="1" x14ac:dyDescent="0.2"/>
    <row r="735" s="111" customFormat="1" x14ac:dyDescent="0.2"/>
    <row r="736" s="111" customFormat="1" x14ac:dyDescent="0.2"/>
    <row r="737" s="111" customFormat="1" x14ac:dyDescent="0.2"/>
    <row r="738" s="111" customFormat="1" x14ac:dyDescent="0.2"/>
    <row r="739" s="111" customFormat="1" x14ac:dyDescent="0.2"/>
    <row r="740" s="111" customFormat="1" x14ac:dyDescent="0.2"/>
    <row r="741" s="111" customFormat="1" x14ac:dyDescent="0.2"/>
    <row r="742" s="111" customFormat="1" x14ac:dyDescent="0.2"/>
    <row r="743" s="111" customFormat="1" x14ac:dyDescent="0.2"/>
    <row r="744" s="111" customFormat="1" x14ac:dyDescent="0.2"/>
    <row r="745" s="111" customFormat="1" x14ac:dyDescent="0.2"/>
    <row r="746" s="111" customFormat="1" x14ac:dyDescent="0.2"/>
    <row r="747" s="111" customFormat="1" x14ac:dyDescent="0.2"/>
    <row r="748" s="111" customFormat="1" x14ac:dyDescent="0.2"/>
    <row r="749" s="111" customFormat="1" x14ac:dyDescent="0.2"/>
    <row r="750" s="111" customFormat="1" x14ac:dyDescent="0.2"/>
    <row r="751" s="111" customFormat="1" x14ac:dyDescent="0.2"/>
    <row r="752" s="111" customFormat="1" x14ac:dyDescent="0.2"/>
    <row r="753" s="111" customFormat="1" x14ac:dyDescent="0.2"/>
    <row r="754" s="111" customFormat="1" x14ac:dyDescent="0.2"/>
    <row r="755" s="111" customFormat="1" x14ac:dyDescent="0.2"/>
    <row r="756" s="111" customFormat="1" x14ac:dyDescent="0.2"/>
    <row r="757" s="111" customFormat="1" x14ac:dyDescent="0.2"/>
    <row r="758" s="111" customFormat="1" x14ac:dyDescent="0.2"/>
    <row r="759" s="111" customFormat="1" x14ac:dyDescent="0.2"/>
    <row r="760" s="111" customFormat="1" x14ac:dyDescent="0.2"/>
    <row r="761" s="111" customFormat="1" x14ac:dyDescent="0.2"/>
    <row r="762" s="111" customFormat="1" x14ac:dyDescent="0.2"/>
    <row r="763" s="111" customFormat="1" x14ac:dyDescent="0.2"/>
    <row r="764" s="111" customFormat="1" x14ac:dyDescent="0.2"/>
    <row r="765" s="111" customFormat="1" x14ac:dyDescent="0.2"/>
    <row r="766" s="111" customFormat="1" x14ac:dyDescent="0.2"/>
    <row r="767" s="111" customFormat="1" x14ac:dyDescent="0.2"/>
    <row r="768" s="111" customFormat="1" x14ac:dyDescent="0.2"/>
    <row r="769" s="111" customFormat="1" x14ac:dyDescent="0.2"/>
    <row r="770" s="111" customFormat="1" x14ac:dyDescent="0.2"/>
    <row r="771" s="111" customFormat="1" x14ac:dyDescent="0.2"/>
    <row r="772" s="111" customFormat="1" x14ac:dyDescent="0.2"/>
    <row r="773" s="111" customFormat="1" x14ac:dyDescent="0.2"/>
    <row r="774" s="111" customFormat="1" x14ac:dyDescent="0.2"/>
    <row r="775" s="111" customFormat="1" x14ac:dyDescent="0.2"/>
    <row r="776" s="111" customFormat="1" x14ac:dyDescent="0.2"/>
    <row r="777" s="111" customFormat="1" x14ac:dyDescent="0.2"/>
    <row r="778" s="111" customFormat="1" x14ac:dyDescent="0.2"/>
    <row r="779" s="111" customFormat="1" x14ac:dyDescent="0.2"/>
    <row r="780" s="111" customFormat="1" x14ac:dyDescent="0.2"/>
    <row r="781" s="111" customFormat="1" x14ac:dyDescent="0.2"/>
    <row r="782" s="111" customFormat="1" x14ac:dyDescent="0.2"/>
    <row r="783" s="111" customFormat="1" x14ac:dyDescent="0.2"/>
    <row r="784" s="111" customFormat="1" x14ac:dyDescent="0.2"/>
    <row r="785" s="111" customFormat="1" x14ac:dyDescent="0.2"/>
    <row r="786" s="111" customFormat="1" x14ac:dyDescent="0.2"/>
    <row r="787" s="111" customFormat="1" x14ac:dyDescent="0.2"/>
    <row r="788" s="111" customFormat="1" x14ac:dyDescent="0.2"/>
    <row r="789" s="111" customFormat="1" x14ac:dyDescent="0.2"/>
    <row r="790" s="111" customFormat="1" x14ac:dyDescent="0.2"/>
    <row r="791" s="111" customFormat="1" x14ac:dyDescent="0.2"/>
    <row r="792" s="111" customFormat="1" x14ac:dyDescent="0.2"/>
    <row r="793" s="111" customFormat="1" x14ac:dyDescent="0.2"/>
    <row r="794" s="111" customFormat="1" x14ac:dyDescent="0.2"/>
    <row r="795" s="111" customFormat="1" x14ac:dyDescent="0.2"/>
    <row r="796" s="111" customFormat="1" x14ac:dyDescent="0.2"/>
    <row r="797" s="111" customFormat="1" x14ac:dyDescent="0.2"/>
    <row r="798" s="111" customFormat="1" x14ac:dyDescent="0.2"/>
    <row r="799" s="111" customFormat="1" x14ac:dyDescent="0.2"/>
    <row r="800" s="111" customFormat="1" x14ac:dyDescent="0.2"/>
    <row r="801" s="111" customFormat="1" x14ac:dyDescent="0.2"/>
    <row r="802" s="111" customFormat="1" x14ac:dyDescent="0.2"/>
    <row r="803" s="111" customFormat="1" x14ac:dyDescent="0.2"/>
    <row r="804" s="111" customFormat="1" x14ac:dyDescent="0.2"/>
    <row r="805" s="111" customFormat="1" x14ac:dyDescent="0.2"/>
    <row r="806" s="111" customFormat="1" x14ac:dyDescent="0.2"/>
    <row r="807" s="111" customFormat="1" x14ac:dyDescent="0.2"/>
    <row r="808" s="111" customFormat="1" x14ac:dyDescent="0.2"/>
    <row r="809" s="111" customFormat="1" x14ac:dyDescent="0.2"/>
    <row r="810" s="111" customFormat="1" x14ac:dyDescent="0.2"/>
    <row r="811" s="111" customFormat="1" x14ac:dyDescent="0.2"/>
    <row r="812" s="111" customFormat="1" x14ac:dyDescent="0.2"/>
    <row r="813" s="111" customFormat="1" x14ac:dyDescent="0.2"/>
    <row r="814" s="111" customFormat="1" x14ac:dyDescent="0.2"/>
    <row r="815" s="111" customFormat="1" x14ac:dyDescent="0.2"/>
    <row r="816" s="111" customFormat="1" x14ac:dyDescent="0.2"/>
    <row r="817" s="111" customFormat="1" x14ac:dyDescent="0.2"/>
    <row r="818" s="111" customFormat="1" x14ac:dyDescent="0.2"/>
    <row r="819" s="111" customFormat="1" x14ac:dyDescent="0.2"/>
    <row r="820" s="111" customFormat="1" x14ac:dyDescent="0.2"/>
    <row r="821" s="111" customFormat="1" x14ac:dyDescent="0.2"/>
    <row r="822" s="111" customFormat="1" x14ac:dyDescent="0.2"/>
    <row r="823" s="111" customFormat="1" x14ac:dyDescent="0.2"/>
    <row r="824" s="111" customFormat="1" x14ac:dyDescent="0.2"/>
    <row r="825" s="111" customFormat="1" x14ac:dyDescent="0.2"/>
    <row r="826" s="111" customFormat="1" x14ac:dyDescent="0.2"/>
    <row r="827" s="111" customFormat="1" x14ac:dyDescent="0.2"/>
    <row r="828" s="111" customFormat="1" x14ac:dyDescent="0.2"/>
    <row r="829" s="111" customFormat="1" x14ac:dyDescent="0.2"/>
    <row r="830" s="111" customFormat="1" x14ac:dyDescent="0.2"/>
    <row r="831" s="111" customFormat="1" x14ac:dyDescent="0.2"/>
    <row r="832" s="111" customFormat="1" x14ac:dyDescent="0.2"/>
    <row r="833" s="111" customFormat="1" x14ac:dyDescent="0.2"/>
    <row r="834" s="111" customFormat="1" x14ac:dyDescent="0.2"/>
    <row r="835" s="111" customFormat="1" x14ac:dyDescent="0.2"/>
    <row r="836" s="111" customFormat="1" x14ac:dyDescent="0.2"/>
    <row r="837" s="111" customFormat="1" x14ac:dyDescent="0.2"/>
    <row r="838" s="111" customFormat="1" x14ac:dyDescent="0.2"/>
    <row r="839" s="111" customFormat="1" x14ac:dyDescent="0.2"/>
    <row r="840" s="111" customFormat="1" x14ac:dyDescent="0.2"/>
    <row r="841" s="111" customFormat="1" x14ac:dyDescent="0.2"/>
    <row r="842" s="111" customFormat="1" x14ac:dyDescent="0.2"/>
    <row r="843" s="111" customFormat="1" x14ac:dyDescent="0.2"/>
    <row r="844" s="111" customFormat="1" x14ac:dyDescent="0.2"/>
    <row r="845" s="111" customFormat="1" x14ac:dyDescent="0.2"/>
    <row r="846" s="111" customFormat="1" x14ac:dyDescent="0.2"/>
    <row r="847" s="111" customFormat="1" x14ac:dyDescent="0.2"/>
    <row r="848" s="111" customFormat="1" x14ac:dyDescent="0.2"/>
    <row r="849" s="111" customFormat="1" x14ac:dyDescent="0.2"/>
    <row r="850" s="111" customFormat="1" x14ac:dyDescent="0.2"/>
    <row r="851" s="111" customFormat="1" x14ac:dyDescent="0.2"/>
    <row r="852" s="111" customFormat="1" x14ac:dyDescent="0.2"/>
    <row r="853" s="111" customFormat="1" x14ac:dyDescent="0.2"/>
    <row r="854" s="111" customFormat="1" x14ac:dyDescent="0.2"/>
    <row r="855" s="111" customFormat="1" x14ac:dyDescent="0.2"/>
    <row r="856" s="111" customFormat="1" x14ac:dyDescent="0.2"/>
    <row r="857" s="111" customFormat="1" x14ac:dyDescent="0.2"/>
    <row r="858" s="111" customFormat="1" x14ac:dyDescent="0.2"/>
    <row r="859" s="111" customFormat="1" x14ac:dyDescent="0.2"/>
    <row r="860" s="111" customFormat="1" x14ac:dyDescent="0.2"/>
    <row r="861" s="111" customFormat="1" x14ac:dyDescent="0.2"/>
    <row r="862" s="111" customFormat="1" x14ac:dyDescent="0.2"/>
    <row r="863" s="111" customFormat="1" x14ac:dyDescent="0.2"/>
    <row r="864" s="111" customFormat="1" x14ac:dyDescent="0.2"/>
    <row r="865" s="111" customFormat="1" x14ac:dyDescent="0.2"/>
    <row r="866" s="111" customFormat="1" x14ac:dyDescent="0.2"/>
    <row r="867" s="111" customFormat="1" x14ac:dyDescent="0.2"/>
    <row r="868" s="111" customFormat="1" x14ac:dyDescent="0.2"/>
    <row r="869" s="111" customFormat="1" x14ac:dyDescent="0.2"/>
    <row r="870" s="111" customFormat="1" x14ac:dyDescent="0.2"/>
    <row r="871" s="111" customFormat="1" x14ac:dyDescent="0.2"/>
    <row r="872" s="111" customFormat="1" x14ac:dyDescent="0.2"/>
    <row r="873" s="111" customFormat="1" x14ac:dyDescent="0.2"/>
    <row r="874" s="111" customFormat="1" x14ac:dyDescent="0.2"/>
    <row r="875" s="111" customFormat="1" x14ac:dyDescent="0.2"/>
    <row r="876" s="111" customFormat="1" x14ac:dyDescent="0.2"/>
    <row r="877" s="111" customFormat="1" x14ac:dyDescent="0.2"/>
    <row r="878" s="111" customFormat="1" x14ac:dyDescent="0.2"/>
    <row r="879" s="111" customFormat="1" x14ac:dyDescent="0.2"/>
    <row r="880" s="111" customFormat="1" x14ac:dyDescent="0.2"/>
    <row r="881" s="111" customFormat="1" x14ac:dyDescent="0.2"/>
    <row r="882" s="111" customFormat="1" x14ac:dyDescent="0.2"/>
    <row r="883" s="111" customFormat="1" x14ac:dyDescent="0.2"/>
    <row r="884" s="111" customFormat="1" x14ac:dyDescent="0.2"/>
    <row r="885" s="111" customFormat="1" x14ac:dyDescent="0.2"/>
    <row r="886" s="111" customFormat="1" x14ac:dyDescent="0.2"/>
    <row r="887" s="111" customFormat="1" x14ac:dyDescent="0.2"/>
    <row r="888" s="111" customFormat="1" x14ac:dyDescent="0.2"/>
    <row r="889" s="111" customFormat="1" x14ac:dyDescent="0.2"/>
    <row r="890" s="111" customFormat="1" x14ac:dyDescent="0.2"/>
    <row r="891" s="111" customFormat="1" x14ac:dyDescent="0.2"/>
    <row r="892" s="111" customFormat="1" x14ac:dyDescent="0.2"/>
    <row r="893" s="111" customFormat="1" x14ac:dyDescent="0.2"/>
    <row r="894" s="111" customFormat="1" x14ac:dyDescent="0.2"/>
    <row r="895" s="111" customFormat="1" x14ac:dyDescent="0.2"/>
    <row r="896" s="111" customFormat="1" x14ac:dyDescent="0.2"/>
    <row r="897" s="111" customFormat="1" x14ac:dyDescent="0.2"/>
    <row r="898" s="111" customFormat="1" x14ac:dyDescent="0.2"/>
    <row r="899" s="111" customFormat="1" x14ac:dyDescent="0.2"/>
    <row r="900" s="111" customFormat="1" x14ac:dyDescent="0.2"/>
    <row r="901" s="111" customFormat="1" x14ac:dyDescent="0.2"/>
    <row r="902" s="111" customFormat="1" x14ac:dyDescent="0.2"/>
    <row r="903" s="111" customFormat="1" x14ac:dyDescent="0.2"/>
    <row r="904" s="111" customFormat="1" x14ac:dyDescent="0.2"/>
    <row r="905" s="111" customFormat="1" x14ac:dyDescent="0.2"/>
    <row r="906" s="111" customFormat="1" x14ac:dyDescent="0.2"/>
    <row r="907" s="111" customFormat="1" x14ac:dyDescent="0.2"/>
    <row r="908" s="111" customFormat="1" x14ac:dyDescent="0.2"/>
    <row r="909" s="111" customFormat="1" x14ac:dyDescent="0.2"/>
    <row r="910" s="111" customFormat="1" x14ac:dyDescent="0.2"/>
    <row r="911" s="111" customFormat="1" x14ac:dyDescent="0.2"/>
    <row r="912" s="111" customFormat="1" x14ac:dyDescent="0.2"/>
    <row r="913" s="111" customFormat="1" x14ac:dyDescent="0.2"/>
    <row r="914" s="111" customFormat="1" x14ac:dyDescent="0.2"/>
    <row r="915" s="111" customFormat="1" x14ac:dyDescent="0.2"/>
    <row r="916" s="111" customFormat="1" x14ac:dyDescent="0.2"/>
    <row r="917" s="111" customFormat="1" x14ac:dyDescent="0.2"/>
    <row r="918" s="111" customFormat="1" x14ac:dyDescent="0.2"/>
    <row r="919" s="111" customFormat="1" x14ac:dyDescent="0.2"/>
    <row r="920" s="111" customFormat="1" x14ac:dyDescent="0.2"/>
    <row r="921" s="111" customFormat="1" x14ac:dyDescent="0.2"/>
    <row r="922" s="111" customFormat="1" x14ac:dyDescent="0.2"/>
    <row r="923" s="111" customFormat="1" x14ac:dyDescent="0.2"/>
    <row r="924" s="111" customFormat="1" x14ac:dyDescent="0.2"/>
    <row r="925" s="111" customFormat="1" x14ac:dyDescent="0.2"/>
    <row r="926" s="111" customFormat="1" x14ac:dyDescent="0.2"/>
    <row r="927" s="111" customFormat="1" x14ac:dyDescent="0.2"/>
    <row r="928" s="111" customFormat="1" x14ac:dyDescent="0.2"/>
    <row r="929" s="111" customFormat="1" x14ac:dyDescent="0.2"/>
    <row r="930" s="111" customFormat="1" x14ac:dyDescent="0.2"/>
    <row r="931" s="111" customFormat="1" x14ac:dyDescent="0.2"/>
    <row r="932" s="111" customFormat="1" x14ac:dyDescent="0.2"/>
    <row r="933" s="111" customFormat="1" x14ac:dyDescent="0.2"/>
    <row r="934" s="111" customFormat="1" x14ac:dyDescent="0.2"/>
    <row r="935" s="111" customFormat="1" x14ac:dyDescent="0.2"/>
    <row r="936" s="111" customFormat="1" x14ac:dyDescent="0.2"/>
    <row r="937" s="111" customFormat="1" x14ac:dyDescent="0.2"/>
    <row r="938" s="111" customFormat="1" x14ac:dyDescent="0.2"/>
    <row r="939" s="111" customFormat="1" x14ac:dyDescent="0.2"/>
    <row r="940" s="111" customFormat="1" x14ac:dyDescent="0.2"/>
    <row r="941" s="111" customFormat="1" x14ac:dyDescent="0.2"/>
    <row r="942" s="111" customFormat="1" x14ac:dyDescent="0.2"/>
    <row r="943" s="111" customFormat="1" x14ac:dyDescent="0.2"/>
    <row r="944" s="111" customFormat="1" x14ac:dyDescent="0.2"/>
    <row r="945" s="111" customFormat="1" x14ac:dyDescent="0.2"/>
    <row r="946" s="111" customFormat="1" x14ac:dyDescent="0.2"/>
    <row r="947" s="111" customFormat="1" x14ac:dyDescent="0.2"/>
    <row r="948" s="111" customFormat="1" x14ac:dyDescent="0.2"/>
    <row r="949" s="111" customFormat="1" x14ac:dyDescent="0.2"/>
    <row r="950" s="111" customFormat="1" x14ac:dyDescent="0.2"/>
    <row r="951" s="111" customFormat="1" x14ac:dyDescent="0.2"/>
    <row r="952" s="111" customFormat="1" x14ac:dyDescent="0.2"/>
    <row r="953" s="111" customFormat="1" x14ac:dyDescent="0.2"/>
    <row r="954" s="111" customFormat="1" x14ac:dyDescent="0.2"/>
    <row r="955" s="111" customFormat="1" x14ac:dyDescent="0.2"/>
    <row r="956" s="111" customFormat="1" x14ac:dyDescent="0.2"/>
    <row r="957" s="111" customFormat="1" x14ac:dyDescent="0.2"/>
    <row r="958" s="111" customFormat="1" x14ac:dyDescent="0.2"/>
    <row r="959" s="111" customFormat="1" x14ac:dyDescent="0.2"/>
    <row r="960" s="111" customFormat="1" x14ac:dyDescent="0.2"/>
    <row r="961" s="111" customFormat="1" x14ac:dyDescent="0.2"/>
    <row r="962" s="111" customFormat="1" x14ac:dyDescent="0.2"/>
    <row r="963" s="111" customFormat="1" x14ac:dyDescent="0.2"/>
    <row r="964" s="111" customFormat="1" x14ac:dyDescent="0.2"/>
    <row r="965" s="111" customFormat="1" x14ac:dyDescent="0.2"/>
    <row r="966" s="111" customFormat="1" x14ac:dyDescent="0.2"/>
    <row r="967" s="111" customFormat="1" x14ac:dyDescent="0.2"/>
    <row r="968" s="111" customFormat="1" x14ac:dyDescent="0.2"/>
    <row r="969" s="111" customFormat="1" x14ac:dyDescent="0.2"/>
    <row r="970" s="111" customFormat="1" x14ac:dyDescent="0.2"/>
    <row r="971" s="111" customFormat="1" x14ac:dyDescent="0.2"/>
    <row r="972" s="111" customFormat="1" x14ac:dyDescent="0.2"/>
    <row r="973" s="111" customFormat="1" x14ac:dyDescent="0.2"/>
    <row r="974" s="111" customFormat="1" x14ac:dyDescent="0.2"/>
    <row r="975" s="111" customFormat="1" x14ac:dyDescent="0.2"/>
    <row r="976" s="111" customFormat="1" x14ac:dyDescent="0.2"/>
    <row r="977" s="111" customFormat="1" x14ac:dyDescent="0.2"/>
    <row r="978" s="111" customFormat="1" x14ac:dyDescent="0.2"/>
    <row r="979" s="111" customFormat="1" x14ac:dyDescent="0.2"/>
    <row r="980" s="111" customFormat="1" x14ac:dyDescent="0.2"/>
    <row r="981" s="111" customFormat="1" x14ac:dyDescent="0.2"/>
    <row r="982" s="111" customFormat="1" x14ac:dyDescent="0.2"/>
    <row r="983" s="111" customFormat="1" x14ac:dyDescent="0.2"/>
    <row r="984" s="111" customFormat="1" x14ac:dyDescent="0.2"/>
    <row r="985" s="111" customFormat="1" x14ac:dyDescent="0.2"/>
    <row r="986" s="111" customFormat="1" x14ac:dyDescent="0.2"/>
    <row r="987" s="111" customFormat="1" x14ac:dyDescent="0.2"/>
    <row r="988" s="111" customFormat="1" x14ac:dyDescent="0.2"/>
    <row r="989" s="111" customFormat="1" x14ac:dyDescent="0.2"/>
    <row r="990" s="111" customFormat="1" x14ac:dyDescent="0.2"/>
    <row r="991" s="111" customFormat="1" x14ac:dyDescent="0.2"/>
    <row r="992" s="111" customFormat="1" x14ac:dyDescent="0.2"/>
    <row r="993" s="111" customFormat="1" x14ac:dyDescent="0.2"/>
    <row r="994" s="111" customFormat="1" x14ac:dyDescent="0.2"/>
    <row r="995" s="111" customFormat="1" x14ac:dyDescent="0.2"/>
    <row r="996" s="111" customFormat="1" x14ac:dyDescent="0.2"/>
    <row r="997" s="111" customFormat="1" x14ac:dyDescent="0.2"/>
    <row r="998" s="111" customFormat="1" x14ac:dyDescent="0.2"/>
    <row r="999" s="111" customFormat="1" x14ac:dyDescent="0.2"/>
    <row r="1000" s="111" customFormat="1" x14ac:dyDescent="0.2"/>
    <row r="1001" s="111" customFormat="1" x14ac:dyDescent="0.2"/>
    <row r="1002" s="111" customFormat="1" x14ac:dyDescent="0.2"/>
    <row r="1003" s="111" customFormat="1" x14ac:dyDescent="0.2"/>
    <row r="1004" s="111" customFormat="1" x14ac:dyDescent="0.2"/>
    <row r="1005" s="111" customFormat="1" x14ac:dyDescent="0.2"/>
    <row r="1006" s="111" customFormat="1" x14ac:dyDescent="0.2"/>
    <row r="1007" s="111" customFormat="1" x14ac:dyDescent="0.2"/>
    <row r="1008" s="111" customFormat="1" x14ac:dyDescent="0.2"/>
    <row r="1009" s="111" customFormat="1" x14ac:dyDescent="0.2"/>
    <row r="1010" s="111" customFormat="1" x14ac:dyDescent="0.2"/>
    <row r="1011" s="111" customFormat="1" x14ac:dyDescent="0.2"/>
    <row r="1012" s="111" customFormat="1" x14ac:dyDescent="0.2"/>
    <row r="1013" s="111" customFormat="1" x14ac:dyDescent="0.2"/>
    <row r="1014" s="111" customFormat="1" x14ac:dyDescent="0.2"/>
    <row r="1015" s="111" customFormat="1" x14ac:dyDescent="0.2"/>
    <row r="1016" s="111" customFormat="1" x14ac:dyDescent="0.2"/>
    <row r="1017" s="111" customFormat="1" x14ac:dyDescent="0.2"/>
    <row r="1018" s="111" customFormat="1" x14ac:dyDescent="0.2"/>
    <row r="1019" s="111" customFormat="1" x14ac:dyDescent="0.2"/>
    <row r="1020" s="111" customFormat="1" x14ac:dyDescent="0.2"/>
    <row r="1021" s="111" customFormat="1" x14ac:dyDescent="0.2"/>
    <row r="1022" s="111" customFormat="1" x14ac:dyDescent="0.2"/>
    <row r="1023" s="111" customFormat="1" x14ac:dyDescent="0.2"/>
    <row r="1024" s="111" customFormat="1" x14ac:dyDescent="0.2"/>
    <row r="1025" s="111" customFormat="1" x14ac:dyDescent="0.2"/>
    <row r="1026" s="111" customFormat="1" x14ac:dyDescent="0.2"/>
    <row r="1027" s="111" customFormat="1" x14ac:dyDescent="0.2"/>
    <row r="1028" s="111" customFormat="1" x14ac:dyDescent="0.2"/>
    <row r="1029" s="111" customFormat="1" x14ac:dyDescent="0.2"/>
    <row r="1030" s="111" customFormat="1" x14ac:dyDescent="0.2"/>
    <row r="1031" s="111" customFormat="1" x14ac:dyDescent="0.2"/>
    <row r="1032" s="111" customFormat="1" x14ac:dyDescent="0.2"/>
    <row r="1033" s="111" customFormat="1" x14ac:dyDescent="0.2"/>
    <row r="1034" s="111" customFormat="1" x14ac:dyDescent="0.2"/>
    <row r="1035" s="111" customFormat="1" x14ac:dyDescent="0.2"/>
    <row r="1036" s="111" customFormat="1" x14ac:dyDescent="0.2"/>
    <row r="1037" s="111" customFormat="1" x14ac:dyDescent="0.2"/>
    <row r="1038" s="111" customFormat="1" x14ac:dyDescent="0.2"/>
    <row r="1039" s="111" customFormat="1" x14ac:dyDescent="0.2"/>
    <row r="1040" s="111" customFormat="1" x14ac:dyDescent="0.2"/>
    <row r="1041" s="111" customFormat="1" x14ac:dyDescent="0.2"/>
    <row r="1042" s="111" customFormat="1" x14ac:dyDescent="0.2"/>
    <row r="1043" s="111" customFormat="1" x14ac:dyDescent="0.2"/>
    <row r="1044" s="111" customFormat="1" x14ac:dyDescent="0.2"/>
    <row r="1045" s="111" customFormat="1" x14ac:dyDescent="0.2"/>
    <row r="1046" s="111" customFormat="1" x14ac:dyDescent="0.2"/>
    <row r="1047" s="111" customFormat="1" x14ac:dyDescent="0.2"/>
    <row r="1048" s="111" customFormat="1" x14ac:dyDescent="0.2"/>
    <row r="1049" s="111" customFormat="1" x14ac:dyDescent="0.2"/>
    <row r="1050" s="111" customFormat="1" x14ac:dyDescent="0.2"/>
    <row r="1051" s="111" customFormat="1" x14ac:dyDescent="0.2"/>
    <row r="1052" s="111" customFormat="1" x14ac:dyDescent="0.2"/>
    <row r="1053" s="111" customFormat="1" x14ac:dyDescent="0.2"/>
    <row r="1054" s="111" customFormat="1" x14ac:dyDescent="0.2"/>
    <row r="1055" s="111" customFormat="1" x14ac:dyDescent="0.2"/>
    <row r="1056" s="111" customFormat="1" x14ac:dyDescent="0.2"/>
    <row r="1057" s="111" customFormat="1" x14ac:dyDescent="0.2"/>
    <row r="1058" s="111" customFormat="1" x14ac:dyDescent="0.2"/>
    <row r="1059" s="111" customFormat="1" x14ac:dyDescent="0.2"/>
    <row r="1060" s="111" customFormat="1" x14ac:dyDescent="0.2"/>
    <row r="1061" s="111" customFormat="1" x14ac:dyDescent="0.2"/>
    <row r="1062" s="111" customFormat="1" x14ac:dyDescent="0.2"/>
    <row r="1063" s="111" customFormat="1" x14ac:dyDescent="0.2"/>
    <row r="1064" s="111" customFormat="1" x14ac:dyDescent="0.2"/>
    <row r="1065" s="111" customFormat="1" x14ac:dyDescent="0.2"/>
    <row r="1066" s="111" customFormat="1" x14ac:dyDescent="0.2"/>
    <row r="1067" s="111" customFormat="1" x14ac:dyDescent="0.2"/>
    <row r="1068" s="111" customFormat="1" x14ac:dyDescent="0.2"/>
    <row r="1069" s="111" customFormat="1" x14ac:dyDescent="0.2"/>
    <row r="1070" s="111" customFormat="1" x14ac:dyDescent="0.2"/>
    <row r="1071" s="111" customFormat="1" x14ac:dyDescent="0.2"/>
    <row r="1072" s="111" customFormat="1" x14ac:dyDescent="0.2"/>
    <row r="1073" s="111" customFormat="1" x14ac:dyDescent="0.2"/>
    <row r="1074" s="111" customFormat="1" x14ac:dyDescent="0.2"/>
    <row r="1075" s="111" customFormat="1" x14ac:dyDescent="0.2"/>
    <row r="1076" s="111" customFormat="1" x14ac:dyDescent="0.2"/>
    <row r="1077" s="111" customFormat="1" x14ac:dyDescent="0.2"/>
    <row r="1078" s="111" customFormat="1" x14ac:dyDescent="0.2"/>
    <row r="1079" s="111" customFormat="1" x14ac:dyDescent="0.2"/>
    <row r="1080" s="111" customFormat="1" x14ac:dyDescent="0.2"/>
    <row r="1081" s="111" customFormat="1" x14ac:dyDescent="0.2"/>
    <row r="1082" s="111" customFormat="1" x14ac:dyDescent="0.2"/>
    <row r="1083" s="111" customFormat="1" x14ac:dyDescent="0.2"/>
    <row r="1084" s="111" customFormat="1" x14ac:dyDescent="0.2"/>
    <row r="1085" s="111" customFormat="1" x14ac:dyDescent="0.2"/>
    <row r="1086" s="111" customFormat="1" x14ac:dyDescent="0.2"/>
    <row r="1087" s="111" customFormat="1" x14ac:dyDescent="0.2"/>
    <row r="1088" s="111" customFormat="1" x14ac:dyDescent="0.2"/>
    <row r="1089" s="111" customFormat="1" x14ac:dyDescent="0.2"/>
    <row r="1090" s="111" customFormat="1" x14ac:dyDescent="0.2"/>
    <row r="1091" s="111" customFormat="1" x14ac:dyDescent="0.2"/>
    <row r="1092" s="111" customFormat="1" x14ac:dyDescent="0.2"/>
    <row r="1093" s="111" customFormat="1" x14ac:dyDescent="0.2"/>
    <row r="1094" s="111" customFormat="1" x14ac:dyDescent="0.2"/>
    <row r="1095" s="111" customFormat="1" x14ac:dyDescent="0.2"/>
    <row r="1096" s="111" customFormat="1" x14ac:dyDescent="0.2"/>
    <row r="1097" s="111" customFormat="1" x14ac:dyDescent="0.2"/>
    <row r="1098" s="111" customFormat="1" x14ac:dyDescent="0.2"/>
    <row r="1099" s="111" customFormat="1" x14ac:dyDescent="0.2"/>
    <row r="1100" s="111" customFormat="1" x14ac:dyDescent="0.2"/>
    <row r="1101" s="111" customFormat="1" x14ac:dyDescent="0.2"/>
    <row r="1102" s="111" customFormat="1" x14ac:dyDescent="0.2"/>
    <row r="1103" s="111" customFormat="1" x14ac:dyDescent="0.2"/>
    <row r="1104" s="111" customFormat="1" x14ac:dyDescent="0.2"/>
    <row r="1105" s="111" customFormat="1" x14ac:dyDescent="0.2"/>
    <row r="1106" s="111" customFormat="1" x14ac:dyDescent="0.2"/>
    <row r="1107" s="111" customFormat="1" x14ac:dyDescent="0.2"/>
    <row r="1108" s="111" customFormat="1" x14ac:dyDescent="0.2"/>
    <row r="1109" s="111" customFormat="1" x14ac:dyDescent="0.2"/>
    <row r="1110" s="111" customFormat="1" x14ac:dyDescent="0.2"/>
    <row r="1111" s="111" customFormat="1" x14ac:dyDescent="0.2"/>
    <row r="1112" s="111" customFormat="1" x14ac:dyDescent="0.2"/>
    <row r="1113" s="111" customFormat="1" x14ac:dyDescent="0.2"/>
    <row r="1114" s="111" customFormat="1" x14ac:dyDescent="0.2"/>
    <row r="1115" s="111" customFormat="1" x14ac:dyDescent="0.2"/>
    <row r="1116" s="111" customFormat="1" x14ac:dyDescent="0.2"/>
    <row r="1117" s="111" customFormat="1" x14ac:dyDescent="0.2"/>
    <row r="1118" s="111" customFormat="1" x14ac:dyDescent="0.2"/>
    <row r="1119" s="111" customFormat="1" x14ac:dyDescent="0.2"/>
    <row r="1120" s="111" customFormat="1" x14ac:dyDescent="0.2"/>
    <row r="1121" s="111" customFormat="1" x14ac:dyDescent="0.2"/>
    <row r="1122" s="111" customFormat="1" x14ac:dyDescent="0.2"/>
    <row r="1123" s="111" customFormat="1" x14ac:dyDescent="0.2"/>
    <row r="1124" s="111" customFormat="1" x14ac:dyDescent="0.2"/>
    <row r="1125" s="111" customFormat="1" x14ac:dyDescent="0.2"/>
    <row r="1126" s="111" customFormat="1" x14ac:dyDescent="0.2"/>
    <row r="1127" s="111" customFormat="1" x14ac:dyDescent="0.2"/>
    <row r="1128" s="111" customFormat="1" x14ac:dyDescent="0.2"/>
    <row r="1129" s="111" customFormat="1" x14ac:dyDescent="0.2"/>
    <row r="1130" s="111" customFormat="1" x14ac:dyDescent="0.2"/>
    <row r="1131" s="111" customFormat="1" x14ac:dyDescent="0.2"/>
    <row r="1132" s="111" customFormat="1" x14ac:dyDescent="0.2"/>
    <row r="1133" s="111" customFormat="1" x14ac:dyDescent="0.2"/>
    <row r="1134" s="111" customFormat="1" x14ac:dyDescent="0.2"/>
    <row r="1135" s="111" customFormat="1" x14ac:dyDescent="0.2"/>
    <row r="1136" s="111" customFormat="1" x14ac:dyDescent="0.2"/>
    <row r="1137" s="111" customFormat="1" x14ac:dyDescent="0.2"/>
    <row r="1138" s="111" customFormat="1" x14ac:dyDescent="0.2"/>
    <row r="1139" s="111" customFormat="1" x14ac:dyDescent="0.2"/>
    <row r="1140" s="111" customFormat="1" x14ac:dyDescent="0.2"/>
    <row r="1141" s="111" customFormat="1" x14ac:dyDescent="0.2"/>
    <row r="1142" s="111" customFormat="1" x14ac:dyDescent="0.2"/>
    <row r="1143" s="111" customFormat="1" x14ac:dyDescent="0.2"/>
    <row r="1144" s="111" customFormat="1" x14ac:dyDescent="0.2"/>
    <row r="1145" s="111" customFormat="1" x14ac:dyDescent="0.2"/>
    <row r="1146" s="111" customFormat="1" x14ac:dyDescent="0.2"/>
    <row r="1147" s="111" customFormat="1" x14ac:dyDescent="0.2"/>
    <row r="1148" s="111" customFormat="1" x14ac:dyDescent="0.2"/>
    <row r="1149" s="111" customFormat="1" x14ac:dyDescent="0.2"/>
    <row r="1150" s="111" customFormat="1" x14ac:dyDescent="0.2"/>
    <row r="1151" s="111" customFormat="1" x14ac:dyDescent="0.2"/>
    <row r="1152" s="111" customFormat="1" x14ac:dyDescent="0.2"/>
    <row r="1153" s="111" customFormat="1" x14ac:dyDescent="0.2"/>
    <row r="1154" s="111" customFormat="1" x14ac:dyDescent="0.2"/>
    <row r="1155" s="111" customFormat="1" x14ac:dyDescent="0.2"/>
    <row r="1156" s="111" customFormat="1" x14ac:dyDescent="0.2"/>
    <row r="1157" s="111" customFormat="1" x14ac:dyDescent="0.2"/>
    <row r="1158" s="111" customFormat="1" x14ac:dyDescent="0.2"/>
    <row r="1159" s="111" customFormat="1" x14ac:dyDescent="0.2"/>
    <row r="1160" s="111" customFormat="1" x14ac:dyDescent="0.2"/>
    <row r="1161" s="111" customFormat="1" x14ac:dyDescent="0.2"/>
    <row r="1162" s="111" customFormat="1" x14ac:dyDescent="0.2"/>
    <row r="1163" s="111" customFormat="1" x14ac:dyDescent="0.2"/>
    <row r="1164" s="111" customFormat="1" x14ac:dyDescent="0.2"/>
    <row r="1165" s="111" customFormat="1" x14ac:dyDescent="0.2"/>
    <row r="1166" s="111" customFormat="1" x14ac:dyDescent="0.2"/>
    <row r="1167" s="111" customFormat="1" x14ac:dyDescent="0.2"/>
    <row r="1168" s="111" customFormat="1" x14ac:dyDescent="0.2"/>
    <row r="1169" s="111" customFormat="1" x14ac:dyDescent="0.2"/>
    <row r="1170" s="111" customFormat="1" x14ac:dyDescent="0.2"/>
    <row r="1171" s="111" customFormat="1" x14ac:dyDescent="0.2"/>
    <row r="1172" s="111" customFormat="1" x14ac:dyDescent="0.2"/>
    <row r="1173" s="111" customFormat="1" x14ac:dyDescent="0.2"/>
    <row r="1174" s="111" customFormat="1" x14ac:dyDescent="0.2"/>
    <row r="1175" s="111" customFormat="1" x14ac:dyDescent="0.2"/>
    <row r="1176" s="111" customFormat="1" x14ac:dyDescent="0.2"/>
    <row r="1177" s="111" customFormat="1" x14ac:dyDescent="0.2"/>
    <row r="1178" s="111" customFormat="1" x14ac:dyDescent="0.2"/>
    <row r="1179" s="111" customFormat="1" x14ac:dyDescent="0.2"/>
    <row r="1180" s="111" customFormat="1" x14ac:dyDescent="0.2"/>
    <row r="1181" s="111" customFormat="1" x14ac:dyDescent="0.2"/>
    <row r="1182" s="111" customFormat="1" x14ac:dyDescent="0.2"/>
    <row r="1183" s="111" customFormat="1" x14ac:dyDescent="0.2"/>
    <row r="1184" s="111" customFormat="1" x14ac:dyDescent="0.2"/>
    <row r="1185" s="111" customFormat="1" x14ac:dyDescent="0.2"/>
    <row r="1186" s="111" customFormat="1" x14ac:dyDescent="0.2"/>
    <row r="1187" s="111" customFormat="1" x14ac:dyDescent="0.2"/>
    <row r="1188" s="111" customFormat="1" x14ac:dyDescent="0.2"/>
    <row r="1189" s="111" customFormat="1" x14ac:dyDescent="0.2"/>
    <row r="1190" s="111" customFormat="1" x14ac:dyDescent="0.2"/>
    <row r="1191" s="111" customFormat="1" x14ac:dyDescent="0.2"/>
    <row r="1192" s="111" customFormat="1" x14ac:dyDescent="0.2"/>
    <row r="1193" s="111" customFormat="1" x14ac:dyDescent="0.2"/>
    <row r="1194" s="111" customFormat="1" x14ac:dyDescent="0.2"/>
    <row r="1195" s="111" customFormat="1" x14ac:dyDescent="0.2"/>
    <row r="1196" s="111" customFormat="1" x14ac:dyDescent="0.2"/>
    <row r="1197" s="111" customFormat="1" x14ac:dyDescent="0.2"/>
    <row r="1198" s="111" customFormat="1" x14ac:dyDescent="0.2"/>
    <row r="1199" s="111" customFormat="1" x14ac:dyDescent="0.2"/>
    <row r="1200" s="111" customFormat="1" x14ac:dyDescent="0.2"/>
    <row r="1201" s="111" customFormat="1" x14ac:dyDescent="0.2"/>
    <row r="1202" s="111" customFormat="1" x14ac:dyDescent="0.2"/>
    <row r="1203" s="111" customFormat="1" x14ac:dyDescent="0.2"/>
    <row r="1204" s="111" customFormat="1" x14ac:dyDescent="0.2"/>
    <row r="1205" s="111" customFormat="1" x14ac:dyDescent="0.2"/>
    <row r="1206" s="111" customFormat="1" x14ac:dyDescent="0.2"/>
    <row r="1207" s="111" customFormat="1" x14ac:dyDescent="0.2"/>
    <row r="1208" s="111" customFormat="1" x14ac:dyDescent="0.2"/>
    <row r="1209" s="111" customFormat="1" x14ac:dyDescent="0.2"/>
    <row r="1210" s="111" customFormat="1" x14ac:dyDescent="0.2"/>
    <row r="1211" s="111" customFormat="1" x14ac:dyDescent="0.2"/>
    <row r="1212" s="111" customFormat="1" x14ac:dyDescent="0.2"/>
    <row r="1213" s="111" customFormat="1" x14ac:dyDescent="0.2"/>
    <row r="1214" s="111" customFormat="1" x14ac:dyDescent="0.2"/>
    <row r="1215" s="111" customFormat="1" x14ac:dyDescent="0.2"/>
    <row r="1216" s="111" customFormat="1" x14ac:dyDescent="0.2"/>
    <row r="1217" s="111" customFormat="1" x14ac:dyDescent="0.2"/>
    <row r="1218" s="111" customFormat="1" x14ac:dyDescent="0.2"/>
    <row r="1219" s="111" customFormat="1" x14ac:dyDescent="0.2"/>
    <row r="1220" s="111" customFormat="1" x14ac:dyDescent="0.2"/>
    <row r="1221" s="111" customFormat="1" x14ac:dyDescent="0.2"/>
    <row r="1222" s="111" customFormat="1" x14ac:dyDescent="0.2"/>
    <row r="1223" s="111" customFormat="1" x14ac:dyDescent="0.2"/>
    <row r="1224" s="111" customFormat="1" x14ac:dyDescent="0.2"/>
    <row r="1225" s="111" customFormat="1" x14ac:dyDescent="0.2"/>
    <row r="1226" s="111" customFormat="1" x14ac:dyDescent="0.2"/>
    <row r="1227" s="111" customFormat="1" x14ac:dyDescent="0.2"/>
    <row r="1228" s="111" customFormat="1" x14ac:dyDescent="0.2"/>
    <row r="1229" s="111" customFormat="1" x14ac:dyDescent="0.2"/>
    <row r="1230" s="111" customFormat="1" x14ac:dyDescent="0.2"/>
    <row r="1231" s="111" customFormat="1" x14ac:dyDescent="0.2"/>
    <row r="1232" s="111" customFormat="1" x14ac:dyDescent="0.2"/>
    <row r="1233" s="111" customFormat="1" x14ac:dyDescent="0.2"/>
    <row r="1234" s="111" customFormat="1" x14ac:dyDescent="0.2"/>
    <row r="1235" s="111" customFormat="1" x14ac:dyDescent="0.2"/>
    <row r="1236" s="111" customFormat="1" x14ac:dyDescent="0.2"/>
    <row r="1237" s="111" customFormat="1" x14ac:dyDescent="0.2"/>
    <row r="1238" s="111" customFormat="1" x14ac:dyDescent="0.2"/>
    <row r="1239" s="111" customFormat="1" x14ac:dyDescent="0.2"/>
    <row r="1240" s="111" customFormat="1" x14ac:dyDescent="0.2"/>
    <row r="1241" s="111" customFormat="1" x14ac:dyDescent="0.2"/>
    <row r="1242" s="111" customFormat="1" x14ac:dyDescent="0.2"/>
    <row r="1243" s="111" customFormat="1" x14ac:dyDescent="0.2"/>
    <row r="1244" s="111" customFormat="1" x14ac:dyDescent="0.2"/>
    <row r="1245" s="111" customFormat="1" x14ac:dyDescent="0.2"/>
    <row r="1246" s="111" customFormat="1" x14ac:dyDescent="0.2"/>
    <row r="1247" s="111" customFormat="1" x14ac:dyDescent="0.2"/>
    <row r="1248" s="111" customFormat="1" x14ac:dyDescent="0.2"/>
    <row r="1249" s="111" customFormat="1" x14ac:dyDescent="0.2"/>
    <row r="1250" s="111" customFormat="1" x14ac:dyDescent="0.2"/>
    <row r="1251" s="111" customFormat="1" x14ac:dyDescent="0.2"/>
    <row r="1252" s="111" customFormat="1" x14ac:dyDescent="0.2"/>
    <row r="1253" s="111" customFormat="1" x14ac:dyDescent="0.2"/>
    <row r="1254" s="111" customFormat="1" x14ac:dyDescent="0.2"/>
    <row r="1255" s="111" customFormat="1" x14ac:dyDescent="0.2"/>
    <row r="1256" s="111" customFormat="1" x14ac:dyDescent="0.2"/>
    <row r="1257" s="111" customFormat="1" x14ac:dyDescent="0.2"/>
    <row r="1258" s="111" customFormat="1" x14ac:dyDescent="0.2"/>
    <row r="1259" s="111" customFormat="1" x14ac:dyDescent="0.2"/>
    <row r="1260" s="111" customFormat="1" x14ac:dyDescent="0.2"/>
    <row r="1261" s="111" customFormat="1" x14ac:dyDescent="0.2"/>
    <row r="1262" s="111" customFormat="1" x14ac:dyDescent="0.2"/>
    <row r="1263" s="111" customFormat="1" x14ac:dyDescent="0.2"/>
    <row r="1264" s="111" customFormat="1" x14ac:dyDescent="0.2"/>
    <row r="1265" s="111" customFormat="1" x14ac:dyDescent="0.2"/>
    <row r="1266" s="111" customFormat="1" x14ac:dyDescent="0.2"/>
    <row r="1267" s="111" customFormat="1" x14ac:dyDescent="0.2"/>
    <row r="1268" s="111" customFormat="1" x14ac:dyDescent="0.2"/>
    <row r="1269" s="111" customFormat="1" x14ac:dyDescent="0.2"/>
    <row r="1270" s="111" customFormat="1" x14ac:dyDescent="0.2"/>
    <row r="1271" s="111" customFormat="1" x14ac:dyDescent="0.2"/>
    <row r="1272" s="111" customFormat="1" x14ac:dyDescent="0.2"/>
    <row r="1273" s="111" customFormat="1" x14ac:dyDescent="0.2"/>
    <row r="1274" s="111" customFormat="1" x14ac:dyDescent="0.2"/>
    <row r="1275" s="111" customFormat="1" x14ac:dyDescent="0.2"/>
    <row r="1276" s="111" customFormat="1" x14ac:dyDescent="0.2"/>
    <row r="1277" s="111" customFormat="1" x14ac:dyDescent="0.2"/>
    <row r="1278" s="111" customFormat="1" x14ac:dyDescent="0.2"/>
    <row r="1279" s="111" customFormat="1" x14ac:dyDescent="0.2"/>
    <row r="1280" s="111" customFormat="1" x14ac:dyDescent="0.2"/>
    <row r="1281" s="111" customFormat="1" x14ac:dyDescent="0.2"/>
    <row r="1282" s="111" customFormat="1" x14ac:dyDescent="0.2"/>
    <row r="1283" s="111" customFormat="1" x14ac:dyDescent="0.2"/>
    <row r="1284" s="111" customFormat="1" x14ac:dyDescent="0.2"/>
    <row r="1285" s="111" customFormat="1" x14ac:dyDescent="0.2"/>
    <row r="1286" s="111" customFormat="1" x14ac:dyDescent="0.2"/>
    <row r="1287" s="111" customFormat="1" x14ac:dyDescent="0.2"/>
    <row r="1288" s="111" customFormat="1" x14ac:dyDescent="0.2"/>
    <row r="1289" s="111" customFormat="1" x14ac:dyDescent="0.2"/>
    <row r="1290" s="111" customFormat="1" x14ac:dyDescent="0.2"/>
    <row r="1291" s="111" customFormat="1" x14ac:dyDescent="0.2"/>
    <row r="1292" s="111" customFormat="1" x14ac:dyDescent="0.2"/>
    <row r="1293" s="111" customFormat="1" x14ac:dyDescent="0.2"/>
    <row r="1294" s="111" customFormat="1" x14ac:dyDescent="0.2"/>
    <row r="1295" s="111" customFormat="1" x14ac:dyDescent="0.2"/>
    <row r="1296" s="111" customFormat="1" x14ac:dyDescent="0.2"/>
    <row r="1297" s="111" customFormat="1" x14ac:dyDescent="0.2"/>
    <row r="1298" s="111" customFormat="1" x14ac:dyDescent="0.2"/>
    <row r="1299" s="111" customFormat="1" x14ac:dyDescent="0.2"/>
    <row r="1300" s="111" customFormat="1" x14ac:dyDescent="0.2"/>
    <row r="1301" s="111" customFormat="1" x14ac:dyDescent="0.2"/>
    <row r="1302" s="111" customFormat="1" x14ac:dyDescent="0.2"/>
    <row r="1303" s="111" customFormat="1" x14ac:dyDescent="0.2"/>
    <row r="1304" s="111" customFormat="1" x14ac:dyDescent="0.2"/>
    <row r="1305" s="111" customFormat="1" x14ac:dyDescent="0.2"/>
    <row r="1306" s="111" customFormat="1" x14ac:dyDescent="0.2"/>
    <row r="1307" s="111" customFormat="1" x14ac:dyDescent="0.2"/>
    <row r="1308" s="111" customFormat="1" x14ac:dyDescent="0.2"/>
    <row r="1309" s="111" customFormat="1" x14ac:dyDescent="0.2"/>
    <row r="1310" s="111" customFormat="1" x14ac:dyDescent="0.2"/>
    <row r="1311" s="111" customFormat="1" x14ac:dyDescent="0.2"/>
    <row r="1312" s="111" customFormat="1" x14ac:dyDescent="0.2"/>
    <row r="1313" s="111" customFormat="1" x14ac:dyDescent="0.2"/>
    <row r="1314" s="111" customFormat="1" x14ac:dyDescent="0.2"/>
    <row r="1315" s="111" customFormat="1" x14ac:dyDescent="0.2"/>
    <row r="1316" s="111" customFormat="1" x14ac:dyDescent="0.2"/>
    <row r="1317" s="111" customFormat="1" x14ac:dyDescent="0.2"/>
    <row r="1318" s="111" customFormat="1" x14ac:dyDescent="0.2"/>
    <row r="1319" s="111" customFormat="1" x14ac:dyDescent="0.2"/>
    <row r="1320" s="111" customFormat="1" x14ac:dyDescent="0.2"/>
    <row r="1321" s="111" customFormat="1" x14ac:dyDescent="0.2"/>
    <row r="1322" s="111" customFormat="1" x14ac:dyDescent="0.2"/>
    <row r="1323" s="111" customFormat="1" x14ac:dyDescent="0.2"/>
    <row r="1324" s="111" customFormat="1" x14ac:dyDescent="0.2"/>
    <row r="1325" s="111" customFormat="1" x14ac:dyDescent="0.2"/>
    <row r="1326" s="111" customFormat="1" x14ac:dyDescent="0.2"/>
    <row r="1327" s="111" customFormat="1" x14ac:dyDescent="0.2"/>
    <row r="1328" s="111" customFormat="1" x14ac:dyDescent="0.2"/>
    <row r="1329" s="111" customFormat="1" x14ac:dyDescent="0.2"/>
    <row r="1330" s="111" customFormat="1" x14ac:dyDescent="0.2"/>
    <row r="1331" s="111" customFormat="1" x14ac:dyDescent="0.2"/>
    <row r="1332" s="111" customFormat="1" x14ac:dyDescent="0.2"/>
    <row r="1333" s="111" customFormat="1" x14ac:dyDescent="0.2"/>
    <row r="1334" s="111" customFormat="1" x14ac:dyDescent="0.2"/>
    <row r="1335" s="111" customFormat="1" x14ac:dyDescent="0.2"/>
    <row r="1336" s="111" customFormat="1" x14ac:dyDescent="0.2"/>
    <row r="1337" s="111" customFormat="1" x14ac:dyDescent="0.2"/>
    <row r="1338" s="111" customFormat="1" x14ac:dyDescent="0.2"/>
    <row r="1339" s="111" customFormat="1" x14ac:dyDescent="0.2"/>
    <row r="1340" s="111" customFormat="1" x14ac:dyDescent="0.2"/>
    <row r="1341" s="111" customFormat="1" x14ac:dyDescent="0.2"/>
    <row r="1342" s="111" customFormat="1" x14ac:dyDescent="0.2"/>
    <row r="1343" s="111" customFormat="1" x14ac:dyDescent="0.2"/>
    <row r="1344" s="111" customFormat="1" x14ac:dyDescent="0.2"/>
    <row r="1345" s="111" customFormat="1" x14ac:dyDescent="0.2"/>
    <row r="1346" s="111" customFormat="1" x14ac:dyDescent="0.2"/>
    <row r="1347" s="111" customFormat="1" x14ac:dyDescent="0.2"/>
    <row r="1348" s="111" customFormat="1" x14ac:dyDescent="0.2"/>
    <row r="1349" s="111" customFormat="1" x14ac:dyDescent="0.2"/>
    <row r="1350" s="111" customFormat="1" x14ac:dyDescent="0.2"/>
    <row r="1351" s="111" customFormat="1" x14ac:dyDescent="0.2"/>
    <row r="1352" s="111" customFormat="1" x14ac:dyDescent="0.2"/>
    <row r="1353" s="111" customFormat="1" x14ac:dyDescent="0.2"/>
    <row r="1354" s="111" customFormat="1" x14ac:dyDescent="0.2"/>
    <row r="1355" s="111" customFormat="1" x14ac:dyDescent="0.2"/>
    <row r="1356" s="111" customFormat="1" x14ac:dyDescent="0.2"/>
    <row r="1357" s="111" customFormat="1" x14ac:dyDescent="0.2"/>
    <row r="1358" s="111" customFormat="1" x14ac:dyDescent="0.2"/>
    <row r="1359" s="111" customFormat="1" x14ac:dyDescent="0.2"/>
    <row r="1360" s="111" customFormat="1" x14ac:dyDescent="0.2"/>
    <row r="1361" s="111" customFormat="1" x14ac:dyDescent="0.2"/>
    <row r="1362" s="111" customFormat="1" x14ac:dyDescent="0.2"/>
    <row r="1363" s="111" customFormat="1" x14ac:dyDescent="0.2"/>
    <row r="1364" s="111" customFormat="1" x14ac:dyDescent="0.2"/>
    <row r="1365" s="111" customFormat="1" x14ac:dyDescent="0.2"/>
    <row r="1366" s="111" customFormat="1" x14ac:dyDescent="0.2"/>
    <row r="1367" s="111" customFormat="1" x14ac:dyDescent="0.2"/>
    <row r="1368" s="111" customFormat="1" x14ac:dyDescent="0.2"/>
    <row r="1369" s="111" customFormat="1" x14ac:dyDescent="0.2"/>
    <row r="1370" s="111" customFormat="1" x14ac:dyDescent="0.2"/>
    <row r="1371" s="111" customFormat="1" x14ac:dyDescent="0.2"/>
    <row r="1372" s="111" customFormat="1" x14ac:dyDescent="0.2"/>
    <row r="1373" s="111" customFormat="1" x14ac:dyDescent="0.2"/>
    <row r="1374" s="111" customFormat="1" x14ac:dyDescent="0.2"/>
    <row r="1375" s="111" customFormat="1" x14ac:dyDescent="0.2"/>
    <row r="1376" s="111" customFormat="1" x14ac:dyDescent="0.2"/>
    <row r="1377" s="111" customFormat="1" x14ac:dyDescent="0.2"/>
    <row r="1378" s="111" customFormat="1" x14ac:dyDescent="0.2"/>
    <row r="1379" s="111" customFormat="1" x14ac:dyDescent="0.2"/>
    <row r="1380" s="111" customFormat="1" x14ac:dyDescent="0.2"/>
    <row r="1381" s="111" customFormat="1" x14ac:dyDescent="0.2"/>
    <row r="1382" s="111" customFormat="1" x14ac:dyDescent="0.2"/>
    <row r="1383" s="111" customFormat="1" x14ac:dyDescent="0.2"/>
    <row r="1384" s="111" customFormat="1" x14ac:dyDescent="0.2"/>
    <row r="1385" s="111" customFormat="1" x14ac:dyDescent="0.2"/>
    <row r="1386" s="111" customFormat="1" x14ac:dyDescent="0.2"/>
    <row r="1387" s="111" customFormat="1" x14ac:dyDescent="0.2"/>
    <row r="1388" s="111" customFormat="1" x14ac:dyDescent="0.2"/>
    <row r="1389" s="111" customFormat="1" x14ac:dyDescent="0.2"/>
    <row r="1390" s="111" customFormat="1" x14ac:dyDescent="0.2"/>
    <row r="1391" s="111" customFormat="1" x14ac:dyDescent="0.2"/>
    <row r="1392" s="111" customFormat="1" x14ac:dyDescent="0.2"/>
    <row r="1393" s="111" customFormat="1" x14ac:dyDescent="0.2"/>
    <row r="1394" s="111" customFormat="1" x14ac:dyDescent="0.2"/>
    <row r="1395" s="111" customFormat="1" x14ac:dyDescent="0.2"/>
    <row r="1396" s="111" customFormat="1" x14ac:dyDescent="0.2"/>
    <row r="1397" s="111" customFormat="1" x14ac:dyDescent="0.2"/>
    <row r="1398" s="111" customFormat="1" x14ac:dyDescent="0.2"/>
    <row r="1399" s="111" customFormat="1" x14ac:dyDescent="0.2"/>
    <row r="1400" s="111" customFormat="1" x14ac:dyDescent="0.2"/>
    <row r="1401" s="111" customFormat="1" x14ac:dyDescent="0.2"/>
    <row r="1402" s="111" customFormat="1" x14ac:dyDescent="0.2"/>
    <row r="1403" s="111" customFormat="1" x14ac:dyDescent="0.2"/>
    <row r="1404" s="111" customFormat="1" x14ac:dyDescent="0.2"/>
    <row r="1405" s="111" customFormat="1" x14ac:dyDescent="0.2"/>
    <row r="1406" s="111" customFormat="1" x14ac:dyDescent="0.2"/>
    <row r="1407" s="111" customFormat="1" x14ac:dyDescent="0.2"/>
    <row r="1408" s="111" customFormat="1" x14ac:dyDescent="0.2"/>
    <row r="1409" s="111" customFormat="1" x14ac:dyDescent="0.2"/>
    <row r="1410" s="111" customFormat="1" x14ac:dyDescent="0.2"/>
    <row r="1411" s="111" customFormat="1" x14ac:dyDescent="0.2"/>
    <row r="1412" s="111" customFormat="1" x14ac:dyDescent="0.2"/>
    <row r="1413" s="111" customFormat="1" x14ac:dyDescent="0.2"/>
    <row r="1414" s="111" customFormat="1" x14ac:dyDescent="0.2"/>
    <row r="1415" s="111" customFormat="1" x14ac:dyDescent="0.2"/>
    <row r="1416" s="111" customFormat="1" x14ac:dyDescent="0.2"/>
    <row r="1417" s="111" customFormat="1" x14ac:dyDescent="0.2"/>
    <row r="1418" s="111" customFormat="1" x14ac:dyDescent="0.2"/>
    <row r="1419" s="111" customFormat="1" x14ac:dyDescent="0.2"/>
    <row r="1420" s="111" customFormat="1" x14ac:dyDescent="0.2"/>
    <row r="1421" s="111" customFormat="1" x14ac:dyDescent="0.2"/>
    <row r="1422" s="111" customFormat="1" x14ac:dyDescent="0.2"/>
    <row r="1423" s="111" customFormat="1" x14ac:dyDescent="0.2"/>
    <row r="1424" s="111" customFormat="1" x14ac:dyDescent="0.2"/>
    <row r="1425" s="111" customFormat="1" x14ac:dyDescent="0.2"/>
    <row r="1426" s="111" customFormat="1" x14ac:dyDescent="0.2"/>
    <row r="1427" s="111" customFormat="1" x14ac:dyDescent="0.2"/>
    <row r="1428" s="111" customFormat="1" x14ac:dyDescent="0.2"/>
    <row r="1429" s="111" customFormat="1" x14ac:dyDescent="0.2"/>
    <row r="1430" s="111" customFormat="1" x14ac:dyDescent="0.2"/>
    <row r="1431" s="111" customFormat="1" x14ac:dyDescent="0.2"/>
    <row r="1432" s="111" customFormat="1" x14ac:dyDescent="0.2"/>
    <row r="1433" s="111" customFormat="1" x14ac:dyDescent="0.2"/>
    <row r="1434" s="111" customFormat="1" x14ac:dyDescent="0.2"/>
    <row r="1435" s="111" customFormat="1" x14ac:dyDescent="0.2"/>
    <row r="1436" s="111" customFormat="1" x14ac:dyDescent="0.2"/>
    <row r="1437" s="111" customFormat="1" x14ac:dyDescent="0.2"/>
    <row r="1438" s="111" customFormat="1" x14ac:dyDescent="0.2"/>
    <row r="1439" s="111" customFormat="1" x14ac:dyDescent="0.2"/>
    <row r="1440" s="111" customFormat="1" x14ac:dyDescent="0.2"/>
    <row r="1441" s="111" customFormat="1" x14ac:dyDescent="0.2"/>
    <row r="1442" s="111" customFormat="1" x14ac:dyDescent="0.2"/>
    <row r="1443" s="111" customFormat="1" x14ac:dyDescent="0.2"/>
    <row r="1444" s="111" customFormat="1" x14ac:dyDescent="0.2"/>
    <row r="1445" s="111" customFormat="1" x14ac:dyDescent="0.2"/>
    <row r="1446" s="111" customFormat="1" x14ac:dyDescent="0.2"/>
    <row r="1447" s="111" customFormat="1" x14ac:dyDescent="0.2"/>
    <row r="1448" s="111" customFormat="1" x14ac:dyDescent="0.2"/>
    <row r="1449" s="111" customFormat="1" x14ac:dyDescent="0.2"/>
    <row r="1450" s="111" customFormat="1" x14ac:dyDescent="0.2"/>
    <row r="1451" s="111" customFormat="1" x14ac:dyDescent="0.2"/>
    <row r="1452" s="111" customFormat="1" x14ac:dyDescent="0.2"/>
    <row r="1453" s="111" customFormat="1" x14ac:dyDescent="0.2"/>
    <row r="1454" s="111" customFormat="1" x14ac:dyDescent="0.2"/>
    <row r="1455" s="111" customFormat="1" x14ac:dyDescent="0.2"/>
    <row r="1456" s="111" customFormat="1" x14ac:dyDescent="0.2"/>
    <row r="1457" s="111" customFormat="1" x14ac:dyDescent="0.2"/>
    <row r="1458" s="111" customFormat="1" x14ac:dyDescent="0.2"/>
    <row r="1459" s="111" customFormat="1" x14ac:dyDescent="0.2"/>
    <row r="1460" s="111" customFormat="1" x14ac:dyDescent="0.2"/>
    <row r="1461" s="111" customFormat="1" x14ac:dyDescent="0.2"/>
    <row r="1462" s="111" customFormat="1" x14ac:dyDescent="0.2"/>
    <row r="1463" s="111" customFormat="1" x14ac:dyDescent="0.2"/>
    <row r="1464" s="111" customFormat="1" x14ac:dyDescent="0.2"/>
    <row r="1465" s="111" customFormat="1" x14ac:dyDescent="0.2"/>
    <row r="1466" s="111" customFormat="1" x14ac:dyDescent="0.2"/>
    <row r="1467" s="111" customFormat="1" x14ac:dyDescent="0.2"/>
    <row r="1468" s="111" customFormat="1" x14ac:dyDescent="0.2"/>
    <row r="1469" s="111" customFormat="1" x14ac:dyDescent="0.2"/>
    <row r="1470" s="111" customFormat="1" x14ac:dyDescent="0.2"/>
    <row r="1471" s="111" customFormat="1" x14ac:dyDescent="0.2"/>
    <row r="1472" s="111" customFormat="1" x14ac:dyDescent="0.2"/>
    <row r="1473" s="111" customFormat="1" x14ac:dyDescent="0.2"/>
    <row r="1474" s="111" customFormat="1" x14ac:dyDescent="0.2"/>
    <row r="1475" s="111" customFormat="1" x14ac:dyDescent="0.2"/>
    <row r="1476" s="111" customFormat="1" x14ac:dyDescent="0.2"/>
    <row r="1477" s="111" customFormat="1" x14ac:dyDescent="0.2"/>
    <row r="1478" s="111" customFormat="1" x14ac:dyDescent="0.2"/>
    <row r="1479" s="111" customFormat="1" x14ac:dyDescent="0.2"/>
    <row r="1480" s="111" customFormat="1" x14ac:dyDescent="0.2"/>
    <row r="1481" s="111" customFormat="1" x14ac:dyDescent="0.2"/>
    <row r="1482" s="111" customFormat="1" x14ac:dyDescent="0.2"/>
    <row r="1483" s="111" customFormat="1" x14ac:dyDescent="0.2"/>
    <row r="1484" s="111" customFormat="1" x14ac:dyDescent="0.2"/>
    <row r="1485" s="111" customFormat="1" x14ac:dyDescent="0.2"/>
    <row r="1486" s="111" customFormat="1" x14ac:dyDescent="0.2"/>
    <row r="1487" s="111" customFormat="1" x14ac:dyDescent="0.2"/>
    <row r="1488" s="111" customFormat="1" x14ac:dyDescent="0.2"/>
    <row r="1489" s="111" customFormat="1" x14ac:dyDescent="0.2"/>
    <row r="1490" s="111" customFormat="1" x14ac:dyDescent="0.2"/>
    <row r="1491" s="111" customFormat="1" x14ac:dyDescent="0.2"/>
    <row r="1492" s="111" customFormat="1" x14ac:dyDescent="0.2"/>
    <row r="1493" s="111" customFormat="1" x14ac:dyDescent="0.2"/>
    <row r="1494" s="111" customFormat="1" x14ac:dyDescent="0.2"/>
    <row r="1495" s="111" customFormat="1" x14ac:dyDescent="0.2"/>
    <row r="1496" s="111" customFormat="1" x14ac:dyDescent="0.2"/>
    <row r="1497" s="111" customFormat="1" x14ac:dyDescent="0.2"/>
    <row r="1498" s="111" customFormat="1" x14ac:dyDescent="0.2"/>
    <row r="1499" s="111" customFormat="1" x14ac:dyDescent="0.2"/>
    <row r="1500" s="111" customFormat="1" x14ac:dyDescent="0.2"/>
    <row r="1501" s="111" customFormat="1" x14ac:dyDescent="0.2"/>
    <row r="1502" s="111" customFormat="1" x14ac:dyDescent="0.2"/>
    <row r="1503" s="111" customFormat="1" x14ac:dyDescent="0.2"/>
    <row r="1504" s="111" customFormat="1" x14ac:dyDescent="0.2"/>
    <row r="1505" s="111" customFormat="1" x14ac:dyDescent="0.2"/>
    <row r="1506" s="111" customFormat="1" x14ac:dyDescent="0.2"/>
    <row r="1507" s="111" customFormat="1" x14ac:dyDescent="0.2"/>
    <row r="1508" s="111" customFormat="1" x14ac:dyDescent="0.2"/>
    <row r="1509" s="111" customFormat="1" x14ac:dyDescent="0.2"/>
    <row r="1510" s="111" customFormat="1" x14ac:dyDescent="0.2"/>
    <row r="1511" s="111" customFormat="1" x14ac:dyDescent="0.2"/>
    <row r="1512" s="111" customFormat="1" x14ac:dyDescent="0.2"/>
    <row r="1513" s="111" customFormat="1" x14ac:dyDescent="0.2"/>
    <row r="1514" s="111" customFormat="1" x14ac:dyDescent="0.2"/>
    <row r="1515" s="111" customFormat="1" x14ac:dyDescent="0.2"/>
    <row r="1516" s="111" customFormat="1" x14ac:dyDescent="0.2"/>
    <row r="1517" s="111" customFormat="1" x14ac:dyDescent="0.2"/>
    <row r="1518" s="111" customFormat="1" x14ac:dyDescent="0.2"/>
    <row r="1519" s="111" customFormat="1" x14ac:dyDescent="0.2"/>
    <row r="1520" s="111" customFormat="1" x14ac:dyDescent="0.2"/>
    <row r="1521" s="111" customFormat="1" x14ac:dyDescent="0.2"/>
    <row r="1522" s="111" customFormat="1" x14ac:dyDescent="0.2"/>
    <row r="1523" s="111" customFormat="1" x14ac:dyDescent="0.2"/>
    <row r="1524" s="111" customFormat="1" x14ac:dyDescent="0.2"/>
    <row r="1525" s="111" customFormat="1" x14ac:dyDescent="0.2"/>
    <row r="1526" s="111" customFormat="1" x14ac:dyDescent="0.2"/>
    <row r="1527" s="111" customFormat="1" x14ac:dyDescent="0.2"/>
    <row r="1528" s="111" customFormat="1" x14ac:dyDescent="0.2"/>
    <row r="1529" s="111" customFormat="1" x14ac:dyDescent="0.2"/>
    <row r="1530" s="111" customFormat="1" x14ac:dyDescent="0.2"/>
    <row r="1531" s="111" customFormat="1" x14ac:dyDescent="0.2"/>
    <row r="1532" s="111" customFormat="1" x14ac:dyDescent="0.2"/>
    <row r="1533" s="111" customFormat="1" x14ac:dyDescent="0.2"/>
    <row r="1534" s="111" customFormat="1" x14ac:dyDescent="0.2"/>
    <row r="1535" s="111" customFormat="1" x14ac:dyDescent="0.2"/>
    <row r="1536" s="111" customFormat="1" x14ac:dyDescent="0.2"/>
    <row r="1537" s="111" customFormat="1" x14ac:dyDescent="0.2"/>
    <row r="1538" s="111" customFormat="1" x14ac:dyDescent="0.2"/>
    <row r="1539" s="111" customFormat="1" x14ac:dyDescent="0.2"/>
    <row r="1540" s="111" customFormat="1" x14ac:dyDescent="0.2"/>
    <row r="1541" s="111" customFormat="1" x14ac:dyDescent="0.2"/>
    <row r="1542" s="111" customFormat="1" x14ac:dyDescent="0.2"/>
    <row r="1543" s="111" customFormat="1" x14ac:dyDescent="0.2"/>
    <row r="1544" s="111" customFormat="1" x14ac:dyDescent="0.2"/>
    <row r="1545" s="111" customFormat="1" x14ac:dyDescent="0.2"/>
    <row r="1546" s="111" customFormat="1" x14ac:dyDescent="0.2"/>
    <row r="1547" s="111" customFormat="1" x14ac:dyDescent="0.2"/>
    <row r="1548" s="111" customFormat="1" x14ac:dyDescent="0.2"/>
    <row r="1549" s="111" customFormat="1" x14ac:dyDescent="0.2"/>
    <row r="1550" s="111" customFormat="1" x14ac:dyDescent="0.2"/>
    <row r="1551" s="111" customFormat="1" x14ac:dyDescent="0.2"/>
    <row r="1552" s="111" customFormat="1" x14ac:dyDescent="0.2"/>
    <row r="1553" s="111" customFormat="1" x14ac:dyDescent="0.2"/>
    <row r="1554" s="111" customFormat="1" x14ac:dyDescent="0.2"/>
    <row r="1555" s="111" customFormat="1" x14ac:dyDescent="0.2"/>
    <row r="1556" s="111" customFormat="1" x14ac:dyDescent="0.2"/>
    <row r="1557" s="111" customFormat="1" x14ac:dyDescent="0.2"/>
    <row r="1558" s="111" customFormat="1" x14ac:dyDescent="0.2"/>
    <row r="1559" s="111" customFormat="1" x14ac:dyDescent="0.2"/>
    <row r="1560" s="111" customFormat="1" x14ac:dyDescent="0.2"/>
    <row r="1561" s="111" customFormat="1" x14ac:dyDescent="0.2"/>
    <row r="1562" s="111" customFormat="1" x14ac:dyDescent="0.2"/>
    <row r="1563" s="111" customFormat="1" x14ac:dyDescent="0.2"/>
    <row r="1564" s="111" customFormat="1" x14ac:dyDescent="0.2"/>
    <row r="1565" s="111" customFormat="1" x14ac:dyDescent="0.2"/>
    <row r="1566" s="111" customFormat="1" x14ac:dyDescent="0.2"/>
    <row r="1567" s="111" customFormat="1" x14ac:dyDescent="0.2"/>
    <row r="1568" s="111" customFormat="1" x14ac:dyDescent="0.2"/>
    <row r="1569" s="111" customFormat="1" x14ac:dyDescent="0.2"/>
    <row r="1570" s="111" customFormat="1" x14ac:dyDescent="0.2"/>
    <row r="1571" s="111" customFormat="1" x14ac:dyDescent="0.2"/>
    <row r="1572" s="111" customFormat="1" x14ac:dyDescent="0.2"/>
    <row r="1573" s="111" customFormat="1" x14ac:dyDescent="0.2"/>
    <row r="1574" s="111" customFormat="1" x14ac:dyDescent="0.2"/>
    <row r="1575" s="111" customFormat="1" x14ac:dyDescent="0.2"/>
    <row r="1576" s="111" customFormat="1" x14ac:dyDescent="0.2"/>
    <row r="1577" s="111" customFormat="1" x14ac:dyDescent="0.2"/>
    <row r="1578" s="111" customFormat="1" x14ac:dyDescent="0.2"/>
    <row r="1579" s="111" customFormat="1" x14ac:dyDescent="0.2"/>
    <row r="1580" s="111" customFormat="1" x14ac:dyDescent="0.2"/>
    <row r="1581" s="111" customFormat="1" x14ac:dyDescent="0.2"/>
    <row r="1582" s="111" customFormat="1" x14ac:dyDescent="0.2"/>
    <row r="1583" s="111" customFormat="1" x14ac:dyDescent="0.2"/>
    <row r="1584" s="111" customFormat="1" x14ac:dyDescent="0.2"/>
    <row r="1585" s="111" customFormat="1" x14ac:dyDescent="0.2"/>
    <row r="1586" s="111" customFormat="1" x14ac:dyDescent="0.2"/>
    <row r="1587" s="111" customFormat="1" x14ac:dyDescent="0.2"/>
    <row r="1588" s="111" customFormat="1" x14ac:dyDescent="0.2"/>
    <row r="1589" s="111" customFormat="1" x14ac:dyDescent="0.2"/>
    <row r="1590" s="111" customFormat="1" x14ac:dyDescent="0.2"/>
    <row r="1591" s="111" customFormat="1" x14ac:dyDescent="0.2"/>
    <row r="1592" s="111" customFormat="1" x14ac:dyDescent="0.2"/>
    <row r="1593" s="111" customFormat="1" x14ac:dyDescent="0.2"/>
    <row r="1594" s="111" customFormat="1" x14ac:dyDescent="0.2"/>
    <row r="1595" s="111" customFormat="1" x14ac:dyDescent="0.2"/>
    <row r="1596" s="111" customFormat="1" x14ac:dyDescent="0.2"/>
    <row r="1597" s="111" customFormat="1" x14ac:dyDescent="0.2"/>
    <row r="1598" s="111" customFormat="1" x14ac:dyDescent="0.2"/>
    <row r="1599" s="111" customFormat="1" x14ac:dyDescent="0.2"/>
    <row r="1600" s="111" customFormat="1" x14ac:dyDescent="0.2"/>
    <row r="1601" s="111" customFormat="1" x14ac:dyDescent="0.2"/>
    <row r="1602" s="111" customFormat="1" x14ac:dyDescent="0.2"/>
    <row r="1603" s="111" customFormat="1" x14ac:dyDescent="0.2"/>
    <row r="1604" s="111" customFormat="1" x14ac:dyDescent="0.2"/>
    <row r="1605" s="111" customFormat="1" x14ac:dyDescent="0.2"/>
    <row r="1606" s="111" customFormat="1" x14ac:dyDescent="0.2"/>
    <row r="1607" s="111" customFormat="1" x14ac:dyDescent="0.2"/>
    <row r="1608" s="111" customFormat="1" x14ac:dyDescent="0.2"/>
    <row r="1609" s="111" customFormat="1" x14ac:dyDescent="0.2"/>
    <row r="1610" s="111" customFormat="1" x14ac:dyDescent="0.2"/>
    <row r="1611" s="111" customFormat="1" x14ac:dyDescent="0.2"/>
    <row r="1612" s="111" customFormat="1" x14ac:dyDescent="0.2"/>
    <row r="1613" s="111" customFormat="1" x14ac:dyDescent="0.2"/>
    <row r="1614" s="111" customFormat="1" x14ac:dyDescent="0.2"/>
    <row r="1615" s="111" customFormat="1" x14ac:dyDescent="0.2"/>
    <row r="1616" s="111" customFormat="1" x14ac:dyDescent="0.2"/>
    <row r="1617" s="111" customFormat="1" x14ac:dyDescent="0.2"/>
    <row r="1618" s="111" customFormat="1" x14ac:dyDescent="0.2"/>
    <row r="1619" s="111" customFormat="1" x14ac:dyDescent="0.2"/>
    <row r="1620" s="111" customFormat="1" x14ac:dyDescent="0.2"/>
    <row r="1621" s="111" customFormat="1" x14ac:dyDescent="0.2"/>
    <row r="1622" s="111" customFormat="1" x14ac:dyDescent="0.2"/>
    <row r="1623" s="111" customFormat="1" x14ac:dyDescent="0.2"/>
    <row r="1624" s="111" customFormat="1" x14ac:dyDescent="0.2"/>
    <row r="1625" s="111" customFormat="1" x14ac:dyDescent="0.2"/>
    <row r="1626" s="111" customFormat="1" x14ac:dyDescent="0.2"/>
    <row r="1627" s="111" customFormat="1" x14ac:dyDescent="0.2"/>
    <row r="1628" s="111" customFormat="1" x14ac:dyDescent="0.2"/>
    <row r="1629" s="111" customFormat="1" x14ac:dyDescent="0.2"/>
    <row r="1630" s="111" customFormat="1" x14ac:dyDescent="0.2"/>
    <row r="1631" s="111" customFormat="1" x14ac:dyDescent="0.2"/>
    <row r="1632" s="111" customFormat="1" x14ac:dyDescent="0.2"/>
    <row r="1633" s="111" customFormat="1" x14ac:dyDescent="0.2"/>
    <row r="1634" s="111" customFormat="1" x14ac:dyDescent="0.2"/>
    <row r="1635" s="111" customFormat="1" x14ac:dyDescent="0.2"/>
    <row r="1636" s="111" customFormat="1" x14ac:dyDescent="0.2"/>
    <row r="1637" s="111" customFormat="1" x14ac:dyDescent="0.2"/>
    <row r="1638" s="111" customFormat="1" x14ac:dyDescent="0.2"/>
    <row r="1639" s="111" customFormat="1" x14ac:dyDescent="0.2"/>
    <row r="1640" s="111" customFormat="1" x14ac:dyDescent="0.2"/>
    <row r="1641" s="111" customFormat="1" x14ac:dyDescent="0.2"/>
    <row r="1642" s="111" customFormat="1" x14ac:dyDescent="0.2"/>
    <row r="1643" s="111" customFormat="1" x14ac:dyDescent="0.2"/>
    <row r="1644" s="111" customFormat="1" x14ac:dyDescent="0.2"/>
    <row r="1645" s="111" customFormat="1" x14ac:dyDescent="0.2"/>
    <row r="1646" s="111" customFormat="1" x14ac:dyDescent="0.2"/>
    <row r="1647" s="111" customFormat="1" x14ac:dyDescent="0.2"/>
    <row r="1648" s="111" customFormat="1" x14ac:dyDescent="0.2"/>
    <row r="1649" s="111" customFormat="1" x14ac:dyDescent="0.2"/>
    <row r="1650" s="111" customFormat="1" x14ac:dyDescent="0.2"/>
    <row r="1651" s="111" customFormat="1" x14ac:dyDescent="0.2"/>
    <row r="1652" s="111" customFormat="1" x14ac:dyDescent="0.2"/>
    <row r="1653" s="111" customFormat="1" x14ac:dyDescent="0.2"/>
    <row r="1654" s="111" customFormat="1" x14ac:dyDescent="0.2"/>
    <row r="1655" s="111" customFormat="1" x14ac:dyDescent="0.2"/>
    <row r="1656" s="111" customFormat="1" x14ac:dyDescent="0.2"/>
    <row r="1657" s="111" customFormat="1" x14ac:dyDescent="0.2"/>
    <row r="1658" s="111" customFormat="1" x14ac:dyDescent="0.2"/>
    <row r="1659" s="111" customFormat="1" x14ac:dyDescent="0.2"/>
    <row r="1660" s="111" customFormat="1" x14ac:dyDescent="0.2"/>
    <row r="1661" s="111" customFormat="1" x14ac:dyDescent="0.2"/>
    <row r="1662" s="111" customFormat="1" x14ac:dyDescent="0.2"/>
    <row r="1663" s="111" customFormat="1" x14ac:dyDescent="0.2"/>
    <row r="1664" s="111" customFormat="1" x14ac:dyDescent="0.2"/>
    <row r="1665" s="111" customFormat="1" x14ac:dyDescent="0.2"/>
    <row r="1666" s="111" customFormat="1" x14ac:dyDescent="0.2"/>
    <row r="1667" s="111" customFormat="1" x14ac:dyDescent="0.2"/>
    <row r="1668" s="111" customFormat="1" x14ac:dyDescent="0.2"/>
    <row r="1669" s="111" customFormat="1" x14ac:dyDescent="0.2"/>
    <row r="1670" s="111" customFormat="1" x14ac:dyDescent="0.2"/>
    <row r="1671" s="111" customFormat="1" x14ac:dyDescent="0.2"/>
    <row r="1672" s="111" customFormat="1" x14ac:dyDescent="0.2"/>
    <row r="1673" s="111" customFormat="1" x14ac:dyDescent="0.2"/>
    <row r="1674" s="111" customFormat="1" x14ac:dyDescent="0.2"/>
    <row r="1675" s="111" customFormat="1" x14ac:dyDescent="0.2"/>
    <row r="1676" s="111" customFormat="1" x14ac:dyDescent="0.2"/>
    <row r="1677" s="111" customFormat="1" x14ac:dyDescent="0.2"/>
    <row r="1678" s="111" customFormat="1" x14ac:dyDescent="0.2"/>
    <row r="1679" s="111" customFormat="1" x14ac:dyDescent="0.2"/>
    <row r="1680" s="111" customFormat="1" x14ac:dyDescent="0.2"/>
    <row r="1681" s="111" customFormat="1" x14ac:dyDescent="0.2"/>
    <row r="1682" s="111" customFormat="1" x14ac:dyDescent="0.2"/>
    <row r="1683" s="111" customFormat="1" x14ac:dyDescent="0.2"/>
    <row r="1684" s="111" customFormat="1" x14ac:dyDescent="0.2"/>
    <row r="1685" s="111" customFormat="1" x14ac:dyDescent="0.2"/>
    <row r="1686" s="111" customFormat="1" x14ac:dyDescent="0.2"/>
    <row r="1687" s="111" customFormat="1" x14ac:dyDescent="0.2"/>
    <row r="1688" s="111" customFormat="1" x14ac:dyDescent="0.2"/>
    <row r="1689" s="111" customFormat="1" x14ac:dyDescent="0.2"/>
    <row r="1690" s="111" customFormat="1" x14ac:dyDescent="0.2"/>
    <row r="1691" s="111" customFormat="1" x14ac:dyDescent="0.2"/>
    <row r="1692" s="111" customFormat="1" x14ac:dyDescent="0.2"/>
    <row r="1693" s="111" customFormat="1" x14ac:dyDescent="0.2"/>
    <row r="1694" s="111" customFormat="1" x14ac:dyDescent="0.2"/>
    <row r="1695" s="111" customFormat="1" x14ac:dyDescent="0.2"/>
    <row r="1696" s="111" customFormat="1" x14ac:dyDescent="0.2"/>
    <row r="1697" s="111" customFormat="1" x14ac:dyDescent="0.2"/>
    <row r="1698" s="111" customFormat="1" x14ac:dyDescent="0.2"/>
    <row r="1699" s="111" customFormat="1" x14ac:dyDescent="0.2"/>
    <row r="1700" s="111" customFormat="1" x14ac:dyDescent="0.2"/>
    <row r="1701" s="111" customFormat="1" x14ac:dyDescent="0.2"/>
    <row r="1702" s="111" customFormat="1" x14ac:dyDescent="0.2"/>
    <row r="1703" s="111" customFormat="1" x14ac:dyDescent="0.2"/>
    <row r="1704" s="111" customFormat="1" x14ac:dyDescent="0.2"/>
    <row r="1705" s="111" customFormat="1" x14ac:dyDescent="0.2"/>
    <row r="1706" s="111" customFormat="1" x14ac:dyDescent="0.2"/>
    <row r="1707" s="111" customFormat="1" x14ac:dyDescent="0.2"/>
    <row r="1708" s="111" customFormat="1" x14ac:dyDescent="0.2"/>
    <row r="1709" s="111" customFormat="1" x14ac:dyDescent="0.2"/>
    <row r="1710" s="111" customFormat="1" x14ac:dyDescent="0.2"/>
    <row r="1711" s="111" customFormat="1" x14ac:dyDescent="0.2"/>
    <row r="1712" s="111" customFormat="1" x14ac:dyDescent="0.2"/>
    <row r="1713" s="111" customFormat="1" x14ac:dyDescent="0.2"/>
    <row r="1714" s="111" customFormat="1" x14ac:dyDescent="0.2"/>
    <row r="1715" s="111" customFormat="1" x14ac:dyDescent="0.2"/>
    <row r="1716" s="111" customFormat="1" x14ac:dyDescent="0.2"/>
    <row r="1717" s="111" customFormat="1" x14ac:dyDescent="0.2"/>
    <row r="1718" s="111" customFormat="1" x14ac:dyDescent="0.2"/>
    <row r="1719" s="111" customFormat="1" x14ac:dyDescent="0.2"/>
    <row r="1720" s="111" customFormat="1" x14ac:dyDescent="0.2"/>
    <row r="1721" s="111" customFormat="1" x14ac:dyDescent="0.2"/>
    <row r="1722" s="111" customFormat="1" x14ac:dyDescent="0.2"/>
    <row r="1723" s="111" customFormat="1" x14ac:dyDescent="0.2"/>
    <row r="1724" s="111" customFormat="1" x14ac:dyDescent="0.2"/>
    <row r="1725" s="111" customFormat="1" x14ac:dyDescent="0.2"/>
    <row r="1726" s="111" customFormat="1" x14ac:dyDescent="0.2"/>
    <row r="1727" s="111" customFormat="1" x14ac:dyDescent="0.2"/>
    <row r="1728" s="111" customFormat="1" x14ac:dyDescent="0.2"/>
    <row r="1729" s="111" customFormat="1" x14ac:dyDescent="0.2"/>
    <row r="1730" s="111" customFormat="1" x14ac:dyDescent="0.2"/>
    <row r="1731" s="111" customFormat="1" x14ac:dyDescent="0.2"/>
    <row r="1732" s="111" customFormat="1" x14ac:dyDescent="0.2"/>
    <row r="1733" s="111" customFormat="1" x14ac:dyDescent="0.2"/>
    <row r="1734" s="111" customFormat="1" x14ac:dyDescent="0.2"/>
    <row r="1735" s="111" customFormat="1" x14ac:dyDescent="0.2"/>
    <row r="1736" s="111" customFormat="1" x14ac:dyDescent="0.2"/>
    <row r="1737" s="111" customFormat="1" x14ac:dyDescent="0.2"/>
    <row r="1738" s="111" customFormat="1" x14ac:dyDescent="0.2"/>
    <row r="1739" s="111" customFormat="1" x14ac:dyDescent="0.2"/>
    <row r="1740" s="111" customFormat="1" x14ac:dyDescent="0.2"/>
    <row r="1741" s="111" customFormat="1" x14ac:dyDescent="0.2"/>
    <row r="1742" s="111" customFormat="1" x14ac:dyDescent="0.2"/>
    <row r="1743" s="111" customFormat="1" x14ac:dyDescent="0.2"/>
    <row r="1744" s="111" customFormat="1" x14ac:dyDescent="0.2"/>
    <row r="1745" s="111" customFormat="1" x14ac:dyDescent="0.2"/>
    <row r="1746" s="111" customFormat="1" x14ac:dyDescent="0.2"/>
    <row r="1747" s="111" customFormat="1" x14ac:dyDescent="0.2"/>
    <row r="1748" s="111" customFormat="1" x14ac:dyDescent="0.2"/>
    <row r="1749" s="111" customFormat="1" x14ac:dyDescent="0.2"/>
    <row r="1750" s="111" customFormat="1" x14ac:dyDescent="0.2"/>
    <row r="1751" s="111" customFormat="1" x14ac:dyDescent="0.2"/>
    <row r="1752" s="111" customFormat="1" x14ac:dyDescent="0.2"/>
    <row r="1753" s="111" customFormat="1" x14ac:dyDescent="0.2"/>
    <row r="1754" s="111" customFormat="1" x14ac:dyDescent="0.2"/>
    <row r="1755" s="111" customFormat="1" x14ac:dyDescent="0.2"/>
    <row r="1756" s="111" customFormat="1" x14ac:dyDescent="0.2"/>
    <row r="1757" s="111" customFormat="1" x14ac:dyDescent="0.2"/>
    <row r="1758" s="111" customFormat="1" x14ac:dyDescent="0.2"/>
    <row r="1759" s="111" customFormat="1" x14ac:dyDescent="0.2"/>
    <row r="1760" s="111" customFormat="1" x14ac:dyDescent="0.2"/>
    <row r="1761" s="111" customFormat="1" x14ac:dyDescent="0.2"/>
    <row r="1762" s="111" customFormat="1" x14ac:dyDescent="0.2"/>
    <row r="1763" s="111" customFormat="1" x14ac:dyDescent="0.2"/>
    <row r="1764" s="111" customFormat="1" x14ac:dyDescent="0.2"/>
    <row r="1765" s="111" customFormat="1" x14ac:dyDescent="0.2"/>
    <row r="1766" s="111" customFormat="1" x14ac:dyDescent="0.2"/>
    <row r="1767" s="111" customFormat="1" x14ac:dyDescent="0.2"/>
    <row r="1768" s="111" customFormat="1" x14ac:dyDescent="0.2"/>
    <row r="1769" s="111" customFormat="1" x14ac:dyDescent="0.2"/>
    <row r="1770" s="111" customFormat="1" x14ac:dyDescent="0.2"/>
    <row r="1771" s="111" customFormat="1" x14ac:dyDescent="0.2"/>
    <row r="1772" s="111" customFormat="1" x14ac:dyDescent="0.2"/>
    <row r="1773" s="111" customFormat="1" x14ac:dyDescent="0.2"/>
    <row r="1774" s="111" customFormat="1" x14ac:dyDescent="0.2"/>
    <row r="1775" s="111" customFormat="1" x14ac:dyDescent="0.2"/>
    <row r="1776" s="111" customFormat="1" x14ac:dyDescent="0.2"/>
    <row r="1777" s="111" customFormat="1" x14ac:dyDescent="0.2"/>
    <row r="1778" s="111" customFormat="1" x14ac:dyDescent="0.2"/>
    <row r="1779" s="111" customFormat="1" x14ac:dyDescent="0.2"/>
    <row r="1780" s="111" customFormat="1" x14ac:dyDescent="0.2"/>
    <row r="1781" s="111" customFormat="1" x14ac:dyDescent="0.2"/>
    <row r="1782" s="111" customFormat="1" x14ac:dyDescent="0.2"/>
    <row r="1783" s="111" customFormat="1" x14ac:dyDescent="0.2"/>
    <row r="1784" s="111" customFormat="1" x14ac:dyDescent="0.2"/>
    <row r="1785" s="111" customFormat="1" x14ac:dyDescent="0.2"/>
    <row r="1786" s="111" customFormat="1" x14ac:dyDescent="0.2"/>
    <row r="1787" s="111" customFormat="1" x14ac:dyDescent="0.2"/>
    <row r="1788" s="111" customFormat="1" x14ac:dyDescent="0.2"/>
    <row r="1789" s="111" customFormat="1" x14ac:dyDescent="0.2"/>
    <row r="1790" s="111" customFormat="1" x14ac:dyDescent="0.2"/>
    <row r="1791" s="111" customFormat="1" x14ac:dyDescent="0.2"/>
    <row r="1792" s="111" customFormat="1" x14ac:dyDescent="0.2"/>
    <row r="1793" s="111" customFormat="1" x14ac:dyDescent="0.2"/>
    <row r="1794" s="111" customFormat="1" x14ac:dyDescent="0.2"/>
    <row r="1795" s="111" customFormat="1" x14ac:dyDescent="0.2"/>
    <row r="1796" s="111" customFormat="1" x14ac:dyDescent="0.2"/>
    <row r="1797" s="111" customFormat="1" x14ac:dyDescent="0.2"/>
    <row r="1798" s="111" customFormat="1" x14ac:dyDescent="0.2"/>
    <row r="1799" s="111" customFormat="1" x14ac:dyDescent="0.2"/>
    <row r="1800" s="111" customFormat="1" x14ac:dyDescent="0.2"/>
    <row r="1801" s="111" customFormat="1" x14ac:dyDescent="0.2"/>
    <row r="1802" s="111" customFormat="1" x14ac:dyDescent="0.2"/>
    <row r="1803" s="111" customFormat="1" x14ac:dyDescent="0.2"/>
    <row r="1804" s="111" customFormat="1" x14ac:dyDescent="0.2"/>
    <row r="1805" s="111" customFormat="1" x14ac:dyDescent="0.2"/>
    <row r="1806" s="111" customFormat="1" x14ac:dyDescent="0.2"/>
    <row r="1807" s="111" customFormat="1" x14ac:dyDescent="0.2"/>
    <row r="1808" s="111" customFormat="1" x14ac:dyDescent="0.2"/>
    <row r="1809" s="111" customFormat="1" x14ac:dyDescent="0.2"/>
    <row r="1810" s="111" customFormat="1" x14ac:dyDescent="0.2"/>
    <row r="1811" s="111" customFormat="1" x14ac:dyDescent="0.2"/>
    <row r="1812" s="111" customFormat="1" x14ac:dyDescent="0.2"/>
    <row r="1813" s="111" customFormat="1" x14ac:dyDescent="0.2"/>
    <row r="1814" s="111" customFormat="1" x14ac:dyDescent="0.2"/>
    <row r="1815" s="111" customFormat="1" x14ac:dyDescent="0.2"/>
    <row r="1816" s="111" customFormat="1" x14ac:dyDescent="0.2"/>
    <row r="1817" s="111" customFormat="1" x14ac:dyDescent="0.2"/>
    <row r="1818" s="111" customFormat="1" x14ac:dyDescent="0.2"/>
    <row r="1819" s="111" customFormat="1" x14ac:dyDescent="0.2"/>
    <row r="1820" s="111" customFormat="1" x14ac:dyDescent="0.2"/>
    <row r="1821" s="111" customFormat="1" x14ac:dyDescent="0.2"/>
    <row r="1822" s="111" customFormat="1" x14ac:dyDescent="0.2"/>
    <row r="1823" s="111" customFormat="1" x14ac:dyDescent="0.2"/>
    <row r="1824" s="111" customFormat="1" x14ac:dyDescent="0.2"/>
    <row r="1825" s="111" customFormat="1" x14ac:dyDescent="0.2"/>
    <row r="1826" s="111" customFormat="1" x14ac:dyDescent="0.2"/>
    <row r="1827" s="111" customFormat="1" x14ac:dyDescent="0.2"/>
    <row r="1828" s="111" customFormat="1" x14ac:dyDescent="0.2"/>
    <row r="1829" s="111" customFormat="1" x14ac:dyDescent="0.2"/>
    <row r="1830" s="111" customFormat="1" x14ac:dyDescent="0.2"/>
    <row r="1831" s="111" customFormat="1" x14ac:dyDescent="0.2"/>
    <row r="1832" s="111" customFormat="1" x14ac:dyDescent="0.2"/>
    <row r="1833" s="111" customFormat="1" x14ac:dyDescent="0.2"/>
    <row r="1834" s="111" customFormat="1" x14ac:dyDescent="0.2"/>
    <row r="1835" s="111" customFormat="1" x14ac:dyDescent="0.2"/>
    <row r="1836" s="111" customFormat="1" x14ac:dyDescent="0.2"/>
    <row r="1837" s="111" customFormat="1" x14ac:dyDescent="0.2"/>
    <row r="1838" s="111" customFormat="1" x14ac:dyDescent="0.2"/>
    <row r="1839" s="111" customFormat="1" x14ac:dyDescent="0.2"/>
    <row r="1840" s="111" customFormat="1" x14ac:dyDescent="0.2"/>
    <row r="1841" s="111" customFormat="1" x14ac:dyDescent="0.2"/>
    <row r="1842" s="111" customFormat="1" x14ac:dyDescent="0.2"/>
    <row r="1843" s="111" customFormat="1" x14ac:dyDescent="0.2"/>
    <row r="1844" s="111" customFormat="1" x14ac:dyDescent="0.2"/>
    <row r="1845" s="111" customFormat="1" x14ac:dyDescent="0.2"/>
    <row r="1846" s="111" customFormat="1" x14ac:dyDescent="0.2"/>
    <row r="1847" s="111" customFormat="1" x14ac:dyDescent="0.2"/>
    <row r="1848" s="111" customFormat="1" x14ac:dyDescent="0.2"/>
    <row r="1849" s="111" customFormat="1" x14ac:dyDescent="0.2"/>
    <row r="1850" s="111" customFormat="1" x14ac:dyDescent="0.2"/>
    <row r="1851" s="111" customFormat="1" x14ac:dyDescent="0.2"/>
    <row r="1852" s="111" customFormat="1" x14ac:dyDescent="0.2"/>
    <row r="1853" s="111" customFormat="1" x14ac:dyDescent="0.2"/>
    <row r="1854" s="111" customFormat="1" x14ac:dyDescent="0.2"/>
    <row r="1855" s="111" customFormat="1" x14ac:dyDescent="0.2"/>
    <row r="1856" s="111" customFormat="1" x14ac:dyDescent="0.2"/>
    <row r="1857" s="111" customFormat="1" x14ac:dyDescent="0.2"/>
    <row r="1858" s="111" customFormat="1" x14ac:dyDescent="0.2"/>
    <row r="1859" s="111" customFormat="1" x14ac:dyDescent="0.2"/>
    <row r="1860" s="111" customFormat="1" x14ac:dyDescent="0.2"/>
    <row r="1861" s="111" customFormat="1" x14ac:dyDescent="0.2"/>
    <row r="1862" s="111" customFormat="1" x14ac:dyDescent="0.2"/>
    <row r="1863" s="111" customFormat="1" x14ac:dyDescent="0.2"/>
    <row r="1864" s="111" customFormat="1" x14ac:dyDescent="0.2"/>
    <row r="1865" s="111" customFormat="1" x14ac:dyDescent="0.2"/>
    <row r="1866" s="111" customFormat="1" x14ac:dyDescent="0.2"/>
    <row r="1867" s="111" customFormat="1" x14ac:dyDescent="0.2"/>
    <row r="1868" s="111" customFormat="1" x14ac:dyDescent="0.2"/>
    <row r="1869" s="111" customFormat="1" x14ac:dyDescent="0.2"/>
    <row r="1870" s="111" customFormat="1" x14ac:dyDescent="0.2"/>
    <row r="1871" s="111" customFormat="1" x14ac:dyDescent="0.2"/>
    <row r="1872" s="111" customFormat="1" x14ac:dyDescent="0.2"/>
    <row r="1873" s="111" customFormat="1" x14ac:dyDescent="0.2"/>
    <row r="1874" s="111" customFormat="1" x14ac:dyDescent="0.2"/>
    <row r="1875" s="111" customFormat="1" x14ac:dyDescent="0.2"/>
    <row r="1876" s="111" customFormat="1" x14ac:dyDescent="0.2"/>
    <row r="1877" s="111" customFormat="1" x14ac:dyDescent="0.2"/>
    <row r="1878" s="111" customFormat="1" x14ac:dyDescent="0.2"/>
    <row r="1879" s="111" customFormat="1" x14ac:dyDescent="0.2"/>
    <row r="1880" s="111" customFormat="1" x14ac:dyDescent="0.2"/>
    <row r="1881" s="111" customFormat="1" x14ac:dyDescent="0.2"/>
    <row r="1882" s="111" customFormat="1" x14ac:dyDescent="0.2"/>
    <row r="1883" s="111" customFormat="1" x14ac:dyDescent="0.2"/>
    <row r="1884" s="111" customFormat="1" x14ac:dyDescent="0.2"/>
    <row r="1885" s="111" customFormat="1" x14ac:dyDescent="0.2"/>
    <row r="1886" s="111" customFormat="1" x14ac:dyDescent="0.2"/>
    <row r="1887" s="111" customFormat="1" x14ac:dyDescent="0.2"/>
    <row r="1888" s="111" customFormat="1" x14ac:dyDescent="0.2"/>
    <row r="1889" s="111" customFormat="1" x14ac:dyDescent="0.2"/>
    <row r="1890" s="111" customFormat="1" x14ac:dyDescent="0.2"/>
    <row r="1891" s="111" customFormat="1" x14ac:dyDescent="0.2"/>
    <row r="1892" s="111" customFormat="1" x14ac:dyDescent="0.2"/>
    <row r="1893" s="111" customFormat="1" x14ac:dyDescent="0.2"/>
    <row r="1894" s="111" customFormat="1" x14ac:dyDescent="0.2"/>
    <row r="1895" s="111" customFormat="1" x14ac:dyDescent="0.2"/>
    <row r="1896" s="111" customFormat="1" x14ac:dyDescent="0.2"/>
    <row r="1897" s="111" customFormat="1" x14ac:dyDescent="0.2"/>
    <row r="1898" s="111" customFormat="1" x14ac:dyDescent="0.2"/>
    <row r="1899" s="111" customFormat="1" x14ac:dyDescent="0.2"/>
    <row r="1900" s="111" customFormat="1" x14ac:dyDescent="0.2"/>
    <row r="1901" s="111" customFormat="1" x14ac:dyDescent="0.2"/>
    <row r="1902" s="111" customFormat="1" x14ac:dyDescent="0.2"/>
    <row r="1903" s="111" customFormat="1" x14ac:dyDescent="0.2"/>
    <row r="1904" s="111" customFormat="1" x14ac:dyDescent="0.2"/>
    <row r="1905" s="111" customFormat="1" x14ac:dyDescent="0.2"/>
    <row r="1906" s="111" customFormat="1" x14ac:dyDescent="0.2"/>
    <row r="1907" s="111" customFormat="1" x14ac:dyDescent="0.2"/>
    <row r="1908" s="111" customFormat="1" x14ac:dyDescent="0.2"/>
    <row r="1909" s="111" customFormat="1" x14ac:dyDescent="0.2"/>
    <row r="1910" s="111" customFormat="1" x14ac:dyDescent="0.2"/>
    <row r="1911" s="111" customFormat="1" x14ac:dyDescent="0.2"/>
    <row r="1912" s="111" customFormat="1" x14ac:dyDescent="0.2"/>
    <row r="1913" s="111" customFormat="1" x14ac:dyDescent="0.2"/>
    <row r="1914" s="111" customFormat="1" x14ac:dyDescent="0.2"/>
    <row r="1915" s="111" customFormat="1" x14ac:dyDescent="0.2"/>
    <row r="1916" s="111" customFormat="1" x14ac:dyDescent="0.2"/>
    <row r="1917" s="111" customFormat="1" x14ac:dyDescent="0.2"/>
    <row r="1918" s="111" customFormat="1" x14ac:dyDescent="0.2"/>
    <row r="1919" s="111" customFormat="1" x14ac:dyDescent="0.2"/>
    <row r="1920" s="111" customFormat="1" x14ac:dyDescent="0.2"/>
    <row r="1921" s="111" customFormat="1" x14ac:dyDescent="0.2"/>
    <row r="1922" s="111" customFormat="1" x14ac:dyDescent="0.2"/>
    <row r="1923" s="111" customFormat="1" x14ac:dyDescent="0.2"/>
    <row r="1924" s="111" customFormat="1" x14ac:dyDescent="0.2"/>
    <row r="1925" s="111" customFormat="1" x14ac:dyDescent="0.2"/>
    <row r="1926" s="111" customFormat="1" x14ac:dyDescent="0.2"/>
    <row r="1927" s="111" customFormat="1" x14ac:dyDescent="0.2"/>
    <row r="1928" s="111" customFormat="1" x14ac:dyDescent="0.2"/>
    <row r="1929" s="111" customFormat="1" x14ac:dyDescent="0.2"/>
    <row r="1930" s="111" customFormat="1" x14ac:dyDescent="0.2"/>
    <row r="1931" s="111" customFormat="1" x14ac:dyDescent="0.2"/>
    <row r="1932" s="111" customFormat="1" x14ac:dyDescent="0.2"/>
    <row r="1933" s="111" customFormat="1" x14ac:dyDescent="0.2"/>
    <row r="1934" s="111" customFormat="1" x14ac:dyDescent="0.2"/>
    <row r="1935" s="111" customFormat="1" x14ac:dyDescent="0.2"/>
    <row r="1936" s="111" customFormat="1" x14ac:dyDescent="0.2"/>
    <row r="1937" s="111" customFormat="1" x14ac:dyDescent="0.2"/>
    <row r="1938" s="111" customFormat="1" x14ac:dyDescent="0.2"/>
    <row r="1939" s="111" customFormat="1" x14ac:dyDescent="0.2"/>
    <row r="1940" s="111" customFormat="1" x14ac:dyDescent="0.2"/>
    <row r="1941" s="111" customFormat="1" x14ac:dyDescent="0.2"/>
    <row r="1942" s="111" customFormat="1" x14ac:dyDescent="0.2"/>
    <row r="1943" s="111" customFormat="1" x14ac:dyDescent="0.2"/>
    <row r="1944" s="111" customFormat="1" x14ac:dyDescent="0.2"/>
    <row r="1945" s="111" customFormat="1" x14ac:dyDescent="0.2"/>
    <row r="1946" s="111" customFormat="1" x14ac:dyDescent="0.2"/>
    <row r="1947" s="111" customFormat="1" x14ac:dyDescent="0.2"/>
    <row r="1948" s="111" customFormat="1" x14ac:dyDescent="0.2"/>
    <row r="1949" s="111" customFormat="1" x14ac:dyDescent="0.2"/>
    <row r="1950" s="111" customFormat="1" x14ac:dyDescent="0.2"/>
    <row r="1951" s="111" customFormat="1" x14ac:dyDescent="0.2"/>
    <row r="1952" s="111" customFormat="1" x14ac:dyDescent="0.2"/>
    <row r="1953" s="111" customFormat="1" x14ac:dyDescent="0.2"/>
    <row r="1954" s="111" customFormat="1" x14ac:dyDescent="0.2"/>
    <row r="1955" s="111" customFormat="1" x14ac:dyDescent="0.2"/>
    <row r="1956" s="111" customFormat="1" x14ac:dyDescent="0.2"/>
    <row r="1957" s="111" customFormat="1" x14ac:dyDescent="0.2"/>
    <row r="1958" s="111" customFormat="1" x14ac:dyDescent="0.2"/>
    <row r="1959" s="111" customFormat="1" x14ac:dyDescent="0.2"/>
    <row r="1960" s="111" customFormat="1" x14ac:dyDescent="0.2"/>
    <row r="1961" s="111" customFormat="1" x14ac:dyDescent="0.2"/>
    <row r="1962" s="111" customFormat="1" x14ac:dyDescent="0.2"/>
    <row r="1963" s="111" customFormat="1" x14ac:dyDescent="0.2"/>
    <row r="1964" s="111" customFormat="1" x14ac:dyDescent="0.2"/>
    <row r="1965" s="111" customFormat="1" x14ac:dyDescent="0.2"/>
    <row r="1966" s="111" customFormat="1" x14ac:dyDescent="0.2"/>
    <row r="1967" s="111" customFormat="1" x14ac:dyDescent="0.2"/>
    <row r="1968" s="111" customFormat="1" x14ac:dyDescent="0.2"/>
    <row r="1969" s="111" customFormat="1" x14ac:dyDescent="0.2"/>
    <row r="1970" s="111" customFormat="1" x14ac:dyDescent="0.2"/>
    <row r="1971" s="111" customFormat="1" x14ac:dyDescent="0.2"/>
    <row r="1972" s="111" customFormat="1" x14ac:dyDescent="0.2"/>
    <row r="1973" s="111" customFormat="1" x14ac:dyDescent="0.2"/>
    <row r="1974" s="111" customFormat="1" x14ac:dyDescent="0.2"/>
    <row r="1975" s="111" customFormat="1" x14ac:dyDescent="0.2"/>
    <row r="1976" s="111" customFormat="1" x14ac:dyDescent="0.2"/>
    <row r="1977" s="111" customFormat="1" x14ac:dyDescent="0.2"/>
    <row r="1978" s="111" customFormat="1" x14ac:dyDescent="0.2"/>
    <row r="1979" s="111" customFormat="1" x14ac:dyDescent="0.2"/>
    <row r="1980" s="111" customFormat="1" x14ac:dyDescent="0.2"/>
    <row r="1981" s="111" customFormat="1" x14ac:dyDescent="0.2"/>
    <row r="1982" s="111" customFormat="1" x14ac:dyDescent="0.2"/>
    <row r="1983" s="111" customFormat="1" x14ac:dyDescent="0.2"/>
    <row r="1984" s="111" customFormat="1" x14ac:dyDescent="0.2"/>
    <row r="1985" s="111" customFormat="1" x14ac:dyDescent="0.2"/>
    <row r="1986" s="111" customFormat="1" x14ac:dyDescent="0.2"/>
    <row r="1987" s="111" customFormat="1" x14ac:dyDescent="0.2"/>
    <row r="1988" s="111" customFormat="1" x14ac:dyDescent="0.2"/>
    <row r="1989" s="111" customFormat="1" x14ac:dyDescent="0.2"/>
    <row r="1990" s="111" customFormat="1" x14ac:dyDescent="0.2"/>
    <row r="1991" s="111" customFormat="1" x14ac:dyDescent="0.2"/>
    <row r="1992" s="111" customFormat="1" x14ac:dyDescent="0.2"/>
    <row r="1993" s="111" customFormat="1" x14ac:dyDescent="0.2"/>
    <row r="1994" s="111" customFormat="1" x14ac:dyDescent="0.2"/>
    <row r="1995" s="111" customFormat="1" x14ac:dyDescent="0.2"/>
    <row r="1996" s="111" customFormat="1" x14ac:dyDescent="0.2"/>
    <row r="1997" s="111" customFormat="1" x14ac:dyDescent="0.2"/>
    <row r="1998" s="111" customFormat="1" x14ac:dyDescent="0.2"/>
    <row r="1999" s="111" customFormat="1" x14ac:dyDescent="0.2"/>
    <row r="2000" s="111" customFormat="1" x14ac:dyDescent="0.2"/>
    <row r="2001" s="111" customFormat="1" x14ac:dyDescent="0.2"/>
    <row r="2002" s="111" customFormat="1" x14ac:dyDescent="0.2"/>
    <row r="2003" s="111" customFormat="1" x14ac:dyDescent="0.2"/>
    <row r="2004" s="111" customFormat="1" x14ac:dyDescent="0.2"/>
    <row r="2005" s="111" customFormat="1" x14ac:dyDescent="0.2"/>
    <row r="2006" s="111" customFormat="1" x14ac:dyDescent="0.2"/>
    <row r="2007" s="111" customFormat="1" x14ac:dyDescent="0.2"/>
    <row r="2008" s="111" customFormat="1" x14ac:dyDescent="0.2"/>
    <row r="2009" s="111" customFormat="1" x14ac:dyDescent="0.2"/>
    <row r="2010" s="111" customFormat="1" x14ac:dyDescent="0.2"/>
    <row r="2011" s="111" customFormat="1" x14ac:dyDescent="0.2"/>
    <row r="2012" s="111" customFormat="1" x14ac:dyDescent="0.2"/>
    <row r="2013" s="111" customFormat="1" x14ac:dyDescent="0.2"/>
    <row r="2014" s="111" customFormat="1" x14ac:dyDescent="0.2"/>
    <row r="2015" s="111" customFormat="1" x14ac:dyDescent="0.2"/>
    <row r="2016" s="111" customFormat="1" x14ac:dyDescent="0.2"/>
    <row r="2017" s="111" customFormat="1" x14ac:dyDescent="0.2"/>
    <row r="2018" s="111" customFormat="1" x14ac:dyDescent="0.2"/>
    <row r="2019" s="111" customFormat="1" x14ac:dyDescent="0.2"/>
    <row r="2020" s="111" customFormat="1" x14ac:dyDescent="0.2"/>
    <row r="2021" s="111" customFormat="1" x14ac:dyDescent="0.2"/>
    <row r="2022" s="111" customFormat="1" x14ac:dyDescent="0.2"/>
    <row r="2023" s="111" customFormat="1" x14ac:dyDescent="0.2"/>
    <row r="2024" s="111" customFormat="1" x14ac:dyDescent="0.2"/>
    <row r="2025" s="111" customFormat="1" x14ac:dyDescent="0.2"/>
    <row r="2026" s="111" customFormat="1" x14ac:dyDescent="0.2"/>
    <row r="2027" s="111" customFormat="1" x14ac:dyDescent="0.2"/>
    <row r="2028" s="111" customFormat="1" x14ac:dyDescent="0.2"/>
    <row r="2029" s="111" customFormat="1" x14ac:dyDescent="0.2"/>
    <row r="2030" s="111" customFormat="1" x14ac:dyDescent="0.2"/>
    <row r="2031" s="111" customFormat="1" x14ac:dyDescent="0.2"/>
    <row r="2032" s="111" customFormat="1" x14ac:dyDescent="0.2"/>
    <row r="2033" s="111" customFormat="1" x14ac:dyDescent="0.2"/>
    <row r="2034" s="111" customFormat="1" x14ac:dyDescent="0.2"/>
    <row r="2035" s="111" customFormat="1" x14ac:dyDescent="0.2"/>
    <row r="2036" s="111" customFormat="1" x14ac:dyDescent="0.2"/>
    <row r="2037" s="111" customFormat="1" x14ac:dyDescent="0.2"/>
    <row r="2038" s="111" customFormat="1" x14ac:dyDescent="0.2"/>
    <row r="2039" s="111" customFormat="1" x14ac:dyDescent="0.2"/>
    <row r="2040" s="111" customFormat="1" x14ac:dyDescent="0.2"/>
    <row r="2041" s="111" customFormat="1" x14ac:dyDescent="0.2"/>
    <row r="2042" s="111" customFormat="1" x14ac:dyDescent="0.2"/>
    <row r="2043" s="111" customFormat="1" x14ac:dyDescent="0.2"/>
    <row r="2044" s="111" customFormat="1" x14ac:dyDescent="0.2"/>
    <row r="2045" s="111" customFormat="1" x14ac:dyDescent="0.2"/>
    <row r="2046" s="111" customFormat="1" x14ac:dyDescent="0.2"/>
    <row r="2047" s="111" customFormat="1" x14ac:dyDescent="0.2"/>
    <row r="2048" s="111" customFormat="1" x14ac:dyDescent="0.2"/>
    <row r="2049" s="111" customFormat="1" x14ac:dyDescent="0.2"/>
    <row r="2050" s="111" customFormat="1" x14ac:dyDescent="0.2"/>
    <row r="2051" s="111" customFormat="1" x14ac:dyDescent="0.2"/>
    <row r="2052" s="111" customFormat="1" x14ac:dyDescent="0.2"/>
    <row r="2053" s="111" customFormat="1" x14ac:dyDescent="0.2"/>
    <row r="2054" s="111" customFormat="1" x14ac:dyDescent="0.2"/>
    <row r="2055" s="111" customFormat="1" x14ac:dyDescent="0.2"/>
    <row r="2056" s="111" customFormat="1" x14ac:dyDescent="0.2"/>
    <row r="2057" s="111" customFormat="1" x14ac:dyDescent="0.2"/>
    <row r="2058" s="111" customFormat="1" x14ac:dyDescent="0.2"/>
    <row r="2059" s="111" customFormat="1" x14ac:dyDescent="0.2"/>
    <row r="2060" s="111" customFormat="1" x14ac:dyDescent="0.2"/>
    <row r="2061" s="111" customFormat="1" x14ac:dyDescent="0.2"/>
    <row r="2062" s="111" customFormat="1" x14ac:dyDescent="0.2"/>
    <row r="2063" s="111" customFormat="1" x14ac:dyDescent="0.2"/>
    <row r="2064" s="111" customFormat="1" x14ac:dyDescent="0.2"/>
    <row r="2065" s="111" customFormat="1" x14ac:dyDescent="0.2"/>
    <row r="2066" s="111" customFormat="1" x14ac:dyDescent="0.2"/>
    <row r="2067" s="111" customFormat="1" x14ac:dyDescent="0.2"/>
    <row r="2068" s="111" customFormat="1" x14ac:dyDescent="0.2"/>
    <row r="2069" s="111" customFormat="1" x14ac:dyDescent="0.2"/>
    <row r="2070" s="111" customFormat="1" x14ac:dyDescent="0.2"/>
    <row r="2071" s="111" customFormat="1" x14ac:dyDescent="0.2"/>
    <row r="2072" s="111" customFormat="1" x14ac:dyDescent="0.2"/>
    <row r="2073" s="111" customFormat="1" x14ac:dyDescent="0.2"/>
    <row r="2074" s="111" customFormat="1" x14ac:dyDescent="0.2"/>
    <row r="2075" s="111" customFormat="1" x14ac:dyDescent="0.2"/>
    <row r="2076" s="111" customFormat="1" x14ac:dyDescent="0.2"/>
    <row r="2077" s="111" customFormat="1" x14ac:dyDescent="0.2"/>
    <row r="2078" s="111" customFormat="1" x14ac:dyDescent="0.2"/>
    <row r="2079" s="111" customFormat="1" x14ac:dyDescent="0.2"/>
    <row r="2080" s="111" customFormat="1" x14ac:dyDescent="0.2"/>
    <row r="2081" s="111" customFormat="1" x14ac:dyDescent="0.2"/>
    <row r="2082" s="111" customFormat="1" x14ac:dyDescent="0.2"/>
    <row r="2083" s="111" customFormat="1" x14ac:dyDescent="0.2"/>
    <row r="2084" s="111" customFormat="1" x14ac:dyDescent="0.2"/>
    <row r="2085" s="111" customFormat="1" x14ac:dyDescent="0.2"/>
    <row r="2086" s="111" customFormat="1" x14ac:dyDescent="0.2"/>
    <row r="2087" s="111" customFormat="1" x14ac:dyDescent="0.2"/>
    <row r="2088" s="111" customFormat="1" x14ac:dyDescent="0.2"/>
    <row r="2089" s="111" customFormat="1" x14ac:dyDescent="0.2"/>
    <row r="2090" s="111" customFormat="1" x14ac:dyDescent="0.2"/>
    <row r="2091" s="111" customFormat="1" x14ac:dyDescent="0.2"/>
    <row r="2092" s="111" customFormat="1" x14ac:dyDescent="0.2"/>
    <row r="2093" s="111" customFormat="1" x14ac:dyDescent="0.2"/>
    <row r="2094" s="111" customFormat="1" x14ac:dyDescent="0.2"/>
    <row r="2095" s="111" customFormat="1" x14ac:dyDescent="0.2"/>
    <row r="2096" s="111" customFormat="1" x14ac:dyDescent="0.2"/>
    <row r="2097" s="111" customFormat="1" x14ac:dyDescent="0.2"/>
    <row r="2098" s="111" customFormat="1" x14ac:dyDescent="0.2"/>
    <row r="2099" s="111" customFormat="1" x14ac:dyDescent="0.2"/>
    <row r="2100" s="111" customFormat="1" x14ac:dyDescent="0.2"/>
    <row r="2101" s="111" customFormat="1" x14ac:dyDescent="0.2"/>
    <row r="2102" s="111" customFormat="1" x14ac:dyDescent="0.2"/>
    <row r="2103" s="111" customFormat="1" x14ac:dyDescent="0.2"/>
    <row r="2104" s="111" customFormat="1" x14ac:dyDescent="0.2"/>
    <row r="2105" s="111" customFormat="1" x14ac:dyDescent="0.2"/>
    <row r="2106" s="111" customFormat="1" x14ac:dyDescent="0.2"/>
    <row r="2107" s="111" customFormat="1" x14ac:dyDescent="0.2"/>
    <row r="2108" s="111" customFormat="1" x14ac:dyDescent="0.2"/>
    <row r="2109" s="111" customFormat="1" x14ac:dyDescent="0.2"/>
    <row r="2110" s="111" customFormat="1" x14ac:dyDescent="0.2"/>
    <row r="2111" s="111" customFormat="1" x14ac:dyDescent="0.2"/>
    <row r="2112" s="111" customFormat="1" x14ac:dyDescent="0.2"/>
    <row r="2113" s="111" customFormat="1" x14ac:dyDescent="0.2"/>
    <row r="2114" s="111" customFormat="1" x14ac:dyDescent="0.2"/>
    <row r="2115" s="111" customFormat="1" x14ac:dyDescent="0.2"/>
    <row r="2116" s="111" customFormat="1" x14ac:dyDescent="0.2"/>
    <row r="2117" s="111" customFormat="1" x14ac:dyDescent="0.2"/>
    <row r="2118" s="111" customFormat="1" x14ac:dyDescent="0.2"/>
    <row r="2119" s="111" customFormat="1" x14ac:dyDescent="0.2"/>
    <row r="2120" s="111" customFormat="1" x14ac:dyDescent="0.2"/>
    <row r="2121" s="111" customFormat="1" x14ac:dyDescent="0.2"/>
    <row r="2122" s="111" customFormat="1" x14ac:dyDescent="0.2"/>
    <row r="2123" s="111" customFormat="1" x14ac:dyDescent="0.2"/>
    <row r="2124" s="111" customFormat="1" x14ac:dyDescent="0.2"/>
    <row r="2125" s="111" customFormat="1" x14ac:dyDescent="0.2"/>
    <row r="2126" s="111" customFormat="1" x14ac:dyDescent="0.2"/>
    <row r="2127" s="111" customFormat="1" x14ac:dyDescent="0.2"/>
    <row r="2128" s="111" customFormat="1" x14ac:dyDescent="0.2"/>
    <row r="2129" s="111" customFormat="1" x14ac:dyDescent="0.2"/>
    <row r="2130" s="111" customFormat="1" x14ac:dyDescent="0.2"/>
    <row r="2131" s="111" customFormat="1" x14ac:dyDescent="0.2"/>
    <row r="2132" s="111" customFormat="1" x14ac:dyDescent="0.2"/>
    <row r="2133" s="111" customFormat="1" x14ac:dyDescent="0.2"/>
    <row r="2134" s="111" customFormat="1" x14ac:dyDescent="0.2"/>
    <row r="2135" s="111" customFormat="1" x14ac:dyDescent="0.2"/>
    <row r="2136" s="111" customFormat="1" x14ac:dyDescent="0.2"/>
    <row r="2137" s="111" customFormat="1" x14ac:dyDescent="0.2"/>
    <row r="2138" s="111" customFormat="1" x14ac:dyDescent="0.2"/>
    <row r="2139" s="111" customFormat="1" x14ac:dyDescent="0.2"/>
    <row r="2140" s="111" customFormat="1" x14ac:dyDescent="0.2"/>
    <row r="2141" s="111" customFormat="1" x14ac:dyDescent="0.2"/>
    <row r="2142" s="111" customFormat="1" x14ac:dyDescent="0.2"/>
    <row r="2143" s="111" customFormat="1" x14ac:dyDescent="0.2"/>
    <row r="2144" s="111" customFormat="1" x14ac:dyDescent="0.2"/>
    <row r="2145" s="111" customFormat="1" x14ac:dyDescent="0.2"/>
    <row r="2146" s="111" customFormat="1" x14ac:dyDescent="0.2"/>
    <row r="2147" s="111" customFormat="1" x14ac:dyDescent="0.2"/>
    <row r="2148" s="111" customFormat="1" x14ac:dyDescent="0.2"/>
    <row r="2149" s="111" customFormat="1" x14ac:dyDescent="0.2"/>
    <row r="2150" s="111" customFormat="1" x14ac:dyDescent="0.2"/>
    <row r="2151" s="111" customFormat="1" x14ac:dyDescent="0.2"/>
    <row r="2152" s="111" customFormat="1" x14ac:dyDescent="0.2"/>
    <row r="2153" s="111" customFormat="1" x14ac:dyDescent="0.2"/>
    <row r="2154" s="111" customFormat="1" x14ac:dyDescent="0.2"/>
    <row r="2155" s="111" customFormat="1" x14ac:dyDescent="0.2"/>
    <row r="2156" s="111" customFormat="1" x14ac:dyDescent="0.2"/>
    <row r="2157" s="111" customFormat="1" x14ac:dyDescent="0.2"/>
    <row r="2158" s="111" customFormat="1" x14ac:dyDescent="0.2"/>
    <row r="2159" s="111" customFormat="1" x14ac:dyDescent="0.2"/>
    <row r="2160" s="111" customFormat="1" x14ac:dyDescent="0.2"/>
    <row r="2161" s="111" customFormat="1" x14ac:dyDescent="0.2"/>
    <row r="2162" s="111" customFormat="1" x14ac:dyDescent="0.2"/>
    <row r="2163" s="111" customFormat="1" x14ac:dyDescent="0.2"/>
    <row r="2164" s="111" customFormat="1" x14ac:dyDescent="0.2"/>
    <row r="2165" s="111" customFormat="1" x14ac:dyDescent="0.2"/>
    <row r="2166" s="111" customFormat="1" x14ac:dyDescent="0.2"/>
    <row r="2167" s="111" customFormat="1" x14ac:dyDescent="0.2"/>
    <row r="2168" s="111" customFormat="1" x14ac:dyDescent="0.2"/>
    <row r="2169" s="111" customFormat="1" x14ac:dyDescent="0.2"/>
    <row r="2170" s="111" customFormat="1" x14ac:dyDescent="0.2"/>
    <row r="2171" s="111" customFormat="1" x14ac:dyDescent="0.2"/>
    <row r="2172" s="111" customFormat="1" x14ac:dyDescent="0.2"/>
    <row r="2173" s="111" customFormat="1" x14ac:dyDescent="0.2"/>
    <row r="2174" s="111" customFormat="1" x14ac:dyDescent="0.2"/>
    <row r="2175" s="111" customFormat="1" x14ac:dyDescent="0.2"/>
    <row r="2176" s="111" customFormat="1" x14ac:dyDescent="0.2"/>
    <row r="2177" s="111" customFormat="1" x14ac:dyDescent="0.2"/>
    <row r="2178" s="111" customFormat="1" x14ac:dyDescent="0.2"/>
    <row r="2179" s="111" customFormat="1" x14ac:dyDescent="0.2"/>
    <row r="2180" s="111" customFormat="1" x14ac:dyDescent="0.2"/>
    <row r="2181" s="111" customFormat="1" x14ac:dyDescent="0.2"/>
    <row r="2182" s="111" customFormat="1" x14ac:dyDescent="0.2"/>
    <row r="2183" s="111" customFormat="1" x14ac:dyDescent="0.2"/>
    <row r="2184" s="111" customFormat="1" x14ac:dyDescent="0.2"/>
    <row r="2185" s="111" customFormat="1" x14ac:dyDescent="0.2"/>
    <row r="2186" s="111" customFormat="1" x14ac:dyDescent="0.2"/>
    <row r="2187" s="111" customFormat="1" x14ac:dyDescent="0.2"/>
    <row r="2188" s="111" customFormat="1" x14ac:dyDescent="0.2"/>
    <row r="2189" s="111" customFormat="1" x14ac:dyDescent="0.2"/>
    <row r="2190" s="111" customFormat="1" x14ac:dyDescent="0.2"/>
    <row r="2191" s="111" customFormat="1" x14ac:dyDescent="0.2"/>
    <row r="2192" s="111" customFormat="1" x14ac:dyDescent="0.2"/>
    <row r="2193" s="111" customFormat="1" x14ac:dyDescent="0.2"/>
    <row r="2194" s="111" customFormat="1" x14ac:dyDescent="0.2"/>
    <row r="2195" s="111" customFormat="1" x14ac:dyDescent="0.2"/>
    <row r="2196" s="111" customFormat="1" x14ac:dyDescent="0.2"/>
    <row r="2197" s="111" customFormat="1" x14ac:dyDescent="0.2"/>
    <row r="2198" s="111" customFormat="1" x14ac:dyDescent="0.2"/>
    <row r="2199" s="111" customFormat="1" x14ac:dyDescent="0.2"/>
    <row r="2200" s="111" customFormat="1" x14ac:dyDescent="0.2"/>
    <row r="2201" s="111" customFormat="1" x14ac:dyDescent="0.2"/>
    <row r="2202" s="111" customFormat="1" x14ac:dyDescent="0.2"/>
    <row r="2203" s="111" customFormat="1" x14ac:dyDescent="0.2"/>
    <row r="2204" s="111" customFormat="1" x14ac:dyDescent="0.2"/>
    <row r="2205" s="111" customFormat="1" x14ac:dyDescent="0.2"/>
    <row r="2206" s="111" customFormat="1" x14ac:dyDescent="0.2"/>
    <row r="2207" s="111" customFormat="1" x14ac:dyDescent="0.2"/>
    <row r="2208" s="111" customFormat="1" x14ac:dyDescent="0.2"/>
    <row r="2209" s="111" customFormat="1" x14ac:dyDescent="0.2"/>
    <row r="2210" s="111" customFormat="1" x14ac:dyDescent="0.2"/>
    <row r="2211" s="111" customFormat="1" x14ac:dyDescent="0.2"/>
    <row r="2212" s="111" customFormat="1" x14ac:dyDescent="0.2"/>
    <row r="2213" s="111" customFormat="1" x14ac:dyDescent="0.2"/>
    <row r="2214" s="111" customFormat="1" x14ac:dyDescent="0.2"/>
    <row r="2215" s="111" customFormat="1" x14ac:dyDescent="0.2"/>
    <row r="2216" s="111" customFormat="1" x14ac:dyDescent="0.2"/>
    <row r="2217" s="111" customFormat="1" x14ac:dyDescent="0.2"/>
    <row r="2218" s="111" customFormat="1" x14ac:dyDescent="0.2"/>
    <row r="2219" s="111" customFormat="1" x14ac:dyDescent="0.2"/>
    <row r="2220" s="111" customFormat="1" x14ac:dyDescent="0.2"/>
    <row r="2221" s="111" customFormat="1" x14ac:dyDescent="0.2"/>
    <row r="2222" s="111" customFormat="1" x14ac:dyDescent="0.2"/>
    <row r="2223" s="111" customFormat="1" x14ac:dyDescent="0.2"/>
    <row r="2224" s="111" customFormat="1" x14ac:dyDescent="0.2"/>
    <row r="2225" s="111" customFormat="1" x14ac:dyDescent="0.2"/>
    <row r="2226" s="111" customFormat="1" x14ac:dyDescent="0.2"/>
    <row r="2227" s="111" customFormat="1" x14ac:dyDescent="0.2"/>
    <row r="2228" s="111" customFormat="1" x14ac:dyDescent="0.2"/>
    <row r="2229" s="111" customFormat="1" x14ac:dyDescent="0.2"/>
    <row r="2230" s="111" customFormat="1" x14ac:dyDescent="0.2"/>
    <row r="2231" s="111" customFormat="1" x14ac:dyDescent="0.2"/>
    <row r="2232" s="111" customFormat="1" x14ac:dyDescent="0.2"/>
    <row r="2233" s="111" customFormat="1" x14ac:dyDescent="0.2"/>
    <row r="2234" s="111" customFormat="1" x14ac:dyDescent="0.2"/>
    <row r="2235" s="111" customFormat="1" x14ac:dyDescent="0.2"/>
    <row r="2236" s="111" customFormat="1" x14ac:dyDescent="0.2"/>
    <row r="2237" s="111" customFormat="1" x14ac:dyDescent="0.2"/>
    <row r="2238" s="111" customFormat="1" x14ac:dyDescent="0.2"/>
    <row r="2239" s="111" customFormat="1" x14ac:dyDescent="0.2"/>
    <row r="2240" s="111" customFormat="1" x14ac:dyDescent="0.2"/>
    <row r="2241" s="111" customFormat="1" x14ac:dyDescent="0.2"/>
    <row r="2242" s="111" customFormat="1" x14ac:dyDescent="0.2"/>
    <row r="2243" s="111" customFormat="1" x14ac:dyDescent="0.2"/>
    <row r="2244" s="111" customFormat="1" x14ac:dyDescent="0.2"/>
    <row r="2245" s="111" customFormat="1" x14ac:dyDescent="0.2"/>
    <row r="2246" s="111" customFormat="1" x14ac:dyDescent="0.2"/>
    <row r="2247" s="111" customFormat="1" x14ac:dyDescent="0.2"/>
    <row r="2248" s="111" customFormat="1" x14ac:dyDescent="0.2"/>
    <row r="2249" s="111" customFormat="1" x14ac:dyDescent="0.2"/>
    <row r="2250" s="111" customFormat="1" x14ac:dyDescent="0.2"/>
    <row r="2251" s="111" customFormat="1" x14ac:dyDescent="0.2"/>
    <row r="2252" s="111" customFormat="1" x14ac:dyDescent="0.2"/>
    <row r="2253" s="111" customFormat="1" x14ac:dyDescent="0.2"/>
    <row r="2254" s="111" customFormat="1" x14ac:dyDescent="0.2"/>
    <row r="2255" s="111" customFormat="1" x14ac:dyDescent="0.2"/>
    <row r="2256" s="111" customFormat="1" x14ac:dyDescent="0.2"/>
    <row r="2257" s="111" customFormat="1" x14ac:dyDescent="0.2"/>
    <row r="2258" s="111" customFormat="1" x14ac:dyDescent="0.2"/>
    <row r="2259" s="111" customFormat="1" x14ac:dyDescent="0.2"/>
    <row r="2260" s="111" customFormat="1" x14ac:dyDescent="0.2"/>
    <row r="2261" s="111" customFormat="1" x14ac:dyDescent="0.2"/>
    <row r="2262" s="111" customFormat="1" x14ac:dyDescent="0.2"/>
    <row r="2263" s="111" customFormat="1" x14ac:dyDescent="0.2"/>
    <row r="2264" s="111" customFormat="1" x14ac:dyDescent="0.2"/>
    <row r="2265" s="111" customFormat="1" x14ac:dyDescent="0.2"/>
    <row r="2266" s="111" customFormat="1" x14ac:dyDescent="0.2"/>
    <row r="2267" s="111" customFormat="1" x14ac:dyDescent="0.2"/>
    <row r="2268" s="111" customFormat="1" x14ac:dyDescent="0.2"/>
    <row r="2269" s="111" customFormat="1" x14ac:dyDescent="0.2"/>
    <row r="2270" s="111" customFormat="1" x14ac:dyDescent="0.2"/>
    <row r="2271" s="111" customFormat="1" x14ac:dyDescent="0.2"/>
    <row r="2272" s="111" customFormat="1" x14ac:dyDescent="0.2"/>
    <row r="2273" s="111" customFormat="1" x14ac:dyDescent="0.2"/>
    <row r="2274" s="111" customFormat="1" x14ac:dyDescent="0.2"/>
    <row r="2275" s="111" customFormat="1" x14ac:dyDescent="0.2"/>
    <row r="2276" s="111" customFormat="1" x14ac:dyDescent="0.2"/>
    <row r="2277" s="111" customFormat="1" x14ac:dyDescent="0.2"/>
    <row r="2278" s="111" customFormat="1" x14ac:dyDescent="0.2"/>
    <row r="2279" s="111" customFormat="1" x14ac:dyDescent="0.2"/>
    <row r="2280" s="111" customFormat="1" x14ac:dyDescent="0.2"/>
    <row r="2281" s="111" customFormat="1" x14ac:dyDescent="0.2"/>
    <row r="2282" s="111" customFormat="1" x14ac:dyDescent="0.2"/>
    <row r="2283" s="111" customFormat="1" x14ac:dyDescent="0.2"/>
    <row r="2284" s="111" customFormat="1" x14ac:dyDescent="0.2"/>
    <row r="2285" s="111" customFormat="1" x14ac:dyDescent="0.2"/>
    <row r="2286" s="111" customFormat="1" x14ac:dyDescent="0.2"/>
    <row r="2287" s="111" customFormat="1" x14ac:dyDescent="0.2"/>
    <row r="2288" s="111" customFormat="1" x14ac:dyDescent="0.2"/>
    <row r="2289" s="111" customFormat="1" x14ac:dyDescent="0.2"/>
    <row r="2290" s="111" customFormat="1" x14ac:dyDescent="0.2"/>
    <row r="2291" s="111" customFormat="1" x14ac:dyDescent="0.2"/>
    <row r="2292" s="111" customFormat="1" x14ac:dyDescent="0.2"/>
    <row r="2293" s="111" customFormat="1" x14ac:dyDescent="0.2"/>
    <row r="2294" s="111" customFormat="1" x14ac:dyDescent="0.2"/>
    <row r="2295" s="111" customFormat="1" x14ac:dyDescent="0.2"/>
    <row r="2296" s="111" customFormat="1" x14ac:dyDescent="0.2"/>
    <row r="2297" s="111" customFormat="1" x14ac:dyDescent="0.2"/>
    <row r="2298" s="111" customFormat="1" x14ac:dyDescent="0.2"/>
    <row r="2299" s="111" customFormat="1" x14ac:dyDescent="0.2"/>
    <row r="2300" s="111" customFormat="1" x14ac:dyDescent="0.2"/>
    <row r="2301" s="111" customFormat="1" x14ac:dyDescent="0.2"/>
    <row r="2302" s="111" customFormat="1" x14ac:dyDescent="0.2"/>
    <row r="2303" s="111" customFormat="1" x14ac:dyDescent="0.2"/>
    <row r="2304" s="111" customFormat="1" x14ac:dyDescent="0.2"/>
    <row r="2305" s="111" customFormat="1" x14ac:dyDescent="0.2"/>
    <row r="2306" s="111" customFormat="1" x14ac:dyDescent="0.2"/>
    <row r="2307" s="111" customFormat="1" x14ac:dyDescent="0.2"/>
    <row r="2308" s="111" customFormat="1" x14ac:dyDescent="0.2"/>
    <row r="2309" s="111" customFormat="1" x14ac:dyDescent="0.2"/>
    <row r="2310" s="111" customFormat="1" x14ac:dyDescent="0.2"/>
    <row r="2311" s="111" customFormat="1" x14ac:dyDescent="0.2"/>
    <row r="2312" s="111" customFormat="1" x14ac:dyDescent="0.2"/>
    <row r="2313" s="111" customFormat="1" x14ac:dyDescent="0.2"/>
    <row r="2314" s="111" customFormat="1" x14ac:dyDescent="0.2"/>
    <row r="2315" s="111" customFormat="1" x14ac:dyDescent="0.2"/>
    <row r="2316" s="111" customFormat="1" x14ac:dyDescent="0.2"/>
    <row r="2317" s="111" customFormat="1" x14ac:dyDescent="0.2"/>
    <row r="2318" s="111" customFormat="1" x14ac:dyDescent="0.2"/>
    <row r="2319" s="111" customFormat="1" x14ac:dyDescent="0.2"/>
    <row r="2320" s="111" customFormat="1" x14ac:dyDescent="0.2"/>
    <row r="2321" s="111" customFormat="1" x14ac:dyDescent="0.2"/>
    <row r="2322" s="111" customFormat="1" x14ac:dyDescent="0.2"/>
    <row r="2323" s="111" customFormat="1" x14ac:dyDescent="0.2"/>
    <row r="2324" s="111" customFormat="1" x14ac:dyDescent="0.2"/>
    <row r="2325" s="111" customFormat="1" x14ac:dyDescent="0.2"/>
    <row r="2326" s="111" customFormat="1" x14ac:dyDescent="0.2"/>
    <row r="2327" s="111" customFormat="1" x14ac:dyDescent="0.2"/>
    <row r="2328" s="111" customFormat="1" x14ac:dyDescent="0.2"/>
    <row r="2329" s="111" customFormat="1" x14ac:dyDescent="0.2"/>
    <row r="2330" s="111" customFormat="1" x14ac:dyDescent="0.2"/>
    <row r="2331" s="111" customFormat="1" x14ac:dyDescent="0.2"/>
    <row r="2332" s="111" customFormat="1" x14ac:dyDescent="0.2"/>
    <row r="2333" s="111" customFormat="1" x14ac:dyDescent="0.2"/>
    <row r="2334" s="111" customFormat="1" x14ac:dyDescent="0.2"/>
    <row r="2335" s="111" customFormat="1" x14ac:dyDescent="0.2"/>
    <row r="2336" s="111" customFormat="1" x14ac:dyDescent="0.2"/>
    <row r="2337" s="111" customFormat="1" x14ac:dyDescent="0.2"/>
    <row r="2338" s="111" customFormat="1" x14ac:dyDescent="0.2"/>
    <row r="2339" s="111" customFormat="1" x14ac:dyDescent="0.2"/>
    <row r="2340" s="111" customFormat="1" x14ac:dyDescent="0.2"/>
    <row r="2341" s="111" customFormat="1" x14ac:dyDescent="0.2"/>
    <row r="2342" s="111" customFormat="1" x14ac:dyDescent="0.2"/>
    <row r="2343" s="111" customFormat="1" x14ac:dyDescent="0.2"/>
    <row r="2344" s="111" customFormat="1" x14ac:dyDescent="0.2"/>
    <row r="2345" s="111" customFormat="1" x14ac:dyDescent="0.2"/>
    <row r="2346" s="111" customFormat="1" x14ac:dyDescent="0.2"/>
    <row r="2347" s="111" customFormat="1" x14ac:dyDescent="0.2"/>
    <row r="2348" s="111" customFormat="1" x14ac:dyDescent="0.2"/>
    <row r="2349" s="111" customFormat="1" x14ac:dyDescent="0.2"/>
    <row r="2350" s="111" customFormat="1" x14ac:dyDescent="0.2"/>
    <row r="2351" s="111" customFormat="1" x14ac:dyDescent="0.2"/>
    <row r="2352" s="111" customFormat="1" x14ac:dyDescent="0.2"/>
    <row r="2353" s="111" customFormat="1" x14ac:dyDescent="0.2"/>
    <row r="2354" s="111" customFormat="1" x14ac:dyDescent="0.2"/>
    <row r="2355" s="111" customFormat="1" x14ac:dyDescent="0.2"/>
    <row r="2356" s="111" customFormat="1" x14ac:dyDescent="0.2"/>
    <row r="2357" s="111" customFormat="1" x14ac:dyDescent="0.2"/>
    <row r="2358" s="111" customFormat="1" x14ac:dyDescent="0.2"/>
    <row r="2359" s="111" customFormat="1" x14ac:dyDescent="0.2"/>
    <row r="2360" s="111" customFormat="1" x14ac:dyDescent="0.2"/>
    <row r="2361" s="111" customFormat="1" x14ac:dyDescent="0.2"/>
    <row r="2362" s="111" customFormat="1" x14ac:dyDescent="0.2"/>
    <row r="2363" s="111" customFormat="1" x14ac:dyDescent="0.2"/>
    <row r="2364" s="111" customFormat="1" x14ac:dyDescent="0.2"/>
    <row r="2365" s="111" customFormat="1" x14ac:dyDescent="0.2"/>
    <row r="2366" s="111" customFormat="1" x14ac:dyDescent="0.2"/>
    <row r="2367" s="111" customFormat="1" x14ac:dyDescent="0.2"/>
    <row r="2368" s="111" customFormat="1" x14ac:dyDescent="0.2"/>
    <row r="2369" s="111" customFormat="1" x14ac:dyDescent="0.2"/>
    <row r="2370" s="111" customFormat="1" x14ac:dyDescent="0.2"/>
    <row r="2371" s="111" customFormat="1" x14ac:dyDescent="0.2"/>
    <row r="2372" s="111" customFormat="1" x14ac:dyDescent="0.2"/>
    <row r="2373" s="111" customFormat="1" x14ac:dyDescent="0.2"/>
    <row r="2374" s="111" customFormat="1" x14ac:dyDescent="0.2"/>
    <row r="2375" s="111" customFormat="1" x14ac:dyDescent="0.2"/>
    <row r="2376" s="111" customFormat="1" x14ac:dyDescent="0.2"/>
    <row r="2377" s="111" customFormat="1" x14ac:dyDescent="0.2"/>
    <row r="2378" s="111" customFormat="1" x14ac:dyDescent="0.2"/>
    <row r="2379" s="111" customFormat="1" x14ac:dyDescent="0.2"/>
    <row r="2380" s="111" customFormat="1" x14ac:dyDescent="0.2"/>
    <row r="2381" s="111" customFormat="1" x14ac:dyDescent="0.2"/>
    <row r="2382" s="111" customFormat="1" x14ac:dyDescent="0.2"/>
    <row r="2383" s="111" customFormat="1" x14ac:dyDescent="0.2"/>
    <row r="2384" s="111" customFormat="1" x14ac:dyDescent="0.2"/>
    <row r="2385" s="111" customFormat="1" x14ac:dyDescent="0.2"/>
    <row r="2386" s="111" customFormat="1" x14ac:dyDescent="0.2"/>
    <row r="2387" s="111" customFormat="1" x14ac:dyDescent="0.2"/>
    <row r="2388" s="111" customFormat="1" x14ac:dyDescent="0.2"/>
    <row r="2389" s="111" customFormat="1" x14ac:dyDescent="0.2"/>
    <row r="2390" s="111" customFormat="1" x14ac:dyDescent="0.2"/>
    <row r="2391" s="111" customFormat="1" x14ac:dyDescent="0.2"/>
    <row r="2392" s="111" customFormat="1" x14ac:dyDescent="0.2"/>
    <row r="2393" s="111" customFormat="1" x14ac:dyDescent="0.2"/>
    <row r="2394" s="111" customFormat="1" x14ac:dyDescent="0.2"/>
    <row r="2395" s="111" customFormat="1" x14ac:dyDescent="0.2"/>
    <row r="2396" s="111" customFormat="1" x14ac:dyDescent="0.2"/>
    <row r="2397" s="111" customFormat="1" x14ac:dyDescent="0.2"/>
    <row r="2398" s="111" customFormat="1" x14ac:dyDescent="0.2"/>
    <row r="2399" s="111" customFormat="1" x14ac:dyDescent="0.2"/>
    <row r="2400" s="111" customFormat="1" x14ac:dyDescent="0.2"/>
    <row r="2401" s="111" customFormat="1" x14ac:dyDescent="0.2"/>
    <row r="2402" s="111" customFormat="1" x14ac:dyDescent="0.2"/>
    <row r="2403" s="111" customFormat="1" x14ac:dyDescent="0.2"/>
    <row r="2404" s="111" customFormat="1" x14ac:dyDescent="0.2"/>
    <row r="2405" s="111" customFormat="1" x14ac:dyDescent="0.2"/>
    <row r="2406" s="111" customFormat="1" x14ac:dyDescent="0.2"/>
    <row r="2407" s="111" customFormat="1" x14ac:dyDescent="0.2"/>
    <row r="2408" s="111" customFormat="1" x14ac:dyDescent="0.2"/>
    <row r="2409" s="111" customFormat="1" x14ac:dyDescent="0.2"/>
    <row r="2410" s="111" customFormat="1" x14ac:dyDescent="0.2"/>
    <row r="2411" s="111" customFormat="1" x14ac:dyDescent="0.2"/>
    <row r="2412" s="111" customFormat="1" x14ac:dyDescent="0.2"/>
    <row r="2413" s="111" customFormat="1" x14ac:dyDescent="0.2"/>
    <row r="2414" s="111" customFormat="1" x14ac:dyDescent="0.2"/>
    <row r="2415" s="111" customFormat="1" x14ac:dyDescent="0.2"/>
    <row r="2416" s="111" customFormat="1" x14ac:dyDescent="0.2"/>
    <row r="2417" s="111" customFormat="1" x14ac:dyDescent="0.2"/>
    <row r="2418" s="111" customFormat="1" x14ac:dyDescent="0.2"/>
    <row r="2419" s="111" customFormat="1" x14ac:dyDescent="0.2"/>
    <row r="2420" s="111" customFormat="1" x14ac:dyDescent="0.2"/>
    <row r="2421" s="111" customFormat="1" x14ac:dyDescent="0.2"/>
    <row r="2422" s="111" customFormat="1" x14ac:dyDescent="0.2"/>
    <row r="2423" s="111" customFormat="1" x14ac:dyDescent="0.2"/>
    <row r="2424" s="111" customFormat="1" x14ac:dyDescent="0.2"/>
    <row r="2425" s="111" customFormat="1" x14ac:dyDescent="0.2"/>
    <row r="2426" s="111" customFormat="1" x14ac:dyDescent="0.2"/>
    <row r="2427" s="111" customFormat="1" x14ac:dyDescent="0.2"/>
    <row r="2428" s="111" customFormat="1" x14ac:dyDescent="0.2"/>
    <row r="2429" s="111" customFormat="1" x14ac:dyDescent="0.2"/>
    <row r="2430" s="111" customFormat="1" x14ac:dyDescent="0.2"/>
    <row r="2431" s="111" customFormat="1" x14ac:dyDescent="0.2"/>
    <row r="2432" s="111" customFormat="1" x14ac:dyDescent="0.2"/>
    <row r="2433" s="111" customFormat="1" x14ac:dyDescent="0.2"/>
    <row r="2434" s="111" customFormat="1" x14ac:dyDescent="0.2"/>
    <row r="2435" s="111" customFormat="1" x14ac:dyDescent="0.2"/>
    <row r="2436" s="111" customFormat="1" x14ac:dyDescent="0.2"/>
    <row r="2437" s="111" customFormat="1" x14ac:dyDescent="0.2"/>
    <row r="2438" s="111" customFormat="1" x14ac:dyDescent="0.2"/>
    <row r="2439" s="111" customFormat="1" x14ac:dyDescent="0.2"/>
    <row r="2440" s="111" customFormat="1" x14ac:dyDescent="0.2"/>
    <row r="2441" s="111" customFormat="1" x14ac:dyDescent="0.2"/>
    <row r="2442" s="111" customFormat="1" x14ac:dyDescent="0.2"/>
    <row r="2443" s="111" customFormat="1" x14ac:dyDescent="0.2"/>
    <row r="2444" s="111" customFormat="1" x14ac:dyDescent="0.2"/>
    <row r="2445" s="111" customFormat="1" x14ac:dyDescent="0.2"/>
    <row r="2446" s="111" customFormat="1" x14ac:dyDescent="0.2"/>
    <row r="2447" s="111" customFormat="1" x14ac:dyDescent="0.2"/>
    <row r="2448" s="111" customFormat="1" x14ac:dyDescent="0.2"/>
    <row r="2449" s="111" customFormat="1" x14ac:dyDescent="0.2"/>
    <row r="2450" s="111" customFormat="1" x14ac:dyDescent="0.2"/>
    <row r="2451" s="111" customFormat="1" x14ac:dyDescent="0.2"/>
    <row r="2452" s="111" customFormat="1" x14ac:dyDescent="0.2"/>
    <row r="2453" s="111" customFormat="1" x14ac:dyDescent="0.2"/>
    <row r="2454" s="111" customFormat="1" x14ac:dyDescent="0.2"/>
    <row r="2455" s="111" customFormat="1" x14ac:dyDescent="0.2"/>
    <row r="2456" s="111" customFormat="1" x14ac:dyDescent="0.2"/>
    <row r="2457" s="111" customFormat="1" x14ac:dyDescent="0.2"/>
    <row r="2458" s="111" customFormat="1" x14ac:dyDescent="0.2"/>
    <row r="2459" s="111" customFormat="1" x14ac:dyDescent="0.2"/>
    <row r="2460" s="111" customFormat="1" x14ac:dyDescent="0.2"/>
    <row r="2461" s="111" customFormat="1" x14ac:dyDescent="0.2"/>
    <row r="2462" s="111" customFormat="1" x14ac:dyDescent="0.2"/>
    <row r="2463" s="111" customFormat="1" x14ac:dyDescent="0.2"/>
    <row r="2464" s="111" customFormat="1" x14ac:dyDescent="0.2"/>
    <row r="2465" s="111" customFormat="1" x14ac:dyDescent="0.2"/>
    <row r="2466" s="111" customFormat="1" x14ac:dyDescent="0.2"/>
    <row r="2467" s="111" customFormat="1" x14ac:dyDescent="0.2"/>
    <row r="2468" s="111" customFormat="1" x14ac:dyDescent="0.2"/>
    <row r="2469" s="111" customFormat="1" x14ac:dyDescent="0.2"/>
    <row r="2470" s="111" customFormat="1" x14ac:dyDescent="0.2"/>
    <row r="2471" s="111" customFormat="1" x14ac:dyDescent="0.2"/>
    <row r="2472" s="111" customFormat="1" x14ac:dyDescent="0.2"/>
    <row r="2473" s="111" customFormat="1" x14ac:dyDescent="0.2"/>
    <row r="2474" s="111" customFormat="1" x14ac:dyDescent="0.2"/>
    <row r="2475" s="111" customFormat="1" x14ac:dyDescent="0.2"/>
    <row r="2476" s="111" customFormat="1" x14ac:dyDescent="0.2"/>
    <row r="2477" s="111" customFormat="1" x14ac:dyDescent="0.2"/>
    <row r="2478" s="111" customFormat="1" x14ac:dyDescent="0.2"/>
    <row r="2479" s="111" customFormat="1" x14ac:dyDescent="0.2"/>
    <row r="2480" s="111" customFormat="1" x14ac:dyDescent="0.2"/>
    <row r="2481" s="111" customFormat="1" x14ac:dyDescent="0.2"/>
    <row r="2482" s="111" customFormat="1" x14ac:dyDescent="0.2"/>
    <row r="2483" s="111" customFormat="1" x14ac:dyDescent="0.2"/>
    <row r="2484" s="111" customFormat="1" x14ac:dyDescent="0.2"/>
    <row r="2485" s="111" customFormat="1" x14ac:dyDescent="0.2"/>
    <row r="2486" s="111" customFormat="1" x14ac:dyDescent="0.2"/>
    <row r="2487" s="111" customFormat="1" x14ac:dyDescent="0.2"/>
    <row r="2488" s="111" customFormat="1" x14ac:dyDescent="0.2"/>
    <row r="2489" s="111" customFormat="1" x14ac:dyDescent="0.2"/>
    <row r="2490" s="111" customFormat="1" x14ac:dyDescent="0.2"/>
    <row r="2491" s="111" customFormat="1" x14ac:dyDescent="0.2"/>
    <row r="2492" s="111" customFormat="1" x14ac:dyDescent="0.2"/>
    <row r="2493" s="111" customFormat="1" x14ac:dyDescent="0.2"/>
    <row r="2494" s="111" customFormat="1" x14ac:dyDescent="0.2"/>
    <row r="2495" s="111" customFormat="1" x14ac:dyDescent="0.2"/>
    <row r="2496" s="111" customFormat="1" x14ac:dyDescent="0.2"/>
    <row r="2497" s="111" customFormat="1" x14ac:dyDescent="0.2"/>
    <row r="2498" s="111" customFormat="1" x14ac:dyDescent="0.2"/>
    <row r="2499" s="111" customFormat="1" x14ac:dyDescent="0.2"/>
    <row r="2500" s="111" customFormat="1" x14ac:dyDescent="0.2"/>
    <row r="2501" s="111" customFormat="1" x14ac:dyDescent="0.2"/>
    <row r="2502" s="111" customFormat="1" x14ac:dyDescent="0.2"/>
    <row r="2503" s="111" customFormat="1" x14ac:dyDescent="0.2"/>
    <row r="2504" s="111" customFormat="1" x14ac:dyDescent="0.2"/>
    <row r="2505" s="111" customFormat="1" x14ac:dyDescent="0.2"/>
    <row r="2506" s="111" customFormat="1" x14ac:dyDescent="0.2"/>
    <row r="2507" s="111" customFormat="1" x14ac:dyDescent="0.2"/>
    <row r="2508" s="111" customFormat="1" x14ac:dyDescent="0.2"/>
    <row r="2509" s="111" customFormat="1" x14ac:dyDescent="0.2"/>
    <row r="2510" s="111" customFormat="1" x14ac:dyDescent="0.2"/>
    <row r="2511" s="111" customFormat="1" x14ac:dyDescent="0.2"/>
    <row r="2512" s="111" customFormat="1" x14ac:dyDescent="0.2"/>
    <row r="2513" s="111" customFormat="1" x14ac:dyDescent="0.2"/>
    <row r="2514" s="111" customFormat="1" x14ac:dyDescent="0.2"/>
    <row r="2515" s="111" customFormat="1" x14ac:dyDescent="0.2"/>
    <row r="2516" s="111" customFormat="1" x14ac:dyDescent="0.2"/>
    <row r="2517" s="111" customFormat="1" x14ac:dyDescent="0.2"/>
    <row r="2518" s="111" customFormat="1" x14ac:dyDescent="0.2"/>
    <row r="2519" s="111" customFormat="1" x14ac:dyDescent="0.2"/>
    <row r="2520" s="111" customFormat="1" x14ac:dyDescent="0.2"/>
    <row r="2521" s="111" customFormat="1" x14ac:dyDescent="0.2"/>
    <row r="2522" s="111" customFormat="1" x14ac:dyDescent="0.2"/>
    <row r="2523" s="111" customFormat="1" x14ac:dyDescent="0.2"/>
    <row r="2524" s="111" customFormat="1" x14ac:dyDescent="0.2"/>
    <row r="2525" s="111" customFormat="1" x14ac:dyDescent="0.2"/>
    <row r="2526" s="111" customFormat="1" x14ac:dyDescent="0.2"/>
    <row r="2527" s="111" customFormat="1" x14ac:dyDescent="0.2"/>
    <row r="2528" s="111" customFormat="1" x14ac:dyDescent="0.2"/>
    <row r="2529" s="111" customFormat="1" x14ac:dyDescent="0.2"/>
    <row r="2530" s="111" customFormat="1" x14ac:dyDescent="0.2"/>
    <row r="2531" s="111" customFormat="1" x14ac:dyDescent="0.2"/>
    <row r="2532" s="111" customFormat="1" x14ac:dyDescent="0.2"/>
    <row r="2533" s="111" customFormat="1" x14ac:dyDescent="0.2"/>
    <row r="2534" s="111" customFormat="1" x14ac:dyDescent="0.2"/>
    <row r="2535" s="111" customFormat="1" x14ac:dyDescent="0.2"/>
    <row r="2536" s="111" customFormat="1" x14ac:dyDescent="0.2"/>
    <row r="2537" s="111" customFormat="1" x14ac:dyDescent="0.2"/>
    <row r="2538" s="111" customFormat="1" x14ac:dyDescent="0.2"/>
    <row r="2539" s="111" customFormat="1" x14ac:dyDescent="0.2"/>
    <row r="2540" s="111" customFormat="1" x14ac:dyDescent="0.2"/>
    <row r="2541" s="111" customFormat="1" x14ac:dyDescent="0.2"/>
    <row r="2542" s="111" customFormat="1" x14ac:dyDescent="0.2"/>
    <row r="2543" s="111" customFormat="1" x14ac:dyDescent="0.2"/>
    <row r="2544" s="111" customFormat="1" x14ac:dyDescent="0.2"/>
    <row r="2545" s="111" customFormat="1" x14ac:dyDescent="0.2"/>
    <row r="2546" s="111" customFormat="1" x14ac:dyDescent="0.2"/>
    <row r="2547" s="111" customFormat="1" x14ac:dyDescent="0.2"/>
    <row r="2548" s="111" customFormat="1" x14ac:dyDescent="0.2"/>
    <row r="2549" s="111" customFormat="1" x14ac:dyDescent="0.2"/>
    <row r="2550" s="111" customFormat="1" x14ac:dyDescent="0.2"/>
    <row r="2551" s="111" customFormat="1" x14ac:dyDescent="0.2"/>
    <row r="2552" s="111" customFormat="1" x14ac:dyDescent="0.2"/>
    <row r="2553" s="111" customFormat="1" x14ac:dyDescent="0.2"/>
    <row r="2554" s="111" customFormat="1" x14ac:dyDescent="0.2"/>
    <row r="2555" s="111" customFormat="1" x14ac:dyDescent="0.2"/>
    <row r="2556" s="111" customFormat="1" x14ac:dyDescent="0.2"/>
    <row r="2557" s="111" customFormat="1" x14ac:dyDescent="0.2"/>
    <row r="2558" s="111" customFormat="1" x14ac:dyDescent="0.2"/>
    <row r="2559" s="111" customFormat="1" x14ac:dyDescent="0.2"/>
    <row r="2560" s="111" customFormat="1" x14ac:dyDescent="0.2"/>
    <row r="2561" s="111" customFormat="1" x14ac:dyDescent="0.2"/>
    <row r="2562" s="111" customFormat="1" x14ac:dyDescent="0.2"/>
    <row r="2563" s="111" customFormat="1" x14ac:dyDescent="0.2"/>
    <row r="2564" s="111" customFormat="1" x14ac:dyDescent="0.2"/>
    <row r="2565" s="111" customFormat="1" x14ac:dyDescent="0.2"/>
    <row r="2566" s="111" customFormat="1" x14ac:dyDescent="0.2"/>
    <row r="2567" s="111" customFormat="1" x14ac:dyDescent="0.2"/>
    <row r="2568" s="111" customFormat="1" x14ac:dyDescent="0.2"/>
    <row r="2569" s="111" customFormat="1" x14ac:dyDescent="0.2"/>
    <row r="2570" s="111" customFormat="1" x14ac:dyDescent="0.2"/>
    <row r="2571" s="111" customFormat="1" x14ac:dyDescent="0.2"/>
    <row r="2572" s="111" customFormat="1" x14ac:dyDescent="0.2"/>
    <row r="2573" s="111" customFormat="1" x14ac:dyDescent="0.2"/>
    <row r="2574" s="111" customFormat="1" x14ac:dyDescent="0.2"/>
    <row r="2575" s="111" customFormat="1" x14ac:dyDescent="0.2"/>
    <row r="2576" s="111" customFormat="1" x14ac:dyDescent="0.2"/>
    <row r="2577" s="111" customFormat="1" x14ac:dyDescent="0.2"/>
    <row r="2578" s="111" customFormat="1" x14ac:dyDescent="0.2"/>
    <row r="2579" s="111" customFormat="1" x14ac:dyDescent="0.2"/>
    <row r="2580" s="111" customFormat="1" x14ac:dyDescent="0.2"/>
    <row r="2581" s="111" customFormat="1" x14ac:dyDescent="0.2"/>
    <row r="2582" s="111" customFormat="1" x14ac:dyDescent="0.2"/>
    <row r="2583" s="111" customFormat="1" x14ac:dyDescent="0.2"/>
    <row r="2584" s="111" customFormat="1" x14ac:dyDescent="0.2"/>
    <row r="2585" s="111" customFormat="1" x14ac:dyDescent="0.2"/>
    <row r="2586" s="111" customFormat="1" x14ac:dyDescent="0.2"/>
    <row r="2587" s="111" customFormat="1" x14ac:dyDescent="0.2"/>
    <row r="2588" s="111" customFormat="1" x14ac:dyDescent="0.2"/>
    <row r="2589" s="111" customFormat="1" x14ac:dyDescent="0.2"/>
    <row r="2590" s="111" customFormat="1" x14ac:dyDescent="0.2"/>
    <row r="2591" s="111" customFormat="1" x14ac:dyDescent="0.2"/>
    <row r="2592" s="111" customFormat="1" x14ac:dyDescent="0.2"/>
    <row r="2593" s="111" customFormat="1" x14ac:dyDescent="0.2"/>
    <row r="2594" s="111" customFormat="1" x14ac:dyDescent="0.2"/>
    <row r="2595" s="111" customFormat="1" x14ac:dyDescent="0.2"/>
    <row r="2596" s="111" customFormat="1" x14ac:dyDescent="0.2"/>
    <row r="2597" s="111" customFormat="1" x14ac:dyDescent="0.2"/>
    <row r="2598" s="111" customFormat="1" x14ac:dyDescent="0.2"/>
    <row r="2599" s="111" customFormat="1" x14ac:dyDescent="0.2"/>
    <row r="2600" s="111" customFormat="1" x14ac:dyDescent="0.2"/>
    <row r="2601" s="111" customFormat="1" x14ac:dyDescent="0.2"/>
    <row r="2602" s="111" customFormat="1" x14ac:dyDescent="0.2"/>
    <row r="2603" s="111" customFormat="1" x14ac:dyDescent="0.2"/>
    <row r="2604" s="111" customFormat="1" x14ac:dyDescent="0.2"/>
    <row r="2605" s="111" customFormat="1" x14ac:dyDescent="0.2"/>
    <row r="2606" s="111" customFormat="1" x14ac:dyDescent="0.2"/>
    <row r="2607" s="111" customFormat="1" x14ac:dyDescent="0.2"/>
    <row r="2608" s="111" customFormat="1" x14ac:dyDescent="0.2"/>
    <row r="2609" s="111" customFormat="1" x14ac:dyDescent="0.2"/>
    <row r="2610" s="111" customFormat="1" x14ac:dyDescent="0.2"/>
    <row r="2611" s="111" customFormat="1" x14ac:dyDescent="0.2"/>
    <row r="2612" s="111" customFormat="1" x14ac:dyDescent="0.2"/>
    <row r="2613" s="111" customFormat="1" x14ac:dyDescent="0.2"/>
    <row r="2614" s="111" customFormat="1" x14ac:dyDescent="0.2"/>
    <row r="2615" s="111" customFormat="1" x14ac:dyDescent="0.2"/>
    <row r="2616" s="111" customFormat="1" x14ac:dyDescent="0.2"/>
    <row r="2617" s="111" customFormat="1" x14ac:dyDescent="0.2"/>
    <row r="2618" s="111" customFormat="1" x14ac:dyDescent="0.2"/>
    <row r="2619" s="111" customFormat="1" x14ac:dyDescent="0.2"/>
    <row r="2620" s="111" customFormat="1" x14ac:dyDescent="0.2"/>
    <row r="2621" s="111" customFormat="1" x14ac:dyDescent="0.2"/>
    <row r="2622" s="111" customFormat="1" x14ac:dyDescent="0.2"/>
    <row r="2623" s="111" customFormat="1" x14ac:dyDescent="0.2"/>
    <row r="2624" s="111" customFormat="1" x14ac:dyDescent="0.2"/>
    <row r="2625" s="111" customFormat="1" x14ac:dyDescent="0.2"/>
    <row r="2626" s="111" customFormat="1" x14ac:dyDescent="0.2"/>
    <row r="2627" s="111" customFormat="1" x14ac:dyDescent="0.2"/>
    <row r="2628" s="111" customFormat="1" x14ac:dyDescent="0.2"/>
    <row r="2629" s="111" customFormat="1" x14ac:dyDescent="0.2"/>
    <row r="2630" s="111" customFormat="1" x14ac:dyDescent="0.2"/>
    <row r="2631" s="111" customFormat="1" x14ac:dyDescent="0.2"/>
    <row r="2632" s="111" customFormat="1" x14ac:dyDescent="0.2"/>
    <row r="2633" s="111" customFormat="1" x14ac:dyDescent="0.2"/>
    <row r="2634" s="111" customFormat="1" x14ac:dyDescent="0.2"/>
    <row r="2635" s="111" customFormat="1" x14ac:dyDescent="0.2"/>
    <row r="2636" s="111" customFormat="1" x14ac:dyDescent="0.2"/>
    <row r="2637" s="111" customFormat="1" x14ac:dyDescent="0.2"/>
    <row r="2638" s="111" customFormat="1" x14ac:dyDescent="0.2"/>
    <row r="2639" s="111" customFormat="1" x14ac:dyDescent="0.2"/>
    <row r="2640" s="111" customFormat="1" x14ac:dyDescent="0.2"/>
    <row r="2641" s="111" customFormat="1" x14ac:dyDescent="0.2"/>
    <row r="2642" s="111" customFormat="1" x14ac:dyDescent="0.2"/>
    <row r="2643" s="111" customFormat="1" x14ac:dyDescent="0.2"/>
    <row r="2644" s="111" customFormat="1" x14ac:dyDescent="0.2"/>
    <row r="2645" s="111" customFormat="1" x14ac:dyDescent="0.2"/>
    <row r="2646" s="111" customFormat="1" x14ac:dyDescent="0.2"/>
    <row r="2647" s="111" customFormat="1" x14ac:dyDescent="0.2"/>
    <row r="2648" s="111" customFormat="1" x14ac:dyDescent="0.2"/>
    <row r="2649" s="111" customFormat="1" x14ac:dyDescent="0.2"/>
    <row r="2650" s="111" customFormat="1" x14ac:dyDescent="0.2"/>
    <row r="2651" s="111" customFormat="1" x14ac:dyDescent="0.2"/>
    <row r="2652" s="111" customFormat="1" x14ac:dyDescent="0.2"/>
    <row r="2653" s="111" customFormat="1" x14ac:dyDescent="0.2"/>
    <row r="2654" s="111" customFormat="1" x14ac:dyDescent="0.2"/>
    <row r="2655" s="111" customFormat="1" x14ac:dyDescent="0.2"/>
    <row r="2656" s="111" customFormat="1" x14ac:dyDescent="0.2"/>
    <row r="2657" s="111" customFormat="1" x14ac:dyDescent="0.2"/>
    <row r="2658" s="111" customFormat="1" x14ac:dyDescent="0.2"/>
    <row r="2659" s="111" customFormat="1" x14ac:dyDescent="0.2"/>
    <row r="2660" s="111" customFormat="1" x14ac:dyDescent="0.2"/>
    <row r="2661" s="111" customFormat="1" x14ac:dyDescent="0.2"/>
    <row r="2662" s="111" customFormat="1" x14ac:dyDescent="0.2"/>
    <row r="2663" s="111" customFormat="1" x14ac:dyDescent="0.2"/>
    <row r="2664" s="111" customFormat="1" x14ac:dyDescent="0.2"/>
    <row r="2665" s="111" customFormat="1" x14ac:dyDescent="0.2"/>
    <row r="2666" s="111" customFormat="1" x14ac:dyDescent="0.2"/>
    <row r="2667" s="111" customFormat="1" x14ac:dyDescent="0.2"/>
    <row r="2668" s="111" customFormat="1" x14ac:dyDescent="0.2"/>
    <row r="2669" s="111" customFormat="1" x14ac:dyDescent="0.2"/>
    <row r="2670" s="111" customFormat="1" x14ac:dyDescent="0.2"/>
    <row r="2671" s="111" customFormat="1" x14ac:dyDescent="0.2"/>
    <row r="2672" s="111" customFormat="1" x14ac:dyDescent="0.2"/>
    <row r="2673" s="111" customFormat="1" x14ac:dyDescent="0.2"/>
    <row r="2674" s="111" customFormat="1" x14ac:dyDescent="0.2"/>
    <row r="2675" s="111" customFormat="1" x14ac:dyDescent="0.2"/>
    <row r="2676" s="111" customFormat="1" x14ac:dyDescent="0.2"/>
    <row r="2677" s="111" customFormat="1" x14ac:dyDescent="0.2"/>
    <row r="2678" s="111" customFormat="1" x14ac:dyDescent="0.2"/>
    <row r="2679" s="111" customFormat="1" x14ac:dyDescent="0.2"/>
    <row r="2680" s="111" customFormat="1" x14ac:dyDescent="0.2"/>
    <row r="2681" s="111" customFormat="1" x14ac:dyDescent="0.2"/>
    <row r="2682" s="111" customFormat="1" x14ac:dyDescent="0.2"/>
    <row r="2683" s="111" customFormat="1" x14ac:dyDescent="0.2"/>
    <row r="2684" s="111" customFormat="1" x14ac:dyDescent="0.2"/>
    <row r="2685" s="111" customFormat="1" x14ac:dyDescent="0.2"/>
    <row r="2686" s="111" customFormat="1" x14ac:dyDescent="0.2"/>
    <row r="2687" s="111" customFormat="1" x14ac:dyDescent="0.2"/>
    <row r="2688" s="111" customFormat="1" x14ac:dyDescent="0.2"/>
    <row r="2689" s="111" customFormat="1" x14ac:dyDescent="0.2"/>
    <row r="2690" s="111" customFormat="1" x14ac:dyDescent="0.2"/>
    <row r="2691" s="111" customFormat="1" x14ac:dyDescent="0.2"/>
    <row r="2692" s="111" customFormat="1" x14ac:dyDescent="0.2"/>
    <row r="2693" s="111" customFormat="1" x14ac:dyDescent="0.2"/>
    <row r="2694" s="111" customFormat="1" x14ac:dyDescent="0.2"/>
    <row r="2695" s="111" customFormat="1" x14ac:dyDescent="0.2"/>
    <row r="2696" s="111" customFormat="1" x14ac:dyDescent="0.2"/>
    <row r="2697" s="111" customFormat="1" x14ac:dyDescent="0.2"/>
    <row r="2698" s="111" customFormat="1" x14ac:dyDescent="0.2"/>
    <row r="2699" s="111" customFormat="1" x14ac:dyDescent="0.2"/>
    <row r="2700" s="111" customFormat="1" x14ac:dyDescent="0.2"/>
    <row r="2701" s="111" customFormat="1" x14ac:dyDescent="0.2"/>
    <row r="2702" s="111" customFormat="1" x14ac:dyDescent="0.2"/>
    <row r="2703" s="111" customFormat="1" x14ac:dyDescent="0.2"/>
    <row r="2704" s="111" customFormat="1" x14ac:dyDescent="0.2"/>
    <row r="2705" s="111" customFormat="1" x14ac:dyDescent="0.2"/>
    <row r="2706" s="111" customFormat="1" x14ac:dyDescent="0.2"/>
    <row r="2707" s="111" customFormat="1" x14ac:dyDescent="0.2"/>
    <row r="2708" s="111" customFormat="1" x14ac:dyDescent="0.2"/>
    <row r="2709" s="111" customFormat="1" x14ac:dyDescent="0.2"/>
    <row r="2710" s="111" customFormat="1" x14ac:dyDescent="0.2"/>
    <row r="2711" s="111" customFormat="1" x14ac:dyDescent="0.2"/>
    <row r="2712" s="111" customFormat="1" x14ac:dyDescent="0.2"/>
    <row r="2713" s="111" customFormat="1" x14ac:dyDescent="0.2"/>
    <row r="2714" s="111" customFormat="1" x14ac:dyDescent="0.2"/>
    <row r="2715" s="111" customFormat="1" x14ac:dyDescent="0.2"/>
    <row r="2716" s="111" customFormat="1" x14ac:dyDescent="0.2"/>
    <row r="2717" s="111" customFormat="1" x14ac:dyDescent="0.2"/>
    <row r="2718" s="111" customFormat="1" x14ac:dyDescent="0.2"/>
    <row r="2719" s="111" customFormat="1" x14ac:dyDescent="0.2"/>
    <row r="2720" s="111" customFormat="1" x14ac:dyDescent="0.2"/>
    <row r="2721" s="111" customFormat="1" x14ac:dyDescent="0.2"/>
    <row r="2722" s="111" customFormat="1" x14ac:dyDescent="0.2"/>
    <row r="2723" s="111" customFormat="1" x14ac:dyDescent="0.2"/>
    <row r="2724" s="111" customFormat="1" x14ac:dyDescent="0.2"/>
    <row r="2725" s="111" customFormat="1" x14ac:dyDescent="0.2"/>
    <row r="2726" s="111" customFormat="1" x14ac:dyDescent="0.2"/>
    <row r="2727" s="111" customFormat="1" x14ac:dyDescent="0.2"/>
    <row r="2728" s="111" customFormat="1" x14ac:dyDescent="0.2"/>
    <row r="2729" s="111" customFormat="1" x14ac:dyDescent="0.2"/>
    <row r="2730" s="111" customFormat="1" x14ac:dyDescent="0.2"/>
    <row r="2731" s="111" customFormat="1" x14ac:dyDescent="0.2"/>
    <row r="2732" s="111" customFormat="1" x14ac:dyDescent="0.2"/>
    <row r="2733" s="111" customFormat="1" x14ac:dyDescent="0.2"/>
    <row r="2734" s="111" customFormat="1" x14ac:dyDescent="0.2"/>
    <row r="2735" s="111" customFormat="1" x14ac:dyDescent="0.2"/>
    <row r="2736" s="111" customFormat="1" x14ac:dyDescent="0.2"/>
    <row r="2737" s="111" customFormat="1" x14ac:dyDescent="0.2"/>
    <row r="2738" s="111" customFormat="1" x14ac:dyDescent="0.2"/>
    <row r="2739" s="111" customFormat="1" x14ac:dyDescent="0.2"/>
    <row r="2740" s="111" customFormat="1" x14ac:dyDescent="0.2"/>
    <row r="2741" s="111" customFormat="1" x14ac:dyDescent="0.2"/>
    <row r="2742" s="111" customFormat="1" x14ac:dyDescent="0.2"/>
    <row r="2743" s="111" customFormat="1" x14ac:dyDescent="0.2"/>
    <row r="2744" s="111" customFormat="1" x14ac:dyDescent="0.2"/>
    <row r="2745" s="111" customFormat="1" x14ac:dyDescent="0.2"/>
    <row r="2746" s="111" customFormat="1" x14ac:dyDescent="0.2"/>
    <row r="2747" s="111" customFormat="1" x14ac:dyDescent="0.2"/>
    <row r="2748" s="111" customFormat="1" x14ac:dyDescent="0.2"/>
    <row r="2749" s="111" customFormat="1" x14ac:dyDescent="0.2"/>
    <row r="2750" s="111" customFormat="1" x14ac:dyDescent="0.2"/>
    <row r="2751" s="111" customFormat="1" x14ac:dyDescent="0.2"/>
    <row r="2752" s="111" customFormat="1" x14ac:dyDescent="0.2"/>
    <row r="2753" s="111" customFormat="1" x14ac:dyDescent="0.2"/>
    <row r="2754" s="111" customFormat="1" x14ac:dyDescent="0.2"/>
    <row r="2755" s="111" customFormat="1" x14ac:dyDescent="0.2"/>
    <row r="2756" s="111" customFormat="1" x14ac:dyDescent="0.2"/>
    <row r="2757" s="111" customFormat="1" x14ac:dyDescent="0.2"/>
    <row r="2758" s="111" customFormat="1" x14ac:dyDescent="0.2"/>
    <row r="2759" s="111" customFormat="1" x14ac:dyDescent="0.2"/>
    <row r="2760" s="111" customFormat="1" x14ac:dyDescent="0.2"/>
    <row r="2761" s="111" customFormat="1" x14ac:dyDescent="0.2"/>
    <row r="2762" s="111" customFormat="1" x14ac:dyDescent="0.2"/>
    <row r="2763" s="111" customFormat="1" x14ac:dyDescent="0.2"/>
    <row r="2764" s="111" customFormat="1" x14ac:dyDescent="0.2"/>
    <row r="2765" s="111" customFormat="1" x14ac:dyDescent="0.2"/>
    <row r="2766" s="111" customFormat="1" x14ac:dyDescent="0.2"/>
    <row r="2767" s="111" customFormat="1" x14ac:dyDescent="0.2"/>
    <row r="2768" s="111" customFormat="1" x14ac:dyDescent="0.2"/>
    <row r="2769" s="111" customFormat="1" x14ac:dyDescent="0.2"/>
    <row r="2770" s="111" customFormat="1" x14ac:dyDescent="0.2"/>
    <row r="2771" s="111" customFormat="1" x14ac:dyDescent="0.2"/>
    <row r="2772" s="111" customFormat="1" x14ac:dyDescent="0.2"/>
    <row r="2773" s="111" customFormat="1" x14ac:dyDescent="0.2"/>
    <row r="2774" s="111" customFormat="1" x14ac:dyDescent="0.2"/>
    <row r="2775" s="111" customFormat="1" x14ac:dyDescent="0.2"/>
    <row r="2776" s="111" customFormat="1" x14ac:dyDescent="0.2"/>
    <row r="2777" s="111" customFormat="1" x14ac:dyDescent="0.2"/>
    <row r="2778" s="111" customFormat="1" x14ac:dyDescent="0.2"/>
    <row r="2779" s="111" customFormat="1" x14ac:dyDescent="0.2"/>
    <row r="2780" s="111" customFormat="1" x14ac:dyDescent="0.2"/>
    <row r="2781" s="111" customFormat="1" x14ac:dyDescent="0.2"/>
    <row r="2782" s="111" customFormat="1" x14ac:dyDescent="0.2"/>
    <row r="2783" s="111" customFormat="1" x14ac:dyDescent="0.2"/>
    <row r="2784" s="111" customFormat="1" x14ac:dyDescent="0.2"/>
    <row r="2785" s="111" customFormat="1" x14ac:dyDescent="0.2"/>
    <row r="2786" s="111" customFormat="1" x14ac:dyDescent="0.2"/>
    <row r="2787" s="111" customFormat="1" x14ac:dyDescent="0.2"/>
    <row r="2788" s="111" customFormat="1" x14ac:dyDescent="0.2"/>
    <row r="2789" s="111" customFormat="1" x14ac:dyDescent="0.2"/>
    <row r="2790" s="111" customFormat="1" x14ac:dyDescent="0.2"/>
    <row r="2791" s="111" customFormat="1" x14ac:dyDescent="0.2"/>
    <row r="2792" s="111" customFormat="1" x14ac:dyDescent="0.2"/>
    <row r="2793" s="111" customFormat="1" x14ac:dyDescent="0.2"/>
    <row r="2794" s="111" customFormat="1" x14ac:dyDescent="0.2"/>
    <row r="2795" s="111" customFormat="1" x14ac:dyDescent="0.2"/>
    <row r="2796" s="111" customFormat="1" x14ac:dyDescent="0.2"/>
    <row r="2797" s="111" customFormat="1" x14ac:dyDescent="0.2"/>
    <row r="2798" s="111" customFormat="1" x14ac:dyDescent="0.2"/>
    <row r="2799" s="111" customFormat="1" x14ac:dyDescent="0.2"/>
    <row r="2800" s="111" customFormat="1" x14ac:dyDescent="0.2"/>
    <row r="2801" s="111" customFormat="1" x14ac:dyDescent="0.2"/>
    <row r="2802" s="111" customFormat="1" x14ac:dyDescent="0.2"/>
    <row r="2803" s="111" customFormat="1" x14ac:dyDescent="0.2"/>
    <row r="2804" s="111" customFormat="1" x14ac:dyDescent="0.2"/>
    <row r="2805" s="111" customFormat="1" x14ac:dyDescent="0.2"/>
    <row r="2806" s="111" customFormat="1" x14ac:dyDescent="0.2"/>
    <row r="2807" s="111" customFormat="1" x14ac:dyDescent="0.2"/>
    <row r="2808" s="111" customFormat="1" x14ac:dyDescent="0.2"/>
    <row r="2809" s="111" customFormat="1" x14ac:dyDescent="0.2"/>
    <row r="2810" s="111" customFormat="1" x14ac:dyDescent="0.2"/>
    <row r="2811" s="111" customFormat="1" x14ac:dyDescent="0.2"/>
    <row r="2812" s="111" customFormat="1" x14ac:dyDescent="0.2"/>
    <row r="2813" s="111" customFormat="1" x14ac:dyDescent="0.2"/>
    <row r="2814" s="111" customFormat="1" x14ac:dyDescent="0.2"/>
    <row r="2815" s="111" customFormat="1" x14ac:dyDescent="0.2"/>
    <row r="2816" s="111" customFormat="1" x14ac:dyDescent="0.2"/>
    <row r="2817" s="111" customFormat="1" x14ac:dyDescent="0.2"/>
    <row r="2818" s="111" customFormat="1" x14ac:dyDescent="0.2"/>
    <row r="2819" s="111" customFormat="1" x14ac:dyDescent="0.2"/>
    <row r="2820" s="111" customFormat="1" x14ac:dyDescent="0.2"/>
    <row r="2821" s="111" customFormat="1" x14ac:dyDescent="0.2"/>
    <row r="2822" s="111" customFormat="1" x14ac:dyDescent="0.2"/>
    <row r="2823" s="111" customFormat="1" x14ac:dyDescent="0.2"/>
    <row r="2824" s="111" customFormat="1" x14ac:dyDescent="0.2"/>
    <row r="2825" s="111" customFormat="1" x14ac:dyDescent="0.2"/>
    <row r="2826" s="111" customFormat="1" x14ac:dyDescent="0.2"/>
    <row r="2827" s="111" customFormat="1" x14ac:dyDescent="0.2"/>
    <row r="2828" s="111" customFormat="1" x14ac:dyDescent="0.2"/>
    <row r="2829" s="111" customFormat="1" x14ac:dyDescent="0.2"/>
    <row r="2830" s="111" customFormat="1" x14ac:dyDescent="0.2"/>
    <row r="2831" s="111" customFormat="1" x14ac:dyDescent="0.2"/>
    <row r="2832" s="111" customFormat="1" x14ac:dyDescent="0.2"/>
    <row r="2833" s="111" customFormat="1" x14ac:dyDescent="0.2"/>
    <row r="2834" s="111" customFormat="1" x14ac:dyDescent="0.2"/>
    <row r="2835" s="111" customFormat="1" x14ac:dyDescent="0.2"/>
    <row r="2836" s="111" customFormat="1" x14ac:dyDescent="0.2"/>
    <row r="2837" s="111" customFormat="1" x14ac:dyDescent="0.2"/>
    <row r="2838" s="111" customFormat="1" x14ac:dyDescent="0.2"/>
    <row r="2839" s="111" customFormat="1" x14ac:dyDescent="0.2"/>
    <row r="2840" s="111" customFormat="1" x14ac:dyDescent="0.2"/>
    <row r="2841" s="111" customFormat="1" x14ac:dyDescent="0.2"/>
    <row r="2842" s="111" customFormat="1" x14ac:dyDescent="0.2"/>
    <row r="2843" s="111" customFormat="1" x14ac:dyDescent="0.2"/>
    <row r="2844" s="111" customFormat="1" x14ac:dyDescent="0.2"/>
    <row r="2845" s="111" customFormat="1" x14ac:dyDescent="0.2"/>
    <row r="2846" s="111" customFormat="1" x14ac:dyDescent="0.2"/>
    <row r="2847" s="111" customFormat="1" x14ac:dyDescent="0.2"/>
    <row r="2848" s="111" customFormat="1" x14ac:dyDescent="0.2"/>
    <row r="2849" s="111" customFormat="1" x14ac:dyDescent="0.2"/>
    <row r="2850" s="111" customFormat="1" x14ac:dyDescent="0.2"/>
    <row r="2851" s="111" customFormat="1" x14ac:dyDescent="0.2"/>
    <row r="2852" s="111" customFormat="1" x14ac:dyDescent="0.2"/>
    <row r="2853" s="111" customFormat="1" x14ac:dyDescent="0.2"/>
    <row r="2854" s="111" customFormat="1" x14ac:dyDescent="0.2"/>
    <row r="2855" s="111" customFormat="1" x14ac:dyDescent="0.2"/>
    <row r="2856" s="111" customFormat="1" x14ac:dyDescent="0.2"/>
    <row r="2857" s="111" customFormat="1" x14ac:dyDescent="0.2"/>
    <row r="2858" s="111" customFormat="1" x14ac:dyDescent="0.2"/>
    <row r="2859" s="111" customFormat="1" x14ac:dyDescent="0.2"/>
    <row r="2860" s="111" customFormat="1" x14ac:dyDescent="0.2"/>
    <row r="2861" s="111" customFormat="1" x14ac:dyDescent="0.2"/>
    <row r="2862" s="111" customFormat="1" x14ac:dyDescent="0.2"/>
    <row r="2863" s="111" customFormat="1" x14ac:dyDescent="0.2"/>
    <row r="2864" s="111" customFormat="1" x14ac:dyDescent="0.2"/>
    <row r="2865" s="111" customFormat="1" x14ac:dyDescent="0.2"/>
    <row r="2866" s="111" customFormat="1" x14ac:dyDescent="0.2"/>
    <row r="2867" s="111" customFormat="1" x14ac:dyDescent="0.2"/>
    <row r="2868" s="111" customFormat="1" x14ac:dyDescent="0.2"/>
    <row r="2869" s="111" customFormat="1" x14ac:dyDescent="0.2"/>
    <row r="2870" s="111" customFormat="1" x14ac:dyDescent="0.2"/>
    <row r="2871" s="111" customFormat="1" x14ac:dyDescent="0.2"/>
    <row r="2872" s="111" customFormat="1" x14ac:dyDescent="0.2"/>
    <row r="2873" s="111" customFormat="1" x14ac:dyDescent="0.2"/>
    <row r="2874" s="111" customFormat="1" x14ac:dyDescent="0.2"/>
    <row r="2875" s="111" customFormat="1" x14ac:dyDescent="0.2"/>
    <row r="2876" s="111" customFormat="1" x14ac:dyDescent="0.2"/>
    <row r="2877" s="111" customFormat="1" x14ac:dyDescent="0.2"/>
    <row r="2878" s="111" customFormat="1" x14ac:dyDescent="0.2"/>
    <row r="2879" s="111" customFormat="1" x14ac:dyDescent="0.2"/>
    <row r="2880" s="111" customFormat="1" x14ac:dyDescent="0.2"/>
    <row r="2881" s="111" customFormat="1" x14ac:dyDescent="0.2"/>
    <row r="2882" s="111" customFormat="1" x14ac:dyDescent="0.2"/>
    <row r="2883" s="111" customFormat="1" x14ac:dyDescent="0.2"/>
    <row r="2884" s="111" customFormat="1" x14ac:dyDescent="0.2"/>
    <row r="2885" s="111" customFormat="1" x14ac:dyDescent="0.2"/>
    <row r="2886" s="111" customFormat="1" x14ac:dyDescent="0.2"/>
    <row r="2887" s="111" customFormat="1" x14ac:dyDescent="0.2"/>
    <row r="2888" s="111" customFormat="1" x14ac:dyDescent="0.2"/>
    <row r="2889" s="111" customFormat="1" x14ac:dyDescent="0.2"/>
    <row r="2890" s="111" customFormat="1" x14ac:dyDescent="0.2"/>
    <row r="2891" s="111" customFormat="1" x14ac:dyDescent="0.2"/>
    <row r="2892" s="111" customFormat="1" x14ac:dyDescent="0.2"/>
    <row r="2893" s="111" customFormat="1" x14ac:dyDescent="0.2"/>
    <row r="2894" s="111" customFormat="1" x14ac:dyDescent="0.2"/>
    <row r="2895" s="111" customFormat="1" x14ac:dyDescent="0.2"/>
    <row r="2896" s="111" customFormat="1" x14ac:dyDescent="0.2"/>
    <row r="2897" s="111" customFormat="1" x14ac:dyDescent="0.2"/>
    <row r="2898" s="111" customFormat="1" x14ac:dyDescent="0.2"/>
    <row r="2899" s="111" customFormat="1" x14ac:dyDescent="0.2"/>
    <row r="2900" s="111" customFormat="1" x14ac:dyDescent="0.2"/>
    <row r="2901" s="111" customFormat="1" x14ac:dyDescent="0.2"/>
    <row r="2902" s="111" customFormat="1" x14ac:dyDescent="0.2"/>
    <row r="2903" s="111" customFormat="1" x14ac:dyDescent="0.2"/>
    <row r="2904" s="111" customFormat="1" x14ac:dyDescent="0.2"/>
    <row r="2905" s="111" customFormat="1" x14ac:dyDescent="0.2"/>
    <row r="2906" s="111" customFormat="1" x14ac:dyDescent="0.2"/>
    <row r="2907" s="111" customFormat="1" x14ac:dyDescent="0.2"/>
    <row r="2908" s="111" customFormat="1" x14ac:dyDescent="0.2"/>
    <row r="2909" s="111" customFormat="1" x14ac:dyDescent="0.2"/>
    <row r="2910" s="111" customFormat="1" x14ac:dyDescent="0.2"/>
    <row r="2911" s="111" customFormat="1" x14ac:dyDescent="0.2"/>
    <row r="2912" s="111" customFormat="1" x14ac:dyDescent="0.2"/>
    <row r="2913" s="111" customFormat="1" x14ac:dyDescent="0.2"/>
    <row r="2914" s="111" customFormat="1" x14ac:dyDescent="0.2"/>
    <row r="2915" s="111" customFormat="1" x14ac:dyDescent="0.2"/>
    <row r="2916" s="111" customFormat="1" x14ac:dyDescent="0.2"/>
    <row r="2917" s="111" customFormat="1" x14ac:dyDescent="0.2"/>
    <row r="2918" s="111" customFormat="1" x14ac:dyDescent="0.2"/>
    <row r="2919" s="111" customFormat="1" x14ac:dyDescent="0.2"/>
    <row r="2920" s="111" customFormat="1" x14ac:dyDescent="0.2"/>
    <row r="2921" s="111" customFormat="1" x14ac:dyDescent="0.2"/>
    <row r="2922" s="111" customFormat="1" x14ac:dyDescent="0.2"/>
    <row r="2923" s="111" customFormat="1" x14ac:dyDescent="0.2"/>
    <row r="2924" s="111" customFormat="1" x14ac:dyDescent="0.2"/>
    <row r="2925" s="111" customFormat="1" x14ac:dyDescent="0.2"/>
    <row r="2926" s="111" customFormat="1" x14ac:dyDescent="0.2"/>
    <row r="2927" s="111" customFormat="1" x14ac:dyDescent="0.2"/>
    <row r="2928" s="111" customFormat="1" x14ac:dyDescent="0.2"/>
    <row r="2929" s="111" customFormat="1" x14ac:dyDescent="0.2"/>
    <row r="2930" s="111" customFormat="1" x14ac:dyDescent="0.2"/>
    <row r="2931" s="111" customFormat="1" x14ac:dyDescent="0.2"/>
    <row r="2932" s="111" customFormat="1" x14ac:dyDescent="0.2"/>
    <row r="2933" s="111" customFormat="1" x14ac:dyDescent="0.2"/>
    <row r="2934" s="111" customFormat="1" x14ac:dyDescent="0.2"/>
    <row r="2935" s="111" customFormat="1" x14ac:dyDescent="0.2"/>
    <row r="2936" s="111" customFormat="1" x14ac:dyDescent="0.2"/>
    <row r="2937" s="111" customFormat="1" x14ac:dyDescent="0.2"/>
    <row r="2938" s="111" customFormat="1" x14ac:dyDescent="0.2"/>
    <row r="2939" s="111" customFormat="1" x14ac:dyDescent="0.2"/>
    <row r="2940" s="111" customFormat="1" x14ac:dyDescent="0.2"/>
    <row r="2941" s="111" customFormat="1" x14ac:dyDescent="0.2"/>
    <row r="2942" s="111" customFormat="1" x14ac:dyDescent="0.2"/>
    <row r="2943" s="111" customFormat="1" x14ac:dyDescent="0.2"/>
    <row r="2944" s="111" customFormat="1" x14ac:dyDescent="0.2"/>
    <row r="2945" s="111" customFormat="1" x14ac:dyDescent="0.2"/>
    <row r="2946" s="111" customFormat="1" x14ac:dyDescent="0.2"/>
    <row r="2947" s="111" customFormat="1" x14ac:dyDescent="0.2"/>
    <row r="2948" s="111" customFormat="1" x14ac:dyDescent="0.2"/>
    <row r="2949" s="111" customFormat="1" x14ac:dyDescent="0.2"/>
    <row r="2950" s="111" customFormat="1" x14ac:dyDescent="0.2"/>
    <row r="2951" s="111" customFormat="1" x14ac:dyDescent="0.2"/>
    <row r="2952" s="111" customFormat="1" x14ac:dyDescent="0.2"/>
    <row r="2953" s="111" customFormat="1" x14ac:dyDescent="0.2"/>
    <row r="2954" s="111" customFormat="1" x14ac:dyDescent="0.2"/>
    <row r="2955" s="111" customFormat="1" x14ac:dyDescent="0.2"/>
    <row r="2956" s="111" customFormat="1" x14ac:dyDescent="0.2"/>
    <row r="2957" s="111" customFormat="1" x14ac:dyDescent="0.2"/>
    <row r="2958" s="111" customFormat="1" x14ac:dyDescent="0.2"/>
    <row r="2959" s="111" customFormat="1" x14ac:dyDescent="0.2"/>
    <row r="2960" s="111" customFormat="1" x14ac:dyDescent="0.2"/>
    <row r="2961" s="111" customFormat="1" x14ac:dyDescent="0.2"/>
    <row r="2962" s="111" customFormat="1" x14ac:dyDescent="0.2"/>
    <row r="2963" s="111" customFormat="1" x14ac:dyDescent="0.2"/>
    <row r="2964" s="111" customFormat="1" x14ac:dyDescent="0.2"/>
    <row r="2965" s="111" customFormat="1" x14ac:dyDescent="0.2"/>
    <row r="2966" s="111" customFormat="1" x14ac:dyDescent="0.2"/>
    <row r="2967" s="111" customFormat="1" x14ac:dyDescent="0.2"/>
    <row r="2968" s="111" customFormat="1" x14ac:dyDescent="0.2"/>
    <row r="2969" s="111" customFormat="1" x14ac:dyDescent="0.2"/>
    <row r="2970" s="111" customFormat="1" x14ac:dyDescent="0.2"/>
    <row r="2971" s="111" customFormat="1" x14ac:dyDescent="0.2"/>
    <row r="2972" s="111" customFormat="1" x14ac:dyDescent="0.2"/>
    <row r="2973" s="111" customFormat="1" x14ac:dyDescent="0.2"/>
    <row r="2974" s="111" customFormat="1" x14ac:dyDescent="0.2"/>
    <row r="2975" s="111" customFormat="1" x14ac:dyDescent="0.2"/>
    <row r="2976" s="111" customFormat="1" x14ac:dyDescent="0.2"/>
    <row r="2977" s="111" customFormat="1" x14ac:dyDescent="0.2"/>
    <row r="2978" s="111" customFormat="1" x14ac:dyDescent="0.2"/>
    <row r="2979" s="111" customFormat="1" x14ac:dyDescent="0.2"/>
    <row r="2980" s="111" customFormat="1" x14ac:dyDescent="0.2"/>
    <row r="2981" s="111" customFormat="1" x14ac:dyDescent="0.2"/>
    <row r="2982" s="111" customFormat="1" x14ac:dyDescent="0.2"/>
    <row r="2983" s="111" customFormat="1" x14ac:dyDescent="0.2"/>
    <row r="2984" s="111" customFormat="1" x14ac:dyDescent="0.2"/>
    <row r="2985" s="111" customFormat="1" x14ac:dyDescent="0.2"/>
    <row r="2986" s="111" customFormat="1" x14ac:dyDescent="0.2"/>
    <row r="2987" s="111" customFormat="1" x14ac:dyDescent="0.2"/>
    <row r="2988" s="111" customFormat="1" x14ac:dyDescent="0.2"/>
    <row r="2989" s="111" customFormat="1" x14ac:dyDescent="0.2"/>
    <row r="2990" s="111" customFormat="1" x14ac:dyDescent="0.2"/>
    <row r="2991" s="111" customFormat="1" x14ac:dyDescent="0.2"/>
    <row r="2992" s="111" customFormat="1" x14ac:dyDescent="0.2"/>
    <row r="2993" s="111" customFormat="1" x14ac:dyDescent="0.2"/>
    <row r="2994" s="111" customFormat="1" x14ac:dyDescent="0.2"/>
    <row r="2995" s="111" customFormat="1" x14ac:dyDescent="0.2"/>
    <row r="2996" s="111" customFormat="1" x14ac:dyDescent="0.2"/>
    <row r="2997" s="111" customFormat="1" x14ac:dyDescent="0.2"/>
    <row r="2998" s="111" customFormat="1" x14ac:dyDescent="0.2"/>
    <row r="2999" s="111" customFormat="1" x14ac:dyDescent="0.2"/>
    <row r="3000" s="111" customFormat="1" x14ac:dyDescent="0.2"/>
    <row r="3001" s="111" customFormat="1" x14ac:dyDescent="0.2"/>
    <row r="3002" s="111" customFormat="1" x14ac:dyDescent="0.2"/>
    <row r="3003" s="111" customFormat="1" x14ac:dyDescent="0.2"/>
    <row r="3004" s="111" customFormat="1" x14ac:dyDescent="0.2"/>
    <row r="3005" s="111" customFormat="1" x14ac:dyDescent="0.2"/>
    <row r="3006" s="111" customFormat="1" x14ac:dyDescent="0.2"/>
    <row r="3007" s="111" customFormat="1" x14ac:dyDescent="0.2"/>
    <row r="3008" s="111" customFormat="1" x14ac:dyDescent="0.2"/>
    <row r="3009" s="111" customFormat="1" x14ac:dyDescent="0.2"/>
    <row r="3010" s="111" customFormat="1" x14ac:dyDescent="0.2"/>
    <row r="3011" s="111" customFormat="1" x14ac:dyDescent="0.2"/>
    <row r="3012" s="111" customFormat="1" x14ac:dyDescent="0.2"/>
    <row r="3013" s="111" customFormat="1" x14ac:dyDescent="0.2"/>
    <row r="3014" s="111" customFormat="1" x14ac:dyDescent="0.2"/>
    <row r="3015" s="111" customFormat="1" x14ac:dyDescent="0.2"/>
    <row r="3016" s="111" customFormat="1" x14ac:dyDescent="0.2"/>
    <row r="3017" s="111" customFormat="1" x14ac:dyDescent="0.2"/>
    <row r="3018" s="111" customFormat="1" x14ac:dyDescent="0.2"/>
    <row r="3019" s="111" customFormat="1" x14ac:dyDescent="0.2"/>
    <row r="3020" s="111" customFormat="1" x14ac:dyDescent="0.2"/>
    <row r="3021" s="111" customFormat="1" x14ac:dyDescent="0.2"/>
    <row r="3022" s="111" customFormat="1" x14ac:dyDescent="0.2"/>
    <row r="3023" s="111" customFormat="1" x14ac:dyDescent="0.2"/>
    <row r="3024" s="111" customFormat="1" x14ac:dyDescent="0.2"/>
    <row r="3025" s="111" customFormat="1" x14ac:dyDescent="0.2"/>
    <row r="3026" s="111" customFormat="1" x14ac:dyDescent="0.2"/>
    <row r="3027" s="111" customFormat="1" x14ac:dyDescent="0.2"/>
    <row r="3028" s="111" customFormat="1" x14ac:dyDescent="0.2"/>
    <row r="3029" s="111" customFormat="1" x14ac:dyDescent="0.2"/>
    <row r="3030" s="111" customFormat="1" x14ac:dyDescent="0.2"/>
    <row r="3031" s="111" customFormat="1" x14ac:dyDescent="0.2"/>
    <row r="3032" s="111" customFormat="1" x14ac:dyDescent="0.2"/>
    <row r="3033" s="111" customFormat="1" x14ac:dyDescent="0.2"/>
    <row r="3034" s="111" customFormat="1" x14ac:dyDescent="0.2"/>
    <row r="3035" s="111" customFormat="1" x14ac:dyDescent="0.2"/>
    <row r="3036" s="111" customFormat="1" x14ac:dyDescent="0.2"/>
    <row r="3037" s="111" customFormat="1" x14ac:dyDescent="0.2"/>
    <row r="3038" s="111" customFormat="1" x14ac:dyDescent="0.2"/>
    <row r="3039" s="111" customFormat="1" x14ac:dyDescent="0.2"/>
    <row r="3040" s="111" customFormat="1" x14ac:dyDescent="0.2"/>
    <row r="3041" s="111" customFormat="1" x14ac:dyDescent="0.2"/>
    <row r="3042" s="111" customFormat="1" x14ac:dyDescent="0.2"/>
    <row r="3043" s="111" customFormat="1" x14ac:dyDescent="0.2"/>
    <row r="3044" s="111" customFormat="1" x14ac:dyDescent="0.2"/>
    <row r="3045" s="111" customFormat="1" x14ac:dyDescent="0.2"/>
    <row r="3046" s="111" customFormat="1" x14ac:dyDescent="0.2"/>
    <row r="3047" s="111" customFormat="1" x14ac:dyDescent="0.2"/>
    <row r="3048" s="111" customFormat="1" x14ac:dyDescent="0.2"/>
    <row r="3049" s="111" customFormat="1" x14ac:dyDescent="0.2"/>
    <row r="3050" s="111" customFormat="1" x14ac:dyDescent="0.2"/>
    <row r="3051" s="111" customFormat="1" x14ac:dyDescent="0.2"/>
    <row r="3052" s="111" customFormat="1" x14ac:dyDescent="0.2"/>
    <row r="3053" s="111" customFormat="1" x14ac:dyDescent="0.2"/>
    <row r="3054" s="111" customFormat="1" x14ac:dyDescent="0.2"/>
    <row r="3055" s="111" customFormat="1" x14ac:dyDescent="0.2"/>
    <row r="3056" s="111" customFormat="1" x14ac:dyDescent="0.2"/>
    <row r="3057" s="111" customFormat="1" x14ac:dyDescent="0.2"/>
    <row r="3058" s="111" customFormat="1" x14ac:dyDescent="0.2"/>
    <row r="3059" s="111" customFormat="1" x14ac:dyDescent="0.2"/>
    <row r="3060" s="111" customFormat="1" x14ac:dyDescent="0.2"/>
    <row r="3061" s="111" customFormat="1" x14ac:dyDescent="0.2"/>
    <row r="3062" s="111" customFormat="1" x14ac:dyDescent="0.2"/>
    <row r="3063" s="111" customFormat="1" x14ac:dyDescent="0.2"/>
    <row r="3064" s="111" customFormat="1" x14ac:dyDescent="0.2"/>
    <row r="3065" s="111" customFormat="1" x14ac:dyDescent="0.2"/>
    <row r="3066" s="111" customFormat="1" x14ac:dyDescent="0.2"/>
    <row r="3067" s="111" customFormat="1" x14ac:dyDescent="0.2"/>
    <row r="3068" s="111" customFormat="1" x14ac:dyDescent="0.2"/>
    <row r="3069" s="111" customFormat="1" x14ac:dyDescent="0.2"/>
    <row r="3070" s="111" customFormat="1" x14ac:dyDescent="0.2"/>
    <row r="3071" s="111" customFormat="1" x14ac:dyDescent="0.2"/>
    <row r="3072" s="111" customFormat="1" x14ac:dyDescent="0.2"/>
    <row r="3073" s="111" customFormat="1" x14ac:dyDescent="0.2"/>
    <row r="3074" s="111" customFormat="1" x14ac:dyDescent="0.2"/>
    <row r="3075" s="111" customFormat="1" x14ac:dyDescent="0.2"/>
    <row r="3076" s="111" customFormat="1" x14ac:dyDescent="0.2"/>
    <row r="3077" s="111" customFormat="1" x14ac:dyDescent="0.2"/>
    <row r="3078" s="111" customFormat="1" x14ac:dyDescent="0.2"/>
    <row r="3079" s="111" customFormat="1" x14ac:dyDescent="0.2"/>
    <row r="3080" s="111" customFormat="1" x14ac:dyDescent="0.2"/>
    <row r="3081" s="111" customFormat="1" x14ac:dyDescent="0.2"/>
    <row r="3082" s="111" customFormat="1" x14ac:dyDescent="0.2"/>
    <row r="3083" s="111" customFormat="1" x14ac:dyDescent="0.2"/>
    <row r="3084" s="111" customFormat="1" x14ac:dyDescent="0.2"/>
    <row r="3085" s="111" customFormat="1" x14ac:dyDescent="0.2"/>
    <row r="3086" s="111" customFormat="1" x14ac:dyDescent="0.2"/>
    <row r="3087" s="111" customFormat="1" x14ac:dyDescent="0.2"/>
    <row r="3088" s="111" customFormat="1" x14ac:dyDescent="0.2"/>
    <row r="3089" s="111" customFormat="1" x14ac:dyDescent="0.2"/>
    <row r="3090" s="111" customFormat="1" x14ac:dyDescent="0.2"/>
    <row r="3091" s="111" customFormat="1" x14ac:dyDescent="0.2"/>
    <row r="3092" s="111" customFormat="1" x14ac:dyDescent="0.2"/>
    <row r="3093" s="111" customFormat="1" x14ac:dyDescent="0.2"/>
    <row r="3094" s="111" customFormat="1" x14ac:dyDescent="0.2"/>
    <row r="3095" s="111" customFormat="1" x14ac:dyDescent="0.2"/>
    <row r="3096" s="111" customFormat="1" x14ac:dyDescent="0.2"/>
    <row r="3097" s="111" customFormat="1" x14ac:dyDescent="0.2"/>
    <row r="3098" s="111" customFormat="1" x14ac:dyDescent="0.2"/>
    <row r="3099" s="111" customFormat="1" x14ac:dyDescent="0.2"/>
    <row r="3100" s="111" customFormat="1" x14ac:dyDescent="0.2"/>
    <row r="3101" s="111" customFormat="1" x14ac:dyDescent="0.2"/>
    <row r="3102" s="111" customFormat="1" x14ac:dyDescent="0.2"/>
    <row r="3103" s="111" customFormat="1" x14ac:dyDescent="0.2"/>
    <row r="3104" s="111" customFormat="1" x14ac:dyDescent="0.2"/>
    <row r="3105" s="111" customFormat="1" x14ac:dyDescent="0.2"/>
    <row r="3106" s="111" customFormat="1" x14ac:dyDescent="0.2"/>
    <row r="3107" s="111" customFormat="1" x14ac:dyDescent="0.2"/>
    <row r="3108" s="111" customFormat="1" x14ac:dyDescent="0.2"/>
    <row r="3109" s="111" customFormat="1" x14ac:dyDescent="0.2"/>
    <row r="3110" s="111" customFormat="1" x14ac:dyDescent="0.2"/>
    <row r="3111" s="111" customFormat="1" x14ac:dyDescent="0.2"/>
    <row r="3112" s="111" customFormat="1" x14ac:dyDescent="0.2"/>
    <row r="3113" s="111" customFormat="1" x14ac:dyDescent="0.2"/>
    <row r="3114" s="111" customFormat="1" x14ac:dyDescent="0.2"/>
    <row r="3115" s="111" customFormat="1" x14ac:dyDescent="0.2"/>
    <row r="3116" s="111" customFormat="1" x14ac:dyDescent="0.2"/>
    <row r="3117" s="111" customFormat="1" x14ac:dyDescent="0.2"/>
    <row r="3118" s="111" customFormat="1" x14ac:dyDescent="0.2"/>
    <row r="3119" s="111" customFormat="1" x14ac:dyDescent="0.2"/>
    <row r="3120" s="111" customFormat="1" x14ac:dyDescent="0.2"/>
    <row r="3121" s="111" customFormat="1" x14ac:dyDescent="0.2"/>
    <row r="3122" s="111" customFormat="1" x14ac:dyDescent="0.2"/>
    <row r="3123" s="111" customFormat="1" x14ac:dyDescent="0.2"/>
    <row r="3124" s="111" customFormat="1" x14ac:dyDescent="0.2"/>
    <row r="3125" s="111" customFormat="1" x14ac:dyDescent="0.2"/>
    <row r="3126" s="111" customFormat="1" x14ac:dyDescent="0.2"/>
    <row r="3127" s="111" customFormat="1" x14ac:dyDescent="0.2"/>
    <row r="3128" s="111" customFormat="1" x14ac:dyDescent="0.2"/>
    <row r="3129" s="111" customFormat="1" x14ac:dyDescent="0.2"/>
    <row r="3130" s="111" customFormat="1" x14ac:dyDescent="0.2"/>
    <row r="3131" s="111" customFormat="1" x14ac:dyDescent="0.2"/>
    <row r="3132" s="111" customFormat="1" x14ac:dyDescent="0.2"/>
    <row r="3133" s="111" customFormat="1" x14ac:dyDescent="0.2"/>
    <row r="3134" s="111" customFormat="1" x14ac:dyDescent="0.2"/>
    <row r="3135" s="111" customFormat="1" x14ac:dyDescent="0.2"/>
    <row r="3136" s="111" customFormat="1" x14ac:dyDescent="0.2"/>
    <row r="3137" s="111" customFormat="1" x14ac:dyDescent="0.2"/>
    <row r="3138" s="111" customFormat="1" x14ac:dyDescent="0.2"/>
    <row r="3139" s="111" customFormat="1" x14ac:dyDescent="0.2"/>
    <row r="3140" s="111" customFormat="1" x14ac:dyDescent="0.2"/>
    <row r="3141" s="111" customFormat="1" x14ac:dyDescent="0.2"/>
    <row r="3142" s="111" customFormat="1" x14ac:dyDescent="0.2"/>
    <row r="3143" s="111" customFormat="1" x14ac:dyDescent="0.2"/>
    <row r="3144" s="111" customFormat="1" x14ac:dyDescent="0.2"/>
    <row r="3145" s="111" customFormat="1" x14ac:dyDescent="0.2"/>
    <row r="3146" s="111" customFormat="1" x14ac:dyDescent="0.2"/>
    <row r="3147" s="111" customFormat="1" x14ac:dyDescent="0.2"/>
    <row r="3148" s="111" customFormat="1" x14ac:dyDescent="0.2"/>
    <row r="3149" s="111" customFormat="1" x14ac:dyDescent="0.2"/>
    <row r="3150" s="111" customFormat="1" x14ac:dyDescent="0.2"/>
    <row r="3151" s="111" customFormat="1" x14ac:dyDescent="0.2"/>
    <row r="3152" s="111" customFormat="1" x14ac:dyDescent="0.2"/>
    <row r="3153" s="111" customFormat="1" x14ac:dyDescent="0.2"/>
    <row r="3154" s="111" customFormat="1" x14ac:dyDescent="0.2"/>
    <row r="3155" s="111" customFormat="1" x14ac:dyDescent="0.2"/>
    <row r="3156" s="111" customFormat="1" x14ac:dyDescent="0.2"/>
    <row r="3157" s="111" customFormat="1" x14ac:dyDescent="0.2"/>
    <row r="3158" s="111" customFormat="1" x14ac:dyDescent="0.2"/>
    <row r="3159" s="111" customFormat="1" x14ac:dyDescent="0.2"/>
    <row r="3160" s="111" customFormat="1" x14ac:dyDescent="0.2"/>
    <row r="3161" s="111" customFormat="1" x14ac:dyDescent="0.2"/>
    <row r="3162" s="111" customFormat="1" x14ac:dyDescent="0.2"/>
    <row r="3163" s="111" customFormat="1" x14ac:dyDescent="0.2"/>
    <row r="3164" s="111" customFormat="1" x14ac:dyDescent="0.2"/>
    <row r="3165" s="111" customFormat="1" x14ac:dyDescent="0.2"/>
    <row r="3166" s="111" customFormat="1" x14ac:dyDescent="0.2"/>
    <row r="3167" s="111" customFormat="1" x14ac:dyDescent="0.2"/>
    <row r="3168" s="111" customFormat="1" x14ac:dyDescent="0.2"/>
    <row r="3169" s="111" customFormat="1" x14ac:dyDescent="0.2"/>
    <row r="3170" s="111" customFormat="1" x14ac:dyDescent="0.2"/>
    <row r="3171" s="111" customFormat="1" x14ac:dyDescent="0.2"/>
    <row r="3172" s="111" customFormat="1" x14ac:dyDescent="0.2"/>
    <row r="3173" s="111" customFormat="1" x14ac:dyDescent="0.2"/>
    <row r="3174" s="111" customFormat="1" x14ac:dyDescent="0.2"/>
    <row r="3175" s="111" customFormat="1" x14ac:dyDescent="0.2"/>
    <row r="3176" s="111" customFormat="1" x14ac:dyDescent="0.2"/>
    <row r="3177" s="111" customFormat="1" x14ac:dyDescent="0.2"/>
    <row r="3178" s="111" customFormat="1" x14ac:dyDescent="0.2"/>
    <row r="3179" s="111" customFormat="1" x14ac:dyDescent="0.2"/>
    <row r="3180" s="111" customFormat="1" x14ac:dyDescent="0.2"/>
    <row r="3181" s="111" customFormat="1" x14ac:dyDescent="0.2"/>
    <row r="3182" s="111" customFormat="1" x14ac:dyDescent="0.2"/>
    <row r="3183" s="111" customFormat="1" x14ac:dyDescent="0.2"/>
    <row r="3184" s="111" customFormat="1" x14ac:dyDescent="0.2"/>
    <row r="3185" s="111" customFormat="1" x14ac:dyDescent="0.2"/>
    <row r="3186" s="111" customFormat="1" x14ac:dyDescent="0.2"/>
    <row r="3187" s="111" customFormat="1" x14ac:dyDescent="0.2"/>
    <row r="3188" s="111" customFormat="1" x14ac:dyDescent="0.2"/>
    <row r="3189" s="111" customFormat="1" x14ac:dyDescent="0.2"/>
    <row r="3190" s="111" customFormat="1" x14ac:dyDescent="0.2"/>
    <row r="3191" s="111" customFormat="1" x14ac:dyDescent="0.2"/>
    <row r="3192" s="111" customFormat="1" x14ac:dyDescent="0.2"/>
    <row r="3193" s="111" customFormat="1" x14ac:dyDescent="0.2"/>
    <row r="3194" s="111" customFormat="1" x14ac:dyDescent="0.2"/>
    <row r="3195" s="111" customFormat="1" x14ac:dyDescent="0.2"/>
    <row r="3196" s="111" customFormat="1" x14ac:dyDescent="0.2"/>
    <row r="3197" s="111" customFormat="1" x14ac:dyDescent="0.2"/>
    <row r="3198" s="111" customFormat="1" x14ac:dyDescent="0.2"/>
    <row r="3199" s="111" customFormat="1" x14ac:dyDescent="0.2"/>
    <row r="3200" s="111" customFormat="1" x14ac:dyDescent="0.2"/>
    <row r="3201" s="111" customFormat="1" x14ac:dyDescent="0.2"/>
    <row r="3202" s="111" customFormat="1" x14ac:dyDescent="0.2"/>
    <row r="3203" s="111" customFormat="1" x14ac:dyDescent="0.2"/>
    <row r="3204" s="111" customFormat="1" x14ac:dyDescent="0.2"/>
    <row r="3205" s="111" customFormat="1" x14ac:dyDescent="0.2"/>
    <row r="3206" s="111" customFormat="1" x14ac:dyDescent="0.2"/>
    <row r="3207" s="111" customFormat="1" x14ac:dyDescent="0.2"/>
    <row r="3208" s="111" customFormat="1" x14ac:dyDescent="0.2"/>
    <row r="3209" s="111" customFormat="1" x14ac:dyDescent="0.2"/>
    <row r="3210" s="111" customFormat="1" x14ac:dyDescent="0.2"/>
    <row r="3211" s="111" customFormat="1" x14ac:dyDescent="0.2"/>
    <row r="3212" s="111" customFormat="1" x14ac:dyDescent="0.2"/>
    <row r="3213" s="111" customFormat="1" x14ac:dyDescent="0.2"/>
    <row r="3214" s="111" customFormat="1" x14ac:dyDescent="0.2"/>
    <row r="3215" s="111" customFormat="1" x14ac:dyDescent="0.2"/>
    <row r="3216" s="111" customFormat="1" x14ac:dyDescent="0.2"/>
    <row r="3217" s="111" customFormat="1" x14ac:dyDescent="0.2"/>
    <row r="3218" s="111" customFormat="1" x14ac:dyDescent="0.2"/>
    <row r="3219" s="111" customFormat="1" x14ac:dyDescent="0.2"/>
    <row r="3220" s="111" customFormat="1" x14ac:dyDescent="0.2"/>
    <row r="3221" s="111" customFormat="1" x14ac:dyDescent="0.2"/>
    <row r="3222" s="111" customFormat="1" x14ac:dyDescent="0.2"/>
    <row r="3223" s="111" customFormat="1" x14ac:dyDescent="0.2"/>
    <row r="3224" s="111" customFormat="1" x14ac:dyDescent="0.2"/>
    <row r="3225" s="111" customFormat="1" x14ac:dyDescent="0.2"/>
    <row r="3226" s="111" customFormat="1" x14ac:dyDescent="0.2"/>
    <row r="3227" s="111" customFormat="1" x14ac:dyDescent="0.2"/>
    <row r="3228" s="111" customFormat="1" x14ac:dyDescent="0.2"/>
    <row r="3229" s="111" customFormat="1" x14ac:dyDescent="0.2"/>
    <row r="3230" s="111" customFormat="1" x14ac:dyDescent="0.2"/>
    <row r="3231" s="111" customFormat="1" x14ac:dyDescent="0.2"/>
    <row r="3232" s="111" customFormat="1" x14ac:dyDescent="0.2"/>
    <row r="3233" s="111" customFormat="1" x14ac:dyDescent="0.2"/>
    <row r="3234" s="111" customFormat="1" x14ac:dyDescent="0.2"/>
    <row r="3235" s="111" customFormat="1" x14ac:dyDescent="0.2"/>
    <row r="3236" s="111" customFormat="1" x14ac:dyDescent="0.2"/>
    <row r="3237" s="111" customFormat="1" x14ac:dyDescent="0.2"/>
    <row r="3238" s="111" customFormat="1" x14ac:dyDescent="0.2"/>
    <row r="3239" s="111" customFormat="1" x14ac:dyDescent="0.2"/>
    <row r="3240" s="111" customFormat="1" x14ac:dyDescent="0.2"/>
    <row r="3241" s="111" customFormat="1" x14ac:dyDescent="0.2"/>
    <row r="3242" s="111" customFormat="1" x14ac:dyDescent="0.2"/>
    <row r="3243" s="111" customFormat="1" x14ac:dyDescent="0.2"/>
    <row r="3244" s="111" customFormat="1" x14ac:dyDescent="0.2"/>
    <row r="3245" s="111" customFormat="1" x14ac:dyDescent="0.2"/>
    <row r="3246" s="111" customFormat="1" x14ac:dyDescent="0.2"/>
    <row r="3247" s="111" customFormat="1" x14ac:dyDescent="0.2"/>
    <row r="3248" s="111" customFormat="1" x14ac:dyDescent="0.2"/>
    <row r="3249" s="111" customFormat="1" x14ac:dyDescent="0.2"/>
    <row r="3250" s="111" customFormat="1" x14ac:dyDescent="0.2"/>
    <row r="3251" s="111" customFormat="1" x14ac:dyDescent="0.2"/>
    <row r="3252" s="111" customFormat="1" x14ac:dyDescent="0.2"/>
    <row r="3253" s="111" customFormat="1" x14ac:dyDescent="0.2"/>
    <row r="3254" s="111" customFormat="1" x14ac:dyDescent="0.2"/>
    <row r="3255" s="111" customFormat="1" x14ac:dyDescent="0.2"/>
    <row r="3256" s="111" customFormat="1" x14ac:dyDescent="0.2"/>
    <row r="3257" s="111" customFormat="1" x14ac:dyDescent="0.2"/>
    <row r="3258" s="111" customFormat="1" x14ac:dyDescent="0.2"/>
    <row r="3259" s="111" customFormat="1" x14ac:dyDescent="0.2"/>
    <row r="3260" s="111" customFormat="1" x14ac:dyDescent="0.2"/>
    <row r="3261" s="111" customFormat="1" x14ac:dyDescent="0.2"/>
    <row r="3262" s="111" customFormat="1" x14ac:dyDescent="0.2"/>
    <row r="3263" s="111" customFormat="1" x14ac:dyDescent="0.2"/>
    <row r="3264" s="111" customFormat="1" x14ac:dyDescent="0.2"/>
    <row r="3265" s="111" customFormat="1" x14ac:dyDescent="0.2"/>
    <row r="3266" s="111" customFormat="1" x14ac:dyDescent="0.2"/>
    <row r="3267" s="111" customFormat="1" x14ac:dyDescent="0.2"/>
    <row r="3268" s="111" customFormat="1" x14ac:dyDescent="0.2"/>
    <row r="3269" s="111" customFormat="1" x14ac:dyDescent="0.2"/>
    <row r="3270" s="111" customFormat="1" x14ac:dyDescent="0.2"/>
    <row r="3271" s="111" customFormat="1" x14ac:dyDescent="0.2"/>
    <row r="3272" s="111" customFormat="1" x14ac:dyDescent="0.2"/>
    <row r="3273" s="111" customFormat="1" x14ac:dyDescent="0.2"/>
    <row r="3274" s="111" customFormat="1" x14ac:dyDescent="0.2"/>
    <row r="3275" s="111" customFormat="1" x14ac:dyDescent="0.2"/>
    <row r="3276" s="111" customFormat="1" x14ac:dyDescent="0.2"/>
    <row r="3277" s="111" customFormat="1" x14ac:dyDescent="0.2"/>
    <row r="3278" s="111" customFormat="1" x14ac:dyDescent="0.2"/>
    <row r="3279" s="111" customFormat="1" x14ac:dyDescent="0.2"/>
    <row r="3280" s="111" customFormat="1" x14ac:dyDescent="0.2"/>
    <row r="3281" s="111" customFormat="1" x14ac:dyDescent="0.2"/>
    <row r="3282" s="111" customFormat="1" x14ac:dyDescent="0.2"/>
    <row r="3283" s="111" customFormat="1" x14ac:dyDescent="0.2"/>
    <row r="3284" s="111" customFormat="1" x14ac:dyDescent="0.2"/>
    <row r="3285" s="111" customFormat="1" x14ac:dyDescent="0.2"/>
    <row r="3286" s="111" customFormat="1" x14ac:dyDescent="0.2"/>
    <row r="3287" s="111" customFormat="1" x14ac:dyDescent="0.2"/>
    <row r="3288" s="111" customFormat="1" x14ac:dyDescent="0.2"/>
    <row r="3289" s="111" customFormat="1" x14ac:dyDescent="0.2"/>
    <row r="3290" s="111" customFormat="1" x14ac:dyDescent="0.2"/>
    <row r="3291" s="111" customFormat="1" x14ac:dyDescent="0.2"/>
    <row r="3292" s="111" customFormat="1" x14ac:dyDescent="0.2"/>
    <row r="3293" s="111" customFormat="1" x14ac:dyDescent="0.2"/>
    <row r="3294" s="111" customFormat="1" x14ac:dyDescent="0.2"/>
    <row r="3295" s="111" customFormat="1" x14ac:dyDescent="0.2"/>
    <row r="3296" s="111" customFormat="1" x14ac:dyDescent="0.2"/>
    <row r="3297" s="111" customFormat="1" x14ac:dyDescent="0.2"/>
    <row r="3298" s="111" customFormat="1" x14ac:dyDescent="0.2"/>
    <row r="3299" s="111" customFormat="1" x14ac:dyDescent="0.2"/>
    <row r="3300" s="111" customFormat="1" x14ac:dyDescent="0.2"/>
    <row r="3301" s="111" customFormat="1" x14ac:dyDescent="0.2"/>
    <row r="3302" s="111" customFormat="1" x14ac:dyDescent="0.2"/>
    <row r="3303" s="111" customFormat="1" x14ac:dyDescent="0.2"/>
    <row r="3304" s="111" customFormat="1" x14ac:dyDescent="0.2"/>
    <row r="3305" s="111" customFormat="1" x14ac:dyDescent="0.2"/>
    <row r="3306" s="111" customFormat="1" x14ac:dyDescent="0.2"/>
    <row r="3307" s="111" customFormat="1" x14ac:dyDescent="0.2"/>
    <row r="3308" s="111" customFormat="1" x14ac:dyDescent="0.2"/>
    <row r="3309" s="111" customFormat="1" x14ac:dyDescent="0.2"/>
    <row r="3310" s="111" customFormat="1" x14ac:dyDescent="0.2"/>
    <row r="3311" s="111" customFormat="1" x14ac:dyDescent="0.2"/>
    <row r="3312" s="111" customFormat="1" x14ac:dyDescent="0.2"/>
    <row r="3313" s="111" customFormat="1" x14ac:dyDescent="0.2"/>
    <row r="3314" s="111" customFormat="1" x14ac:dyDescent="0.2"/>
    <row r="3315" s="111" customFormat="1" x14ac:dyDescent="0.2"/>
    <row r="3316" s="111" customFormat="1" x14ac:dyDescent="0.2"/>
    <row r="3317" s="111" customFormat="1" x14ac:dyDescent="0.2"/>
    <row r="3318" s="111" customFormat="1" x14ac:dyDescent="0.2"/>
    <row r="3319" s="111" customFormat="1" x14ac:dyDescent="0.2"/>
    <row r="3320" s="111" customFormat="1" x14ac:dyDescent="0.2"/>
    <row r="3321" s="111" customFormat="1" x14ac:dyDescent="0.2"/>
    <row r="3322" s="111" customFormat="1" x14ac:dyDescent="0.2"/>
    <row r="3323" s="111" customFormat="1" x14ac:dyDescent="0.2"/>
    <row r="3324" s="111" customFormat="1" x14ac:dyDescent="0.2"/>
    <row r="3325" s="111" customFormat="1" x14ac:dyDescent="0.2"/>
    <row r="3326" s="111" customFormat="1" x14ac:dyDescent="0.2"/>
    <row r="3327" s="111" customFormat="1" x14ac:dyDescent="0.2"/>
    <row r="3328" s="111" customFormat="1" x14ac:dyDescent="0.2"/>
    <row r="3329" s="111" customFormat="1" x14ac:dyDescent="0.2"/>
    <row r="3330" s="111" customFormat="1" x14ac:dyDescent="0.2"/>
    <row r="3331" s="111" customFormat="1" x14ac:dyDescent="0.2"/>
    <row r="3332" s="111" customFormat="1" x14ac:dyDescent="0.2"/>
    <row r="3333" s="111" customFormat="1" x14ac:dyDescent="0.2"/>
    <row r="3334" s="111" customFormat="1" x14ac:dyDescent="0.2"/>
    <row r="3335" s="111" customFormat="1" x14ac:dyDescent="0.2"/>
    <row r="3336" s="111" customFormat="1" x14ac:dyDescent="0.2"/>
    <row r="3337" s="111" customFormat="1" x14ac:dyDescent="0.2"/>
    <row r="3338" s="111" customFormat="1" x14ac:dyDescent="0.2"/>
    <row r="3339" s="111" customFormat="1" x14ac:dyDescent="0.2"/>
    <row r="3340" s="111" customFormat="1" x14ac:dyDescent="0.2"/>
    <row r="3341" s="111" customFormat="1" x14ac:dyDescent="0.2"/>
    <row r="3342" s="111" customFormat="1" x14ac:dyDescent="0.2"/>
    <row r="3343" s="111" customFormat="1" x14ac:dyDescent="0.2"/>
    <row r="3344" s="111" customFormat="1" x14ac:dyDescent="0.2"/>
    <row r="3345" s="111" customFormat="1" x14ac:dyDescent="0.2"/>
    <row r="3346" s="111" customFormat="1" x14ac:dyDescent="0.2"/>
    <row r="3347" s="111" customFormat="1" x14ac:dyDescent="0.2"/>
    <row r="3348" s="111" customFormat="1" x14ac:dyDescent="0.2"/>
    <row r="3349" s="111" customFormat="1" x14ac:dyDescent="0.2"/>
    <row r="3350" s="111" customFormat="1" x14ac:dyDescent="0.2"/>
    <row r="3351" s="111" customFormat="1" x14ac:dyDescent="0.2"/>
    <row r="3352" s="111" customFormat="1" x14ac:dyDescent="0.2"/>
    <row r="3353" s="111" customFormat="1" x14ac:dyDescent="0.2"/>
    <row r="3354" s="111" customFormat="1" x14ac:dyDescent="0.2"/>
    <row r="3355" s="111" customFormat="1" x14ac:dyDescent="0.2"/>
    <row r="3356" s="111" customFormat="1" x14ac:dyDescent="0.2"/>
    <row r="3357" s="111" customFormat="1" x14ac:dyDescent="0.2"/>
    <row r="3358" s="111" customFormat="1" x14ac:dyDescent="0.2"/>
    <row r="3359" s="111" customFormat="1" x14ac:dyDescent="0.2"/>
    <row r="3360" s="111" customFormat="1" x14ac:dyDescent="0.2"/>
    <row r="3361" s="111" customFormat="1" x14ac:dyDescent="0.2"/>
    <row r="3362" s="111" customFormat="1" x14ac:dyDescent="0.2"/>
    <row r="3363" s="111" customFormat="1" x14ac:dyDescent="0.2"/>
    <row r="3364" s="111" customFormat="1" x14ac:dyDescent="0.2"/>
    <row r="3365" s="111" customFormat="1" x14ac:dyDescent="0.2"/>
    <row r="3366" s="111" customFormat="1" x14ac:dyDescent="0.2"/>
    <row r="3367" s="111" customFormat="1" x14ac:dyDescent="0.2"/>
    <row r="3368" s="111" customFormat="1" x14ac:dyDescent="0.2"/>
    <row r="3369" s="111" customFormat="1" x14ac:dyDescent="0.2"/>
    <row r="3370" s="111" customFormat="1" x14ac:dyDescent="0.2"/>
    <row r="3371" s="111" customFormat="1" x14ac:dyDescent="0.2"/>
    <row r="3372" s="111" customFormat="1" x14ac:dyDescent="0.2"/>
    <row r="3373" s="111" customFormat="1" x14ac:dyDescent="0.2"/>
    <row r="3374" s="111" customFormat="1" x14ac:dyDescent="0.2"/>
    <row r="3375" s="111" customFormat="1" x14ac:dyDescent="0.2"/>
    <row r="3376" s="111" customFormat="1" x14ac:dyDescent="0.2"/>
    <row r="3377" s="111" customFormat="1" x14ac:dyDescent="0.2"/>
    <row r="3378" s="111" customFormat="1" x14ac:dyDescent="0.2"/>
    <row r="3379" s="111" customFormat="1" x14ac:dyDescent="0.2"/>
    <row r="3380" s="111" customFormat="1" x14ac:dyDescent="0.2"/>
    <row r="3381" s="111" customFormat="1" x14ac:dyDescent="0.2"/>
    <row r="3382" s="111" customFormat="1" x14ac:dyDescent="0.2"/>
    <row r="3383" s="111" customFormat="1" x14ac:dyDescent="0.2"/>
    <row r="3384" s="111" customFormat="1" x14ac:dyDescent="0.2"/>
    <row r="3385" s="111" customFormat="1" x14ac:dyDescent="0.2"/>
    <row r="3386" s="111" customFormat="1" x14ac:dyDescent="0.2"/>
    <row r="3387" s="111" customFormat="1" x14ac:dyDescent="0.2"/>
    <row r="3388" s="111" customFormat="1" x14ac:dyDescent="0.2"/>
    <row r="3389" s="111" customFormat="1" x14ac:dyDescent="0.2"/>
    <row r="3390" s="111" customFormat="1" x14ac:dyDescent="0.2"/>
    <row r="3391" s="111" customFormat="1" x14ac:dyDescent="0.2"/>
    <row r="3392" s="111" customFormat="1" x14ac:dyDescent="0.2"/>
    <row r="3393" s="111" customFormat="1" x14ac:dyDescent="0.2"/>
    <row r="3394" s="111" customFormat="1" x14ac:dyDescent="0.2"/>
    <row r="3395" s="111" customFormat="1" x14ac:dyDescent="0.2"/>
    <row r="3396" s="111" customFormat="1" x14ac:dyDescent="0.2"/>
    <row r="3397" s="111" customFormat="1" x14ac:dyDescent="0.2"/>
    <row r="3398" s="111" customFormat="1" x14ac:dyDescent="0.2"/>
    <row r="3399" s="111" customFormat="1" x14ac:dyDescent="0.2"/>
    <row r="3400" s="111" customFormat="1" x14ac:dyDescent="0.2"/>
    <row r="3401" s="111" customFormat="1" x14ac:dyDescent="0.2"/>
    <row r="3402" s="111" customFormat="1" x14ac:dyDescent="0.2"/>
    <row r="3403" s="111" customFormat="1" x14ac:dyDescent="0.2"/>
    <row r="3404" s="111" customFormat="1" x14ac:dyDescent="0.2"/>
    <row r="3405" s="111" customFormat="1" x14ac:dyDescent="0.2"/>
    <row r="3406" s="111" customFormat="1" x14ac:dyDescent="0.2"/>
    <row r="3407" s="111" customFormat="1" x14ac:dyDescent="0.2"/>
    <row r="3408" s="111" customFormat="1" x14ac:dyDescent="0.2"/>
    <row r="3409" s="111" customFormat="1" x14ac:dyDescent="0.2"/>
    <row r="3410" s="111" customFormat="1" x14ac:dyDescent="0.2"/>
    <row r="3411" s="111" customFormat="1" x14ac:dyDescent="0.2"/>
    <row r="3412" s="111" customFormat="1" x14ac:dyDescent="0.2"/>
    <row r="3413" s="111" customFormat="1" x14ac:dyDescent="0.2"/>
    <row r="3414" s="111" customFormat="1" x14ac:dyDescent="0.2"/>
    <row r="3415" s="111" customFormat="1" x14ac:dyDescent="0.2"/>
    <row r="3416" s="111" customFormat="1" x14ac:dyDescent="0.2"/>
    <row r="3417" s="111" customFormat="1" x14ac:dyDescent="0.2"/>
    <row r="3418" s="111" customFormat="1" x14ac:dyDescent="0.2"/>
    <row r="3419" s="111" customFormat="1" x14ac:dyDescent="0.2"/>
    <row r="3420" s="111" customFormat="1" x14ac:dyDescent="0.2"/>
    <row r="3421" s="111" customFormat="1" x14ac:dyDescent="0.2"/>
    <row r="3422" s="111" customFormat="1" x14ac:dyDescent="0.2"/>
    <row r="3423" s="111" customFormat="1" x14ac:dyDescent="0.2"/>
    <row r="3424" s="111" customFormat="1" x14ac:dyDescent="0.2"/>
    <row r="3425" s="111" customFormat="1" x14ac:dyDescent="0.2"/>
    <row r="3426" s="111" customFormat="1" x14ac:dyDescent="0.2"/>
    <row r="3427" s="111" customFormat="1" x14ac:dyDescent="0.2"/>
    <row r="3428" s="111" customFormat="1" x14ac:dyDescent="0.2"/>
    <row r="3429" s="111" customFormat="1" x14ac:dyDescent="0.2"/>
    <row r="3430" s="111" customFormat="1" x14ac:dyDescent="0.2"/>
    <row r="3431" s="111" customFormat="1" x14ac:dyDescent="0.2"/>
    <row r="3432" s="111" customFormat="1" x14ac:dyDescent="0.2"/>
    <row r="3433" s="111" customFormat="1" x14ac:dyDescent="0.2"/>
    <row r="3434" s="111" customFormat="1" x14ac:dyDescent="0.2"/>
    <row r="3435" s="111" customFormat="1" x14ac:dyDescent="0.2"/>
    <row r="3436" s="111" customFormat="1" x14ac:dyDescent="0.2"/>
    <row r="3437" s="111" customFormat="1" x14ac:dyDescent="0.2"/>
    <row r="3438" s="111" customFormat="1" x14ac:dyDescent="0.2"/>
    <row r="3439" s="111" customFormat="1" x14ac:dyDescent="0.2"/>
    <row r="3440" s="111" customFormat="1" x14ac:dyDescent="0.2"/>
    <row r="3441" s="111" customFormat="1" x14ac:dyDescent="0.2"/>
    <row r="3442" s="111" customFormat="1" x14ac:dyDescent="0.2"/>
    <row r="3443" s="111" customFormat="1" x14ac:dyDescent="0.2"/>
    <row r="3444" s="111" customFormat="1" x14ac:dyDescent="0.2"/>
    <row r="3445" s="111" customFormat="1" x14ac:dyDescent="0.2"/>
    <row r="3446" s="111" customFormat="1" x14ac:dyDescent="0.2"/>
    <row r="3447" s="111" customFormat="1" x14ac:dyDescent="0.2"/>
    <row r="3448" s="111" customFormat="1" x14ac:dyDescent="0.2"/>
    <row r="3449" s="111" customFormat="1" x14ac:dyDescent="0.2"/>
    <row r="3450" s="111" customFormat="1" x14ac:dyDescent="0.2"/>
    <row r="3451" s="111" customFormat="1" x14ac:dyDescent="0.2"/>
    <row r="3452" s="111" customFormat="1" x14ac:dyDescent="0.2"/>
    <row r="3453" s="111" customFormat="1" x14ac:dyDescent="0.2"/>
    <row r="3454" s="111" customFormat="1" x14ac:dyDescent="0.2"/>
    <row r="3455" s="111" customFormat="1" x14ac:dyDescent="0.2"/>
    <row r="3456" s="111" customFormat="1" x14ac:dyDescent="0.2"/>
    <row r="3457" s="111" customFormat="1" x14ac:dyDescent="0.2"/>
    <row r="3458" s="111" customFormat="1" x14ac:dyDescent="0.2"/>
    <row r="3459" s="111" customFormat="1" x14ac:dyDescent="0.2"/>
    <row r="3460" s="111" customFormat="1" x14ac:dyDescent="0.2"/>
    <row r="3461" s="111" customFormat="1" x14ac:dyDescent="0.2"/>
    <row r="3462" s="111" customFormat="1" x14ac:dyDescent="0.2"/>
    <row r="3463" s="111" customFormat="1" x14ac:dyDescent="0.2"/>
    <row r="3464" s="111" customFormat="1" x14ac:dyDescent="0.2"/>
    <row r="3465" s="111" customFormat="1" x14ac:dyDescent="0.2"/>
    <row r="3466" s="111" customFormat="1" x14ac:dyDescent="0.2"/>
    <row r="3467" s="111" customFormat="1" x14ac:dyDescent="0.2"/>
    <row r="3468" s="111" customFormat="1" x14ac:dyDescent="0.2"/>
    <row r="3469" s="111" customFormat="1" x14ac:dyDescent="0.2"/>
    <row r="3470" s="111" customFormat="1" x14ac:dyDescent="0.2"/>
    <row r="3471" s="111" customFormat="1" x14ac:dyDescent="0.2"/>
    <row r="3472" s="111" customFormat="1" x14ac:dyDescent="0.2"/>
    <row r="3473" s="111" customFormat="1" x14ac:dyDescent="0.2"/>
    <row r="3474" s="111" customFormat="1" x14ac:dyDescent="0.2"/>
    <row r="3475" s="111" customFormat="1" x14ac:dyDescent="0.2"/>
    <row r="3476" s="111" customFormat="1" x14ac:dyDescent="0.2"/>
    <row r="3477" s="111" customFormat="1" x14ac:dyDescent="0.2"/>
    <row r="3478" s="111" customFormat="1" x14ac:dyDescent="0.2"/>
    <row r="3479" s="111" customFormat="1" x14ac:dyDescent="0.2"/>
    <row r="3480" s="111" customFormat="1" x14ac:dyDescent="0.2"/>
    <row r="3481" s="111" customFormat="1" x14ac:dyDescent="0.2"/>
    <row r="3482" s="111" customFormat="1" x14ac:dyDescent="0.2"/>
    <row r="3483" s="111" customFormat="1" x14ac:dyDescent="0.2"/>
    <row r="3484" s="111" customFormat="1" x14ac:dyDescent="0.2"/>
    <row r="3485" s="111" customFormat="1" x14ac:dyDescent="0.2"/>
    <row r="3486" s="111" customFormat="1" x14ac:dyDescent="0.2"/>
    <row r="3487" s="111" customFormat="1" x14ac:dyDescent="0.2"/>
    <row r="3488" s="111" customFormat="1" x14ac:dyDescent="0.2"/>
    <row r="3489" s="111" customFormat="1" x14ac:dyDescent="0.2"/>
    <row r="3490" s="111" customFormat="1" x14ac:dyDescent="0.2"/>
    <row r="3491" s="111" customFormat="1" x14ac:dyDescent="0.2"/>
    <row r="3492" s="111" customFormat="1" x14ac:dyDescent="0.2"/>
    <row r="3493" s="111" customFormat="1" x14ac:dyDescent="0.2"/>
    <row r="3494" s="111" customFormat="1" x14ac:dyDescent="0.2"/>
    <row r="3495" s="111" customFormat="1" x14ac:dyDescent="0.2"/>
    <row r="3496" s="111" customFormat="1" x14ac:dyDescent="0.2"/>
    <row r="3497" s="111" customFormat="1" x14ac:dyDescent="0.2"/>
    <row r="3498" s="111" customFormat="1" x14ac:dyDescent="0.2"/>
    <row r="3499" s="111" customFormat="1" x14ac:dyDescent="0.2"/>
    <row r="3500" s="111" customFormat="1" x14ac:dyDescent="0.2"/>
    <row r="3501" s="111" customFormat="1" x14ac:dyDescent="0.2"/>
    <row r="3502" s="111" customFormat="1" x14ac:dyDescent="0.2"/>
    <row r="3503" s="111" customFormat="1" x14ac:dyDescent="0.2"/>
    <row r="3504" s="111" customFormat="1" x14ac:dyDescent="0.2"/>
    <row r="3505" s="111" customFormat="1" x14ac:dyDescent="0.2"/>
    <row r="3506" s="111" customFormat="1" x14ac:dyDescent="0.2"/>
    <row r="3507" s="111" customFormat="1" x14ac:dyDescent="0.2"/>
    <row r="3508" s="111" customFormat="1" x14ac:dyDescent="0.2"/>
    <row r="3509" s="111" customFormat="1" x14ac:dyDescent="0.2"/>
    <row r="3510" s="111" customFormat="1" x14ac:dyDescent="0.2"/>
    <row r="3511" s="111" customFormat="1" x14ac:dyDescent="0.2"/>
    <row r="3512" s="111" customFormat="1" x14ac:dyDescent="0.2"/>
    <row r="3513" s="111" customFormat="1" x14ac:dyDescent="0.2"/>
    <row r="3514" s="111" customFormat="1" x14ac:dyDescent="0.2"/>
    <row r="3515" s="111" customFormat="1" x14ac:dyDescent="0.2"/>
    <row r="3516" s="111" customFormat="1" x14ac:dyDescent="0.2"/>
    <row r="3517" s="111" customFormat="1" x14ac:dyDescent="0.2"/>
    <row r="3518" s="111" customFormat="1" x14ac:dyDescent="0.2"/>
    <row r="3519" s="111" customFormat="1" x14ac:dyDescent="0.2"/>
    <row r="3520" s="111" customFormat="1" x14ac:dyDescent="0.2"/>
    <row r="3521" s="111" customFormat="1" x14ac:dyDescent="0.2"/>
    <row r="3522" s="111" customFormat="1" x14ac:dyDescent="0.2"/>
    <row r="3523" s="111" customFormat="1" x14ac:dyDescent="0.2"/>
    <row r="3524" s="111" customFormat="1" x14ac:dyDescent="0.2"/>
    <row r="3525" s="111" customFormat="1" x14ac:dyDescent="0.2"/>
    <row r="3526" s="111" customFormat="1" x14ac:dyDescent="0.2"/>
    <row r="3527" s="111" customFormat="1" x14ac:dyDescent="0.2"/>
    <row r="3528" s="111" customFormat="1" x14ac:dyDescent="0.2"/>
    <row r="3529" s="111" customFormat="1" x14ac:dyDescent="0.2"/>
    <row r="3530" s="111" customFormat="1" x14ac:dyDescent="0.2"/>
    <row r="3531" s="111" customFormat="1" x14ac:dyDescent="0.2"/>
    <row r="3532" s="111" customFormat="1" x14ac:dyDescent="0.2"/>
    <row r="3533" s="111" customFormat="1" x14ac:dyDescent="0.2"/>
    <row r="3534" s="111" customFormat="1" x14ac:dyDescent="0.2"/>
    <row r="3535" s="111" customFormat="1" x14ac:dyDescent="0.2"/>
    <row r="3536" s="111" customFormat="1" x14ac:dyDescent="0.2"/>
    <row r="3537" s="111" customFormat="1" x14ac:dyDescent="0.2"/>
    <row r="3538" s="111" customFormat="1" x14ac:dyDescent="0.2"/>
    <row r="3539" s="111" customFormat="1" x14ac:dyDescent="0.2"/>
    <row r="3540" s="111" customFormat="1" x14ac:dyDescent="0.2"/>
    <row r="3541" s="111" customFormat="1" x14ac:dyDescent="0.2"/>
    <row r="3542" s="111" customFormat="1" x14ac:dyDescent="0.2"/>
    <row r="3543" s="111" customFormat="1" x14ac:dyDescent="0.2"/>
    <row r="3544" s="111" customFormat="1" x14ac:dyDescent="0.2"/>
    <row r="3545" s="111" customFormat="1" x14ac:dyDescent="0.2"/>
    <row r="3546" s="111" customFormat="1" x14ac:dyDescent="0.2"/>
    <row r="3547" s="111" customFormat="1" x14ac:dyDescent="0.2"/>
    <row r="3548" s="111" customFormat="1" x14ac:dyDescent="0.2"/>
    <row r="3549" s="111" customFormat="1" x14ac:dyDescent="0.2"/>
    <row r="3550" s="111" customFormat="1" x14ac:dyDescent="0.2"/>
    <row r="3551" s="111" customFormat="1" x14ac:dyDescent="0.2"/>
    <row r="3552" s="111" customFormat="1" x14ac:dyDescent="0.2"/>
    <row r="3553" s="111" customFormat="1" x14ac:dyDescent="0.2"/>
    <row r="3554" s="111" customFormat="1" x14ac:dyDescent="0.2"/>
    <row r="3555" s="111" customFormat="1" x14ac:dyDescent="0.2"/>
    <row r="3556" s="111" customFormat="1" x14ac:dyDescent="0.2"/>
    <row r="3557" s="111" customFormat="1" x14ac:dyDescent="0.2"/>
    <row r="3558" s="111" customFormat="1" x14ac:dyDescent="0.2"/>
    <row r="3559" s="111" customFormat="1" x14ac:dyDescent="0.2"/>
    <row r="3560" s="111" customFormat="1" x14ac:dyDescent="0.2"/>
    <row r="3561" s="111" customFormat="1" x14ac:dyDescent="0.2"/>
    <row r="3562" s="111" customFormat="1" x14ac:dyDescent="0.2"/>
    <row r="3563" s="111" customFormat="1" x14ac:dyDescent="0.2"/>
    <row r="3564" s="111" customFormat="1" x14ac:dyDescent="0.2"/>
    <row r="3565" s="111" customFormat="1" x14ac:dyDescent="0.2"/>
    <row r="3566" s="111" customFormat="1" x14ac:dyDescent="0.2"/>
    <row r="3567" s="111" customFormat="1" x14ac:dyDescent="0.2"/>
    <row r="3568" s="111" customFormat="1" x14ac:dyDescent="0.2"/>
    <row r="3569" s="111" customFormat="1" x14ac:dyDescent="0.2"/>
    <row r="3570" s="111" customFormat="1" x14ac:dyDescent="0.2"/>
    <row r="3571" s="111" customFormat="1" x14ac:dyDescent="0.2"/>
    <row r="3572" s="111" customFormat="1" x14ac:dyDescent="0.2"/>
    <row r="3573" s="111" customFormat="1" x14ac:dyDescent="0.2"/>
    <row r="3574" s="111" customFormat="1" x14ac:dyDescent="0.2"/>
    <row r="3575" s="111" customFormat="1" x14ac:dyDescent="0.2"/>
    <row r="3576" s="111" customFormat="1" x14ac:dyDescent="0.2"/>
    <row r="3577" s="111" customFormat="1" x14ac:dyDescent="0.2"/>
    <row r="3578" s="111" customFormat="1" x14ac:dyDescent="0.2"/>
    <row r="3579" s="111" customFormat="1" x14ac:dyDescent="0.2"/>
    <row r="3580" s="111" customFormat="1" x14ac:dyDescent="0.2"/>
    <row r="3581" s="111" customFormat="1" x14ac:dyDescent="0.2"/>
    <row r="3582" s="111" customFormat="1" x14ac:dyDescent="0.2"/>
    <row r="3583" s="111" customFormat="1" x14ac:dyDescent="0.2"/>
    <row r="3584" s="111" customFormat="1" x14ac:dyDescent="0.2"/>
    <row r="3585" s="111" customFormat="1" x14ac:dyDescent="0.2"/>
    <row r="3586" s="111" customFormat="1" x14ac:dyDescent="0.2"/>
    <row r="3587" s="111" customFormat="1" x14ac:dyDescent="0.2"/>
    <row r="3588" s="111" customFormat="1" x14ac:dyDescent="0.2"/>
    <row r="3589" s="111" customFormat="1" x14ac:dyDescent="0.2"/>
    <row r="3590" s="111" customFormat="1" x14ac:dyDescent="0.2"/>
    <row r="3591" s="111" customFormat="1" x14ac:dyDescent="0.2"/>
    <row r="3592" s="111" customFormat="1" x14ac:dyDescent="0.2"/>
    <row r="3593" s="111" customFormat="1" x14ac:dyDescent="0.2"/>
    <row r="3594" s="111" customFormat="1" x14ac:dyDescent="0.2"/>
    <row r="3595" s="111" customFormat="1" x14ac:dyDescent="0.2"/>
    <row r="3596" s="111" customFormat="1" x14ac:dyDescent="0.2"/>
    <row r="3597" s="111" customFormat="1" x14ac:dyDescent="0.2"/>
    <row r="3598" s="111" customFormat="1" x14ac:dyDescent="0.2"/>
    <row r="3599" s="111" customFormat="1" x14ac:dyDescent="0.2"/>
    <row r="3600" s="111" customFormat="1" x14ac:dyDescent="0.2"/>
    <row r="3601" s="111" customFormat="1" x14ac:dyDescent="0.2"/>
    <row r="3602" s="111" customFormat="1" x14ac:dyDescent="0.2"/>
    <row r="3603" s="111" customFormat="1" x14ac:dyDescent="0.2"/>
    <row r="3604" s="111" customFormat="1" x14ac:dyDescent="0.2"/>
    <row r="3605" s="111" customFormat="1" x14ac:dyDescent="0.2"/>
    <row r="3606" s="111" customFormat="1" x14ac:dyDescent="0.2"/>
    <row r="3607" s="111" customFormat="1" x14ac:dyDescent="0.2"/>
    <row r="3608" s="111" customFormat="1" x14ac:dyDescent="0.2"/>
    <row r="3609" s="111" customFormat="1" x14ac:dyDescent="0.2"/>
    <row r="3610" s="111" customFormat="1" x14ac:dyDescent="0.2"/>
    <row r="3611" s="111" customFormat="1" x14ac:dyDescent="0.2"/>
    <row r="3612" s="111" customFormat="1" x14ac:dyDescent="0.2"/>
    <row r="3613" s="111" customFormat="1" x14ac:dyDescent="0.2"/>
    <row r="3614" s="111" customFormat="1" x14ac:dyDescent="0.2"/>
    <row r="3615" s="111" customFormat="1" x14ac:dyDescent="0.2"/>
    <row r="3616" s="111" customFormat="1" x14ac:dyDescent="0.2"/>
    <row r="3617" s="111" customFormat="1" x14ac:dyDescent="0.2"/>
    <row r="3618" s="111" customFormat="1" x14ac:dyDescent="0.2"/>
    <row r="3619" s="111" customFormat="1" x14ac:dyDescent="0.2"/>
    <row r="3620" s="111" customFormat="1" x14ac:dyDescent="0.2"/>
    <row r="3621" s="111" customFormat="1" x14ac:dyDescent="0.2"/>
    <row r="3622" s="111" customFormat="1" x14ac:dyDescent="0.2"/>
    <row r="3623" s="111" customFormat="1" x14ac:dyDescent="0.2"/>
    <row r="3624" s="111" customFormat="1" x14ac:dyDescent="0.2"/>
    <row r="3625" s="111" customFormat="1" x14ac:dyDescent="0.2"/>
    <row r="3626" s="111" customFormat="1" x14ac:dyDescent="0.2"/>
    <row r="3627" s="111" customFormat="1" x14ac:dyDescent="0.2"/>
    <row r="3628" s="111" customFormat="1" x14ac:dyDescent="0.2"/>
    <row r="3629" s="111" customFormat="1" x14ac:dyDescent="0.2"/>
    <row r="3630" s="111" customFormat="1" x14ac:dyDescent="0.2"/>
    <row r="3631" s="111" customFormat="1" x14ac:dyDescent="0.2"/>
    <row r="3632" s="111" customFormat="1" x14ac:dyDescent="0.2"/>
    <row r="3633" s="111" customFormat="1" x14ac:dyDescent="0.2"/>
    <row r="3634" s="111" customFormat="1" x14ac:dyDescent="0.2"/>
    <row r="3635" s="111" customFormat="1" x14ac:dyDescent="0.2"/>
    <row r="3636" s="111" customFormat="1" x14ac:dyDescent="0.2"/>
    <row r="3637" s="111" customFormat="1" x14ac:dyDescent="0.2"/>
    <row r="3638" s="111" customFormat="1" x14ac:dyDescent="0.2"/>
    <row r="3639" s="111" customFormat="1" x14ac:dyDescent="0.2"/>
    <row r="3640" s="111" customFormat="1" x14ac:dyDescent="0.2"/>
    <row r="3641" s="111" customFormat="1" x14ac:dyDescent="0.2"/>
    <row r="3642" s="111" customFormat="1" x14ac:dyDescent="0.2"/>
    <row r="3643" s="111" customFormat="1" x14ac:dyDescent="0.2"/>
    <row r="3644" s="111" customFormat="1" x14ac:dyDescent="0.2"/>
    <row r="3645" s="111" customFormat="1" x14ac:dyDescent="0.2"/>
    <row r="3646" s="111" customFormat="1" x14ac:dyDescent="0.2"/>
    <row r="3647" s="111" customFormat="1" x14ac:dyDescent="0.2"/>
    <row r="3648" s="111" customFormat="1" x14ac:dyDescent="0.2"/>
    <row r="3649" s="111" customFormat="1" x14ac:dyDescent="0.2"/>
    <row r="3650" s="111" customFormat="1" x14ac:dyDescent="0.2"/>
    <row r="3651" s="111" customFormat="1" x14ac:dyDescent="0.2"/>
    <row r="3652" s="111" customFormat="1" x14ac:dyDescent="0.2"/>
    <row r="3653" s="111" customFormat="1" x14ac:dyDescent="0.2"/>
    <row r="3654" s="111" customFormat="1" x14ac:dyDescent="0.2"/>
    <row r="3655" s="111" customFormat="1" x14ac:dyDescent="0.2"/>
    <row r="3656" s="111" customFormat="1" x14ac:dyDescent="0.2"/>
    <row r="3657" s="111" customFormat="1" x14ac:dyDescent="0.2"/>
    <row r="3658" s="111" customFormat="1" x14ac:dyDescent="0.2"/>
    <row r="3659" s="111" customFormat="1" x14ac:dyDescent="0.2"/>
    <row r="3660" s="111" customFormat="1" x14ac:dyDescent="0.2"/>
    <row r="3661" s="111" customFormat="1" x14ac:dyDescent="0.2"/>
    <row r="3662" s="111" customFormat="1" x14ac:dyDescent="0.2"/>
    <row r="3663" s="111" customFormat="1" x14ac:dyDescent="0.2"/>
    <row r="3664" s="111" customFormat="1" x14ac:dyDescent="0.2"/>
    <row r="3665" s="111" customFormat="1" x14ac:dyDescent="0.2"/>
    <row r="3666" s="111" customFormat="1" x14ac:dyDescent="0.2"/>
    <row r="3667" s="111" customFormat="1" x14ac:dyDescent="0.2"/>
    <row r="3668" s="111" customFormat="1" x14ac:dyDescent="0.2"/>
    <row r="3669" s="111" customFormat="1" x14ac:dyDescent="0.2"/>
    <row r="3670" s="111" customFormat="1" x14ac:dyDescent="0.2"/>
    <row r="3671" s="111" customFormat="1" x14ac:dyDescent="0.2"/>
    <row r="3672" s="111" customFormat="1" x14ac:dyDescent="0.2"/>
    <row r="3673" s="111" customFormat="1" x14ac:dyDescent="0.2"/>
    <row r="3674" s="111" customFormat="1" x14ac:dyDescent="0.2"/>
    <row r="3675" s="111" customFormat="1" x14ac:dyDescent="0.2"/>
    <row r="3676" s="111" customFormat="1" x14ac:dyDescent="0.2"/>
    <row r="3677" s="111" customFormat="1" x14ac:dyDescent="0.2"/>
    <row r="3678" s="111" customFormat="1" x14ac:dyDescent="0.2"/>
    <row r="3679" s="111" customFormat="1" x14ac:dyDescent="0.2"/>
    <row r="3680" s="111" customFormat="1" x14ac:dyDescent="0.2"/>
    <row r="3681" s="111" customFormat="1" x14ac:dyDescent="0.2"/>
    <row r="3682" s="111" customFormat="1" x14ac:dyDescent="0.2"/>
    <row r="3683" s="111" customFormat="1" x14ac:dyDescent="0.2"/>
    <row r="3684" s="111" customFormat="1" x14ac:dyDescent="0.2"/>
    <row r="3685" s="111" customFormat="1" x14ac:dyDescent="0.2"/>
    <row r="3686" s="111" customFormat="1" x14ac:dyDescent="0.2"/>
    <row r="3687" s="111" customFormat="1" x14ac:dyDescent="0.2"/>
    <row r="3688" s="111" customFormat="1" x14ac:dyDescent="0.2"/>
    <row r="3689" s="111" customFormat="1" x14ac:dyDescent="0.2"/>
    <row r="3690" s="111" customFormat="1" x14ac:dyDescent="0.2"/>
    <row r="3691" s="111" customFormat="1" x14ac:dyDescent="0.2"/>
    <row r="3692" s="111" customFormat="1" x14ac:dyDescent="0.2"/>
    <row r="3693" s="111" customFormat="1" x14ac:dyDescent="0.2"/>
    <row r="3694" s="111" customFormat="1" x14ac:dyDescent="0.2"/>
    <row r="3695" s="111" customFormat="1" x14ac:dyDescent="0.2"/>
    <row r="3696" s="111" customFormat="1" x14ac:dyDescent="0.2"/>
    <row r="3697" s="111" customFormat="1" x14ac:dyDescent="0.2"/>
    <row r="3698" s="111" customFormat="1" x14ac:dyDescent="0.2"/>
    <row r="3699" s="111" customFormat="1" x14ac:dyDescent="0.2"/>
    <row r="3700" s="111" customFormat="1" x14ac:dyDescent="0.2"/>
    <row r="3701" s="111" customFormat="1" x14ac:dyDescent="0.2"/>
    <row r="3702" s="111" customFormat="1" x14ac:dyDescent="0.2"/>
    <row r="3703" s="111" customFormat="1" x14ac:dyDescent="0.2"/>
    <row r="3704" s="111" customFormat="1" x14ac:dyDescent="0.2"/>
    <row r="3705" s="111" customFormat="1" x14ac:dyDescent="0.2"/>
    <row r="3706" s="111" customFormat="1" x14ac:dyDescent="0.2"/>
    <row r="3707" s="111" customFormat="1" x14ac:dyDescent="0.2"/>
    <row r="3708" s="111" customFormat="1" x14ac:dyDescent="0.2"/>
    <row r="3709" s="111" customFormat="1" x14ac:dyDescent="0.2"/>
    <row r="3710" s="111" customFormat="1" x14ac:dyDescent="0.2"/>
    <row r="3711" s="111" customFormat="1" x14ac:dyDescent="0.2"/>
    <row r="3712" s="111" customFormat="1" x14ac:dyDescent="0.2"/>
    <row r="3713" s="111" customFormat="1" x14ac:dyDescent="0.2"/>
    <row r="3714" s="111" customFormat="1" x14ac:dyDescent="0.2"/>
    <row r="3715" s="111" customFormat="1" x14ac:dyDescent="0.2"/>
    <row r="3716" s="111" customFormat="1" x14ac:dyDescent="0.2"/>
    <row r="3717" s="111" customFormat="1" x14ac:dyDescent="0.2"/>
    <row r="3718" s="111" customFormat="1" x14ac:dyDescent="0.2"/>
    <row r="3719" s="111" customFormat="1" x14ac:dyDescent="0.2"/>
    <row r="3720" s="111" customFormat="1" x14ac:dyDescent="0.2"/>
    <row r="3721" s="111" customFormat="1" x14ac:dyDescent="0.2"/>
    <row r="3722" s="111" customFormat="1" x14ac:dyDescent="0.2"/>
    <row r="3723" s="111" customFormat="1" x14ac:dyDescent="0.2"/>
    <row r="3724" s="111" customFormat="1" x14ac:dyDescent="0.2"/>
    <row r="3725" s="111" customFormat="1" x14ac:dyDescent="0.2"/>
    <row r="3726" s="111" customFormat="1" x14ac:dyDescent="0.2"/>
    <row r="3727" s="111" customFormat="1" x14ac:dyDescent="0.2"/>
    <row r="3728" s="111" customFormat="1" x14ac:dyDescent="0.2"/>
    <row r="3729" s="111" customFormat="1" x14ac:dyDescent="0.2"/>
    <row r="3730" s="111" customFormat="1" x14ac:dyDescent="0.2"/>
    <row r="3731" s="111" customFormat="1" x14ac:dyDescent="0.2"/>
    <row r="3732" s="111" customFormat="1" x14ac:dyDescent="0.2"/>
    <row r="3733" s="111" customFormat="1" x14ac:dyDescent="0.2"/>
    <row r="3734" s="111" customFormat="1" x14ac:dyDescent="0.2"/>
    <row r="3735" s="111" customFormat="1" x14ac:dyDescent="0.2"/>
    <row r="3736" s="111" customFormat="1" x14ac:dyDescent="0.2"/>
    <row r="3737" s="111" customFormat="1" x14ac:dyDescent="0.2"/>
    <row r="3738" s="111" customFormat="1" x14ac:dyDescent="0.2"/>
    <row r="3739" s="111" customFormat="1" x14ac:dyDescent="0.2"/>
    <row r="3740" s="111" customFormat="1" x14ac:dyDescent="0.2"/>
    <row r="3741" s="111" customFormat="1" x14ac:dyDescent="0.2"/>
    <row r="3742" s="111" customFormat="1" x14ac:dyDescent="0.2"/>
    <row r="3743" s="111" customFormat="1" x14ac:dyDescent="0.2"/>
    <row r="3744" s="111" customFormat="1" x14ac:dyDescent="0.2"/>
    <row r="3745" s="111" customFormat="1" x14ac:dyDescent="0.2"/>
    <row r="3746" s="111" customFormat="1" x14ac:dyDescent="0.2"/>
    <row r="3747" s="111" customFormat="1" x14ac:dyDescent="0.2"/>
    <row r="3748" s="111" customFormat="1" x14ac:dyDescent="0.2"/>
    <row r="3749" s="111" customFormat="1" x14ac:dyDescent="0.2"/>
    <row r="3750" s="111" customFormat="1" x14ac:dyDescent="0.2"/>
    <row r="3751" s="111" customFormat="1" x14ac:dyDescent="0.2"/>
    <row r="3752" s="111" customFormat="1" x14ac:dyDescent="0.2"/>
    <row r="3753" s="111" customFormat="1" x14ac:dyDescent="0.2"/>
    <row r="3754" s="111" customFormat="1" x14ac:dyDescent="0.2"/>
    <row r="3755" s="111" customFormat="1" x14ac:dyDescent="0.2"/>
    <row r="3756" s="111" customFormat="1" x14ac:dyDescent="0.2"/>
    <row r="3757" s="111" customFormat="1" x14ac:dyDescent="0.2"/>
    <row r="3758" s="111" customFormat="1" x14ac:dyDescent="0.2"/>
    <row r="3759" s="111" customFormat="1" x14ac:dyDescent="0.2"/>
    <row r="3760" s="111" customFormat="1" x14ac:dyDescent="0.2"/>
    <row r="3761" s="111" customFormat="1" x14ac:dyDescent="0.2"/>
    <row r="3762" s="111" customFormat="1" x14ac:dyDescent="0.2"/>
    <row r="3763" s="111" customFormat="1" x14ac:dyDescent="0.2"/>
    <row r="3764" s="111" customFormat="1" x14ac:dyDescent="0.2"/>
    <row r="3765" s="111" customFormat="1" x14ac:dyDescent="0.2"/>
    <row r="3766" s="111" customFormat="1" x14ac:dyDescent="0.2"/>
    <row r="3767" s="111" customFormat="1" x14ac:dyDescent="0.2"/>
    <row r="3768" s="111" customFormat="1" x14ac:dyDescent="0.2"/>
    <row r="3769" s="111" customFormat="1" x14ac:dyDescent="0.2"/>
    <row r="3770" s="111" customFormat="1" x14ac:dyDescent="0.2"/>
    <row r="3771" s="111" customFormat="1" x14ac:dyDescent="0.2"/>
    <row r="3772" s="111" customFormat="1" x14ac:dyDescent="0.2"/>
    <row r="3773" s="111" customFormat="1" x14ac:dyDescent="0.2"/>
    <row r="3774" s="111" customFormat="1" x14ac:dyDescent="0.2"/>
    <row r="3775" s="111" customFormat="1" x14ac:dyDescent="0.2"/>
    <row r="3776" s="111" customFormat="1" x14ac:dyDescent="0.2"/>
    <row r="3777" s="111" customFormat="1" x14ac:dyDescent="0.2"/>
    <row r="3778" s="111" customFormat="1" x14ac:dyDescent="0.2"/>
    <row r="3779" s="111" customFormat="1" x14ac:dyDescent="0.2"/>
    <row r="3780" s="111" customFormat="1" x14ac:dyDescent="0.2"/>
    <row r="3781" s="111" customFormat="1" x14ac:dyDescent="0.2"/>
    <row r="3782" s="111" customFormat="1" x14ac:dyDescent="0.2"/>
    <row r="3783" s="111" customFormat="1" x14ac:dyDescent="0.2"/>
    <row r="3784" s="111" customFormat="1" x14ac:dyDescent="0.2"/>
    <row r="3785" s="111" customFormat="1" x14ac:dyDescent="0.2"/>
    <row r="3786" s="111" customFormat="1" x14ac:dyDescent="0.2"/>
    <row r="3787" s="111" customFormat="1" x14ac:dyDescent="0.2"/>
    <row r="3788" s="111" customFormat="1" x14ac:dyDescent="0.2"/>
    <row r="3789" s="111" customFormat="1" x14ac:dyDescent="0.2"/>
    <row r="3790" s="111" customFormat="1" x14ac:dyDescent="0.2"/>
    <row r="3791" s="111" customFormat="1" x14ac:dyDescent="0.2"/>
    <row r="3792" s="111" customFormat="1" x14ac:dyDescent="0.2"/>
    <row r="3793" s="111" customFormat="1" x14ac:dyDescent="0.2"/>
    <row r="3794" s="111" customFormat="1" x14ac:dyDescent="0.2"/>
    <row r="3795" s="111" customFormat="1" x14ac:dyDescent="0.2"/>
    <row r="3796" s="111" customFormat="1" x14ac:dyDescent="0.2"/>
    <row r="3797" s="111" customFormat="1" x14ac:dyDescent="0.2"/>
    <row r="3798" s="111" customFormat="1" x14ac:dyDescent="0.2"/>
    <row r="3799" s="111" customFormat="1" x14ac:dyDescent="0.2"/>
    <row r="3800" s="111" customFormat="1" x14ac:dyDescent="0.2"/>
    <row r="3801" s="111" customFormat="1" x14ac:dyDescent="0.2"/>
    <row r="3802" s="111" customFormat="1" x14ac:dyDescent="0.2"/>
    <row r="3803" s="111" customFormat="1" x14ac:dyDescent="0.2"/>
    <row r="3804" s="111" customFormat="1" x14ac:dyDescent="0.2"/>
    <row r="3805" s="111" customFormat="1" x14ac:dyDescent="0.2"/>
    <row r="3806" s="111" customFormat="1" x14ac:dyDescent="0.2"/>
    <row r="3807" s="111" customFormat="1" x14ac:dyDescent="0.2"/>
    <row r="3808" s="111" customFormat="1" x14ac:dyDescent="0.2"/>
    <row r="3809" s="111" customFormat="1" x14ac:dyDescent="0.2"/>
    <row r="3810" s="111" customFormat="1" x14ac:dyDescent="0.2"/>
    <row r="3811" s="111" customFormat="1" x14ac:dyDescent="0.2"/>
    <row r="3812" s="111" customFormat="1" x14ac:dyDescent="0.2"/>
    <row r="3813" s="111" customFormat="1" x14ac:dyDescent="0.2"/>
    <row r="3814" s="111" customFormat="1" x14ac:dyDescent="0.2"/>
    <row r="3815" s="111" customFormat="1" x14ac:dyDescent="0.2"/>
    <row r="3816" s="111" customFormat="1" x14ac:dyDescent="0.2"/>
    <row r="3817" s="111" customFormat="1" x14ac:dyDescent="0.2"/>
    <row r="3818" s="111" customFormat="1" x14ac:dyDescent="0.2"/>
    <row r="3819" s="111" customFormat="1" x14ac:dyDescent="0.2"/>
    <row r="3820" s="111" customFormat="1" x14ac:dyDescent="0.2"/>
    <row r="3821" s="111" customFormat="1" x14ac:dyDescent="0.2"/>
    <row r="3822" s="111" customFormat="1" x14ac:dyDescent="0.2"/>
    <row r="3823" s="111" customFormat="1" x14ac:dyDescent="0.2"/>
    <row r="3824" s="111" customFormat="1" x14ac:dyDescent="0.2"/>
    <row r="3825" s="111" customFormat="1" x14ac:dyDescent="0.2"/>
    <row r="3826" s="111" customFormat="1" x14ac:dyDescent="0.2"/>
    <row r="3827" s="111" customFormat="1" x14ac:dyDescent="0.2"/>
    <row r="3828" s="111" customFormat="1" x14ac:dyDescent="0.2"/>
    <row r="3829" s="111" customFormat="1" x14ac:dyDescent="0.2"/>
    <row r="3830" s="111" customFormat="1" x14ac:dyDescent="0.2"/>
    <row r="3831" s="111" customFormat="1" x14ac:dyDescent="0.2"/>
    <row r="3832" s="111" customFormat="1" x14ac:dyDescent="0.2"/>
    <row r="3833" s="111" customFormat="1" x14ac:dyDescent="0.2"/>
    <row r="3834" s="111" customFormat="1" x14ac:dyDescent="0.2"/>
    <row r="3835" s="111" customFormat="1" x14ac:dyDescent="0.2"/>
    <row r="3836" s="111" customFormat="1" x14ac:dyDescent="0.2"/>
    <row r="3837" s="111" customFormat="1" x14ac:dyDescent="0.2"/>
    <row r="3838" s="111" customFormat="1" x14ac:dyDescent="0.2"/>
    <row r="3839" s="111" customFormat="1" x14ac:dyDescent="0.2"/>
    <row r="3840" s="111" customFormat="1" x14ac:dyDescent="0.2"/>
    <row r="3841" s="111" customFormat="1" x14ac:dyDescent="0.2"/>
    <row r="3842" s="111" customFormat="1" x14ac:dyDescent="0.2"/>
    <row r="3843" s="111" customFormat="1" x14ac:dyDescent="0.2"/>
    <row r="3844" s="111" customFormat="1" x14ac:dyDescent="0.2"/>
    <row r="3845" s="111" customFormat="1" x14ac:dyDescent="0.2"/>
    <row r="3846" s="111" customFormat="1" x14ac:dyDescent="0.2"/>
    <row r="3847" s="111" customFormat="1" x14ac:dyDescent="0.2"/>
    <row r="3848" s="111" customFormat="1" x14ac:dyDescent="0.2"/>
    <row r="3849" s="111" customFormat="1" x14ac:dyDescent="0.2"/>
    <row r="3850" s="111" customFormat="1" x14ac:dyDescent="0.2"/>
    <row r="3851" s="111" customFormat="1" x14ac:dyDescent="0.2"/>
    <row r="3852" s="111" customFormat="1" x14ac:dyDescent="0.2"/>
    <row r="3853" s="111" customFormat="1" x14ac:dyDescent="0.2"/>
    <row r="3854" s="111" customFormat="1" x14ac:dyDescent="0.2"/>
    <row r="3855" s="111" customFormat="1" x14ac:dyDescent="0.2"/>
    <row r="3856" s="111" customFormat="1" x14ac:dyDescent="0.2"/>
    <row r="3857" s="111" customFormat="1" x14ac:dyDescent="0.2"/>
    <row r="3858" s="111" customFormat="1" x14ac:dyDescent="0.2"/>
    <row r="3859" s="111" customFormat="1" x14ac:dyDescent="0.2"/>
    <row r="3860" s="111" customFormat="1" x14ac:dyDescent="0.2"/>
    <row r="3861" s="111" customFormat="1" x14ac:dyDescent="0.2"/>
    <row r="3862" s="111" customFormat="1" x14ac:dyDescent="0.2"/>
    <row r="3863" s="111" customFormat="1" x14ac:dyDescent="0.2"/>
    <row r="3864" s="111" customFormat="1" x14ac:dyDescent="0.2"/>
    <row r="3865" s="111" customFormat="1" x14ac:dyDescent="0.2"/>
    <row r="3866" s="111" customFormat="1" x14ac:dyDescent="0.2"/>
    <row r="3867" s="111" customFormat="1" x14ac:dyDescent="0.2"/>
    <row r="3868" s="111" customFormat="1" x14ac:dyDescent="0.2"/>
    <row r="3869" s="111" customFormat="1" x14ac:dyDescent="0.2"/>
    <row r="3870" s="111" customFormat="1" x14ac:dyDescent="0.2"/>
    <row r="3871" s="111" customFormat="1" x14ac:dyDescent="0.2"/>
    <row r="3872" s="111" customFormat="1" x14ac:dyDescent="0.2"/>
    <row r="3873" s="111" customFormat="1" x14ac:dyDescent="0.2"/>
    <row r="3874" s="111" customFormat="1" x14ac:dyDescent="0.2"/>
    <row r="3875" s="111" customFormat="1" x14ac:dyDescent="0.2"/>
    <row r="3876" s="111" customFormat="1" x14ac:dyDescent="0.2"/>
    <row r="3877" s="111" customFormat="1" x14ac:dyDescent="0.2"/>
    <row r="3878" s="111" customFormat="1" x14ac:dyDescent="0.2"/>
    <row r="3879" s="111" customFormat="1" x14ac:dyDescent="0.2"/>
    <row r="3880" s="111" customFormat="1" x14ac:dyDescent="0.2"/>
    <row r="3881" s="111" customFormat="1" x14ac:dyDescent="0.2"/>
    <row r="3882" s="111" customFormat="1" x14ac:dyDescent="0.2"/>
    <row r="3883" s="111" customFormat="1" x14ac:dyDescent="0.2"/>
    <row r="3884" s="111" customFormat="1" x14ac:dyDescent="0.2"/>
    <row r="3885" s="111" customFormat="1" x14ac:dyDescent="0.2"/>
    <row r="3886" s="111" customFormat="1" x14ac:dyDescent="0.2"/>
    <row r="3887" s="111" customFormat="1" x14ac:dyDescent="0.2"/>
    <row r="3888" s="111" customFormat="1" x14ac:dyDescent="0.2"/>
    <row r="3889" s="111" customFormat="1" x14ac:dyDescent="0.2"/>
    <row r="3890" s="111" customFormat="1" x14ac:dyDescent="0.2"/>
    <row r="3891" s="111" customFormat="1" x14ac:dyDescent="0.2"/>
    <row r="3892" s="111" customFormat="1" x14ac:dyDescent="0.2"/>
    <row r="3893" s="111" customFormat="1" x14ac:dyDescent="0.2"/>
    <row r="3894" s="111" customFormat="1" x14ac:dyDescent="0.2"/>
    <row r="3895" s="111" customFormat="1" x14ac:dyDescent="0.2"/>
    <row r="3896" s="111" customFormat="1" x14ac:dyDescent="0.2"/>
    <row r="3897" s="111" customFormat="1" x14ac:dyDescent="0.2"/>
    <row r="3898" s="111" customFormat="1" x14ac:dyDescent="0.2"/>
    <row r="3899" s="111" customFormat="1" x14ac:dyDescent="0.2"/>
    <row r="3900" s="111" customFormat="1" x14ac:dyDescent="0.2"/>
    <row r="3901" s="111" customFormat="1" x14ac:dyDescent="0.2"/>
    <row r="3902" s="111" customFormat="1" x14ac:dyDescent="0.2"/>
    <row r="3903" s="111" customFormat="1" x14ac:dyDescent="0.2"/>
    <row r="3904" s="111" customFormat="1" x14ac:dyDescent="0.2"/>
    <row r="3905" s="111" customFormat="1" x14ac:dyDescent="0.2"/>
    <row r="3906" s="111" customFormat="1" x14ac:dyDescent="0.2"/>
    <row r="3907" s="111" customFormat="1" x14ac:dyDescent="0.2"/>
    <row r="3908" s="111" customFormat="1" x14ac:dyDescent="0.2"/>
    <row r="3909" s="111" customFormat="1" x14ac:dyDescent="0.2"/>
    <row r="3910" s="111" customFormat="1" x14ac:dyDescent="0.2"/>
    <row r="3911" s="111" customFormat="1" x14ac:dyDescent="0.2"/>
    <row r="3912" s="111" customFormat="1" x14ac:dyDescent="0.2"/>
    <row r="3913" s="111" customFormat="1" x14ac:dyDescent="0.2"/>
    <row r="3914" s="111" customFormat="1" x14ac:dyDescent="0.2"/>
    <row r="3915" s="111" customFormat="1" x14ac:dyDescent="0.2"/>
    <row r="3916" s="111" customFormat="1" x14ac:dyDescent="0.2"/>
    <row r="3917" s="111" customFormat="1" x14ac:dyDescent="0.2"/>
    <row r="3918" s="111" customFormat="1" x14ac:dyDescent="0.2"/>
    <row r="3919" s="111" customFormat="1" x14ac:dyDescent="0.2"/>
    <row r="3920" s="111" customFormat="1" x14ac:dyDescent="0.2"/>
    <row r="3921" s="111" customFormat="1" x14ac:dyDescent="0.2"/>
    <row r="3922" s="111" customFormat="1" x14ac:dyDescent="0.2"/>
    <row r="3923" s="111" customFormat="1" x14ac:dyDescent="0.2"/>
    <row r="3924" s="111" customFormat="1" x14ac:dyDescent="0.2"/>
    <row r="3925" s="111" customFormat="1" x14ac:dyDescent="0.2"/>
    <row r="3926" s="111" customFormat="1" x14ac:dyDescent="0.2"/>
    <row r="3927" s="111" customFormat="1" x14ac:dyDescent="0.2"/>
    <row r="3928" s="111" customFormat="1" x14ac:dyDescent="0.2"/>
    <row r="3929" s="111" customFormat="1" x14ac:dyDescent="0.2"/>
    <row r="3930" s="111" customFormat="1" x14ac:dyDescent="0.2"/>
    <row r="3931" s="111" customFormat="1" x14ac:dyDescent="0.2"/>
    <row r="3932" s="111" customFormat="1" x14ac:dyDescent="0.2"/>
    <row r="3933" s="111" customFormat="1" x14ac:dyDescent="0.2"/>
    <row r="3934" s="111" customFormat="1" x14ac:dyDescent="0.2"/>
    <row r="3935" s="111" customFormat="1" x14ac:dyDescent="0.2"/>
    <row r="3936" s="111" customFormat="1" x14ac:dyDescent="0.2"/>
    <row r="3937" s="111" customFormat="1" x14ac:dyDescent="0.2"/>
    <row r="3938" s="111" customFormat="1" x14ac:dyDescent="0.2"/>
    <row r="3939" s="111" customFormat="1" x14ac:dyDescent="0.2"/>
    <row r="3940" s="111" customFormat="1" x14ac:dyDescent="0.2"/>
    <row r="3941" s="111" customFormat="1" x14ac:dyDescent="0.2"/>
    <row r="3942" s="111" customFormat="1" x14ac:dyDescent="0.2"/>
    <row r="3943" s="111" customFormat="1" x14ac:dyDescent="0.2"/>
    <row r="3944" s="111" customFormat="1" x14ac:dyDescent="0.2"/>
    <row r="3945" s="111" customFormat="1" x14ac:dyDescent="0.2"/>
    <row r="3946" s="111" customFormat="1" x14ac:dyDescent="0.2"/>
    <row r="3947" s="111" customFormat="1" x14ac:dyDescent="0.2"/>
    <row r="3948" s="111" customFormat="1" x14ac:dyDescent="0.2"/>
    <row r="3949" s="111" customFormat="1" x14ac:dyDescent="0.2"/>
    <row r="3950" s="111" customFormat="1" x14ac:dyDescent="0.2"/>
    <row r="3951" s="111" customFormat="1" x14ac:dyDescent="0.2"/>
    <row r="3952" s="111" customFormat="1" x14ac:dyDescent="0.2"/>
    <row r="3953" s="111" customFormat="1" x14ac:dyDescent="0.2"/>
    <row r="3954" s="111" customFormat="1" x14ac:dyDescent="0.2"/>
    <row r="3955" s="111" customFormat="1" x14ac:dyDescent="0.2"/>
    <row r="3956" s="111" customFormat="1" x14ac:dyDescent="0.2"/>
    <row r="3957" s="111" customFormat="1" x14ac:dyDescent="0.2"/>
    <row r="3958" s="111" customFormat="1" x14ac:dyDescent="0.2"/>
    <row r="3959" s="111" customFormat="1" x14ac:dyDescent="0.2"/>
    <row r="3960" s="111" customFormat="1" x14ac:dyDescent="0.2"/>
    <row r="3961" s="111" customFormat="1" x14ac:dyDescent="0.2"/>
    <row r="3962" s="111" customFormat="1" x14ac:dyDescent="0.2"/>
    <row r="3963" s="111" customFormat="1" x14ac:dyDescent="0.2"/>
    <row r="3964" s="111" customFormat="1" x14ac:dyDescent="0.2"/>
    <row r="3965" s="111" customFormat="1" x14ac:dyDescent="0.2"/>
    <row r="3966" s="111" customFormat="1" x14ac:dyDescent="0.2"/>
    <row r="3967" s="111" customFormat="1" x14ac:dyDescent="0.2"/>
    <row r="3968" s="111" customFormat="1" x14ac:dyDescent="0.2"/>
    <row r="3969" s="111" customFormat="1" x14ac:dyDescent="0.2"/>
    <row r="3970" s="111" customFormat="1" x14ac:dyDescent="0.2"/>
    <row r="3971" s="111" customFormat="1" x14ac:dyDescent="0.2"/>
    <row r="3972" s="111" customFormat="1" x14ac:dyDescent="0.2"/>
    <row r="3973" s="111" customFormat="1" x14ac:dyDescent="0.2"/>
    <row r="3974" s="111" customFormat="1" x14ac:dyDescent="0.2"/>
    <row r="3975" s="111" customFormat="1" x14ac:dyDescent="0.2"/>
    <row r="3976" s="111" customFormat="1" x14ac:dyDescent="0.2"/>
    <row r="3977" s="111" customFormat="1" x14ac:dyDescent="0.2"/>
    <row r="3978" s="111" customFormat="1" x14ac:dyDescent="0.2"/>
    <row r="3979" s="111" customFormat="1" x14ac:dyDescent="0.2"/>
    <row r="3980" s="111" customFormat="1" x14ac:dyDescent="0.2"/>
    <row r="3981" s="111" customFormat="1" x14ac:dyDescent="0.2"/>
    <row r="3982" s="111" customFormat="1" x14ac:dyDescent="0.2"/>
    <row r="3983" s="111" customFormat="1" x14ac:dyDescent="0.2"/>
    <row r="3984" s="111" customFormat="1" x14ac:dyDescent="0.2"/>
    <row r="3985" s="111" customFormat="1" x14ac:dyDescent="0.2"/>
    <row r="3986" s="111" customFormat="1" x14ac:dyDescent="0.2"/>
    <row r="3987" s="111" customFormat="1" x14ac:dyDescent="0.2"/>
    <row r="3988" s="111" customFormat="1" x14ac:dyDescent="0.2"/>
    <row r="3989" s="111" customFormat="1" x14ac:dyDescent="0.2"/>
    <row r="3990" s="111" customFormat="1" x14ac:dyDescent="0.2"/>
    <row r="3991" s="111" customFormat="1" x14ac:dyDescent="0.2"/>
    <row r="3992" s="111" customFormat="1" x14ac:dyDescent="0.2"/>
    <row r="3993" s="111" customFormat="1" x14ac:dyDescent="0.2"/>
    <row r="3994" s="111" customFormat="1" x14ac:dyDescent="0.2"/>
    <row r="3995" s="111" customFormat="1" x14ac:dyDescent="0.2"/>
    <row r="3996" s="111" customFormat="1" x14ac:dyDescent="0.2"/>
    <row r="3997" s="111" customFormat="1" x14ac:dyDescent="0.2"/>
    <row r="3998" s="111" customFormat="1" x14ac:dyDescent="0.2"/>
    <row r="3999" s="111" customFormat="1" x14ac:dyDescent="0.2"/>
    <row r="4000" s="111" customFormat="1" x14ac:dyDescent="0.2"/>
    <row r="4001" s="111" customFormat="1" x14ac:dyDescent="0.2"/>
    <row r="4002" s="111" customFormat="1" x14ac:dyDescent="0.2"/>
    <row r="4003" s="111" customFormat="1" x14ac:dyDescent="0.2"/>
    <row r="4004" s="111" customFormat="1" x14ac:dyDescent="0.2"/>
    <row r="4005" s="111" customFormat="1" x14ac:dyDescent="0.2"/>
    <row r="4006" s="111" customFormat="1" x14ac:dyDescent="0.2"/>
    <row r="4007" s="111" customFormat="1" x14ac:dyDescent="0.2"/>
    <row r="4008" s="111" customFormat="1" x14ac:dyDescent="0.2"/>
    <row r="4009" s="111" customFormat="1" x14ac:dyDescent="0.2"/>
    <row r="4010" s="111" customFormat="1" x14ac:dyDescent="0.2"/>
    <row r="4011" s="111" customFormat="1" x14ac:dyDescent="0.2"/>
    <row r="4012" s="111" customFormat="1" x14ac:dyDescent="0.2"/>
    <row r="4013" s="111" customFormat="1" x14ac:dyDescent="0.2"/>
    <row r="4014" s="111" customFormat="1" x14ac:dyDescent="0.2"/>
    <row r="4015" s="111" customFormat="1" x14ac:dyDescent="0.2"/>
    <row r="4016" s="111" customFormat="1" x14ac:dyDescent="0.2"/>
    <row r="4017" s="111" customFormat="1" x14ac:dyDescent="0.2"/>
    <row r="4018" s="111" customFormat="1" x14ac:dyDescent="0.2"/>
    <row r="4019" s="111" customFormat="1" x14ac:dyDescent="0.2"/>
    <row r="4020" s="111" customFormat="1" x14ac:dyDescent="0.2"/>
    <row r="4021" s="111" customFormat="1" x14ac:dyDescent="0.2"/>
    <row r="4022" s="111" customFormat="1" x14ac:dyDescent="0.2"/>
    <row r="4023" s="111" customFormat="1" x14ac:dyDescent="0.2"/>
    <row r="4024" s="111" customFormat="1" x14ac:dyDescent="0.2"/>
    <row r="4025" s="111" customFormat="1" x14ac:dyDescent="0.2"/>
    <row r="4026" s="111" customFormat="1" x14ac:dyDescent="0.2"/>
    <row r="4027" s="111" customFormat="1" x14ac:dyDescent="0.2"/>
    <row r="4028" s="111" customFormat="1" x14ac:dyDescent="0.2"/>
    <row r="4029" s="111" customFormat="1" x14ac:dyDescent="0.2"/>
    <row r="4030" s="111" customFormat="1" x14ac:dyDescent="0.2"/>
    <row r="4031" s="111" customFormat="1" x14ac:dyDescent="0.2"/>
    <row r="4032" s="111" customFormat="1" x14ac:dyDescent="0.2"/>
    <row r="4033" s="111" customFormat="1" x14ac:dyDescent="0.2"/>
    <row r="4034" s="111" customFormat="1" x14ac:dyDescent="0.2"/>
    <row r="4035" s="111" customFormat="1" x14ac:dyDescent="0.2"/>
    <row r="4036" s="111" customFormat="1" x14ac:dyDescent="0.2"/>
    <row r="4037" s="111" customFormat="1" x14ac:dyDescent="0.2"/>
    <row r="4038" s="111" customFormat="1" x14ac:dyDescent="0.2"/>
    <row r="4039" s="111" customFormat="1" x14ac:dyDescent="0.2"/>
    <row r="4040" s="111" customFormat="1" x14ac:dyDescent="0.2"/>
    <row r="4041" s="111" customFormat="1" x14ac:dyDescent="0.2"/>
    <row r="4042" s="111" customFormat="1" x14ac:dyDescent="0.2"/>
    <row r="4043" s="111" customFormat="1" x14ac:dyDescent="0.2"/>
    <row r="4044" s="111" customFormat="1" x14ac:dyDescent="0.2"/>
    <row r="4045" s="111" customFormat="1" x14ac:dyDescent="0.2"/>
    <row r="4046" s="111" customFormat="1" x14ac:dyDescent="0.2"/>
    <row r="4047" s="111" customFormat="1" x14ac:dyDescent="0.2"/>
    <row r="4048" s="111" customFormat="1" x14ac:dyDescent="0.2"/>
    <row r="4049" s="111" customFormat="1" x14ac:dyDescent="0.2"/>
    <row r="4050" s="111" customFormat="1" x14ac:dyDescent="0.2"/>
    <row r="4051" s="111" customFormat="1" x14ac:dyDescent="0.2"/>
    <row r="4052" s="111" customFormat="1" x14ac:dyDescent="0.2"/>
    <row r="4053" s="111" customFormat="1" x14ac:dyDescent="0.2"/>
    <row r="4054" s="111" customFormat="1" x14ac:dyDescent="0.2"/>
    <row r="4055" s="111" customFormat="1" x14ac:dyDescent="0.2"/>
    <row r="4056" s="111" customFormat="1" x14ac:dyDescent="0.2"/>
    <row r="4057" s="111" customFormat="1" x14ac:dyDescent="0.2"/>
    <row r="4058" s="111" customFormat="1" x14ac:dyDescent="0.2"/>
    <row r="4059" s="111" customFormat="1" x14ac:dyDescent="0.2"/>
    <row r="4060" s="111" customFormat="1" x14ac:dyDescent="0.2"/>
    <row r="4061" s="111" customFormat="1" x14ac:dyDescent="0.2"/>
    <row r="4062" s="111" customFormat="1" x14ac:dyDescent="0.2"/>
    <row r="4063" s="111" customFormat="1" x14ac:dyDescent="0.2"/>
    <row r="4064" s="111" customFormat="1" x14ac:dyDescent="0.2"/>
    <row r="4065" s="111" customFormat="1" x14ac:dyDescent="0.2"/>
    <row r="4066" s="111" customFormat="1" x14ac:dyDescent="0.2"/>
    <row r="4067" s="111" customFormat="1" x14ac:dyDescent="0.2"/>
    <row r="4068" s="111" customFormat="1" x14ac:dyDescent="0.2"/>
    <row r="4069" s="111" customFormat="1" x14ac:dyDescent="0.2"/>
    <row r="4070" s="111" customFormat="1" x14ac:dyDescent="0.2"/>
    <row r="4071" s="111" customFormat="1" x14ac:dyDescent="0.2"/>
    <row r="4072" s="111" customFormat="1" x14ac:dyDescent="0.2"/>
    <row r="4073" s="111" customFormat="1" x14ac:dyDescent="0.2"/>
    <row r="4074" s="111" customFormat="1" x14ac:dyDescent="0.2"/>
    <row r="4075" s="111" customFormat="1" x14ac:dyDescent="0.2"/>
    <row r="4076" s="111" customFormat="1" x14ac:dyDescent="0.2"/>
    <row r="4077" s="111" customFormat="1" x14ac:dyDescent="0.2"/>
    <row r="4078" s="111" customFormat="1" x14ac:dyDescent="0.2"/>
    <row r="4079" s="111" customFormat="1" x14ac:dyDescent="0.2"/>
    <row r="4080" s="111" customFormat="1" x14ac:dyDescent="0.2"/>
    <row r="4081" s="111" customFormat="1" x14ac:dyDescent="0.2"/>
    <row r="4082" s="111" customFormat="1" x14ac:dyDescent="0.2"/>
    <row r="4083" s="111" customFormat="1" x14ac:dyDescent="0.2"/>
    <row r="4084" s="111" customFormat="1" x14ac:dyDescent="0.2"/>
    <row r="4085" s="111" customFormat="1" x14ac:dyDescent="0.2"/>
    <row r="4086" s="111" customFormat="1" x14ac:dyDescent="0.2"/>
    <row r="4087" s="111" customFormat="1" x14ac:dyDescent="0.2"/>
    <row r="4088" s="111" customFormat="1" x14ac:dyDescent="0.2"/>
    <row r="4089" s="111" customFormat="1" x14ac:dyDescent="0.2"/>
    <row r="4090" s="111" customFormat="1" x14ac:dyDescent="0.2"/>
    <row r="4091" s="111" customFormat="1" x14ac:dyDescent="0.2"/>
    <row r="4092" s="111" customFormat="1" x14ac:dyDescent="0.2"/>
    <row r="4093" s="111" customFormat="1" x14ac:dyDescent="0.2"/>
    <row r="4094" s="111" customFormat="1" x14ac:dyDescent="0.2"/>
    <row r="4095" s="111" customFormat="1" x14ac:dyDescent="0.2"/>
    <row r="4096" s="111" customFormat="1" x14ac:dyDescent="0.2"/>
    <row r="4097" s="111" customFormat="1" x14ac:dyDescent="0.2"/>
    <row r="4098" s="111" customFormat="1" x14ac:dyDescent="0.2"/>
    <row r="4099" s="111" customFormat="1" x14ac:dyDescent="0.2"/>
    <row r="4100" s="111" customFormat="1" x14ac:dyDescent="0.2"/>
    <row r="4101" s="111" customFormat="1" x14ac:dyDescent="0.2"/>
    <row r="4102" s="111" customFormat="1" x14ac:dyDescent="0.2"/>
    <row r="4103" s="111" customFormat="1" x14ac:dyDescent="0.2"/>
    <row r="4104" s="111" customFormat="1" x14ac:dyDescent="0.2"/>
    <row r="4105" s="111" customFormat="1" x14ac:dyDescent="0.2"/>
    <row r="4106" s="111" customFormat="1" x14ac:dyDescent="0.2"/>
    <row r="4107" s="111" customFormat="1" x14ac:dyDescent="0.2"/>
    <row r="4108" s="111" customFormat="1" x14ac:dyDescent="0.2"/>
    <row r="4109" s="111" customFormat="1" x14ac:dyDescent="0.2"/>
    <row r="4110" s="111" customFormat="1" x14ac:dyDescent="0.2"/>
    <row r="4111" s="111" customFormat="1" x14ac:dyDescent="0.2"/>
    <row r="4112" s="111" customFormat="1" x14ac:dyDescent="0.2"/>
    <row r="4113" s="111" customFormat="1" x14ac:dyDescent="0.2"/>
    <row r="4114" s="111" customFormat="1" x14ac:dyDescent="0.2"/>
    <row r="4115" s="111" customFormat="1" x14ac:dyDescent="0.2"/>
    <row r="4116" s="111" customFormat="1" x14ac:dyDescent="0.2"/>
    <row r="4117" s="111" customFormat="1" x14ac:dyDescent="0.2"/>
    <row r="4118" s="111" customFormat="1" x14ac:dyDescent="0.2"/>
    <row r="4119" s="111" customFormat="1" x14ac:dyDescent="0.2"/>
    <row r="4120" s="111" customFormat="1" x14ac:dyDescent="0.2"/>
    <row r="4121" s="111" customFormat="1" x14ac:dyDescent="0.2"/>
    <row r="4122" s="111" customFormat="1" x14ac:dyDescent="0.2"/>
    <row r="4123" s="111" customFormat="1" x14ac:dyDescent="0.2"/>
    <row r="4124" s="111" customFormat="1" x14ac:dyDescent="0.2"/>
    <row r="4125" s="111" customFormat="1" x14ac:dyDescent="0.2"/>
    <row r="4126" s="111" customFormat="1" x14ac:dyDescent="0.2"/>
    <row r="4127" s="111" customFormat="1" x14ac:dyDescent="0.2"/>
    <row r="4128" s="111" customFormat="1" x14ac:dyDescent="0.2"/>
    <row r="4129" s="111" customFormat="1" x14ac:dyDescent="0.2"/>
    <row r="4130" s="111" customFormat="1" x14ac:dyDescent="0.2"/>
    <row r="4131" s="111" customFormat="1" x14ac:dyDescent="0.2"/>
    <row r="4132" s="111" customFormat="1" x14ac:dyDescent="0.2"/>
    <row r="4133" s="111" customFormat="1" x14ac:dyDescent="0.2"/>
    <row r="4134" s="111" customFormat="1" x14ac:dyDescent="0.2"/>
    <row r="4135" s="111" customFormat="1" x14ac:dyDescent="0.2"/>
    <row r="4136" s="111" customFormat="1" x14ac:dyDescent="0.2"/>
    <row r="4137" s="111" customFormat="1" x14ac:dyDescent="0.2"/>
    <row r="4138" s="111" customFormat="1" x14ac:dyDescent="0.2"/>
    <row r="4139" s="111" customFormat="1" x14ac:dyDescent="0.2"/>
    <row r="4140" s="111" customFormat="1" x14ac:dyDescent="0.2"/>
    <row r="4141" s="111" customFormat="1" x14ac:dyDescent="0.2"/>
    <row r="4142" s="111" customFormat="1" x14ac:dyDescent="0.2"/>
    <row r="4143" s="111" customFormat="1" x14ac:dyDescent="0.2"/>
    <row r="4144" s="111" customFormat="1" x14ac:dyDescent="0.2"/>
    <row r="4145" s="111" customFormat="1" x14ac:dyDescent="0.2"/>
    <row r="4146" s="111" customFormat="1" x14ac:dyDescent="0.2"/>
    <row r="4147" s="111" customFormat="1" x14ac:dyDescent="0.2"/>
    <row r="4148" s="111" customFormat="1" x14ac:dyDescent="0.2"/>
    <row r="4149" s="111" customFormat="1" x14ac:dyDescent="0.2"/>
    <row r="4150" s="111" customFormat="1" x14ac:dyDescent="0.2"/>
    <row r="4151" s="111" customFormat="1" x14ac:dyDescent="0.2"/>
    <row r="4152" s="111" customFormat="1" x14ac:dyDescent="0.2"/>
    <row r="4153" s="111" customFormat="1" x14ac:dyDescent="0.2"/>
    <row r="4154" s="111" customFormat="1" x14ac:dyDescent="0.2"/>
    <row r="4155" s="111" customFormat="1" x14ac:dyDescent="0.2"/>
    <row r="4156" s="111" customFormat="1" x14ac:dyDescent="0.2"/>
    <row r="4157" s="111" customFormat="1" x14ac:dyDescent="0.2"/>
    <row r="4158" s="111" customFormat="1" x14ac:dyDescent="0.2"/>
    <row r="4159" s="111" customFormat="1" x14ac:dyDescent="0.2"/>
    <row r="4160" s="111" customFormat="1" x14ac:dyDescent="0.2"/>
    <row r="4161" s="111" customFormat="1" x14ac:dyDescent="0.2"/>
    <row r="4162" s="111" customFormat="1" x14ac:dyDescent="0.2"/>
    <row r="4163" s="111" customFormat="1" x14ac:dyDescent="0.2"/>
    <row r="4164" s="111" customFormat="1" x14ac:dyDescent="0.2"/>
    <row r="4165" s="111" customFormat="1" x14ac:dyDescent="0.2"/>
    <row r="4166" s="111" customFormat="1" x14ac:dyDescent="0.2"/>
    <row r="4167" s="111" customFormat="1" x14ac:dyDescent="0.2"/>
    <row r="4168" s="111" customFormat="1" x14ac:dyDescent="0.2"/>
    <row r="4169" s="111" customFormat="1" x14ac:dyDescent="0.2"/>
    <row r="4170" s="111" customFormat="1" x14ac:dyDescent="0.2"/>
    <row r="4171" s="111" customFormat="1" x14ac:dyDescent="0.2"/>
    <row r="4172" s="111" customFormat="1" x14ac:dyDescent="0.2"/>
    <row r="4173" s="111" customFormat="1" x14ac:dyDescent="0.2"/>
    <row r="4174" s="111" customFormat="1" x14ac:dyDescent="0.2"/>
    <row r="4175" s="111" customFormat="1" x14ac:dyDescent="0.2"/>
    <row r="4176" s="111" customFormat="1" x14ac:dyDescent="0.2"/>
    <row r="4177" s="111" customFormat="1" x14ac:dyDescent="0.2"/>
    <row r="4178" s="111" customFormat="1" x14ac:dyDescent="0.2"/>
    <row r="4179" s="111" customFormat="1" x14ac:dyDescent="0.2"/>
    <row r="4180" s="111" customFormat="1" x14ac:dyDescent="0.2"/>
    <row r="4181" s="111" customFormat="1" x14ac:dyDescent="0.2"/>
    <row r="4182" s="111" customFormat="1" x14ac:dyDescent="0.2"/>
    <row r="4183" s="111" customFormat="1" x14ac:dyDescent="0.2"/>
    <row r="4184" s="111" customFormat="1" x14ac:dyDescent="0.2"/>
    <row r="4185" s="111" customFormat="1" x14ac:dyDescent="0.2"/>
    <row r="4186" s="111" customFormat="1" x14ac:dyDescent="0.2"/>
    <row r="4187" s="111" customFormat="1" x14ac:dyDescent="0.2"/>
    <row r="4188" s="111" customFormat="1" x14ac:dyDescent="0.2"/>
    <row r="4189" s="111" customFormat="1" x14ac:dyDescent="0.2"/>
    <row r="4190" s="111" customFormat="1" x14ac:dyDescent="0.2"/>
    <row r="4191" s="111" customFormat="1" x14ac:dyDescent="0.2"/>
    <row r="4192" s="111" customFormat="1" x14ac:dyDescent="0.2"/>
    <row r="4193" s="111" customFormat="1" x14ac:dyDescent="0.2"/>
    <row r="4194" s="111" customFormat="1" x14ac:dyDescent="0.2"/>
    <row r="4195" s="111" customFormat="1" x14ac:dyDescent="0.2"/>
    <row r="4196" s="111" customFormat="1" x14ac:dyDescent="0.2"/>
    <row r="4197" s="111" customFormat="1" x14ac:dyDescent="0.2"/>
    <row r="4198" s="111" customFormat="1" x14ac:dyDescent="0.2"/>
    <row r="4199" s="111" customFormat="1" x14ac:dyDescent="0.2"/>
    <row r="4200" s="111" customFormat="1" x14ac:dyDescent="0.2"/>
    <row r="4201" s="111" customFormat="1" x14ac:dyDescent="0.2"/>
    <row r="4202" s="111" customFormat="1" x14ac:dyDescent="0.2"/>
    <row r="4203" s="111" customFormat="1" x14ac:dyDescent="0.2"/>
    <row r="4204" s="111" customFormat="1" x14ac:dyDescent="0.2"/>
    <row r="4205" s="111" customFormat="1" x14ac:dyDescent="0.2"/>
    <row r="4206" s="111" customFormat="1" x14ac:dyDescent="0.2"/>
    <row r="4207" s="111" customFormat="1" x14ac:dyDescent="0.2"/>
    <row r="4208" s="111" customFormat="1" x14ac:dyDescent="0.2"/>
    <row r="4209" s="111" customFormat="1" x14ac:dyDescent="0.2"/>
    <row r="4210" s="111" customFormat="1" x14ac:dyDescent="0.2"/>
    <row r="4211" s="111" customFormat="1" x14ac:dyDescent="0.2"/>
    <row r="4212" s="111" customFormat="1" x14ac:dyDescent="0.2"/>
    <row r="4213" s="111" customFormat="1" x14ac:dyDescent="0.2"/>
    <row r="4214" s="111" customFormat="1" x14ac:dyDescent="0.2"/>
    <row r="4215" s="111" customFormat="1" x14ac:dyDescent="0.2"/>
    <row r="4216" s="111" customFormat="1" x14ac:dyDescent="0.2"/>
    <row r="4217" s="111" customFormat="1" x14ac:dyDescent="0.2"/>
    <row r="4218" s="111" customFormat="1" x14ac:dyDescent="0.2"/>
    <row r="4219" s="111" customFormat="1" x14ac:dyDescent="0.2"/>
    <row r="4220" s="111" customFormat="1" x14ac:dyDescent="0.2"/>
    <row r="4221" s="111" customFormat="1" x14ac:dyDescent="0.2"/>
    <row r="4222" s="111" customFormat="1" x14ac:dyDescent="0.2"/>
    <row r="4223" s="111" customFormat="1" x14ac:dyDescent="0.2"/>
    <row r="4224" s="111" customFormat="1" x14ac:dyDescent="0.2"/>
    <row r="4225" s="111" customFormat="1" x14ac:dyDescent="0.2"/>
    <row r="4226" s="111" customFormat="1" x14ac:dyDescent="0.2"/>
    <row r="4227" s="111" customFormat="1" x14ac:dyDescent="0.2"/>
    <row r="4228" s="111" customFormat="1" x14ac:dyDescent="0.2"/>
    <row r="4229" s="111" customFormat="1" x14ac:dyDescent="0.2"/>
    <row r="4230" s="111" customFormat="1" x14ac:dyDescent="0.2"/>
    <row r="4231" s="111" customFormat="1" x14ac:dyDescent="0.2"/>
    <row r="4232" s="111" customFormat="1" x14ac:dyDescent="0.2"/>
    <row r="4233" s="111" customFormat="1" x14ac:dyDescent="0.2"/>
    <row r="4234" s="111" customFormat="1" x14ac:dyDescent="0.2"/>
    <row r="4235" s="111" customFormat="1" x14ac:dyDescent="0.2"/>
    <row r="4236" s="111" customFormat="1" x14ac:dyDescent="0.2"/>
    <row r="4237" s="111" customFormat="1" x14ac:dyDescent="0.2"/>
    <row r="4238" s="111" customFormat="1" x14ac:dyDescent="0.2"/>
    <row r="4239" s="111" customFormat="1" x14ac:dyDescent="0.2"/>
    <row r="4240" s="111" customFormat="1" x14ac:dyDescent="0.2"/>
    <row r="4241" s="111" customFormat="1" x14ac:dyDescent="0.2"/>
    <row r="4242" s="111" customFormat="1" x14ac:dyDescent="0.2"/>
    <row r="4243" s="111" customFormat="1" x14ac:dyDescent="0.2"/>
    <row r="4244" s="111" customFormat="1" x14ac:dyDescent="0.2"/>
    <row r="4245" s="111" customFormat="1" x14ac:dyDescent="0.2"/>
    <row r="4246" s="111" customFormat="1" x14ac:dyDescent="0.2"/>
    <row r="4247" s="111" customFormat="1" x14ac:dyDescent="0.2"/>
    <row r="4248" s="111" customFormat="1" x14ac:dyDescent="0.2"/>
    <row r="4249" s="111" customFormat="1" x14ac:dyDescent="0.2"/>
    <row r="4250" s="111" customFormat="1" x14ac:dyDescent="0.2"/>
    <row r="4251" s="111" customFormat="1" x14ac:dyDescent="0.2"/>
    <row r="4252" s="111" customFormat="1" x14ac:dyDescent="0.2"/>
    <row r="4253" s="111" customFormat="1" x14ac:dyDescent="0.2"/>
    <row r="4254" s="111" customFormat="1" x14ac:dyDescent="0.2"/>
    <row r="4255" s="111" customFormat="1" x14ac:dyDescent="0.2"/>
    <row r="4256" s="111" customFormat="1" x14ac:dyDescent="0.2"/>
    <row r="4257" s="111" customFormat="1" x14ac:dyDescent="0.2"/>
    <row r="4258" s="111" customFormat="1" x14ac:dyDescent="0.2"/>
    <row r="4259" s="111" customFormat="1" x14ac:dyDescent="0.2"/>
    <row r="4260" s="111" customFormat="1" x14ac:dyDescent="0.2"/>
    <row r="4261" s="111" customFormat="1" x14ac:dyDescent="0.2"/>
    <row r="4262" s="111" customFormat="1" x14ac:dyDescent="0.2"/>
    <row r="4263" s="111" customFormat="1" x14ac:dyDescent="0.2"/>
    <row r="4264" s="111" customFormat="1" x14ac:dyDescent="0.2"/>
    <row r="4265" s="111" customFormat="1" x14ac:dyDescent="0.2"/>
    <row r="4266" s="111" customFormat="1" x14ac:dyDescent="0.2"/>
    <row r="4267" s="111" customFormat="1" x14ac:dyDescent="0.2"/>
    <row r="4268" s="111" customFormat="1" x14ac:dyDescent="0.2"/>
    <row r="4269" s="111" customFormat="1" x14ac:dyDescent="0.2"/>
    <row r="4270" s="111" customFormat="1" x14ac:dyDescent="0.2"/>
    <row r="4271" s="111" customFormat="1" x14ac:dyDescent="0.2"/>
    <row r="4272" s="111" customFormat="1" x14ac:dyDescent="0.2"/>
    <row r="4273" s="111" customFormat="1" x14ac:dyDescent="0.2"/>
    <row r="4274" s="111" customFormat="1" x14ac:dyDescent="0.2"/>
    <row r="4275" s="111" customFormat="1" x14ac:dyDescent="0.2"/>
    <row r="4276" s="111" customFormat="1" x14ac:dyDescent="0.2"/>
    <row r="4277" s="111" customFormat="1" x14ac:dyDescent="0.2"/>
    <row r="4278" s="111" customFormat="1" x14ac:dyDescent="0.2"/>
    <row r="4279" s="111" customFormat="1" x14ac:dyDescent="0.2"/>
    <row r="4280" s="111" customFormat="1" x14ac:dyDescent="0.2"/>
    <row r="4281" s="111" customFormat="1" x14ac:dyDescent="0.2"/>
    <row r="4282" s="111" customFormat="1" x14ac:dyDescent="0.2"/>
    <row r="4283" s="111" customFormat="1" x14ac:dyDescent="0.2"/>
    <row r="4284" s="111" customFormat="1" x14ac:dyDescent="0.2"/>
    <row r="4285" s="111" customFormat="1" x14ac:dyDescent="0.2"/>
    <row r="4286" s="111" customFormat="1" x14ac:dyDescent="0.2"/>
    <row r="4287" s="111" customFormat="1" x14ac:dyDescent="0.2"/>
    <row r="4288" s="111" customFormat="1" x14ac:dyDescent="0.2"/>
    <row r="4289" s="111" customFormat="1" x14ac:dyDescent="0.2"/>
    <row r="4290" s="111" customFormat="1" x14ac:dyDescent="0.2"/>
    <row r="4291" s="111" customFormat="1" x14ac:dyDescent="0.2"/>
    <row r="4292" s="111" customFormat="1" x14ac:dyDescent="0.2"/>
    <row r="4293" s="111" customFormat="1" x14ac:dyDescent="0.2"/>
    <row r="4294" s="111" customFormat="1" x14ac:dyDescent="0.2"/>
    <row r="4295" s="111" customFormat="1" x14ac:dyDescent="0.2"/>
    <row r="4296" s="111" customFormat="1" x14ac:dyDescent="0.2"/>
    <row r="4297" s="111" customFormat="1" x14ac:dyDescent="0.2"/>
    <row r="4298" s="111" customFormat="1" x14ac:dyDescent="0.2"/>
    <row r="4299" s="111" customFormat="1" x14ac:dyDescent="0.2"/>
    <row r="4300" s="111" customFormat="1" x14ac:dyDescent="0.2"/>
    <row r="4301" s="111" customFormat="1" x14ac:dyDescent="0.2"/>
    <row r="4302" s="111" customFormat="1" x14ac:dyDescent="0.2"/>
    <row r="4303" s="111" customFormat="1" x14ac:dyDescent="0.2"/>
    <row r="4304" s="111" customFormat="1" x14ac:dyDescent="0.2"/>
    <row r="4305" s="111" customFormat="1" x14ac:dyDescent="0.2"/>
    <row r="4306" s="111" customFormat="1" x14ac:dyDescent="0.2"/>
    <row r="4307" s="111" customFormat="1" x14ac:dyDescent="0.2"/>
    <row r="4308" s="111" customFormat="1" x14ac:dyDescent="0.2"/>
    <row r="4309" s="111" customFormat="1" x14ac:dyDescent="0.2"/>
    <row r="4310" s="111" customFormat="1" x14ac:dyDescent="0.2"/>
    <row r="4311" s="111" customFormat="1" x14ac:dyDescent="0.2"/>
    <row r="4312" s="111" customFormat="1" x14ac:dyDescent="0.2"/>
    <row r="4313" s="111" customFormat="1" x14ac:dyDescent="0.2"/>
    <row r="4314" s="111" customFormat="1" x14ac:dyDescent="0.2"/>
    <row r="4315" s="111" customFormat="1" x14ac:dyDescent="0.2"/>
    <row r="4316" s="111" customFormat="1" x14ac:dyDescent="0.2"/>
    <row r="4317" s="111" customFormat="1" x14ac:dyDescent="0.2"/>
    <row r="4318" s="111" customFormat="1" x14ac:dyDescent="0.2"/>
    <row r="4319" s="111" customFormat="1" x14ac:dyDescent="0.2"/>
    <row r="4320" s="111" customFormat="1" x14ac:dyDescent="0.2"/>
    <row r="4321" s="111" customFormat="1" x14ac:dyDescent="0.2"/>
    <row r="4322" s="111" customFormat="1" x14ac:dyDescent="0.2"/>
    <row r="4323" s="111" customFormat="1" x14ac:dyDescent="0.2"/>
    <row r="4324" s="111" customFormat="1" x14ac:dyDescent="0.2"/>
    <row r="4325" s="111" customFormat="1" x14ac:dyDescent="0.2"/>
    <row r="4326" s="111" customFormat="1" x14ac:dyDescent="0.2"/>
    <row r="4327" s="111" customFormat="1" x14ac:dyDescent="0.2"/>
    <row r="4328" s="111" customFormat="1" x14ac:dyDescent="0.2"/>
    <row r="4329" s="111" customFormat="1" x14ac:dyDescent="0.2"/>
    <row r="4330" s="111" customFormat="1" x14ac:dyDescent="0.2"/>
    <row r="4331" s="111" customFormat="1" x14ac:dyDescent="0.2"/>
    <row r="4332" s="111" customFormat="1" x14ac:dyDescent="0.2"/>
    <row r="4333" s="111" customFormat="1" x14ac:dyDescent="0.2"/>
    <row r="4334" s="111" customFormat="1" x14ac:dyDescent="0.2"/>
    <row r="4335" s="111" customFormat="1" x14ac:dyDescent="0.2"/>
    <row r="4336" s="111" customFormat="1" x14ac:dyDescent="0.2"/>
    <row r="4337" s="111" customFormat="1" x14ac:dyDescent="0.2"/>
    <row r="4338" s="111" customFormat="1" x14ac:dyDescent="0.2"/>
    <row r="4339" s="111" customFormat="1" x14ac:dyDescent="0.2"/>
    <row r="4340" s="111" customFormat="1" x14ac:dyDescent="0.2"/>
    <row r="4341" s="111" customFormat="1" x14ac:dyDescent="0.2"/>
    <row r="4342" s="111" customFormat="1" x14ac:dyDescent="0.2"/>
    <row r="4343" s="111" customFormat="1" x14ac:dyDescent="0.2"/>
    <row r="4344" s="111" customFormat="1" x14ac:dyDescent="0.2"/>
    <row r="4345" s="111" customFormat="1" x14ac:dyDescent="0.2"/>
    <row r="4346" s="111" customFormat="1" x14ac:dyDescent="0.2"/>
    <row r="4347" s="111" customFormat="1" x14ac:dyDescent="0.2"/>
    <row r="4348" s="111" customFormat="1" x14ac:dyDescent="0.2"/>
    <row r="4349" s="111" customFormat="1" x14ac:dyDescent="0.2"/>
    <row r="4350" s="111" customFormat="1" x14ac:dyDescent="0.2"/>
    <row r="4351" s="111" customFormat="1" x14ac:dyDescent="0.2"/>
    <row r="4352" s="111" customFormat="1" x14ac:dyDescent="0.2"/>
    <row r="4353" s="111" customFormat="1" x14ac:dyDescent="0.2"/>
    <row r="4354" s="111" customFormat="1" x14ac:dyDescent="0.2"/>
    <row r="4355" s="111" customFormat="1" x14ac:dyDescent="0.2"/>
    <row r="4356" s="111" customFormat="1" x14ac:dyDescent="0.2"/>
    <row r="4357" s="111" customFormat="1" x14ac:dyDescent="0.2"/>
    <row r="4358" s="111" customFormat="1" x14ac:dyDescent="0.2"/>
    <row r="4359" s="111" customFormat="1" x14ac:dyDescent="0.2"/>
    <row r="4360" s="111" customFormat="1" x14ac:dyDescent="0.2"/>
    <row r="4361" s="111" customFormat="1" x14ac:dyDescent="0.2"/>
    <row r="4362" s="111" customFormat="1" x14ac:dyDescent="0.2"/>
    <row r="4363" s="111" customFormat="1" x14ac:dyDescent="0.2"/>
    <row r="4364" s="111" customFormat="1" x14ac:dyDescent="0.2"/>
    <row r="4365" s="111" customFormat="1" x14ac:dyDescent="0.2"/>
    <row r="4366" s="111" customFormat="1" x14ac:dyDescent="0.2"/>
    <row r="4367" s="111" customFormat="1" x14ac:dyDescent="0.2"/>
    <row r="4368" s="111" customFormat="1" x14ac:dyDescent="0.2"/>
    <row r="4369" s="111" customFormat="1" x14ac:dyDescent="0.2"/>
    <row r="4370" s="111" customFormat="1" x14ac:dyDescent="0.2"/>
    <row r="4371" s="111" customFormat="1" x14ac:dyDescent="0.2"/>
    <row r="4372" s="111" customFormat="1" x14ac:dyDescent="0.2"/>
    <row r="4373" s="111" customFormat="1" x14ac:dyDescent="0.2"/>
    <row r="4374" s="111" customFormat="1" x14ac:dyDescent="0.2"/>
    <row r="4375" s="111" customFormat="1" x14ac:dyDescent="0.2"/>
    <row r="4376" s="111" customFormat="1" x14ac:dyDescent="0.2"/>
    <row r="4377" s="111" customFormat="1" x14ac:dyDescent="0.2"/>
    <row r="4378" s="111" customFormat="1" x14ac:dyDescent="0.2"/>
    <row r="4379" s="111" customFormat="1" x14ac:dyDescent="0.2"/>
    <row r="4380" s="111" customFormat="1" x14ac:dyDescent="0.2"/>
    <row r="4381" s="111" customFormat="1" x14ac:dyDescent="0.2"/>
    <row r="4382" s="111" customFormat="1" x14ac:dyDescent="0.2"/>
    <row r="4383" s="111" customFormat="1" x14ac:dyDescent="0.2"/>
    <row r="4384" s="111" customFormat="1" x14ac:dyDescent="0.2"/>
    <row r="4385" s="111" customFormat="1" x14ac:dyDescent="0.2"/>
    <row r="4386" s="111" customFormat="1" x14ac:dyDescent="0.2"/>
    <row r="4387" s="111" customFormat="1" x14ac:dyDescent="0.2"/>
    <row r="4388" s="111" customFormat="1" x14ac:dyDescent="0.2"/>
    <row r="4389" s="111" customFormat="1" x14ac:dyDescent="0.2"/>
    <row r="4390" s="111" customFormat="1" x14ac:dyDescent="0.2"/>
    <row r="4391" s="111" customFormat="1" x14ac:dyDescent="0.2"/>
    <row r="4392" s="111" customFormat="1" x14ac:dyDescent="0.2"/>
    <row r="4393" s="111" customFormat="1" x14ac:dyDescent="0.2"/>
    <row r="4394" s="111" customFormat="1" x14ac:dyDescent="0.2"/>
    <row r="4395" s="111" customFormat="1" x14ac:dyDescent="0.2"/>
    <row r="4396" s="111" customFormat="1" x14ac:dyDescent="0.2"/>
    <row r="4397" s="111" customFormat="1" x14ac:dyDescent="0.2"/>
    <row r="4398" s="111" customFormat="1" x14ac:dyDescent="0.2"/>
    <row r="4399" s="111" customFormat="1" x14ac:dyDescent="0.2"/>
    <row r="4400" s="111" customFormat="1" x14ac:dyDescent="0.2"/>
    <row r="4401" s="111" customFormat="1" x14ac:dyDescent="0.2"/>
    <row r="4402" s="111" customFormat="1" x14ac:dyDescent="0.2"/>
    <row r="4403" s="111" customFormat="1" x14ac:dyDescent="0.2"/>
    <row r="4404" s="111" customFormat="1" x14ac:dyDescent="0.2"/>
    <row r="4405" s="111" customFormat="1" x14ac:dyDescent="0.2"/>
    <row r="4406" s="111" customFormat="1" x14ac:dyDescent="0.2"/>
    <row r="4407" s="111" customFormat="1" x14ac:dyDescent="0.2"/>
    <row r="4408" s="111" customFormat="1" x14ac:dyDescent="0.2"/>
    <row r="4409" s="111" customFormat="1" x14ac:dyDescent="0.2"/>
    <row r="4410" s="111" customFormat="1" x14ac:dyDescent="0.2"/>
    <row r="4411" s="111" customFormat="1" x14ac:dyDescent="0.2"/>
    <row r="4412" s="111" customFormat="1" x14ac:dyDescent="0.2"/>
    <row r="4413" s="111" customFormat="1" x14ac:dyDescent="0.2"/>
    <row r="4414" s="111" customFormat="1" x14ac:dyDescent="0.2"/>
    <row r="4415" s="111" customFormat="1" x14ac:dyDescent="0.2"/>
    <row r="4416" s="111" customFormat="1" x14ac:dyDescent="0.2"/>
    <row r="4417" s="111" customFormat="1" x14ac:dyDescent="0.2"/>
    <row r="4418" s="111" customFormat="1" x14ac:dyDescent="0.2"/>
    <row r="4419" s="111" customFormat="1" x14ac:dyDescent="0.2"/>
    <row r="4420" s="111" customFormat="1" x14ac:dyDescent="0.2"/>
    <row r="4421" s="111" customFormat="1" x14ac:dyDescent="0.2"/>
    <row r="4422" s="111" customFormat="1" x14ac:dyDescent="0.2"/>
    <row r="4423" s="111" customFormat="1" x14ac:dyDescent="0.2"/>
    <row r="4424" s="111" customFormat="1" x14ac:dyDescent="0.2"/>
    <row r="4425" s="111" customFormat="1" x14ac:dyDescent="0.2"/>
    <row r="4426" s="111" customFormat="1" x14ac:dyDescent="0.2"/>
    <row r="4427" s="111" customFormat="1" x14ac:dyDescent="0.2"/>
    <row r="4428" s="111" customFormat="1" x14ac:dyDescent="0.2"/>
    <row r="4429" s="111" customFormat="1" x14ac:dyDescent="0.2"/>
    <row r="4430" s="111" customFormat="1" x14ac:dyDescent="0.2"/>
    <row r="4431" s="111" customFormat="1" x14ac:dyDescent="0.2"/>
    <row r="4432" s="111" customFormat="1" x14ac:dyDescent="0.2"/>
    <row r="4433" s="111" customFormat="1" x14ac:dyDescent="0.2"/>
    <row r="4434" s="111" customFormat="1" x14ac:dyDescent="0.2"/>
    <row r="4435" s="111" customFormat="1" x14ac:dyDescent="0.2"/>
    <row r="4436" s="111" customFormat="1" x14ac:dyDescent="0.2"/>
    <row r="4437" s="111" customFormat="1" x14ac:dyDescent="0.2"/>
    <row r="4438" s="111" customFormat="1" x14ac:dyDescent="0.2"/>
    <row r="4439" s="111" customFormat="1" x14ac:dyDescent="0.2"/>
    <row r="4440" s="111" customFormat="1" x14ac:dyDescent="0.2"/>
    <row r="4441" s="111" customFormat="1" x14ac:dyDescent="0.2"/>
    <row r="4442" s="111" customFormat="1" x14ac:dyDescent="0.2"/>
    <row r="4443" s="111" customFormat="1" x14ac:dyDescent="0.2"/>
    <row r="4444" s="111" customFormat="1" x14ac:dyDescent="0.2"/>
    <row r="4445" s="111" customFormat="1" x14ac:dyDescent="0.2"/>
    <row r="4446" s="111" customFormat="1" x14ac:dyDescent="0.2"/>
    <row r="4447" s="111" customFormat="1" x14ac:dyDescent="0.2"/>
    <row r="4448" s="111" customFormat="1" x14ac:dyDescent="0.2"/>
    <row r="4449" s="111" customFormat="1" x14ac:dyDescent="0.2"/>
    <row r="4450" s="111" customFormat="1" x14ac:dyDescent="0.2"/>
    <row r="4451" s="111" customFormat="1" x14ac:dyDescent="0.2"/>
    <row r="4452" s="111" customFormat="1" x14ac:dyDescent="0.2"/>
    <row r="4453" s="111" customFormat="1" x14ac:dyDescent="0.2"/>
    <row r="4454" s="111" customFormat="1" x14ac:dyDescent="0.2"/>
    <row r="4455" s="111" customFormat="1" x14ac:dyDescent="0.2"/>
    <row r="4456" s="111" customFormat="1" x14ac:dyDescent="0.2"/>
    <row r="4457" s="111" customFormat="1" x14ac:dyDescent="0.2"/>
    <row r="4458" s="111" customFormat="1" x14ac:dyDescent="0.2"/>
    <row r="4459" s="111" customFormat="1" x14ac:dyDescent="0.2"/>
    <row r="4460" s="111" customFormat="1" x14ac:dyDescent="0.2"/>
    <row r="4461" s="111" customFormat="1" x14ac:dyDescent="0.2"/>
    <row r="4462" s="111" customFormat="1" x14ac:dyDescent="0.2"/>
    <row r="4463" s="111" customFormat="1" x14ac:dyDescent="0.2"/>
    <row r="4464" s="111" customFormat="1" x14ac:dyDescent="0.2"/>
    <row r="4465" s="111" customFormat="1" x14ac:dyDescent="0.2"/>
    <row r="4466" s="111" customFormat="1" x14ac:dyDescent="0.2"/>
    <row r="4467" s="111" customFormat="1" x14ac:dyDescent="0.2"/>
    <row r="4468" s="111" customFormat="1" x14ac:dyDescent="0.2"/>
    <row r="4469" s="111" customFormat="1" x14ac:dyDescent="0.2"/>
    <row r="4470" s="111" customFormat="1" x14ac:dyDescent="0.2"/>
    <row r="4471" s="111" customFormat="1" x14ac:dyDescent="0.2"/>
    <row r="4472" s="111" customFormat="1" x14ac:dyDescent="0.2"/>
    <row r="4473" s="111" customFormat="1" x14ac:dyDescent="0.2"/>
    <row r="4474" s="111" customFormat="1" x14ac:dyDescent="0.2"/>
    <row r="4475" s="111" customFormat="1" x14ac:dyDescent="0.2"/>
    <row r="4476" s="111" customFormat="1" x14ac:dyDescent="0.2"/>
    <row r="4477" s="111" customFormat="1" x14ac:dyDescent="0.2"/>
    <row r="4478" s="111" customFormat="1" x14ac:dyDescent="0.2"/>
    <row r="4479" s="111" customFormat="1" x14ac:dyDescent="0.2"/>
    <row r="4480" s="111" customFormat="1" x14ac:dyDescent="0.2"/>
    <row r="4481" s="111" customFormat="1" x14ac:dyDescent="0.2"/>
    <row r="4482" s="111" customFormat="1" x14ac:dyDescent="0.2"/>
    <row r="4483" s="111" customFormat="1" x14ac:dyDescent="0.2"/>
    <row r="4484" s="111" customFormat="1" x14ac:dyDescent="0.2"/>
    <row r="4485" s="111" customFormat="1" x14ac:dyDescent="0.2"/>
    <row r="4486" s="111" customFormat="1" x14ac:dyDescent="0.2"/>
    <row r="4487" s="111" customFormat="1" x14ac:dyDescent="0.2"/>
    <row r="4488" s="111" customFormat="1" x14ac:dyDescent="0.2"/>
    <row r="4489" s="111" customFormat="1" x14ac:dyDescent="0.2"/>
    <row r="4490" s="111" customFormat="1" x14ac:dyDescent="0.2"/>
    <row r="4491" s="111" customFormat="1" x14ac:dyDescent="0.2"/>
    <row r="4492" s="111" customFormat="1" x14ac:dyDescent="0.2"/>
    <row r="4493" s="111" customFormat="1" x14ac:dyDescent="0.2"/>
    <row r="4494" s="111" customFormat="1" x14ac:dyDescent="0.2"/>
    <row r="4495" s="111" customFormat="1" x14ac:dyDescent="0.2"/>
    <row r="4496" s="111" customFormat="1" x14ac:dyDescent="0.2"/>
    <row r="4497" s="111" customFormat="1" x14ac:dyDescent="0.2"/>
    <row r="4498" s="111" customFormat="1" x14ac:dyDescent="0.2"/>
    <row r="4499" s="111" customFormat="1" x14ac:dyDescent="0.2"/>
    <row r="4500" s="111" customFormat="1" x14ac:dyDescent="0.2"/>
    <row r="4501" s="111" customFormat="1" x14ac:dyDescent="0.2"/>
    <row r="4502" s="111" customFormat="1" x14ac:dyDescent="0.2"/>
    <row r="4503" s="111" customFormat="1" x14ac:dyDescent="0.2"/>
    <row r="4504" s="111" customFormat="1" x14ac:dyDescent="0.2"/>
    <row r="4505" s="111" customFormat="1" x14ac:dyDescent="0.2"/>
    <row r="4506" s="111" customFormat="1" x14ac:dyDescent="0.2"/>
    <row r="4507" s="111" customFormat="1" x14ac:dyDescent="0.2"/>
    <row r="4508" s="111" customFormat="1" x14ac:dyDescent="0.2"/>
    <row r="4509" s="111" customFormat="1" x14ac:dyDescent="0.2"/>
    <row r="4510" s="111" customFormat="1" x14ac:dyDescent="0.2"/>
    <row r="4511" s="111" customFormat="1" x14ac:dyDescent="0.2"/>
    <row r="4512" s="111" customFormat="1" x14ac:dyDescent="0.2"/>
    <row r="4513" s="111" customFormat="1" x14ac:dyDescent="0.2"/>
    <row r="4514" s="111" customFormat="1" x14ac:dyDescent="0.2"/>
    <row r="4515" s="111" customFormat="1" x14ac:dyDescent="0.2"/>
    <row r="4516" s="111" customFormat="1" x14ac:dyDescent="0.2"/>
    <row r="4517" s="111" customFormat="1" x14ac:dyDescent="0.2"/>
    <row r="4518" s="111" customFormat="1" x14ac:dyDescent="0.2"/>
    <row r="4519" s="111" customFormat="1" x14ac:dyDescent="0.2"/>
    <row r="4520" s="111" customFormat="1" x14ac:dyDescent="0.2"/>
    <row r="4521" s="111" customFormat="1" x14ac:dyDescent="0.2"/>
    <row r="4522" s="111" customFormat="1" x14ac:dyDescent="0.2"/>
    <row r="4523" s="111" customFormat="1" x14ac:dyDescent="0.2"/>
    <row r="4524" s="111" customFormat="1" x14ac:dyDescent="0.2"/>
    <row r="4525" s="111" customFormat="1" x14ac:dyDescent="0.2"/>
    <row r="4526" s="111" customFormat="1" x14ac:dyDescent="0.2"/>
    <row r="4527" s="111" customFormat="1" x14ac:dyDescent="0.2"/>
    <row r="4528" s="111" customFormat="1" x14ac:dyDescent="0.2"/>
    <row r="4529" s="111" customFormat="1" x14ac:dyDescent="0.2"/>
    <row r="4530" s="111" customFormat="1" x14ac:dyDescent="0.2"/>
    <row r="4531" s="111" customFormat="1" x14ac:dyDescent="0.2"/>
    <row r="4532" s="111" customFormat="1" x14ac:dyDescent="0.2"/>
    <row r="4533" s="111" customFormat="1" x14ac:dyDescent="0.2"/>
    <row r="4534" s="111" customFormat="1" x14ac:dyDescent="0.2"/>
    <row r="4535" s="111" customFormat="1" x14ac:dyDescent="0.2"/>
    <row r="4536" s="111" customFormat="1" x14ac:dyDescent="0.2"/>
    <row r="4537" s="111" customFormat="1" x14ac:dyDescent="0.2"/>
    <row r="4538" s="111" customFormat="1" x14ac:dyDescent="0.2"/>
    <row r="4539" s="111" customFormat="1" x14ac:dyDescent="0.2"/>
    <row r="4540" s="111" customFormat="1" x14ac:dyDescent="0.2"/>
    <row r="4541" s="111" customFormat="1" x14ac:dyDescent="0.2"/>
    <row r="4542" s="111" customFormat="1" x14ac:dyDescent="0.2"/>
    <row r="4543" s="111" customFormat="1" x14ac:dyDescent="0.2"/>
    <row r="4544" s="111" customFormat="1" x14ac:dyDescent="0.2"/>
    <row r="4545" s="111" customFormat="1" x14ac:dyDescent="0.2"/>
    <row r="4546" s="111" customFormat="1" x14ac:dyDescent="0.2"/>
    <row r="4547" s="111" customFormat="1" x14ac:dyDescent="0.2"/>
    <row r="4548" s="111" customFormat="1" x14ac:dyDescent="0.2"/>
    <row r="4549" s="111" customFormat="1" x14ac:dyDescent="0.2"/>
    <row r="4550" s="111" customFormat="1" x14ac:dyDescent="0.2"/>
    <row r="4551" s="111" customFormat="1" x14ac:dyDescent="0.2"/>
    <row r="4552" s="111" customFormat="1" x14ac:dyDescent="0.2"/>
    <row r="4553" s="111" customFormat="1" x14ac:dyDescent="0.2"/>
    <row r="4554" s="111" customFormat="1" x14ac:dyDescent="0.2"/>
    <row r="4555" s="111" customFormat="1" x14ac:dyDescent="0.2"/>
    <row r="4556" s="111" customFormat="1" x14ac:dyDescent="0.2"/>
    <row r="4557" s="111" customFormat="1" x14ac:dyDescent="0.2"/>
    <row r="4558" s="111" customFormat="1" x14ac:dyDescent="0.2"/>
    <row r="4559" s="111" customFormat="1" x14ac:dyDescent="0.2"/>
    <row r="4560" s="111" customFormat="1" x14ac:dyDescent="0.2"/>
    <row r="4561" s="111" customFormat="1" x14ac:dyDescent="0.2"/>
    <row r="4562" s="111" customFormat="1" x14ac:dyDescent="0.2"/>
    <row r="4563" s="111" customFormat="1" x14ac:dyDescent="0.2"/>
    <row r="4564" s="111" customFormat="1" x14ac:dyDescent="0.2"/>
    <row r="4565" s="111" customFormat="1" x14ac:dyDescent="0.2"/>
    <row r="4566" s="111" customFormat="1" x14ac:dyDescent="0.2"/>
    <row r="4567" s="111" customFormat="1" x14ac:dyDescent="0.2"/>
    <row r="4568" s="111" customFormat="1" x14ac:dyDescent="0.2"/>
    <row r="4569" s="111" customFormat="1" x14ac:dyDescent="0.2"/>
    <row r="4570" s="111" customFormat="1" x14ac:dyDescent="0.2"/>
    <row r="4571" s="111" customFormat="1" x14ac:dyDescent="0.2"/>
    <row r="4572" s="111" customFormat="1" x14ac:dyDescent="0.2"/>
    <row r="4573" s="111" customFormat="1" x14ac:dyDescent="0.2"/>
    <row r="4574" s="111" customFormat="1" x14ac:dyDescent="0.2"/>
    <row r="4575" s="111" customFormat="1" x14ac:dyDescent="0.2"/>
    <row r="4576" s="111" customFormat="1" x14ac:dyDescent="0.2"/>
    <row r="4577" s="111" customFormat="1" x14ac:dyDescent="0.2"/>
    <row r="4578" s="111" customFormat="1" x14ac:dyDescent="0.2"/>
    <row r="4579" s="111" customFormat="1" x14ac:dyDescent="0.2"/>
    <row r="4580" s="111" customFormat="1" x14ac:dyDescent="0.2"/>
    <row r="4581" s="111" customFormat="1" x14ac:dyDescent="0.2"/>
    <row r="4582" s="111" customFormat="1" x14ac:dyDescent="0.2"/>
    <row r="4583" s="111" customFormat="1" x14ac:dyDescent="0.2"/>
    <row r="4584" s="111" customFormat="1" x14ac:dyDescent="0.2"/>
    <row r="4585" s="111" customFormat="1" x14ac:dyDescent="0.2"/>
    <row r="4586" s="111" customFormat="1" x14ac:dyDescent="0.2"/>
    <row r="4587" s="111" customFormat="1" x14ac:dyDescent="0.2"/>
    <row r="4588" s="111" customFormat="1" x14ac:dyDescent="0.2"/>
    <row r="4589" s="111" customFormat="1" x14ac:dyDescent="0.2"/>
    <row r="4590" s="111" customFormat="1" x14ac:dyDescent="0.2"/>
    <row r="4591" s="111" customFormat="1" x14ac:dyDescent="0.2"/>
    <row r="4592" s="111" customFormat="1" x14ac:dyDescent="0.2"/>
    <row r="4593" s="111" customFormat="1" x14ac:dyDescent="0.2"/>
    <row r="4594" s="111" customFormat="1" x14ac:dyDescent="0.2"/>
    <row r="4595" s="111" customFormat="1" x14ac:dyDescent="0.2"/>
    <row r="4596" s="111" customFormat="1" x14ac:dyDescent="0.2"/>
    <row r="4597" s="111" customFormat="1" x14ac:dyDescent="0.2"/>
    <row r="4598" s="111" customFormat="1" x14ac:dyDescent="0.2"/>
    <row r="4599" s="111" customFormat="1" x14ac:dyDescent="0.2"/>
    <row r="4600" s="111" customFormat="1" x14ac:dyDescent="0.2"/>
    <row r="4601" s="111" customFormat="1" x14ac:dyDescent="0.2"/>
    <row r="4602" s="111" customFormat="1" x14ac:dyDescent="0.2"/>
    <row r="4603" s="111" customFormat="1" x14ac:dyDescent="0.2"/>
    <row r="4604" s="111" customFormat="1" x14ac:dyDescent="0.2"/>
    <row r="4605" s="111" customFormat="1" x14ac:dyDescent="0.2"/>
    <row r="4606" s="111" customFormat="1" x14ac:dyDescent="0.2"/>
    <row r="4607" s="111" customFormat="1" x14ac:dyDescent="0.2"/>
    <row r="4608" s="111" customFormat="1" x14ac:dyDescent="0.2"/>
    <row r="4609" s="111" customFormat="1" x14ac:dyDescent="0.2"/>
    <row r="4610" s="111" customFormat="1" x14ac:dyDescent="0.2"/>
    <row r="4611" s="111" customFormat="1" x14ac:dyDescent="0.2"/>
    <row r="4612" s="111" customFormat="1" x14ac:dyDescent="0.2"/>
    <row r="4613" s="111" customFormat="1" x14ac:dyDescent="0.2"/>
    <row r="4614" s="111" customFormat="1" x14ac:dyDescent="0.2"/>
    <row r="4615" s="111" customFormat="1" x14ac:dyDescent="0.2"/>
    <row r="4616" s="111" customFormat="1" x14ac:dyDescent="0.2"/>
    <row r="4617" s="111" customFormat="1" x14ac:dyDescent="0.2"/>
    <row r="4618" s="111" customFormat="1" x14ac:dyDescent="0.2"/>
    <row r="4619" s="111" customFormat="1" x14ac:dyDescent="0.2"/>
    <row r="4620" s="111" customFormat="1" x14ac:dyDescent="0.2"/>
    <row r="4621" s="111" customFormat="1" x14ac:dyDescent="0.2"/>
    <row r="4622" s="111" customFormat="1" x14ac:dyDescent="0.2"/>
    <row r="4623" s="111" customFormat="1" x14ac:dyDescent="0.2"/>
    <row r="4624" s="111" customFormat="1" x14ac:dyDescent="0.2"/>
    <row r="4625" s="111" customFormat="1" x14ac:dyDescent="0.2"/>
    <row r="4626" s="111" customFormat="1" x14ac:dyDescent="0.2"/>
    <row r="4627" s="111" customFormat="1" x14ac:dyDescent="0.2"/>
    <row r="4628" s="111" customFormat="1" x14ac:dyDescent="0.2"/>
    <row r="4629" s="111" customFormat="1" x14ac:dyDescent="0.2"/>
    <row r="4630" s="111" customFormat="1" x14ac:dyDescent="0.2"/>
    <row r="4631" s="111" customFormat="1" x14ac:dyDescent="0.2"/>
    <row r="4632" s="111" customFormat="1" x14ac:dyDescent="0.2"/>
    <row r="4633" s="111" customFormat="1" x14ac:dyDescent="0.2"/>
    <row r="4634" s="111" customFormat="1" x14ac:dyDescent="0.2"/>
    <row r="4635" s="111" customFormat="1" x14ac:dyDescent="0.2"/>
    <row r="4636" s="111" customFormat="1" x14ac:dyDescent="0.2"/>
    <row r="4637" s="111" customFormat="1" x14ac:dyDescent="0.2"/>
    <row r="4638" s="111" customFormat="1" x14ac:dyDescent="0.2"/>
    <row r="4639" s="111" customFormat="1" x14ac:dyDescent="0.2"/>
    <row r="4640" s="111" customFormat="1" x14ac:dyDescent="0.2"/>
    <row r="4641" s="111" customFormat="1" x14ac:dyDescent="0.2"/>
    <row r="4642" s="111" customFormat="1" x14ac:dyDescent="0.2"/>
    <row r="4643" s="111" customFormat="1" x14ac:dyDescent="0.2"/>
    <row r="4644" s="111" customFormat="1" x14ac:dyDescent="0.2"/>
    <row r="4645" s="111" customFormat="1" x14ac:dyDescent="0.2"/>
    <row r="4646" s="111" customFormat="1" x14ac:dyDescent="0.2"/>
    <row r="4647" s="111" customFormat="1" x14ac:dyDescent="0.2"/>
    <row r="4648" s="111" customFormat="1" x14ac:dyDescent="0.2"/>
    <row r="4649" s="111" customFormat="1" x14ac:dyDescent="0.2"/>
    <row r="4650" s="111" customFormat="1" x14ac:dyDescent="0.2"/>
    <row r="4651" s="111" customFormat="1" x14ac:dyDescent="0.2"/>
    <row r="4652" s="111" customFormat="1" x14ac:dyDescent="0.2"/>
    <row r="4653" s="111" customFormat="1" x14ac:dyDescent="0.2"/>
    <row r="4654" s="111" customFormat="1" x14ac:dyDescent="0.2"/>
    <row r="4655" s="111" customFormat="1" x14ac:dyDescent="0.2"/>
    <row r="4656" s="111" customFormat="1" x14ac:dyDescent="0.2"/>
    <row r="4657" s="111" customFormat="1" x14ac:dyDescent="0.2"/>
    <row r="4658" s="111" customFormat="1" x14ac:dyDescent="0.2"/>
    <row r="4659" s="111" customFormat="1" x14ac:dyDescent="0.2"/>
    <row r="4660" s="111" customFormat="1" x14ac:dyDescent="0.2"/>
    <row r="4661" s="111" customFormat="1" x14ac:dyDescent="0.2"/>
    <row r="4662" s="111" customFormat="1" x14ac:dyDescent="0.2"/>
    <row r="4663" s="111" customFormat="1" x14ac:dyDescent="0.2"/>
    <row r="4664" s="111" customFormat="1" x14ac:dyDescent="0.2"/>
    <row r="4665" s="111" customFormat="1" x14ac:dyDescent="0.2"/>
    <row r="4666" s="111" customFormat="1" x14ac:dyDescent="0.2"/>
    <row r="4667" s="111" customFormat="1" x14ac:dyDescent="0.2"/>
    <row r="4668" s="111" customFormat="1" x14ac:dyDescent="0.2"/>
    <row r="4669" s="111" customFormat="1" x14ac:dyDescent="0.2"/>
    <row r="4670" s="111" customFormat="1" x14ac:dyDescent="0.2"/>
    <row r="4671" s="111" customFormat="1" x14ac:dyDescent="0.2"/>
    <row r="4672" s="111" customFormat="1" x14ac:dyDescent="0.2"/>
    <row r="4673" s="111" customFormat="1" x14ac:dyDescent="0.2"/>
    <row r="4674" s="111" customFormat="1" x14ac:dyDescent="0.2"/>
    <row r="4675" s="111" customFormat="1" x14ac:dyDescent="0.2"/>
    <row r="4676" s="111" customFormat="1" x14ac:dyDescent="0.2"/>
    <row r="4677" s="111" customFormat="1" x14ac:dyDescent="0.2"/>
    <row r="4678" s="111" customFormat="1" x14ac:dyDescent="0.2"/>
    <row r="4679" s="111" customFormat="1" x14ac:dyDescent="0.2"/>
    <row r="4680" s="111" customFormat="1" x14ac:dyDescent="0.2"/>
    <row r="4681" s="111" customFormat="1" x14ac:dyDescent="0.2"/>
    <row r="4682" s="111" customFormat="1" x14ac:dyDescent="0.2"/>
    <row r="4683" s="111" customFormat="1" x14ac:dyDescent="0.2"/>
    <row r="4684" s="111" customFormat="1" x14ac:dyDescent="0.2"/>
    <row r="4685" s="111" customFormat="1" x14ac:dyDescent="0.2"/>
    <row r="4686" s="111" customFormat="1" x14ac:dyDescent="0.2"/>
    <row r="4687" s="111" customFormat="1" x14ac:dyDescent="0.2"/>
    <row r="4688" s="111" customFormat="1" x14ac:dyDescent="0.2"/>
    <row r="4689" s="111" customFormat="1" x14ac:dyDescent="0.2"/>
    <row r="4690" s="111" customFormat="1" x14ac:dyDescent="0.2"/>
    <row r="4691" s="111" customFormat="1" x14ac:dyDescent="0.2"/>
    <row r="4692" s="111" customFormat="1" x14ac:dyDescent="0.2"/>
    <row r="4693" s="111" customFormat="1" x14ac:dyDescent="0.2"/>
    <row r="4694" s="111" customFormat="1" x14ac:dyDescent="0.2"/>
    <row r="4695" s="111" customFormat="1" x14ac:dyDescent="0.2"/>
    <row r="4696" s="111" customFormat="1" x14ac:dyDescent="0.2"/>
    <row r="4697" s="111" customFormat="1" x14ac:dyDescent="0.2"/>
    <row r="4698" s="111" customFormat="1" x14ac:dyDescent="0.2"/>
    <row r="4699" s="111" customFormat="1" x14ac:dyDescent="0.2"/>
    <row r="4700" s="111" customFormat="1" x14ac:dyDescent="0.2"/>
    <row r="4701" s="111" customFormat="1" x14ac:dyDescent="0.2"/>
    <row r="4702" s="111" customFormat="1" x14ac:dyDescent="0.2"/>
    <row r="4703" s="111" customFormat="1" x14ac:dyDescent="0.2"/>
    <row r="4704" s="111" customFormat="1" x14ac:dyDescent="0.2"/>
    <row r="4705" s="111" customFormat="1" x14ac:dyDescent="0.2"/>
    <row r="4706" s="111" customFormat="1" x14ac:dyDescent="0.2"/>
    <row r="4707" s="111" customFormat="1" x14ac:dyDescent="0.2"/>
    <row r="4708" s="111" customFormat="1" x14ac:dyDescent="0.2"/>
    <row r="4709" s="111" customFormat="1" x14ac:dyDescent="0.2"/>
    <row r="4710" s="111" customFormat="1" x14ac:dyDescent="0.2"/>
    <row r="4711" s="111" customFormat="1" x14ac:dyDescent="0.2"/>
    <row r="4712" s="111" customFormat="1" x14ac:dyDescent="0.2"/>
    <row r="4713" s="111" customFormat="1" x14ac:dyDescent="0.2"/>
    <row r="4714" s="111" customFormat="1" x14ac:dyDescent="0.2"/>
    <row r="4715" s="111" customFormat="1" x14ac:dyDescent="0.2"/>
    <row r="4716" s="111" customFormat="1" x14ac:dyDescent="0.2"/>
    <row r="4717" s="111" customFormat="1" x14ac:dyDescent="0.2"/>
    <row r="4718" s="111" customFormat="1" x14ac:dyDescent="0.2"/>
    <row r="4719" s="111" customFormat="1" x14ac:dyDescent="0.2"/>
    <row r="4720" s="111" customFormat="1" x14ac:dyDescent="0.2"/>
    <row r="4721" s="111" customFormat="1" x14ac:dyDescent="0.2"/>
    <row r="4722" s="111" customFormat="1" x14ac:dyDescent="0.2"/>
    <row r="4723" s="111" customFormat="1" x14ac:dyDescent="0.2"/>
    <row r="4724" s="111" customFormat="1" x14ac:dyDescent="0.2"/>
    <row r="4725" s="111" customFormat="1" x14ac:dyDescent="0.2"/>
    <row r="4726" s="111" customFormat="1" x14ac:dyDescent="0.2"/>
    <row r="4727" s="111" customFormat="1" x14ac:dyDescent="0.2"/>
    <row r="4728" s="111" customFormat="1" x14ac:dyDescent="0.2"/>
    <row r="4729" s="111" customFormat="1" x14ac:dyDescent="0.2"/>
    <row r="4730" s="111" customFormat="1" x14ac:dyDescent="0.2"/>
    <row r="4731" s="111" customFormat="1" x14ac:dyDescent="0.2"/>
    <row r="4732" s="111" customFormat="1" x14ac:dyDescent="0.2"/>
    <row r="4733" s="111" customFormat="1" x14ac:dyDescent="0.2"/>
    <row r="4734" s="111" customFormat="1" x14ac:dyDescent="0.2"/>
    <row r="4735" s="111" customFormat="1" x14ac:dyDescent="0.2"/>
    <row r="4736" s="111" customFormat="1" x14ac:dyDescent="0.2"/>
    <row r="4737" s="111" customFormat="1" x14ac:dyDescent="0.2"/>
    <row r="4738" s="111" customFormat="1" x14ac:dyDescent="0.2"/>
    <row r="4739" s="111" customFormat="1" x14ac:dyDescent="0.2"/>
    <row r="4740" s="111" customFormat="1" x14ac:dyDescent="0.2"/>
    <row r="4741" s="111" customFormat="1" x14ac:dyDescent="0.2"/>
    <row r="4742" s="111" customFormat="1" x14ac:dyDescent="0.2"/>
    <row r="4743" s="111" customFormat="1" x14ac:dyDescent="0.2"/>
    <row r="4744" s="111" customFormat="1" x14ac:dyDescent="0.2"/>
    <row r="4745" s="111" customFormat="1" x14ac:dyDescent="0.2"/>
    <row r="4746" s="111" customFormat="1" x14ac:dyDescent="0.2"/>
    <row r="4747" s="111" customFormat="1" x14ac:dyDescent="0.2"/>
    <row r="4748" s="111" customFormat="1" x14ac:dyDescent="0.2"/>
    <row r="4749" s="111" customFormat="1" x14ac:dyDescent="0.2"/>
    <row r="4750" s="111" customFormat="1" x14ac:dyDescent="0.2"/>
    <row r="4751" s="111" customFormat="1" x14ac:dyDescent="0.2"/>
    <row r="4752" s="111" customFormat="1" x14ac:dyDescent="0.2"/>
    <row r="4753" s="111" customFormat="1" x14ac:dyDescent="0.2"/>
    <row r="4754" s="111" customFormat="1" x14ac:dyDescent="0.2"/>
    <row r="4755" s="111" customFormat="1" x14ac:dyDescent="0.2"/>
    <row r="4756" s="111" customFormat="1" x14ac:dyDescent="0.2"/>
    <row r="4757" s="111" customFormat="1" x14ac:dyDescent="0.2"/>
    <row r="4758" s="111" customFormat="1" x14ac:dyDescent="0.2"/>
    <row r="4759" s="111" customFormat="1" x14ac:dyDescent="0.2"/>
    <row r="4760" s="111" customFormat="1" x14ac:dyDescent="0.2"/>
    <row r="4761" s="111" customFormat="1" x14ac:dyDescent="0.2"/>
    <row r="4762" s="111" customFormat="1" x14ac:dyDescent="0.2"/>
    <row r="4763" s="111" customFormat="1" x14ac:dyDescent="0.2"/>
    <row r="4764" s="111" customFormat="1" x14ac:dyDescent="0.2"/>
    <row r="4765" s="111" customFormat="1" x14ac:dyDescent="0.2"/>
    <row r="4766" s="111" customFormat="1" x14ac:dyDescent="0.2"/>
    <row r="4767" s="111" customFormat="1" x14ac:dyDescent="0.2"/>
    <row r="4768" s="111" customFormat="1" x14ac:dyDescent="0.2"/>
    <row r="4769" s="111" customFormat="1" x14ac:dyDescent="0.2"/>
    <row r="4770" s="111" customFormat="1" x14ac:dyDescent="0.2"/>
    <row r="4771" s="111" customFormat="1" x14ac:dyDescent="0.2"/>
    <row r="4772" s="111" customFormat="1" x14ac:dyDescent="0.2"/>
    <row r="4773" s="111" customFormat="1" x14ac:dyDescent="0.2"/>
    <row r="4774" s="111" customFormat="1" x14ac:dyDescent="0.2"/>
    <row r="4775" s="111" customFormat="1" x14ac:dyDescent="0.2"/>
    <row r="4776" s="111" customFormat="1" x14ac:dyDescent="0.2"/>
    <row r="4777" s="111" customFormat="1" x14ac:dyDescent="0.2"/>
    <row r="4778" s="111" customFormat="1" x14ac:dyDescent="0.2"/>
    <row r="4779" s="111" customFormat="1" x14ac:dyDescent="0.2"/>
    <row r="4780" s="111" customFormat="1" x14ac:dyDescent="0.2"/>
    <row r="4781" s="111" customFormat="1" x14ac:dyDescent="0.2"/>
    <row r="4782" s="111" customFormat="1" x14ac:dyDescent="0.2"/>
    <row r="4783" s="111" customFormat="1" x14ac:dyDescent="0.2"/>
    <row r="4784" s="111" customFormat="1" x14ac:dyDescent="0.2"/>
    <row r="4785" s="111" customFormat="1" x14ac:dyDescent="0.2"/>
    <row r="4786" s="111" customFormat="1" x14ac:dyDescent="0.2"/>
    <row r="4787" s="111" customFormat="1" x14ac:dyDescent="0.2"/>
    <row r="4788" s="111" customFormat="1" x14ac:dyDescent="0.2"/>
    <row r="4789" s="111" customFormat="1" x14ac:dyDescent="0.2"/>
    <row r="4790" s="111" customFormat="1" x14ac:dyDescent="0.2"/>
    <row r="4791" s="111" customFormat="1" x14ac:dyDescent="0.2"/>
    <row r="4792" s="111" customFormat="1" x14ac:dyDescent="0.2"/>
    <row r="4793" s="111" customFormat="1" x14ac:dyDescent="0.2"/>
    <row r="4794" s="111" customFormat="1" x14ac:dyDescent="0.2"/>
    <row r="4795" s="111" customFormat="1" x14ac:dyDescent="0.2"/>
    <row r="4796" s="111" customFormat="1" x14ac:dyDescent="0.2"/>
    <row r="4797" s="111" customFormat="1" x14ac:dyDescent="0.2"/>
    <row r="4798" s="111" customFormat="1" x14ac:dyDescent="0.2"/>
    <row r="4799" s="111" customFormat="1" x14ac:dyDescent="0.2"/>
    <row r="4800" s="111" customFormat="1" x14ac:dyDescent="0.2"/>
    <row r="4801" s="111" customFormat="1" x14ac:dyDescent="0.2"/>
    <row r="4802" s="111" customFormat="1" x14ac:dyDescent="0.2"/>
    <row r="4803" s="111" customFormat="1" x14ac:dyDescent="0.2"/>
    <row r="4804" s="111" customFormat="1" x14ac:dyDescent="0.2"/>
    <row r="4805" s="111" customFormat="1" x14ac:dyDescent="0.2"/>
    <row r="4806" s="111" customFormat="1" x14ac:dyDescent="0.2"/>
    <row r="4807" s="111" customFormat="1" x14ac:dyDescent="0.2"/>
    <row r="4808" s="111" customFormat="1" x14ac:dyDescent="0.2"/>
    <row r="4809" s="111" customFormat="1" x14ac:dyDescent="0.2"/>
    <row r="4810" s="111" customFormat="1" x14ac:dyDescent="0.2"/>
    <row r="4811" s="111" customFormat="1" x14ac:dyDescent="0.2"/>
    <row r="4812" s="111" customFormat="1" x14ac:dyDescent="0.2"/>
    <row r="4813" s="111" customFormat="1" x14ac:dyDescent="0.2"/>
    <row r="4814" s="111" customFormat="1" x14ac:dyDescent="0.2"/>
    <row r="4815" s="111" customFormat="1" x14ac:dyDescent="0.2"/>
    <row r="4816" s="111" customFormat="1" x14ac:dyDescent="0.2"/>
    <row r="4817" s="111" customFormat="1" x14ac:dyDescent="0.2"/>
    <row r="4818" s="111" customFormat="1" x14ac:dyDescent="0.2"/>
    <row r="4819" s="111" customFormat="1" x14ac:dyDescent="0.2"/>
    <row r="4820" s="111" customFormat="1" x14ac:dyDescent="0.2"/>
    <row r="4821" s="111" customFormat="1" x14ac:dyDescent="0.2"/>
    <row r="4822" s="111" customFormat="1" x14ac:dyDescent="0.2"/>
    <row r="4823" s="111" customFormat="1" x14ac:dyDescent="0.2"/>
    <row r="4824" s="111" customFormat="1" x14ac:dyDescent="0.2"/>
    <row r="4825" s="111" customFormat="1" x14ac:dyDescent="0.2"/>
    <row r="4826" s="111" customFormat="1" x14ac:dyDescent="0.2"/>
    <row r="4827" s="111" customFormat="1" x14ac:dyDescent="0.2"/>
    <row r="4828" s="111" customFormat="1" x14ac:dyDescent="0.2"/>
    <row r="4829" s="111" customFormat="1" x14ac:dyDescent="0.2"/>
    <row r="4830" s="111" customFormat="1" x14ac:dyDescent="0.2"/>
    <row r="4831" s="111" customFormat="1" x14ac:dyDescent="0.2"/>
    <row r="4832" s="111" customFormat="1" x14ac:dyDescent="0.2"/>
    <row r="4833" s="111" customFormat="1" x14ac:dyDescent="0.2"/>
    <row r="4834" s="111" customFormat="1" x14ac:dyDescent="0.2"/>
    <row r="4835" s="111" customFormat="1" x14ac:dyDescent="0.2"/>
    <row r="4836" s="111" customFormat="1" x14ac:dyDescent="0.2"/>
    <row r="4837" s="111" customFormat="1" x14ac:dyDescent="0.2"/>
    <row r="4838" s="111" customFormat="1" x14ac:dyDescent="0.2"/>
    <row r="4839" s="111" customFormat="1" x14ac:dyDescent="0.2"/>
    <row r="4840" s="111" customFormat="1" x14ac:dyDescent="0.2"/>
    <row r="4841" s="111" customFormat="1" x14ac:dyDescent="0.2"/>
    <row r="4842" s="111" customFormat="1" x14ac:dyDescent="0.2"/>
    <row r="4843" s="111" customFormat="1" x14ac:dyDescent="0.2"/>
    <row r="4844" s="111" customFormat="1" x14ac:dyDescent="0.2"/>
    <row r="4845" s="111" customFormat="1" x14ac:dyDescent="0.2"/>
    <row r="4846" s="111" customFormat="1" x14ac:dyDescent="0.2"/>
    <row r="4847" s="111" customFormat="1" x14ac:dyDescent="0.2"/>
    <row r="4848" s="111" customFormat="1" x14ac:dyDescent="0.2"/>
    <row r="4849" s="111" customFormat="1" x14ac:dyDescent="0.2"/>
    <row r="4850" s="111" customFormat="1" x14ac:dyDescent="0.2"/>
    <row r="4851" s="111" customFormat="1" x14ac:dyDescent="0.2"/>
    <row r="4852" s="111" customFormat="1" x14ac:dyDescent="0.2"/>
    <row r="4853" s="111" customFormat="1" x14ac:dyDescent="0.2"/>
    <row r="4854" s="111" customFormat="1" x14ac:dyDescent="0.2"/>
    <row r="4855" s="111" customFormat="1" x14ac:dyDescent="0.2"/>
    <row r="4856" s="111" customFormat="1" x14ac:dyDescent="0.2"/>
    <row r="4857" s="111" customFormat="1" x14ac:dyDescent="0.2"/>
    <row r="4858" s="111" customFormat="1" x14ac:dyDescent="0.2"/>
    <row r="4859" s="111" customFormat="1" x14ac:dyDescent="0.2"/>
    <row r="4860" s="111" customFormat="1" x14ac:dyDescent="0.2"/>
    <row r="4861" s="111" customFormat="1" x14ac:dyDescent="0.2"/>
    <row r="4862" s="111" customFormat="1" x14ac:dyDescent="0.2"/>
    <row r="4863" s="111" customFormat="1" x14ac:dyDescent="0.2"/>
    <row r="4864" s="111" customFormat="1" x14ac:dyDescent="0.2"/>
    <row r="4865" s="111" customFormat="1" x14ac:dyDescent="0.2"/>
    <row r="4866" s="111" customFormat="1" x14ac:dyDescent="0.2"/>
    <row r="4867" s="111" customFormat="1" x14ac:dyDescent="0.2"/>
    <row r="4868" s="111" customFormat="1" x14ac:dyDescent="0.2"/>
    <row r="4869" s="111" customFormat="1" x14ac:dyDescent="0.2"/>
    <row r="4870" s="111" customFormat="1" x14ac:dyDescent="0.2"/>
    <row r="4871" s="111" customFormat="1" x14ac:dyDescent="0.2"/>
    <row r="4872" s="111" customFormat="1" x14ac:dyDescent="0.2"/>
    <row r="4873" s="111" customFormat="1" x14ac:dyDescent="0.2"/>
    <row r="4874" s="111" customFormat="1" x14ac:dyDescent="0.2"/>
    <row r="4875" s="111" customFormat="1" x14ac:dyDescent="0.2"/>
    <row r="4876" s="111" customFormat="1" x14ac:dyDescent="0.2"/>
    <row r="4877" s="111" customFormat="1" x14ac:dyDescent="0.2"/>
    <row r="4878" s="111" customFormat="1" x14ac:dyDescent="0.2"/>
    <row r="4879" s="111" customFormat="1" x14ac:dyDescent="0.2"/>
    <row r="4880" s="111" customFormat="1" x14ac:dyDescent="0.2"/>
    <row r="4881" s="111" customFormat="1" x14ac:dyDescent="0.2"/>
    <row r="4882" s="111" customFormat="1" x14ac:dyDescent="0.2"/>
    <row r="4883" s="111" customFormat="1" x14ac:dyDescent="0.2"/>
    <row r="4884" s="111" customFormat="1" x14ac:dyDescent="0.2"/>
    <row r="4885" s="111" customFormat="1" x14ac:dyDescent="0.2"/>
    <row r="4886" s="111" customFormat="1" x14ac:dyDescent="0.2"/>
    <row r="4887" s="111" customFormat="1" x14ac:dyDescent="0.2"/>
    <row r="4888" s="111" customFormat="1" x14ac:dyDescent="0.2"/>
    <row r="4889" s="111" customFormat="1" x14ac:dyDescent="0.2"/>
    <row r="4890" s="111" customFormat="1" x14ac:dyDescent="0.2"/>
    <row r="4891" s="111" customFormat="1" x14ac:dyDescent="0.2"/>
    <row r="4892" s="111" customFormat="1" x14ac:dyDescent="0.2"/>
    <row r="4893" s="111" customFormat="1" x14ac:dyDescent="0.2"/>
    <row r="4894" s="111" customFormat="1" x14ac:dyDescent="0.2"/>
    <row r="4895" s="111" customFormat="1" x14ac:dyDescent="0.2"/>
    <row r="4896" s="111" customFormat="1" x14ac:dyDescent="0.2"/>
    <row r="4897" s="111" customFormat="1" x14ac:dyDescent="0.2"/>
    <row r="4898" s="111" customFormat="1" x14ac:dyDescent="0.2"/>
    <row r="4899" s="111" customFormat="1" x14ac:dyDescent="0.2"/>
    <row r="4900" s="111" customFormat="1" x14ac:dyDescent="0.2"/>
    <row r="4901" s="111" customFormat="1" x14ac:dyDescent="0.2"/>
    <row r="4902" s="111" customFormat="1" x14ac:dyDescent="0.2"/>
    <row r="4903" s="111" customFormat="1" x14ac:dyDescent="0.2"/>
    <row r="4904" s="111" customFormat="1" x14ac:dyDescent="0.2"/>
    <row r="4905" s="111" customFormat="1" x14ac:dyDescent="0.2"/>
    <row r="4906" s="111" customFormat="1" x14ac:dyDescent="0.2"/>
    <row r="4907" s="111" customFormat="1" x14ac:dyDescent="0.2"/>
    <row r="4908" s="111" customFormat="1" x14ac:dyDescent="0.2"/>
    <row r="4909" s="111" customFormat="1" x14ac:dyDescent="0.2"/>
    <row r="4910" s="111" customFormat="1" x14ac:dyDescent="0.2"/>
    <row r="4911" s="111" customFormat="1" x14ac:dyDescent="0.2"/>
    <row r="4912" s="111" customFormat="1" x14ac:dyDescent="0.2"/>
    <row r="4913" s="111" customFormat="1" x14ac:dyDescent="0.2"/>
    <row r="4914" s="111" customFormat="1" x14ac:dyDescent="0.2"/>
    <row r="4915" s="111" customFormat="1" x14ac:dyDescent="0.2"/>
    <row r="4916" s="111" customFormat="1" x14ac:dyDescent="0.2"/>
    <row r="4917" s="111" customFormat="1" x14ac:dyDescent="0.2"/>
    <row r="4918" s="111" customFormat="1" x14ac:dyDescent="0.2"/>
    <row r="4919" s="111" customFormat="1" x14ac:dyDescent="0.2"/>
    <row r="4920" s="111" customFormat="1" x14ac:dyDescent="0.2"/>
    <row r="4921" s="111" customFormat="1" x14ac:dyDescent="0.2"/>
    <row r="4922" s="111" customFormat="1" x14ac:dyDescent="0.2"/>
    <row r="4923" s="111" customFormat="1" x14ac:dyDescent="0.2"/>
    <row r="4924" s="111" customFormat="1" x14ac:dyDescent="0.2"/>
    <row r="4925" s="111" customFormat="1" x14ac:dyDescent="0.2"/>
    <row r="4926" s="111" customFormat="1" x14ac:dyDescent="0.2"/>
    <row r="4927" s="111" customFormat="1" x14ac:dyDescent="0.2"/>
    <row r="4928" s="111" customFormat="1" x14ac:dyDescent="0.2"/>
    <row r="4929" s="111" customFormat="1" x14ac:dyDescent="0.2"/>
    <row r="4930" s="111" customFormat="1" x14ac:dyDescent="0.2"/>
    <row r="4931" s="111" customFormat="1" x14ac:dyDescent="0.2"/>
    <row r="4932" s="111" customFormat="1" x14ac:dyDescent="0.2"/>
    <row r="4933" s="111" customFormat="1" x14ac:dyDescent="0.2"/>
    <row r="4934" s="111" customFormat="1" x14ac:dyDescent="0.2"/>
    <row r="4935" s="111" customFormat="1" x14ac:dyDescent="0.2"/>
    <row r="4936" s="111" customFormat="1" x14ac:dyDescent="0.2"/>
    <row r="4937" s="111" customFormat="1" x14ac:dyDescent="0.2"/>
    <row r="4938" s="111" customFormat="1" x14ac:dyDescent="0.2"/>
    <row r="4939" s="111" customFormat="1" x14ac:dyDescent="0.2"/>
    <row r="4940" s="111" customFormat="1" x14ac:dyDescent="0.2"/>
    <row r="4941" s="111" customFormat="1" x14ac:dyDescent="0.2"/>
    <row r="4942" s="111" customFormat="1" x14ac:dyDescent="0.2"/>
    <row r="4943" s="111" customFormat="1" x14ac:dyDescent="0.2"/>
    <row r="4944" s="111" customFormat="1" x14ac:dyDescent="0.2"/>
    <row r="4945" s="111" customFormat="1" x14ac:dyDescent="0.2"/>
    <row r="4946" s="111" customFormat="1" x14ac:dyDescent="0.2"/>
    <row r="4947" s="111" customFormat="1" x14ac:dyDescent="0.2"/>
    <row r="4948" s="111" customFormat="1" x14ac:dyDescent="0.2"/>
    <row r="4949" s="111" customFormat="1" x14ac:dyDescent="0.2"/>
    <row r="4950" s="111" customFormat="1" x14ac:dyDescent="0.2"/>
    <row r="4951" s="111" customFormat="1" x14ac:dyDescent="0.2"/>
    <row r="4952" s="111" customFormat="1" x14ac:dyDescent="0.2"/>
    <row r="4953" s="111" customFormat="1" x14ac:dyDescent="0.2"/>
    <row r="4954" s="111" customFormat="1" x14ac:dyDescent="0.2"/>
    <row r="4955" s="111" customFormat="1" x14ac:dyDescent="0.2"/>
    <row r="4956" s="111" customFormat="1" x14ac:dyDescent="0.2"/>
    <row r="4957" s="111" customFormat="1" x14ac:dyDescent="0.2"/>
    <row r="4958" s="111" customFormat="1" x14ac:dyDescent="0.2"/>
    <row r="4959" s="111" customFormat="1" x14ac:dyDescent="0.2"/>
    <row r="4960" s="111" customFormat="1" x14ac:dyDescent="0.2"/>
    <row r="4961" s="111" customFormat="1" x14ac:dyDescent="0.2"/>
    <row r="4962" s="111" customFormat="1" x14ac:dyDescent="0.2"/>
    <row r="4963" s="111" customFormat="1" x14ac:dyDescent="0.2"/>
    <row r="4964" s="111" customFormat="1" x14ac:dyDescent="0.2"/>
    <row r="4965" s="111" customFormat="1" x14ac:dyDescent="0.2"/>
    <row r="4966" s="111" customFormat="1" x14ac:dyDescent="0.2"/>
    <row r="4967" s="111" customFormat="1" x14ac:dyDescent="0.2"/>
    <row r="4968" s="111" customFormat="1" x14ac:dyDescent="0.2"/>
    <row r="4969" s="111" customFormat="1" x14ac:dyDescent="0.2"/>
    <row r="4970" s="111" customFormat="1" x14ac:dyDescent="0.2"/>
    <row r="4971" s="111" customFormat="1" x14ac:dyDescent="0.2"/>
    <row r="4972" s="111" customFormat="1" x14ac:dyDescent="0.2"/>
    <row r="4973" s="111" customFormat="1" x14ac:dyDescent="0.2"/>
    <row r="4974" s="111" customFormat="1" x14ac:dyDescent="0.2"/>
    <row r="4975" s="111" customFormat="1" x14ac:dyDescent="0.2"/>
    <row r="4976" s="111" customFormat="1" x14ac:dyDescent="0.2"/>
    <row r="4977" s="111" customFormat="1" x14ac:dyDescent="0.2"/>
    <row r="4978" s="111" customFormat="1" x14ac:dyDescent="0.2"/>
    <row r="4979" s="111" customFormat="1" x14ac:dyDescent="0.2"/>
    <row r="4980" s="111" customFormat="1" x14ac:dyDescent="0.2"/>
    <row r="4981" s="111" customFormat="1" x14ac:dyDescent="0.2"/>
    <row r="4982" s="111" customFormat="1" x14ac:dyDescent="0.2"/>
    <row r="4983" s="111" customFormat="1" x14ac:dyDescent="0.2"/>
    <row r="4984" s="111" customFormat="1" x14ac:dyDescent="0.2"/>
    <row r="4985" s="111" customFormat="1" x14ac:dyDescent="0.2"/>
    <row r="4986" s="111" customFormat="1" x14ac:dyDescent="0.2"/>
    <row r="4987" s="111" customFormat="1" x14ac:dyDescent="0.2"/>
    <row r="4988" s="111" customFormat="1" x14ac:dyDescent="0.2"/>
    <row r="4989" s="111" customFormat="1" x14ac:dyDescent="0.2"/>
    <row r="4990" s="111" customFormat="1" x14ac:dyDescent="0.2"/>
    <row r="4991" s="111" customFormat="1" x14ac:dyDescent="0.2"/>
    <row r="4992" s="111" customFormat="1" x14ac:dyDescent="0.2"/>
    <row r="4993" s="111" customFormat="1" x14ac:dyDescent="0.2"/>
    <row r="4994" s="111" customFormat="1" x14ac:dyDescent="0.2"/>
    <row r="4995" s="111" customFormat="1" x14ac:dyDescent="0.2"/>
    <row r="4996" s="111" customFormat="1" x14ac:dyDescent="0.2"/>
    <row r="4997" s="111" customFormat="1" x14ac:dyDescent="0.2"/>
    <row r="4998" s="111" customFormat="1" x14ac:dyDescent="0.2"/>
    <row r="4999" s="111" customFormat="1" x14ac:dyDescent="0.2"/>
    <row r="5000" s="111" customFormat="1" x14ac:dyDescent="0.2"/>
    <row r="5001" s="111" customFormat="1" x14ac:dyDescent="0.2"/>
    <row r="5002" s="111" customFormat="1" x14ac:dyDescent="0.2"/>
    <row r="5003" s="111" customFormat="1" x14ac:dyDescent="0.2"/>
    <row r="5004" s="111" customFormat="1" x14ac:dyDescent="0.2"/>
    <row r="5005" s="111" customFormat="1" x14ac:dyDescent="0.2"/>
    <row r="5006" s="111" customFormat="1" x14ac:dyDescent="0.2"/>
    <row r="5007" s="111" customFormat="1" x14ac:dyDescent="0.2"/>
    <row r="5008" s="111" customFormat="1" x14ac:dyDescent="0.2"/>
    <row r="5009" s="111" customFormat="1" x14ac:dyDescent="0.2"/>
    <row r="5010" s="111" customFormat="1" x14ac:dyDescent="0.2"/>
    <row r="5011" s="111" customFormat="1" x14ac:dyDescent="0.2"/>
    <row r="5012" s="111" customFormat="1" x14ac:dyDescent="0.2"/>
    <row r="5013" s="111" customFormat="1" x14ac:dyDescent="0.2"/>
    <row r="5014" s="111" customFormat="1" x14ac:dyDescent="0.2"/>
    <row r="5015" s="111" customFormat="1" x14ac:dyDescent="0.2"/>
    <row r="5016" s="111" customFormat="1" x14ac:dyDescent="0.2"/>
    <row r="5017" s="111" customFormat="1" x14ac:dyDescent="0.2"/>
    <row r="5018" s="111" customFormat="1" x14ac:dyDescent="0.2"/>
    <row r="5019" s="111" customFormat="1" x14ac:dyDescent="0.2"/>
    <row r="5020" s="111" customFormat="1" x14ac:dyDescent="0.2"/>
    <row r="5021" s="111" customFormat="1" x14ac:dyDescent="0.2"/>
    <row r="5022" s="111" customFormat="1" x14ac:dyDescent="0.2"/>
    <row r="5023" s="111" customFormat="1" x14ac:dyDescent="0.2"/>
    <row r="5024" s="111" customFormat="1" x14ac:dyDescent="0.2"/>
    <row r="5025" s="111" customFormat="1" x14ac:dyDescent="0.2"/>
    <row r="5026" s="111" customFormat="1" x14ac:dyDescent="0.2"/>
    <row r="5027" s="111" customFormat="1" x14ac:dyDescent="0.2"/>
    <row r="5028" s="111" customFormat="1" x14ac:dyDescent="0.2"/>
    <row r="5029" s="111" customFormat="1" x14ac:dyDescent="0.2"/>
    <row r="5030" s="111" customFormat="1" x14ac:dyDescent="0.2"/>
    <row r="5031" s="111" customFormat="1" x14ac:dyDescent="0.2"/>
    <row r="5032" s="111" customFormat="1" x14ac:dyDescent="0.2"/>
    <row r="5033" s="111" customFormat="1" x14ac:dyDescent="0.2"/>
    <row r="5034" s="111" customFormat="1" x14ac:dyDescent="0.2"/>
    <row r="5035" s="111" customFormat="1" x14ac:dyDescent="0.2"/>
    <row r="5036" s="111" customFormat="1" x14ac:dyDescent="0.2"/>
    <row r="5037" s="111" customFormat="1" x14ac:dyDescent="0.2"/>
    <row r="5038" s="111" customFormat="1" x14ac:dyDescent="0.2"/>
    <row r="5039" s="111" customFormat="1" x14ac:dyDescent="0.2"/>
    <row r="5040" s="111" customFormat="1" x14ac:dyDescent="0.2"/>
    <row r="5041" s="111" customFormat="1" x14ac:dyDescent="0.2"/>
    <row r="5042" s="111" customFormat="1" x14ac:dyDescent="0.2"/>
    <row r="5043" s="111" customFormat="1" x14ac:dyDescent="0.2"/>
    <row r="5044" s="111" customFormat="1" x14ac:dyDescent="0.2"/>
    <row r="5045" s="111" customFormat="1" x14ac:dyDescent="0.2"/>
    <row r="5046" s="111" customFormat="1" x14ac:dyDescent="0.2"/>
    <row r="5047" s="111" customFormat="1" x14ac:dyDescent="0.2"/>
    <row r="5048" s="111" customFormat="1" x14ac:dyDescent="0.2"/>
    <row r="5049" s="111" customFormat="1" x14ac:dyDescent="0.2"/>
    <row r="5050" s="111" customFormat="1" x14ac:dyDescent="0.2"/>
    <row r="5051" s="111" customFormat="1" x14ac:dyDescent="0.2"/>
    <row r="5052" s="111" customFormat="1" x14ac:dyDescent="0.2"/>
    <row r="5053" s="111" customFormat="1" x14ac:dyDescent="0.2"/>
    <row r="5054" s="111" customFormat="1" x14ac:dyDescent="0.2"/>
    <row r="5055" s="111" customFormat="1" x14ac:dyDescent="0.2"/>
    <row r="5056" s="111" customFormat="1" x14ac:dyDescent="0.2"/>
    <row r="5057" s="111" customFormat="1" x14ac:dyDescent="0.2"/>
    <row r="5058" s="111" customFormat="1" x14ac:dyDescent="0.2"/>
    <row r="5059" s="111" customFormat="1" x14ac:dyDescent="0.2"/>
    <row r="5060" s="111" customFormat="1" x14ac:dyDescent="0.2"/>
    <row r="5061" s="111" customFormat="1" x14ac:dyDescent="0.2"/>
    <row r="5062" s="111" customFormat="1" x14ac:dyDescent="0.2"/>
    <row r="5063" s="111" customFormat="1" x14ac:dyDescent="0.2"/>
    <row r="5064" s="111" customFormat="1" x14ac:dyDescent="0.2"/>
    <row r="5065" s="111" customFormat="1" x14ac:dyDescent="0.2"/>
    <row r="5066" s="111" customFormat="1" x14ac:dyDescent="0.2"/>
    <row r="5067" s="111" customFormat="1" x14ac:dyDescent="0.2"/>
    <row r="5068" s="111" customFormat="1" x14ac:dyDescent="0.2"/>
    <row r="5069" s="111" customFormat="1" x14ac:dyDescent="0.2"/>
    <row r="5070" s="111" customFormat="1" x14ac:dyDescent="0.2"/>
    <row r="5071" s="111" customFormat="1" x14ac:dyDescent="0.2"/>
    <row r="5072" s="111" customFormat="1" x14ac:dyDescent="0.2"/>
    <row r="5073" s="111" customFormat="1" x14ac:dyDescent="0.2"/>
    <row r="5074" s="111" customFormat="1" x14ac:dyDescent="0.2"/>
    <row r="5075" s="111" customFormat="1" x14ac:dyDescent="0.2"/>
    <row r="5076" s="111" customFormat="1" x14ac:dyDescent="0.2"/>
    <row r="5077" s="111" customFormat="1" x14ac:dyDescent="0.2"/>
    <row r="5078" s="111" customFormat="1" x14ac:dyDescent="0.2"/>
    <row r="5079" s="111" customFormat="1" x14ac:dyDescent="0.2"/>
    <row r="5080" s="111" customFormat="1" x14ac:dyDescent="0.2"/>
    <row r="5081" s="111" customFormat="1" x14ac:dyDescent="0.2"/>
    <row r="5082" s="111" customFormat="1" x14ac:dyDescent="0.2"/>
    <row r="5083" s="111" customFormat="1" x14ac:dyDescent="0.2"/>
    <row r="5084" s="111" customFormat="1" x14ac:dyDescent="0.2"/>
    <row r="5085" s="111" customFormat="1" x14ac:dyDescent="0.2"/>
    <row r="5086" s="111" customFormat="1" x14ac:dyDescent="0.2"/>
    <row r="5087" s="111" customFormat="1" x14ac:dyDescent="0.2"/>
    <row r="5088" s="111" customFormat="1" x14ac:dyDescent="0.2"/>
    <row r="5089" s="111" customFormat="1" x14ac:dyDescent="0.2"/>
    <row r="5090" s="111" customFormat="1" x14ac:dyDescent="0.2"/>
    <row r="5091" s="111" customFormat="1" x14ac:dyDescent="0.2"/>
    <row r="5092" s="111" customFormat="1" x14ac:dyDescent="0.2"/>
    <row r="5093" s="111" customFormat="1" x14ac:dyDescent="0.2"/>
    <row r="5094" s="111" customFormat="1" x14ac:dyDescent="0.2"/>
    <row r="5095" s="111" customFormat="1" x14ac:dyDescent="0.2"/>
    <row r="5096" s="111" customFormat="1" x14ac:dyDescent="0.2"/>
    <row r="5097" s="111" customFormat="1" x14ac:dyDescent="0.2"/>
    <row r="5098" s="111" customFormat="1" x14ac:dyDescent="0.2"/>
    <row r="5099" s="111" customFormat="1" x14ac:dyDescent="0.2"/>
    <row r="5100" s="111" customFormat="1" x14ac:dyDescent="0.2"/>
    <row r="5101" s="111" customFormat="1" x14ac:dyDescent="0.2"/>
    <row r="5102" s="111" customFormat="1" x14ac:dyDescent="0.2"/>
    <row r="5103" s="111" customFormat="1" x14ac:dyDescent="0.2"/>
    <row r="5104" s="111" customFormat="1" x14ac:dyDescent="0.2"/>
    <row r="5105" s="111" customFormat="1" x14ac:dyDescent="0.2"/>
    <row r="5106" s="111" customFormat="1" x14ac:dyDescent="0.2"/>
    <row r="5107" s="111" customFormat="1" x14ac:dyDescent="0.2"/>
    <row r="5108" s="111" customFormat="1" x14ac:dyDescent="0.2"/>
    <row r="5109" s="111" customFormat="1" x14ac:dyDescent="0.2"/>
    <row r="5110" s="111" customFormat="1" x14ac:dyDescent="0.2"/>
    <row r="5111" s="111" customFormat="1" x14ac:dyDescent="0.2"/>
    <row r="5112" s="111" customFormat="1" x14ac:dyDescent="0.2"/>
    <row r="5113" s="111" customFormat="1" x14ac:dyDescent="0.2"/>
    <row r="5114" s="111" customFormat="1" x14ac:dyDescent="0.2"/>
    <row r="5115" s="111" customFormat="1" x14ac:dyDescent="0.2"/>
    <row r="5116" s="111" customFormat="1" x14ac:dyDescent="0.2"/>
    <row r="5117" s="111" customFormat="1" x14ac:dyDescent="0.2"/>
    <row r="5118" s="111" customFormat="1" x14ac:dyDescent="0.2"/>
    <row r="5119" s="111" customFormat="1" x14ac:dyDescent="0.2"/>
    <row r="5120" s="111" customFormat="1" x14ac:dyDescent="0.2"/>
    <row r="5121" s="111" customFormat="1" x14ac:dyDescent="0.2"/>
    <row r="5122" s="111" customFormat="1" x14ac:dyDescent="0.2"/>
    <row r="5123" s="111" customFormat="1" x14ac:dyDescent="0.2"/>
    <row r="5124" s="111" customFormat="1" x14ac:dyDescent="0.2"/>
    <row r="5125" s="111" customFormat="1" x14ac:dyDescent="0.2"/>
    <row r="5126" s="111" customFormat="1" x14ac:dyDescent="0.2"/>
    <row r="5127" s="111" customFormat="1" x14ac:dyDescent="0.2"/>
    <row r="5128" s="111" customFormat="1" x14ac:dyDescent="0.2"/>
    <row r="5129" s="111" customFormat="1" x14ac:dyDescent="0.2"/>
    <row r="5130" s="111" customFormat="1" x14ac:dyDescent="0.2"/>
    <row r="5131" s="111" customFormat="1" x14ac:dyDescent="0.2"/>
    <row r="5132" s="111" customFormat="1" x14ac:dyDescent="0.2"/>
    <row r="5133" s="111" customFormat="1" x14ac:dyDescent="0.2"/>
    <row r="5134" s="111" customFormat="1" x14ac:dyDescent="0.2"/>
    <row r="5135" s="111" customFormat="1" x14ac:dyDescent="0.2"/>
    <row r="5136" s="111" customFormat="1" x14ac:dyDescent="0.2"/>
    <row r="5137" s="111" customFormat="1" x14ac:dyDescent="0.2"/>
    <row r="5138" s="111" customFormat="1" x14ac:dyDescent="0.2"/>
    <row r="5139" s="111" customFormat="1" x14ac:dyDescent="0.2"/>
    <row r="5140" s="111" customFormat="1" x14ac:dyDescent="0.2"/>
    <row r="5141" s="111" customFormat="1" x14ac:dyDescent="0.2"/>
    <row r="5142" s="111" customFormat="1" x14ac:dyDescent="0.2"/>
    <row r="5143" s="111" customFormat="1" x14ac:dyDescent="0.2"/>
    <row r="5144" s="111" customFormat="1" x14ac:dyDescent="0.2"/>
    <row r="5145" s="111" customFormat="1" x14ac:dyDescent="0.2"/>
    <row r="5146" s="111" customFormat="1" x14ac:dyDescent="0.2"/>
    <row r="5147" s="111" customFormat="1" x14ac:dyDescent="0.2"/>
    <row r="5148" s="111" customFormat="1" x14ac:dyDescent="0.2"/>
    <row r="5149" s="111" customFormat="1" x14ac:dyDescent="0.2"/>
    <row r="5150" s="111" customFormat="1" x14ac:dyDescent="0.2"/>
    <row r="5151" s="111" customFormat="1" x14ac:dyDescent="0.2"/>
    <row r="5152" s="111" customFormat="1" x14ac:dyDescent="0.2"/>
    <row r="5153" s="111" customFormat="1" x14ac:dyDescent="0.2"/>
    <row r="5154" s="111" customFormat="1" x14ac:dyDescent="0.2"/>
    <row r="5155" s="111" customFormat="1" x14ac:dyDescent="0.2"/>
    <row r="5156" s="111" customFormat="1" x14ac:dyDescent="0.2"/>
    <row r="5157" s="111" customFormat="1" x14ac:dyDescent="0.2"/>
    <row r="5158" s="111" customFormat="1" x14ac:dyDescent="0.2"/>
    <row r="5159" s="111" customFormat="1" x14ac:dyDescent="0.2"/>
    <row r="5160" s="111" customFormat="1" x14ac:dyDescent="0.2"/>
    <row r="5161" s="111" customFormat="1" x14ac:dyDescent="0.2"/>
    <row r="5162" s="111" customFormat="1" x14ac:dyDescent="0.2"/>
    <row r="5163" s="111" customFormat="1" x14ac:dyDescent="0.2"/>
    <row r="5164" s="111" customFormat="1" x14ac:dyDescent="0.2"/>
    <row r="5165" s="111" customFormat="1" x14ac:dyDescent="0.2"/>
    <row r="5166" s="111" customFormat="1" x14ac:dyDescent="0.2"/>
    <row r="5167" s="111" customFormat="1" x14ac:dyDescent="0.2"/>
    <row r="5168" s="111" customFormat="1" x14ac:dyDescent="0.2"/>
    <row r="5169" s="111" customFormat="1" x14ac:dyDescent="0.2"/>
    <row r="5170" s="111" customFormat="1" x14ac:dyDescent="0.2"/>
    <row r="5171" s="111" customFormat="1" x14ac:dyDescent="0.2"/>
    <row r="5172" s="111" customFormat="1" x14ac:dyDescent="0.2"/>
    <row r="5173" s="111" customFormat="1" x14ac:dyDescent="0.2"/>
    <row r="5174" s="111" customFormat="1" x14ac:dyDescent="0.2"/>
    <row r="5175" s="111" customFormat="1" x14ac:dyDescent="0.2"/>
    <row r="5176" s="111" customFormat="1" x14ac:dyDescent="0.2"/>
    <row r="5177" s="111" customFormat="1" x14ac:dyDescent="0.2"/>
    <row r="5178" s="111" customFormat="1" x14ac:dyDescent="0.2"/>
    <row r="5179" s="111" customFormat="1" x14ac:dyDescent="0.2"/>
    <row r="5180" s="111" customFormat="1" x14ac:dyDescent="0.2"/>
    <row r="5181" s="111" customFormat="1" x14ac:dyDescent="0.2"/>
    <row r="5182" s="111" customFormat="1" x14ac:dyDescent="0.2"/>
    <row r="5183" s="111" customFormat="1" x14ac:dyDescent="0.2"/>
    <row r="5184" s="111" customFormat="1" x14ac:dyDescent="0.2"/>
    <row r="5185" s="111" customFormat="1" x14ac:dyDescent="0.2"/>
    <row r="5186" s="111" customFormat="1" x14ac:dyDescent="0.2"/>
    <row r="5187" s="111" customFormat="1" x14ac:dyDescent="0.2"/>
    <row r="5188" s="111" customFormat="1" x14ac:dyDescent="0.2"/>
    <row r="5189" s="111" customFormat="1" x14ac:dyDescent="0.2"/>
    <row r="5190" s="111" customFormat="1" x14ac:dyDescent="0.2"/>
    <row r="5191" s="111" customFormat="1" x14ac:dyDescent="0.2"/>
    <row r="5192" s="111" customFormat="1" x14ac:dyDescent="0.2"/>
    <row r="5193" s="111" customFormat="1" x14ac:dyDescent="0.2"/>
    <row r="5194" s="111" customFormat="1" x14ac:dyDescent="0.2"/>
    <row r="5195" s="111" customFormat="1" x14ac:dyDescent="0.2"/>
    <row r="5196" s="111" customFormat="1" x14ac:dyDescent="0.2"/>
    <row r="5197" s="111" customFormat="1" x14ac:dyDescent="0.2"/>
    <row r="5198" s="111" customFormat="1" x14ac:dyDescent="0.2"/>
    <row r="5199" s="111" customFormat="1" x14ac:dyDescent="0.2"/>
    <row r="5200" s="111" customFormat="1" x14ac:dyDescent="0.2"/>
    <row r="5201" s="111" customFormat="1" x14ac:dyDescent="0.2"/>
    <row r="5202" s="111" customFormat="1" x14ac:dyDescent="0.2"/>
    <row r="5203" s="111" customFormat="1" x14ac:dyDescent="0.2"/>
    <row r="5204" s="111" customFormat="1" x14ac:dyDescent="0.2"/>
    <row r="5205" s="111" customFormat="1" x14ac:dyDescent="0.2"/>
    <row r="5206" s="111" customFormat="1" x14ac:dyDescent="0.2"/>
    <row r="5207" s="111" customFormat="1" x14ac:dyDescent="0.2"/>
    <row r="5208" s="111" customFormat="1" x14ac:dyDescent="0.2"/>
    <row r="5209" s="111" customFormat="1" x14ac:dyDescent="0.2"/>
    <row r="5210" s="111" customFormat="1" x14ac:dyDescent="0.2"/>
    <row r="5211" s="111" customFormat="1" x14ac:dyDescent="0.2"/>
    <row r="5212" s="111" customFormat="1" x14ac:dyDescent="0.2"/>
    <row r="5213" s="111" customFormat="1" x14ac:dyDescent="0.2"/>
    <row r="5214" s="111" customFormat="1" x14ac:dyDescent="0.2"/>
    <row r="5215" s="111" customFormat="1" x14ac:dyDescent="0.2"/>
    <row r="5216" s="111" customFormat="1" x14ac:dyDescent="0.2"/>
    <row r="5217" s="111" customFormat="1" x14ac:dyDescent="0.2"/>
    <row r="5218" s="111" customFormat="1" x14ac:dyDescent="0.2"/>
    <row r="5219" s="111" customFormat="1" x14ac:dyDescent="0.2"/>
    <row r="5220" s="111" customFormat="1" x14ac:dyDescent="0.2"/>
    <row r="5221" s="111" customFormat="1" x14ac:dyDescent="0.2"/>
    <row r="5222" s="111" customFormat="1" x14ac:dyDescent="0.2"/>
    <row r="5223" s="111" customFormat="1" x14ac:dyDescent="0.2"/>
    <row r="5224" s="111" customFormat="1" x14ac:dyDescent="0.2"/>
    <row r="5225" s="111" customFormat="1" x14ac:dyDescent="0.2"/>
    <row r="5226" s="111" customFormat="1" x14ac:dyDescent="0.2"/>
    <row r="5227" s="111" customFormat="1" x14ac:dyDescent="0.2"/>
    <row r="5228" s="111" customFormat="1" x14ac:dyDescent="0.2"/>
    <row r="5229" s="111" customFormat="1" x14ac:dyDescent="0.2"/>
    <row r="5230" s="111" customFormat="1" x14ac:dyDescent="0.2"/>
    <row r="5231" s="111" customFormat="1" x14ac:dyDescent="0.2"/>
    <row r="5232" s="111" customFormat="1" x14ac:dyDescent="0.2"/>
    <row r="5233" s="111" customFormat="1" x14ac:dyDescent="0.2"/>
    <row r="5234" s="111" customFormat="1" x14ac:dyDescent="0.2"/>
    <row r="5235" s="111" customFormat="1" x14ac:dyDescent="0.2"/>
    <row r="5236" s="111" customFormat="1" x14ac:dyDescent="0.2"/>
    <row r="5237" s="111" customFormat="1" x14ac:dyDescent="0.2"/>
    <row r="5238" s="111" customFormat="1" x14ac:dyDescent="0.2"/>
    <row r="5239" s="111" customFormat="1" x14ac:dyDescent="0.2"/>
    <row r="5240" s="111" customFormat="1" x14ac:dyDescent="0.2"/>
    <row r="5241" s="111" customFormat="1" x14ac:dyDescent="0.2"/>
    <row r="5242" s="111" customFormat="1" x14ac:dyDescent="0.2"/>
    <row r="5243" s="111" customFormat="1" x14ac:dyDescent="0.2"/>
    <row r="5244" s="111" customFormat="1" x14ac:dyDescent="0.2"/>
    <row r="5245" s="111" customFormat="1" x14ac:dyDescent="0.2"/>
    <row r="5246" s="111" customFormat="1" x14ac:dyDescent="0.2"/>
    <row r="5247" s="111" customFormat="1" x14ac:dyDescent="0.2"/>
    <row r="5248" s="111" customFormat="1" x14ac:dyDescent="0.2"/>
    <row r="5249" s="111" customFormat="1" x14ac:dyDescent="0.2"/>
    <row r="5250" s="111" customFormat="1" x14ac:dyDescent="0.2"/>
    <row r="5251" s="111" customFormat="1" x14ac:dyDescent="0.2"/>
    <row r="5252" s="111" customFormat="1" x14ac:dyDescent="0.2"/>
    <row r="5253" s="111" customFormat="1" x14ac:dyDescent="0.2"/>
    <row r="5254" s="111" customFormat="1" x14ac:dyDescent="0.2"/>
    <row r="5255" s="111" customFormat="1" x14ac:dyDescent="0.2"/>
    <row r="5256" s="111" customFormat="1" x14ac:dyDescent="0.2"/>
    <row r="5257" s="111" customFormat="1" x14ac:dyDescent="0.2"/>
    <row r="5258" s="111" customFormat="1" x14ac:dyDescent="0.2"/>
    <row r="5259" s="111" customFormat="1" x14ac:dyDescent="0.2"/>
    <row r="5260" s="111" customFormat="1" x14ac:dyDescent="0.2"/>
    <row r="5261" s="111" customFormat="1" x14ac:dyDescent="0.2"/>
    <row r="5262" s="111" customFormat="1" x14ac:dyDescent="0.2"/>
    <row r="5263" s="111" customFormat="1" x14ac:dyDescent="0.2"/>
    <row r="5264" s="111" customFormat="1" x14ac:dyDescent="0.2"/>
    <row r="5265" s="111" customFormat="1" x14ac:dyDescent="0.2"/>
    <row r="5266" s="111" customFormat="1" x14ac:dyDescent="0.2"/>
    <row r="5267" s="111" customFormat="1" x14ac:dyDescent="0.2"/>
    <row r="5268" s="111" customFormat="1" x14ac:dyDescent="0.2"/>
    <row r="5269" s="111" customFormat="1" x14ac:dyDescent="0.2"/>
    <row r="5270" s="111" customFormat="1" x14ac:dyDescent="0.2"/>
    <row r="5271" s="111" customFormat="1" x14ac:dyDescent="0.2"/>
    <row r="5272" s="111" customFormat="1" x14ac:dyDescent="0.2"/>
    <row r="5273" s="111" customFormat="1" x14ac:dyDescent="0.2"/>
    <row r="5274" s="111" customFormat="1" x14ac:dyDescent="0.2"/>
    <row r="5275" s="111" customFormat="1" x14ac:dyDescent="0.2"/>
    <row r="5276" s="111" customFormat="1" x14ac:dyDescent="0.2"/>
    <row r="5277" s="111" customFormat="1" x14ac:dyDescent="0.2"/>
    <row r="5278" s="111" customFormat="1" x14ac:dyDescent="0.2"/>
    <row r="5279" s="111" customFormat="1" x14ac:dyDescent="0.2"/>
    <row r="5280" s="111" customFormat="1" x14ac:dyDescent="0.2"/>
    <row r="5281" s="111" customFormat="1" x14ac:dyDescent="0.2"/>
    <row r="5282" s="111" customFormat="1" x14ac:dyDescent="0.2"/>
    <row r="5283" s="111" customFormat="1" x14ac:dyDescent="0.2"/>
    <row r="5284" s="111" customFormat="1" x14ac:dyDescent="0.2"/>
    <row r="5285" s="111" customFormat="1" x14ac:dyDescent="0.2"/>
    <row r="5286" s="111" customFormat="1" x14ac:dyDescent="0.2"/>
    <row r="5287" s="111" customFormat="1" x14ac:dyDescent="0.2"/>
    <row r="5288" s="111" customFormat="1" x14ac:dyDescent="0.2"/>
    <row r="5289" s="111" customFormat="1" x14ac:dyDescent="0.2"/>
    <row r="5290" s="111" customFormat="1" x14ac:dyDescent="0.2"/>
    <row r="5291" s="111" customFormat="1" x14ac:dyDescent="0.2"/>
    <row r="5292" s="111" customFormat="1" x14ac:dyDescent="0.2"/>
    <row r="5293" s="111" customFormat="1" x14ac:dyDescent="0.2"/>
    <row r="5294" s="111" customFormat="1" x14ac:dyDescent="0.2"/>
    <row r="5295" s="111" customFormat="1" x14ac:dyDescent="0.2"/>
    <row r="5296" s="111" customFormat="1" x14ac:dyDescent="0.2"/>
    <row r="5297" s="111" customFormat="1" x14ac:dyDescent="0.2"/>
    <row r="5298" s="111" customFormat="1" x14ac:dyDescent="0.2"/>
    <row r="5299" s="111" customFormat="1" x14ac:dyDescent="0.2"/>
    <row r="5300" s="111" customFormat="1" x14ac:dyDescent="0.2"/>
    <row r="5301" s="111" customFormat="1" x14ac:dyDescent="0.2"/>
    <row r="5302" s="111" customFormat="1" x14ac:dyDescent="0.2"/>
    <row r="5303" s="111" customFormat="1" x14ac:dyDescent="0.2"/>
    <row r="5304" s="111" customFormat="1" x14ac:dyDescent="0.2"/>
    <row r="5305" s="111" customFormat="1" x14ac:dyDescent="0.2"/>
    <row r="5306" s="111" customFormat="1" x14ac:dyDescent="0.2"/>
    <row r="5307" s="111" customFormat="1" x14ac:dyDescent="0.2"/>
    <row r="5308" s="111" customFormat="1" x14ac:dyDescent="0.2"/>
    <row r="5309" s="111" customFormat="1" x14ac:dyDescent="0.2"/>
    <row r="5310" s="111" customFormat="1" x14ac:dyDescent="0.2"/>
    <row r="5311" s="111" customFormat="1" x14ac:dyDescent="0.2"/>
    <row r="5312" s="111" customFormat="1" x14ac:dyDescent="0.2"/>
    <row r="5313" s="111" customFormat="1" x14ac:dyDescent="0.2"/>
    <row r="5314" s="111" customFormat="1" x14ac:dyDescent="0.2"/>
    <row r="5315" s="111" customFormat="1" x14ac:dyDescent="0.2"/>
    <row r="5316" s="111" customFormat="1" x14ac:dyDescent="0.2"/>
    <row r="5317" s="111" customFormat="1" x14ac:dyDescent="0.2"/>
    <row r="5318" s="111" customFormat="1" x14ac:dyDescent="0.2"/>
    <row r="5319" s="111" customFormat="1" x14ac:dyDescent="0.2"/>
    <row r="5320" s="111" customFormat="1" x14ac:dyDescent="0.2"/>
    <row r="5321" s="111" customFormat="1" x14ac:dyDescent="0.2"/>
    <row r="5322" s="111" customFormat="1" x14ac:dyDescent="0.2"/>
    <row r="5323" s="111" customFormat="1" x14ac:dyDescent="0.2"/>
    <row r="5324" s="111" customFormat="1" x14ac:dyDescent="0.2"/>
    <row r="5325" s="111" customFormat="1" x14ac:dyDescent="0.2"/>
    <row r="5326" s="111" customFormat="1" x14ac:dyDescent="0.2"/>
    <row r="5327" s="111" customFormat="1" x14ac:dyDescent="0.2"/>
    <row r="5328" s="111" customFormat="1" x14ac:dyDescent="0.2"/>
    <row r="5329" s="111" customFormat="1" x14ac:dyDescent="0.2"/>
    <row r="5330" s="111" customFormat="1" x14ac:dyDescent="0.2"/>
    <row r="5331" s="111" customFormat="1" x14ac:dyDescent="0.2"/>
    <row r="5332" s="111" customFormat="1" x14ac:dyDescent="0.2"/>
    <row r="5333" s="111" customFormat="1" x14ac:dyDescent="0.2"/>
    <row r="5334" s="111" customFormat="1" x14ac:dyDescent="0.2"/>
    <row r="5335" s="111" customFormat="1" x14ac:dyDescent="0.2"/>
    <row r="5336" s="111" customFormat="1" x14ac:dyDescent="0.2"/>
    <row r="5337" s="111" customFormat="1" x14ac:dyDescent="0.2"/>
    <row r="5338" s="111" customFormat="1" x14ac:dyDescent="0.2"/>
    <row r="5339" s="111" customFormat="1" x14ac:dyDescent="0.2"/>
    <row r="5340" s="111" customFormat="1" x14ac:dyDescent="0.2"/>
    <row r="5341" s="111" customFormat="1" x14ac:dyDescent="0.2"/>
    <row r="5342" s="111" customFormat="1" x14ac:dyDescent="0.2"/>
    <row r="5343" s="111" customFormat="1" x14ac:dyDescent="0.2"/>
    <row r="5344" s="111" customFormat="1" x14ac:dyDescent="0.2"/>
    <row r="5345" s="111" customFormat="1" x14ac:dyDescent="0.2"/>
    <row r="5346" s="111" customFormat="1" x14ac:dyDescent="0.2"/>
    <row r="5347" s="111" customFormat="1" x14ac:dyDescent="0.2"/>
    <row r="5348" s="111" customFormat="1" x14ac:dyDescent="0.2"/>
    <row r="5349" s="111" customFormat="1" x14ac:dyDescent="0.2"/>
    <row r="5350" s="111" customFormat="1" x14ac:dyDescent="0.2"/>
    <row r="5351" s="111" customFormat="1" x14ac:dyDescent="0.2"/>
    <row r="5352" s="111" customFormat="1" x14ac:dyDescent="0.2"/>
    <row r="5353" s="111" customFormat="1" x14ac:dyDescent="0.2"/>
    <row r="5354" s="111" customFormat="1" x14ac:dyDescent="0.2"/>
    <row r="5355" s="111" customFormat="1" x14ac:dyDescent="0.2"/>
    <row r="5356" s="111" customFormat="1" x14ac:dyDescent="0.2"/>
    <row r="5357" s="111" customFormat="1" x14ac:dyDescent="0.2"/>
    <row r="5358" s="111" customFormat="1" x14ac:dyDescent="0.2"/>
    <row r="5359" s="111" customFormat="1" x14ac:dyDescent="0.2"/>
    <row r="5360" s="111" customFormat="1" x14ac:dyDescent="0.2"/>
    <row r="5361" s="111" customFormat="1" x14ac:dyDescent="0.2"/>
    <row r="5362" s="111" customFormat="1" x14ac:dyDescent="0.2"/>
    <row r="5363" s="111" customFormat="1" x14ac:dyDescent="0.2"/>
    <row r="5364" s="111" customFormat="1" x14ac:dyDescent="0.2"/>
    <row r="5365" s="111" customFormat="1" x14ac:dyDescent="0.2"/>
    <row r="5366" s="111" customFormat="1" x14ac:dyDescent="0.2"/>
    <row r="5367" s="111" customFormat="1" x14ac:dyDescent="0.2"/>
    <row r="5368" s="111" customFormat="1" x14ac:dyDescent="0.2"/>
    <row r="5369" s="111" customFormat="1" x14ac:dyDescent="0.2"/>
    <row r="5370" s="111" customFormat="1" x14ac:dyDescent="0.2"/>
    <row r="5371" s="111" customFormat="1" x14ac:dyDescent="0.2"/>
    <row r="5372" s="111" customFormat="1" x14ac:dyDescent="0.2"/>
    <row r="5373" s="111" customFormat="1" x14ac:dyDescent="0.2"/>
    <row r="5374" s="111" customFormat="1" x14ac:dyDescent="0.2"/>
    <row r="5375" s="111" customFormat="1" x14ac:dyDescent="0.2"/>
    <row r="5376" s="111" customFormat="1" x14ac:dyDescent="0.2"/>
    <row r="5377" s="111" customFormat="1" x14ac:dyDescent="0.2"/>
    <row r="5378" s="111" customFormat="1" x14ac:dyDescent="0.2"/>
    <row r="5379" s="111" customFormat="1" x14ac:dyDescent="0.2"/>
    <row r="5380" s="111" customFormat="1" x14ac:dyDescent="0.2"/>
    <row r="5381" s="111" customFormat="1" x14ac:dyDescent="0.2"/>
    <row r="5382" s="111" customFormat="1" x14ac:dyDescent="0.2"/>
    <row r="5383" s="111" customFormat="1" x14ac:dyDescent="0.2"/>
    <row r="5384" s="111" customFormat="1" x14ac:dyDescent="0.2"/>
    <row r="5385" s="111" customFormat="1" x14ac:dyDescent="0.2"/>
    <row r="5386" s="111" customFormat="1" x14ac:dyDescent="0.2"/>
    <row r="5387" s="111" customFormat="1" x14ac:dyDescent="0.2"/>
    <row r="5388" s="111" customFormat="1" x14ac:dyDescent="0.2"/>
    <row r="5389" s="111" customFormat="1" x14ac:dyDescent="0.2"/>
    <row r="5390" s="111" customFormat="1" x14ac:dyDescent="0.2"/>
    <row r="5391" s="111" customFormat="1" x14ac:dyDescent="0.2"/>
    <row r="5392" s="111" customFormat="1" x14ac:dyDescent="0.2"/>
    <row r="5393" s="111" customFormat="1" x14ac:dyDescent="0.2"/>
    <row r="5394" s="111" customFormat="1" x14ac:dyDescent="0.2"/>
    <row r="5395" s="111" customFormat="1" x14ac:dyDescent="0.2"/>
    <row r="5396" s="111" customFormat="1" x14ac:dyDescent="0.2"/>
    <row r="5397" s="111" customFormat="1" x14ac:dyDescent="0.2"/>
    <row r="5398" s="111" customFormat="1" x14ac:dyDescent="0.2"/>
    <row r="5399" s="111" customFormat="1" x14ac:dyDescent="0.2"/>
    <row r="5400" s="111" customFormat="1" x14ac:dyDescent="0.2"/>
    <row r="5401" s="111" customFormat="1" x14ac:dyDescent="0.2"/>
    <row r="5402" s="111" customFormat="1" x14ac:dyDescent="0.2"/>
    <row r="5403" s="111" customFormat="1" x14ac:dyDescent="0.2"/>
    <row r="5404" s="111" customFormat="1" x14ac:dyDescent="0.2"/>
    <row r="5405" s="111" customFormat="1" x14ac:dyDescent="0.2"/>
    <row r="5406" s="111" customFormat="1" x14ac:dyDescent="0.2"/>
    <row r="5407" s="111" customFormat="1" x14ac:dyDescent="0.2"/>
    <row r="5408" s="111" customFormat="1" x14ac:dyDescent="0.2"/>
    <row r="5409" s="111" customFormat="1" x14ac:dyDescent="0.2"/>
    <row r="5410" s="111" customFormat="1" x14ac:dyDescent="0.2"/>
    <row r="5411" s="111" customFormat="1" x14ac:dyDescent="0.2"/>
    <row r="5412" s="111" customFormat="1" x14ac:dyDescent="0.2"/>
    <row r="5413" s="111" customFormat="1" x14ac:dyDescent="0.2"/>
    <row r="5414" s="111" customFormat="1" x14ac:dyDescent="0.2"/>
    <row r="5415" s="111" customFormat="1" x14ac:dyDescent="0.2"/>
    <row r="5416" s="111" customFormat="1" x14ac:dyDescent="0.2"/>
    <row r="5417" s="111" customFormat="1" x14ac:dyDescent="0.2"/>
    <row r="5418" s="111" customFormat="1" x14ac:dyDescent="0.2"/>
    <row r="5419" s="111" customFormat="1" x14ac:dyDescent="0.2"/>
    <row r="5420" s="111" customFormat="1" x14ac:dyDescent="0.2"/>
    <row r="5421" s="111" customFormat="1" x14ac:dyDescent="0.2"/>
    <row r="5422" s="111" customFormat="1" x14ac:dyDescent="0.2"/>
    <row r="5423" s="111" customFormat="1" x14ac:dyDescent="0.2"/>
    <row r="5424" s="111" customFormat="1" x14ac:dyDescent="0.2"/>
    <row r="5425" s="111" customFormat="1" x14ac:dyDescent="0.2"/>
    <row r="5426" s="111" customFormat="1" x14ac:dyDescent="0.2"/>
    <row r="5427" s="111" customFormat="1" x14ac:dyDescent="0.2"/>
    <row r="5428" s="111" customFormat="1" x14ac:dyDescent="0.2"/>
    <row r="5429" s="111" customFormat="1" x14ac:dyDescent="0.2"/>
    <row r="5430" s="111" customFormat="1" x14ac:dyDescent="0.2"/>
    <row r="5431" s="111" customFormat="1" x14ac:dyDescent="0.2"/>
    <row r="5432" s="111" customFormat="1" x14ac:dyDescent="0.2"/>
    <row r="5433" s="111" customFormat="1" x14ac:dyDescent="0.2"/>
    <row r="5434" s="111" customFormat="1" x14ac:dyDescent="0.2"/>
    <row r="5435" s="111" customFormat="1" x14ac:dyDescent="0.2"/>
    <row r="5436" s="111" customFormat="1" x14ac:dyDescent="0.2"/>
    <row r="5437" s="111" customFormat="1" x14ac:dyDescent="0.2"/>
    <row r="5438" s="111" customFormat="1" x14ac:dyDescent="0.2"/>
    <row r="5439" s="111" customFormat="1" x14ac:dyDescent="0.2"/>
    <row r="5440" s="111" customFormat="1" x14ac:dyDescent="0.2"/>
    <row r="5441" s="111" customFormat="1" x14ac:dyDescent="0.2"/>
    <row r="5442" s="111" customFormat="1" x14ac:dyDescent="0.2"/>
    <row r="5443" s="111" customFormat="1" x14ac:dyDescent="0.2"/>
    <row r="5444" s="111" customFormat="1" x14ac:dyDescent="0.2"/>
    <row r="5445" s="111" customFormat="1" x14ac:dyDescent="0.2"/>
    <row r="5446" s="111" customFormat="1" x14ac:dyDescent="0.2"/>
    <row r="5447" s="111" customFormat="1" x14ac:dyDescent="0.2"/>
    <row r="5448" s="111" customFormat="1" x14ac:dyDescent="0.2"/>
    <row r="5449" s="111" customFormat="1" x14ac:dyDescent="0.2"/>
    <row r="5450" s="111" customFormat="1" x14ac:dyDescent="0.2"/>
    <row r="5451" s="111" customFormat="1" x14ac:dyDescent="0.2"/>
    <row r="5452" s="111" customFormat="1" x14ac:dyDescent="0.2"/>
    <row r="5453" s="111" customFormat="1" x14ac:dyDescent="0.2"/>
    <row r="5454" s="111" customFormat="1" x14ac:dyDescent="0.2"/>
    <row r="5455" s="111" customFormat="1" x14ac:dyDescent="0.2"/>
    <row r="5456" s="111" customFormat="1" x14ac:dyDescent="0.2"/>
    <row r="5457" s="111" customFormat="1" x14ac:dyDescent="0.2"/>
    <row r="5458" s="111" customFormat="1" x14ac:dyDescent="0.2"/>
    <row r="5459" s="111" customFormat="1" x14ac:dyDescent="0.2"/>
    <row r="5460" s="111" customFormat="1" x14ac:dyDescent="0.2"/>
    <row r="5461" s="111" customFormat="1" x14ac:dyDescent="0.2"/>
    <row r="5462" s="111" customFormat="1" x14ac:dyDescent="0.2"/>
    <row r="5463" s="111" customFormat="1" x14ac:dyDescent="0.2"/>
    <row r="5464" s="111" customFormat="1" x14ac:dyDescent="0.2"/>
    <row r="5465" s="111" customFormat="1" x14ac:dyDescent="0.2"/>
    <row r="5466" s="111" customFormat="1" x14ac:dyDescent="0.2"/>
    <row r="5467" s="111" customFormat="1" x14ac:dyDescent="0.2"/>
    <row r="5468" s="111" customFormat="1" x14ac:dyDescent="0.2"/>
    <row r="5469" s="111" customFormat="1" x14ac:dyDescent="0.2"/>
    <row r="5470" s="111" customFormat="1" x14ac:dyDescent="0.2"/>
    <row r="5471" s="111" customFormat="1" x14ac:dyDescent="0.2"/>
    <row r="5472" s="111" customFormat="1" x14ac:dyDescent="0.2"/>
    <row r="5473" s="111" customFormat="1" x14ac:dyDescent="0.2"/>
    <row r="5474" s="111" customFormat="1" x14ac:dyDescent="0.2"/>
    <row r="5475" s="111" customFormat="1" x14ac:dyDescent="0.2"/>
    <row r="5476" s="111" customFormat="1" x14ac:dyDescent="0.2"/>
    <row r="5477" s="111" customFormat="1" x14ac:dyDescent="0.2"/>
    <row r="5478" s="111" customFormat="1" x14ac:dyDescent="0.2"/>
    <row r="5479" s="111" customFormat="1" x14ac:dyDescent="0.2"/>
    <row r="5480" s="111" customFormat="1" x14ac:dyDescent="0.2"/>
    <row r="5481" s="111" customFormat="1" x14ac:dyDescent="0.2"/>
    <row r="5482" s="111" customFormat="1" x14ac:dyDescent="0.2"/>
    <row r="5483" s="111" customFormat="1" x14ac:dyDescent="0.2"/>
    <row r="5484" s="111" customFormat="1" x14ac:dyDescent="0.2"/>
    <row r="5485" s="111" customFormat="1" x14ac:dyDescent="0.2"/>
    <row r="5486" s="111" customFormat="1" x14ac:dyDescent="0.2"/>
    <row r="5487" s="111" customFormat="1" x14ac:dyDescent="0.2"/>
    <row r="5488" s="111" customFormat="1" x14ac:dyDescent="0.2"/>
    <row r="5489" s="111" customFormat="1" x14ac:dyDescent="0.2"/>
    <row r="5490" s="111" customFormat="1" x14ac:dyDescent="0.2"/>
    <row r="5491" s="111" customFormat="1" x14ac:dyDescent="0.2"/>
    <row r="5492" s="111" customFormat="1" x14ac:dyDescent="0.2"/>
    <row r="5493" s="111" customFormat="1" x14ac:dyDescent="0.2"/>
    <row r="5494" s="111" customFormat="1" x14ac:dyDescent="0.2"/>
    <row r="5495" s="111" customFormat="1" x14ac:dyDescent="0.2"/>
    <row r="5496" s="111" customFormat="1" x14ac:dyDescent="0.2"/>
    <row r="5497" s="111" customFormat="1" x14ac:dyDescent="0.2"/>
    <row r="5498" s="111" customFormat="1" x14ac:dyDescent="0.2"/>
    <row r="5499" s="111" customFormat="1" x14ac:dyDescent="0.2"/>
    <row r="5500" s="111" customFormat="1" x14ac:dyDescent="0.2"/>
    <row r="5501" s="111" customFormat="1" x14ac:dyDescent="0.2"/>
    <row r="5502" s="111" customFormat="1" x14ac:dyDescent="0.2"/>
    <row r="5503" s="111" customFormat="1" x14ac:dyDescent="0.2"/>
    <row r="5504" s="111" customFormat="1" x14ac:dyDescent="0.2"/>
    <row r="5505" s="111" customFormat="1" x14ac:dyDescent="0.2"/>
    <row r="5506" s="111" customFormat="1" x14ac:dyDescent="0.2"/>
    <row r="5507" s="111" customFormat="1" x14ac:dyDescent="0.2"/>
    <row r="5508" s="111" customFormat="1" x14ac:dyDescent="0.2"/>
    <row r="5509" s="111" customFormat="1" x14ac:dyDescent="0.2"/>
    <row r="5510" s="111" customFormat="1" x14ac:dyDescent="0.2"/>
    <row r="5511" s="111" customFormat="1" x14ac:dyDescent="0.2"/>
    <row r="5512" s="111" customFormat="1" x14ac:dyDescent="0.2"/>
    <row r="5513" s="111" customFormat="1" x14ac:dyDescent="0.2"/>
    <row r="5514" s="111" customFormat="1" x14ac:dyDescent="0.2"/>
    <row r="5515" s="111" customFormat="1" x14ac:dyDescent="0.2"/>
    <row r="5516" s="111" customFormat="1" x14ac:dyDescent="0.2"/>
    <row r="5517" s="111" customFormat="1" x14ac:dyDescent="0.2"/>
    <row r="5518" s="111" customFormat="1" x14ac:dyDescent="0.2"/>
    <row r="5519" s="111" customFormat="1" x14ac:dyDescent="0.2"/>
    <row r="5520" s="111" customFormat="1" x14ac:dyDescent="0.2"/>
    <row r="5521" s="111" customFormat="1" x14ac:dyDescent="0.2"/>
    <row r="5522" s="111" customFormat="1" x14ac:dyDescent="0.2"/>
    <row r="5523" s="111" customFormat="1" x14ac:dyDescent="0.2"/>
    <row r="5524" s="111" customFormat="1" x14ac:dyDescent="0.2"/>
    <row r="5525" s="111" customFormat="1" x14ac:dyDescent="0.2"/>
    <row r="5526" s="111" customFormat="1" x14ac:dyDescent="0.2"/>
    <row r="5527" s="111" customFormat="1" x14ac:dyDescent="0.2"/>
    <row r="5528" s="111" customFormat="1" x14ac:dyDescent="0.2"/>
    <row r="5529" s="111" customFormat="1" x14ac:dyDescent="0.2"/>
    <row r="5530" s="111" customFormat="1" x14ac:dyDescent="0.2"/>
    <row r="5531" s="111" customFormat="1" x14ac:dyDescent="0.2"/>
    <row r="5532" s="111" customFormat="1" x14ac:dyDescent="0.2"/>
    <row r="5533" s="111" customFormat="1" x14ac:dyDescent="0.2"/>
    <row r="5534" s="111" customFormat="1" x14ac:dyDescent="0.2"/>
    <row r="5535" s="111" customFormat="1" x14ac:dyDescent="0.2"/>
    <row r="5536" s="111" customFormat="1" x14ac:dyDescent="0.2"/>
    <row r="5537" s="111" customFormat="1" x14ac:dyDescent="0.2"/>
    <row r="5538" s="111" customFormat="1" x14ac:dyDescent="0.2"/>
    <row r="5539" s="111" customFormat="1" x14ac:dyDescent="0.2"/>
    <row r="5540" s="111" customFormat="1" x14ac:dyDescent="0.2"/>
    <row r="5541" s="111" customFormat="1" x14ac:dyDescent="0.2"/>
    <row r="5542" s="111" customFormat="1" x14ac:dyDescent="0.2"/>
    <row r="5543" s="111" customFormat="1" x14ac:dyDescent="0.2"/>
    <row r="5544" s="111" customFormat="1" x14ac:dyDescent="0.2"/>
    <row r="5545" s="111" customFormat="1" x14ac:dyDescent="0.2"/>
    <row r="5546" s="111" customFormat="1" x14ac:dyDescent="0.2"/>
    <row r="5547" s="111" customFormat="1" x14ac:dyDescent="0.2"/>
    <row r="5548" s="111" customFormat="1" x14ac:dyDescent="0.2"/>
    <row r="5549" s="111" customFormat="1" x14ac:dyDescent="0.2"/>
    <row r="5550" s="111" customFormat="1" x14ac:dyDescent="0.2"/>
    <row r="5551" s="111" customFormat="1" x14ac:dyDescent="0.2"/>
    <row r="5552" s="111" customFormat="1" x14ac:dyDescent="0.2"/>
    <row r="5553" s="111" customFormat="1" x14ac:dyDescent="0.2"/>
    <row r="5554" s="111" customFormat="1" x14ac:dyDescent="0.2"/>
    <row r="5555" s="111" customFormat="1" x14ac:dyDescent="0.2"/>
    <row r="5556" s="111" customFormat="1" x14ac:dyDescent="0.2"/>
    <row r="5557" s="111" customFormat="1" x14ac:dyDescent="0.2"/>
    <row r="5558" s="111" customFormat="1" x14ac:dyDescent="0.2"/>
    <row r="5559" s="111" customFormat="1" x14ac:dyDescent="0.2"/>
    <row r="5560" s="111" customFormat="1" x14ac:dyDescent="0.2"/>
    <row r="5561" s="111" customFormat="1" x14ac:dyDescent="0.2"/>
    <row r="5562" s="111" customFormat="1" x14ac:dyDescent="0.2"/>
    <row r="5563" s="111" customFormat="1" x14ac:dyDescent="0.2"/>
    <row r="5564" s="111" customFormat="1" x14ac:dyDescent="0.2"/>
    <row r="5565" s="111" customFormat="1" x14ac:dyDescent="0.2"/>
    <row r="5566" s="111" customFormat="1" x14ac:dyDescent="0.2"/>
    <row r="5567" s="111" customFormat="1" x14ac:dyDescent="0.2"/>
    <row r="5568" s="111" customFormat="1" x14ac:dyDescent="0.2"/>
    <row r="5569" s="111" customFormat="1" x14ac:dyDescent="0.2"/>
    <row r="5570" s="111" customFormat="1" x14ac:dyDescent="0.2"/>
    <row r="5571" s="111" customFormat="1" x14ac:dyDescent="0.2"/>
    <row r="5572" s="111" customFormat="1" x14ac:dyDescent="0.2"/>
    <row r="5573" s="111" customFormat="1" x14ac:dyDescent="0.2"/>
    <row r="5574" s="111" customFormat="1" x14ac:dyDescent="0.2"/>
    <row r="5575" s="111" customFormat="1" x14ac:dyDescent="0.2"/>
    <row r="5576" s="111" customFormat="1" x14ac:dyDescent="0.2"/>
    <row r="5577" s="111" customFormat="1" x14ac:dyDescent="0.2"/>
    <row r="5578" s="111" customFormat="1" x14ac:dyDescent="0.2"/>
    <row r="5579" s="111" customFormat="1" x14ac:dyDescent="0.2"/>
    <row r="5580" s="111" customFormat="1" x14ac:dyDescent="0.2"/>
    <row r="5581" s="111" customFormat="1" x14ac:dyDescent="0.2"/>
    <row r="5582" s="111" customFormat="1" x14ac:dyDescent="0.2"/>
    <row r="5583" s="111" customFormat="1" x14ac:dyDescent="0.2"/>
    <row r="5584" s="111" customFormat="1" x14ac:dyDescent="0.2"/>
    <row r="5585" s="111" customFormat="1" x14ac:dyDescent="0.2"/>
    <row r="5586" s="111" customFormat="1" x14ac:dyDescent="0.2"/>
    <row r="5587" s="111" customFormat="1" x14ac:dyDescent="0.2"/>
    <row r="5588" s="111" customFormat="1" x14ac:dyDescent="0.2"/>
    <row r="5589" s="111" customFormat="1" x14ac:dyDescent="0.2"/>
    <row r="5590" s="111" customFormat="1" x14ac:dyDescent="0.2"/>
    <row r="5591" s="111" customFormat="1" x14ac:dyDescent="0.2"/>
    <row r="5592" s="111" customFormat="1" x14ac:dyDescent="0.2"/>
    <row r="5593" s="111" customFormat="1" x14ac:dyDescent="0.2"/>
    <row r="5594" s="111" customFormat="1" x14ac:dyDescent="0.2"/>
    <row r="5595" s="111" customFormat="1" x14ac:dyDescent="0.2"/>
    <row r="5596" s="111" customFormat="1" x14ac:dyDescent="0.2"/>
    <row r="5597" s="111" customFormat="1" x14ac:dyDescent="0.2"/>
    <row r="5598" s="111" customFormat="1" x14ac:dyDescent="0.2"/>
    <row r="5599" s="111" customFormat="1" x14ac:dyDescent="0.2"/>
    <row r="5600" s="111" customFormat="1" x14ac:dyDescent="0.2"/>
    <row r="5601" s="111" customFormat="1" x14ac:dyDescent="0.2"/>
    <row r="5602" s="111" customFormat="1" x14ac:dyDescent="0.2"/>
    <row r="5603" s="111" customFormat="1" x14ac:dyDescent="0.2"/>
    <row r="5604" s="111" customFormat="1" x14ac:dyDescent="0.2"/>
    <row r="5605" s="111" customFormat="1" x14ac:dyDescent="0.2"/>
    <row r="5606" s="111" customFormat="1" x14ac:dyDescent="0.2"/>
    <row r="5607" s="111" customFormat="1" x14ac:dyDescent="0.2"/>
    <row r="5608" s="111" customFormat="1" x14ac:dyDescent="0.2"/>
    <row r="5609" s="111" customFormat="1" x14ac:dyDescent="0.2"/>
    <row r="5610" s="111" customFormat="1" x14ac:dyDescent="0.2"/>
    <row r="5611" s="111" customFormat="1" x14ac:dyDescent="0.2"/>
    <row r="5612" s="111" customFormat="1" x14ac:dyDescent="0.2"/>
    <row r="5613" s="111" customFormat="1" x14ac:dyDescent="0.2"/>
    <row r="5614" s="111" customFormat="1" x14ac:dyDescent="0.2"/>
    <row r="5615" s="111" customFormat="1" x14ac:dyDescent="0.2"/>
    <row r="5616" s="111" customFormat="1" x14ac:dyDescent="0.2"/>
    <row r="5617" s="111" customFormat="1" x14ac:dyDescent="0.2"/>
    <row r="5618" s="111" customFormat="1" x14ac:dyDescent="0.2"/>
    <row r="5619" s="111" customFormat="1" x14ac:dyDescent="0.2"/>
    <row r="5620" s="111" customFormat="1" x14ac:dyDescent="0.2"/>
    <row r="5621" s="111" customFormat="1" x14ac:dyDescent="0.2"/>
    <row r="5622" s="111" customFormat="1" x14ac:dyDescent="0.2"/>
    <row r="5623" s="111" customFormat="1" x14ac:dyDescent="0.2"/>
    <row r="5624" s="111" customFormat="1" x14ac:dyDescent="0.2"/>
    <row r="5625" s="111" customFormat="1" x14ac:dyDescent="0.2"/>
    <row r="5626" s="111" customFormat="1" x14ac:dyDescent="0.2"/>
    <row r="5627" s="111" customFormat="1" x14ac:dyDescent="0.2"/>
    <row r="5628" s="111" customFormat="1" x14ac:dyDescent="0.2"/>
    <row r="5629" s="111" customFormat="1" x14ac:dyDescent="0.2"/>
    <row r="5630" s="111" customFormat="1" x14ac:dyDescent="0.2"/>
    <row r="5631" s="111" customFormat="1" x14ac:dyDescent="0.2"/>
    <row r="5632" s="111" customFormat="1" x14ac:dyDescent="0.2"/>
    <row r="5633" s="111" customFormat="1" x14ac:dyDescent="0.2"/>
    <row r="5634" s="111" customFormat="1" x14ac:dyDescent="0.2"/>
    <row r="5635" s="111" customFormat="1" x14ac:dyDescent="0.2"/>
    <row r="5636" s="111" customFormat="1" x14ac:dyDescent="0.2"/>
    <row r="5637" s="111" customFormat="1" x14ac:dyDescent="0.2"/>
    <row r="5638" s="111" customFormat="1" x14ac:dyDescent="0.2"/>
    <row r="5639" s="111" customFormat="1" x14ac:dyDescent="0.2"/>
    <row r="5640" s="111" customFormat="1" x14ac:dyDescent="0.2"/>
    <row r="5641" s="111" customFormat="1" x14ac:dyDescent="0.2"/>
    <row r="5642" s="111" customFormat="1" x14ac:dyDescent="0.2"/>
    <row r="5643" s="111" customFormat="1" x14ac:dyDescent="0.2"/>
    <row r="5644" s="111" customFormat="1" x14ac:dyDescent="0.2"/>
    <row r="5645" s="111" customFormat="1" x14ac:dyDescent="0.2"/>
    <row r="5646" s="111" customFormat="1" x14ac:dyDescent="0.2"/>
    <row r="5647" s="111" customFormat="1" x14ac:dyDescent="0.2"/>
    <row r="5648" s="111" customFormat="1" x14ac:dyDescent="0.2"/>
    <row r="5649" s="111" customFormat="1" x14ac:dyDescent="0.2"/>
    <row r="5650" s="111" customFormat="1" x14ac:dyDescent="0.2"/>
    <row r="5651" s="111" customFormat="1" x14ac:dyDescent="0.2"/>
    <row r="5652" s="111" customFormat="1" x14ac:dyDescent="0.2"/>
    <row r="5653" s="111" customFormat="1" x14ac:dyDescent="0.2"/>
    <row r="5654" s="111" customFormat="1" x14ac:dyDescent="0.2"/>
    <row r="5655" s="111" customFormat="1" x14ac:dyDescent="0.2"/>
    <row r="5656" s="111" customFormat="1" x14ac:dyDescent="0.2"/>
    <row r="5657" s="111" customFormat="1" x14ac:dyDescent="0.2"/>
    <row r="5658" s="111" customFormat="1" x14ac:dyDescent="0.2"/>
    <row r="5659" s="111" customFormat="1" x14ac:dyDescent="0.2"/>
    <row r="5660" s="111" customFormat="1" x14ac:dyDescent="0.2"/>
    <row r="5661" s="111" customFormat="1" x14ac:dyDescent="0.2"/>
    <row r="5662" s="111" customFormat="1" x14ac:dyDescent="0.2"/>
    <row r="5663" s="111" customFormat="1" x14ac:dyDescent="0.2"/>
    <row r="5664" s="111" customFormat="1" x14ac:dyDescent="0.2"/>
    <row r="5665" s="111" customFormat="1" x14ac:dyDescent="0.2"/>
    <row r="5666" s="111" customFormat="1" x14ac:dyDescent="0.2"/>
    <row r="5667" s="111" customFormat="1" x14ac:dyDescent="0.2"/>
    <row r="5668" s="111" customFormat="1" x14ac:dyDescent="0.2"/>
    <row r="5669" s="111" customFormat="1" x14ac:dyDescent="0.2"/>
    <row r="5670" s="111" customFormat="1" x14ac:dyDescent="0.2"/>
    <row r="5671" s="111" customFormat="1" x14ac:dyDescent="0.2"/>
    <row r="5672" s="111" customFormat="1" x14ac:dyDescent="0.2"/>
    <row r="5673" s="111" customFormat="1" x14ac:dyDescent="0.2"/>
    <row r="5674" s="111" customFormat="1" x14ac:dyDescent="0.2"/>
    <row r="5675" s="111" customFormat="1" x14ac:dyDescent="0.2"/>
    <row r="5676" s="111" customFormat="1" x14ac:dyDescent="0.2"/>
    <row r="5677" s="111" customFormat="1" x14ac:dyDescent="0.2"/>
    <row r="5678" s="111" customFormat="1" x14ac:dyDescent="0.2"/>
    <row r="5679" s="111" customFormat="1" x14ac:dyDescent="0.2"/>
    <row r="5680" s="111" customFormat="1" x14ac:dyDescent="0.2"/>
    <row r="5681" s="111" customFormat="1" x14ac:dyDescent="0.2"/>
    <row r="5682" s="111" customFormat="1" x14ac:dyDescent="0.2"/>
    <row r="5683" s="111" customFormat="1" x14ac:dyDescent="0.2"/>
    <row r="5684" s="111" customFormat="1" x14ac:dyDescent="0.2"/>
    <row r="5685" s="111" customFormat="1" x14ac:dyDescent="0.2"/>
    <row r="5686" s="111" customFormat="1" x14ac:dyDescent="0.2"/>
    <row r="5687" s="111" customFormat="1" x14ac:dyDescent="0.2"/>
    <row r="5688" s="111" customFormat="1" x14ac:dyDescent="0.2"/>
    <row r="5689" s="111" customFormat="1" x14ac:dyDescent="0.2"/>
    <row r="5690" s="111" customFormat="1" x14ac:dyDescent="0.2"/>
    <row r="5691" s="111" customFormat="1" x14ac:dyDescent="0.2"/>
    <row r="5692" s="111" customFormat="1" x14ac:dyDescent="0.2"/>
    <row r="5693" s="111" customFormat="1" x14ac:dyDescent="0.2"/>
    <row r="5694" s="111" customFormat="1" x14ac:dyDescent="0.2"/>
    <row r="5695" s="111" customFormat="1" x14ac:dyDescent="0.2"/>
    <row r="5696" s="111" customFormat="1" x14ac:dyDescent="0.2"/>
    <row r="5697" s="111" customFormat="1" x14ac:dyDescent="0.2"/>
    <row r="5698" s="111" customFormat="1" x14ac:dyDescent="0.2"/>
    <row r="5699" s="111" customFormat="1" x14ac:dyDescent="0.2"/>
    <row r="5700" s="111" customFormat="1" x14ac:dyDescent="0.2"/>
    <row r="5701" s="111" customFormat="1" x14ac:dyDescent="0.2"/>
    <row r="5702" s="111" customFormat="1" x14ac:dyDescent="0.2"/>
    <row r="5703" s="111" customFormat="1" x14ac:dyDescent="0.2"/>
    <row r="5704" s="111" customFormat="1" x14ac:dyDescent="0.2"/>
    <row r="5705" s="111" customFormat="1" x14ac:dyDescent="0.2"/>
    <row r="5706" s="111" customFormat="1" x14ac:dyDescent="0.2"/>
    <row r="5707" s="111" customFormat="1" x14ac:dyDescent="0.2"/>
    <row r="5708" s="111" customFormat="1" x14ac:dyDescent="0.2"/>
    <row r="5709" s="111" customFormat="1" x14ac:dyDescent="0.2"/>
    <row r="5710" s="111" customFormat="1" x14ac:dyDescent="0.2"/>
    <row r="5711" s="111" customFormat="1" x14ac:dyDescent="0.2"/>
    <row r="5712" s="111" customFormat="1" x14ac:dyDescent="0.2"/>
    <row r="5713" s="111" customFormat="1" x14ac:dyDescent="0.2"/>
    <row r="5714" s="111" customFormat="1" x14ac:dyDescent="0.2"/>
    <row r="5715" s="111" customFormat="1" x14ac:dyDescent="0.2"/>
    <row r="5716" s="111" customFormat="1" x14ac:dyDescent="0.2"/>
    <row r="5717" s="111" customFormat="1" x14ac:dyDescent="0.2"/>
    <row r="5718" s="111" customFormat="1" x14ac:dyDescent="0.2"/>
    <row r="5719" s="111" customFormat="1" x14ac:dyDescent="0.2"/>
    <row r="5720" s="111" customFormat="1" x14ac:dyDescent="0.2"/>
    <row r="5721" s="111" customFormat="1" x14ac:dyDescent="0.2"/>
    <row r="5722" s="111" customFormat="1" x14ac:dyDescent="0.2"/>
    <row r="5723" s="111" customFormat="1" x14ac:dyDescent="0.2"/>
    <row r="5724" s="111" customFormat="1" x14ac:dyDescent="0.2"/>
    <row r="5725" s="111" customFormat="1" x14ac:dyDescent="0.2"/>
    <row r="5726" s="111" customFormat="1" x14ac:dyDescent="0.2"/>
    <row r="5727" s="111" customFormat="1" x14ac:dyDescent="0.2"/>
    <row r="5728" s="111" customFormat="1" x14ac:dyDescent="0.2"/>
    <row r="5729" s="111" customFormat="1" x14ac:dyDescent="0.2"/>
    <row r="5730" s="111" customFormat="1" x14ac:dyDescent="0.2"/>
    <row r="5731" s="111" customFormat="1" x14ac:dyDescent="0.2"/>
    <row r="5732" s="111" customFormat="1" x14ac:dyDescent="0.2"/>
    <row r="5733" s="111" customFormat="1" x14ac:dyDescent="0.2"/>
    <row r="5734" s="111" customFormat="1" x14ac:dyDescent="0.2"/>
    <row r="5735" s="111" customFormat="1" x14ac:dyDescent="0.2"/>
    <row r="5736" s="111" customFormat="1" x14ac:dyDescent="0.2"/>
    <row r="5737" s="111" customFormat="1" x14ac:dyDescent="0.2"/>
    <row r="5738" s="111" customFormat="1" x14ac:dyDescent="0.2"/>
    <row r="5739" s="111" customFormat="1" x14ac:dyDescent="0.2"/>
    <row r="5740" s="111" customFormat="1" x14ac:dyDescent="0.2"/>
    <row r="5741" s="111" customFormat="1" x14ac:dyDescent="0.2"/>
    <row r="5742" s="111" customFormat="1" x14ac:dyDescent="0.2"/>
    <row r="5743" s="111" customFormat="1" x14ac:dyDescent="0.2"/>
    <row r="5744" s="111" customFormat="1" x14ac:dyDescent="0.2"/>
    <row r="5745" s="111" customFormat="1" x14ac:dyDescent="0.2"/>
    <row r="5746" s="111" customFormat="1" x14ac:dyDescent="0.2"/>
    <row r="5747" s="111" customFormat="1" x14ac:dyDescent="0.2"/>
    <row r="5748" s="111" customFormat="1" x14ac:dyDescent="0.2"/>
    <row r="5749" s="111" customFormat="1" x14ac:dyDescent="0.2"/>
    <row r="5750" s="111" customFormat="1" x14ac:dyDescent="0.2"/>
    <row r="5751" s="111" customFormat="1" x14ac:dyDescent="0.2"/>
    <row r="5752" s="111" customFormat="1" x14ac:dyDescent="0.2"/>
    <row r="5753" s="111" customFormat="1" x14ac:dyDescent="0.2"/>
    <row r="5754" s="111" customFormat="1" x14ac:dyDescent="0.2"/>
    <row r="5755" s="111" customFormat="1" x14ac:dyDescent="0.2"/>
    <row r="5756" s="111" customFormat="1" x14ac:dyDescent="0.2"/>
    <row r="5757" s="111" customFormat="1" x14ac:dyDescent="0.2"/>
    <row r="5758" s="111" customFormat="1" x14ac:dyDescent="0.2"/>
    <row r="5759" s="111" customFormat="1" x14ac:dyDescent="0.2"/>
    <row r="5760" s="111" customFormat="1" x14ac:dyDescent="0.2"/>
    <row r="5761" s="111" customFormat="1" x14ac:dyDescent="0.2"/>
    <row r="5762" s="111" customFormat="1" x14ac:dyDescent="0.2"/>
    <row r="5763" s="111" customFormat="1" x14ac:dyDescent="0.2"/>
    <row r="5764" s="111" customFormat="1" x14ac:dyDescent="0.2"/>
    <row r="5765" s="111" customFormat="1" x14ac:dyDescent="0.2"/>
    <row r="5766" s="111" customFormat="1" x14ac:dyDescent="0.2"/>
    <row r="5767" s="111" customFormat="1" x14ac:dyDescent="0.2"/>
    <row r="5768" s="111" customFormat="1" x14ac:dyDescent="0.2"/>
    <row r="5769" s="111" customFormat="1" x14ac:dyDescent="0.2"/>
    <row r="5770" s="111" customFormat="1" x14ac:dyDescent="0.2"/>
    <row r="5771" s="111" customFormat="1" x14ac:dyDescent="0.2"/>
    <row r="5772" s="111" customFormat="1" x14ac:dyDescent="0.2"/>
    <row r="5773" s="111" customFormat="1" x14ac:dyDescent="0.2"/>
    <row r="5774" s="111" customFormat="1" x14ac:dyDescent="0.2"/>
    <row r="5775" s="111" customFormat="1" x14ac:dyDescent="0.2"/>
    <row r="5776" s="111" customFormat="1" x14ac:dyDescent="0.2"/>
    <row r="5777" s="111" customFormat="1" x14ac:dyDescent="0.2"/>
    <row r="5778" s="111" customFormat="1" x14ac:dyDescent="0.2"/>
    <row r="5779" s="111" customFormat="1" x14ac:dyDescent="0.2"/>
    <row r="5780" s="111" customFormat="1" x14ac:dyDescent="0.2"/>
    <row r="5781" s="111" customFormat="1" x14ac:dyDescent="0.2"/>
    <row r="5782" s="111" customFormat="1" x14ac:dyDescent="0.2"/>
    <row r="5783" s="111" customFormat="1" x14ac:dyDescent="0.2"/>
    <row r="5784" s="111" customFormat="1" x14ac:dyDescent="0.2"/>
    <row r="5785" s="111" customFormat="1" x14ac:dyDescent="0.2"/>
    <row r="5786" s="111" customFormat="1" x14ac:dyDescent="0.2"/>
    <row r="5787" s="111" customFormat="1" x14ac:dyDescent="0.2"/>
    <row r="5788" s="111" customFormat="1" x14ac:dyDescent="0.2"/>
    <row r="5789" s="111" customFormat="1" x14ac:dyDescent="0.2"/>
    <row r="5790" s="111" customFormat="1" x14ac:dyDescent="0.2"/>
    <row r="5791" s="111" customFormat="1" x14ac:dyDescent="0.2"/>
    <row r="5792" s="111" customFormat="1" x14ac:dyDescent="0.2"/>
    <row r="5793" s="111" customFormat="1" x14ac:dyDescent="0.2"/>
    <row r="5794" s="111" customFormat="1" x14ac:dyDescent="0.2"/>
    <row r="5795" s="111" customFormat="1" x14ac:dyDescent="0.2"/>
    <row r="5796" s="111" customFormat="1" x14ac:dyDescent="0.2"/>
    <row r="5797" s="111" customFormat="1" x14ac:dyDescent="0.2"/>
    <row r="5798" s="111" customFormat="1" x14ac:dyDescent="0.2"/>
    <row r="5799" s="111" customFormat="1" x14ac:dyDescent="0.2"/>
    <row r="5800" s="111" customFormat="1" x14ac:dyDescent="0.2"/>
    <row r="5801" s="111" customFormat="1" x14ac:dyDescent="0.2"/>
    <row r="5802" s="111" customFormat="1" x14ac:dyDescent="0.2"/>
    <row r="5803" s="111" customFormat="1" x14ac:dyDescent="0.2"/>
    <row r="5804" s="111" customFormat="1" x14ac:dyDescent="0.2"/>
    <row r="5805" s="111" customFormat="1" x14ac:dyDescent="0.2"/>
    <row r="5806" s="111" customFormat="1" x14ac:dyDescent="0.2"/>
    <row r="5807" s="111" customFormat="1" x14ac:dyDescent="0.2"/>
    <row r="5808" s="111" customFormat="1" x14ac:dyDescent="0.2"/>
    <row r="5809" s="111" customFormat="1" x14ac:dyDescent="0.2"/>
    <row r="5810" s="111" customFormat="1" x14ac:dyDescent="0.2"/>
    <row r="5811" s="111" customFormat="1" x14ac:dyDescent="0.2"/>
    <row r="5812" s="111" customFormat="1" x14ac:dyDescent="0.2"/>
    <row r="5813" s="111" customFormat="1" x14ac:dyDescent="0.2"/>
    <row r="5814" s="111" customFormat="1" x14ac:dyDescent="0.2"/>
    <row r="5815" s="111" customFormat="1" x14ac:dyDescent="0.2"/>
    <row r="5816" s="111" customFormat="1" x14ac:dyDescent="0.2"/>
    <row r="5817" s="111" customFormat="1" x14ac:dyDescent="0.2"/>
    <row r="5818" s="111" customFormat="1" x14ac:dyDescent="0.2"/>
    <row r="5819" s="111" customFormat="1" x14ac:dyDescent="0.2"/>
    <row r="5820" s="111" customFormat="1" x14ac:dyDescent="0.2"/>
    <row r="5821" s="111" customFormat="1" x14ac:dyDescent="0.2"/>
    <row r="5822" s="111" customFormat="1" x14ac:dyDescent="0.2"/>
    <row r="5823" s="111" customFormat="1" x14ac:dyDescent="0.2"/>
    <row r="5824" s="111" customFormat="1" x14ac:dyDescent="0.2"/>
    <row r="5825" s="111" customFormat="1" x14ac:dyDescent="0.2"/>
    <row r="5826" s="111" customFormat="1" x14ac:dyDescent="0.2"/>
    <row r="5827" s="111" customFormat="1" x14ac:dyDescent="0.2"/>
    <row r="5828" s="111" customFormat="1" x14ac:dyDescent="0.2"/>
    <row r="5829" s="111" customFormat="1" x14ac:dyDescent="0.2"/>
    <row r="5830" s="111" customFormat="1" x14ac:dyDescent="0.2"/>
    <row r="5831" s="111" customFormat="1" x14ac:dyDescent="0.2"/>
    <row r="5832" s="111" customFormat="1" x14ac:dyDescent="0.2"/>
    <row r="5833" s="111" customFormat="1" x14ac:dyDescent="0.2"/>
    <row r="5834" s="111" customFormat="1" x14ac:dyDescent="0.2"/>
    <row r="5835" s="111" customFormat="1" x14ac:dyDescent="0.2"/>
    <row r="5836" s="111" customFormat="1" x14ac:dyDescent="0.2"/>
    <row r="5837" s="111" customFormat="1" x14ac:dyDescent="0.2"/>
    <row r="5838" s="111" customFormat="1" x14ac:dyDescent="0.2"/>
    <row r="5839" s="111" customFormat="1" x14ac:dyDescent="0.2"/>
    <row r="5840" s="111" customFormat="1" x14ac:dyDescent="0.2"/>
    <row r="5841" s="111" customFormat="1" x14ac:dyDescent="0.2"/>
    <row r="5842" s="111" customFormat="1" x14ac:dyDescent="0.2"/>
    <row r="5843" s="111" customFormat="1" x14ac:dyDescent="0.2"/>
    <row r="5844" s="111" customFormat="1" x14ac:dyDescent="0.2"/>
    <row r="5845" s="111" customFormat="1" x14ac:dyDescent="0.2"/>
    <row r="5846" s="111" customFormat="1" x14ac:dyDescent="0.2"/>
    <row r="5847" s="111" customFormat="1" x14ac:dyDescent="0.2"/>
    <row r="5848" s="111" customFormat="1" x14ac:dyDescent="0.2"/>
    <row r="5849" s="111" customFormat="1" x14ac:dyDescent="0.2"/>
    <row r="5850" s="111" customFormat="1" x14ac:dyDescent="0.2"/>
    <row r="5851" s="111" customFormat="1" x14ac:dyDescent="0.2"/>
    <row r="5852" s="111" customFormat="1" x14ac:dyDescent="0.2"/>
    <row r="5853" s="111" customFormat="1" x14ac:dyDescent="0.2"/>
    <row r="5854" s="111" customFormat="1" x14ac:dyDescent="0.2"/>
    <row r="5855" s="111" customFormat="1" x14ac:dyDescent="0.2"/>
    <row r="5856" s="111" customFormat="1" x14ac:dyDescent="0.2"/>
    <row r="5857" s="111" customFormat="1" x14ac:dyDescent="0.2"/>
    <row r="5858" s="111" customFormat="1" x14ac:dyDescent="0.2"/>
    <row r="5859" s="111" customFormat="1" x14ac:dyDescent="0.2"/>
    <row r="5860" s="111" customFormat="1" x14ac:dyDescent="0.2"/>
    <row r="5861" s="111" customFormat="1" x14ac:dyDescent="0.2"/>
    <row r="5862" s="111" customFormat="1" x14ac:dyDescent="0.2"/>
    <row r="5863" s="111" customFormat="1" x14ac:dyDescent="0.2"/>
    <row r="5864" s="111" customFormat="1" x14ac:dyDescent="0.2"/>
    <row r="5865" s="111" customFormat="1" x14ac:dyDescent="0.2"/>
    <row r="5866" s="111" customFormat="1" x14ac:dyDescent="0.2"/>
    <row r="5867" s="111" customFormat="1" x14ac:dyDescent="0.2"/>
    <row r="5868" s="111" customFormat="1" x14ac:dyDescent="0.2"/>
    <row r="5869" s="111" customFormat="1" x14ac:dyDescent="0.2"/>
    <row r="5870" s="111" customFormat="1" x14ac:dyDescent="0.2"/>
    <row r="5871" s="111" customFormat="1" x14ac:dyDescent="0.2"/>
    <row r="5872" s="111" customFormat="1" x14ac:dyDescent="0.2"/>
    <row r="5873" s="111" customFormat="1" x14ac:dyDescent="0.2"/>
    <row r="5874" s="111" customFormat="1" x14ac:dyDescent="0.2"/>
    <row r="5875" s="111" customFormat="1" x14ac:dyDescent="0.2"/>
    <row r="5876" s="111" customFormat="1" x14ac:dyDescent="0.2"/>
    <row r="5877" s="111" customFormat="1" x14ac:dyDescent="0.2"/>
    <row r="5878" s="111" customFormat="1" x14ac:dyDescent="0.2"/>
    <row r="5879" s="111" customFormat="1" x14ac:dyDescent="0.2"/>
    <row r="5880" s="111" customFormat="1" x14ac:dyDescent="0.2"/>
    <row r="5881" s="111" customFormat="1" x14ac:dyDescent="0.2"/>
    <row r="5882" s="111" customFormat="1" x14ac:dyDescent="0.2"/>
    <row r="5883" s="111" customFormat="1" x14ac:dyDescent="0.2"/>
    <row r="5884" s="111" customFormat="1" x14ac:dyDescent="0.2"/>
    <row r="5885" s="111" customFormat="1" x14ac:dyDescent="0.2"/>
    <row r="5886" s="111" customFormat="1" x14ac:dyDescent="0.2"/>
    <row r="5887" s="111" customFormat="1" x14ac:dyDescent="0.2"/>
    <row r="5888" s="111" customFormat="1" x14ac:dyDescent="0.2"/>
    <row r="5889" s="111" customFormat="1" x14ac:dyDescent="0.2"/>
    <row r="5890" s="111" customFormat="1" x14ac:dyDescent="0.2"/>
    <row r="5891" s="111" customFormat="1" x14ac:dyDescent="0.2"/>
    <row r="5892" s="111" customFormat="1" x14ac:dyDescent="0.2"/>
    <row r="5893" s="111" customFormat="1" x14ac:dyDescent="0.2"/>
    <row r="5894" s="111" customFormat="1" x14ac:dyDescent="0.2"/>
    <row r="5895" s="111" customFormat="1" x14ac:dyDescent="0.2"/>
    <row r="5896" s="111" customFormat="1" x14ac:dyDescent="0.2"/>
    <row r="5897" s="111" customFormat="1" x14ac:dyDescent="0.2"/>
    <row r="5898" s="111" customFormat="1" x14ac:dyDescent="0.2"/>
    <row r="5899" s="111" customFormat="1" x14ac:dyDescent="0.2"/>
    <row r="5900" s="111" customFormat="1" x14ac:dyDescent="0.2"/>
    <row r="5901" s="111" customFormat="1" x14ac:dyDescent="0.2"/>
    <row r="5902" s="111" customFormat="1" x14ac:dyDescent="0.2"/>
    <row r="5903" s="111" customFormat="1" x14ac:dyDescent="0.2"/>
    <row r="5904" s="111" customFormat="1" x14ac:dyDescent="0.2"/>
    <row r="5905" s="111" customFormat="1" x14ac:dyDescent="0.2"/>
    <row r="5906" s="111" customFormat="1" x14ac:dyDescent="0.2"/>
    <row r="5907" s="111" customFormat="1" x14ac:dyDescent="0.2"/>
    <row r="5908" s="111" customFormat="1" x14ac:dyDescent="0.2"/>
    <row r="5909" s="111" customFormat="1" x14ac:dyDescent="0.2"/>
    <row r="5910" s="111" customFormat="1" x14ac:dyDescent="0.2"/>
    <row r="5911" s="111" customFormat="1" x14ac:dyDescent="0.2"/>
    <row r="5912" s="111" customFormat="1" x14ac:dyDescent="0.2"/>
    <row r="5913" s="111" customFormat="1" x14ac:dyDescent="0.2"/>
    <row r="5914" s="111" customFormat="1" x14ac:dyDescent="0.2"/>
    <row r="5915" s="111" customFormat="1" x14ac:dyDescent="0.2"/>
    <row r="5916" s="111" customFormat="1" x14ac:dyDescent="0.2"/>
    <row r="5917" s="111" customFormat="1" x14ac:dyDescent="0.2"/>
    <row r="5918" s="111" customFormat="1" x14ac:dyDescent="0.2"/>
    <row r="5919" s="111" customFormat="1" x14ac:dyDescent="0.2"/>
    <row r="5920" s="111" customFormat="1" x14ac:dyDescent="0.2"/>
    <row r="5921" s="111" customFormat="1" x14ac:dyDescent="0.2"/>
    <row r="5922" s="111" customFormat="1" x14ac:dyDescent="0.2"/>
    <row r="5923" s="111" customFormat="1" x14ac:dyDescent="0.2"/>
    <row r="5924" s="111" customFormat="1" x14ac:dyDescent="0.2"/>
    <row r="5925" s="111" customFormat="1" x14ac:dyDescent="0.2"/>
    <row r="5926" s="111" customFormat="1" x14ac:dyDescent="0.2"/>
    <row r="5927" s="111" customFormat="1" x14ac:dyDescent="0.2"/>
    <row r="5928" s="111" customFormat="1" x14ac:dyDescent="0.2"/>
    <row r="5929" s="111" customFormat="1" x14ac:dyDescent="0.2"/>
    <row r="5930" s="111" customFormat="1" x14ac:dyDescent="0.2"/>
    <row r="5931" s="111" customFormat="1" x14ac:dyDescent="0.2"/>
    <row r="5932" s="111" customFormat="1" x14ac:dyDescent="0.2"/>
    <row r="5933" s="111" customFormat="1" x14ac:dyDescent="0.2"/>
    <row r="5934" s="111" customFormat="1" x14ac:dyDescent="0.2"/>
    <row r="5935" s="111" customFormat="1" x14ac:dyDescent="0.2"/>
    <row r="5936" s="111" customFormat="1" x14ac:dyDescent="0.2"/>
    <row r="5937" s="111" customFormat="1" x14ac:dyDescent="0.2"/>
    <row r="5938" s="111" customFormat="1" x14ac:dyDescent="0.2"/>
    <row r="5939" s="111" customFormat="1" x14ac:dyDescent="0.2"/>
    <row r="5940" s="111" customFormat="1" x14ac:dyDescent="0.2"/>
    <row r="5941" s="111" customFormat="1" x14ac:dyDescent="0.2"/>
    <row r="5942" s="111" customFormat="1" x14ac:dyDescent="0.2"/>
    <row r="5943" s="111" customFormat="1" x14ac:dyDescent="0.2"/>
    <row r="5944" s="111" customFormat="1" x14ac:dyDescent="0.2"/>
    <row r="5945" s="111" customFormat="1" x14ac:dyDescent="0.2"/>
    <row r="5946" s="111" customFormat="1" x14ac:dyDescent="0.2"/>
    <row r="5947" s="111" customFormat="1" x14ac:dyDescent="0.2"/>
    <row r="5948" s="111" customFormat="1" x14ac:dyDescent="0.2"/>
    <row r="5949" s="111" customFormat="1" x14ac:dyDescent="0.2"/>
    <row r="5950" s="111" customFormat="1" x14ac:dyDescent="0.2"/>
    <row r="5951" s="111" customFormat="1" x14ac:dyDescent="0.2"/>
    <row r="5952" s="111" customFormat="1" x14ac:dyDescent="0.2"/>
    <row r="5953" s="111" customFormat="1" x14ac:dyDescent="0.2"/>
    <row r="5954" s="111" customFormat="1" x14ac:dyDescent="0.2"/>
    <row r="5955" s="111" customFormat="1" x14ac:dyDescent="0.2"/>
    <row r="5956" s="111" customFormat="1" x14ac:dyDescent="0.2"/>
    <row r="5957" s="111" customFormat="1" x14ac:dyDescent="0.2"/>
    <row r="5958" s="111" customFormat="1" x14ac:dyDescent="0.2"/>
    <row r="5959" s="111" customFormat="1" x14ac:dyDescent="0.2"/>
    <row r="5960" s="111" customFormat="1" x14ac:dyDescent="0.2"/>
    <row r="5961" s="111" customFormat="1" x14ac:dyDescent="0.2"/>
    <row r="5962" s="111" customFormat="1" x14ac:dyDescent="0.2"/>
    <row r="5963" s="111" customFormat="1" x14ac:dyDescent="0.2"/>
    <row r="5964" s="111" customFormat="1" x14ac:dyDescent="0.2"/>
    <row r="5965" s="111" customFormat="1" x14ac:dyDescent="0.2"/>
    <row r="5966" s="111" customFormat="1" x14ac:dyDescent="0.2"/>
    <row r="5967" s="111" customFormat="1" x14ac:dyDescent="0.2"/>
    <row r="5968" s="111" customFormat="1" x14ac:dyDescent="0.2"/>
    <row r="5969" s="111" customFormat="1" x14ac:dyDescent="0.2"/>
    <row r="5970" s="111" customFormat="1" x14ac:dyDescent="0.2"/>
    <row r="5971" s="111" customFormat="1" x14ac:dyDescent="0.2"/>
    <row r="5972" s="111" customFormat="1" x14ac:dyDescent="0.2"/>
    <row r="5973" s="111" customFormat="1" x14ac:dyDescent="0.2"/>
    <row r="5974" s="111" customFormat="1" x14ac:dyDescent="0.2"/>
    <row r="5975" s="111" customFormat="1" x14ac:dyDescent="0.2"/>
    <row r="5976" s="111" customFormat="1" x14ac:dyDescent="0.2"/>
    <row r="5977" s="111" customFormat="1" x14ac:dyDescent="0.2"/>
    <row r="5978" s="111" customFormat="1" x14ac:dyDescent="0.2"/>
    <row r="5979" s="111" customFormat="1" x14ac:dyDescent="0.2"/>
    <row r="5980" s="111" customFormat="1" x14ac:dyDescent="0.2"/>
    <row r="5981" s="111" customFormat="1" x14ac:dyDescent="0.2"/>
    <row r="5982" s="111" customFormat="1" x14ac:dyDescent="0.2"/>
    <row r="5983" s="111" customFormat="1" x14ac:dyDescent="0.2"/>
    <row r="5984" s="111" customFormat="1" x14ac:dyDescent="0.2"/>
    <row r="5985" s="111" customFormat="1" x14ac:dyDescent="0.2"/>
    <row r="5986" s="111" customFormat="1" x14ac:dyDescent="0.2"/>
    <row r="5987" s="111" customFormat="1" x14ac:dyDescent="0.2"/>
    <row r="5988" s="111" customFormat="1" x14ac:dyDescent="0.2"/>
    <row r="5989" s="111" customFormat="1" x14ac:dyDescent="0.2"/>
    <row r="5990" s="111" customFormat="1" x14ac:dyDescent="0.2"/>
    <row r="5991" s="111" customFormat="1" x14ac:dyDescent="0.2"/>
    <row r="5992" s="111" customFormat="1" x14ac:dyDescent="0.2"/>
    <row r="5993" s="111" customFormat="1" x14ac:dyDescent="0.2"/>
    <row r="5994" s="111" customFormat="1" x14ac:dyDescent="0.2"/>
    <row r="5995" s="111" customFormat="1" x14ac:dyDescent="0.2"/>
    <row r="5996" s="111" customFormat="1" x14ac:dyDescent="0.2"/>
    <row r="5997" s="111" customFormat="1" x14ac:dyDescent="0.2"/>
    <row r="5998" s="111" customFormat="1" x14ac:dyDescent="0.2"/>
    <row r="5999" s="111" customFormat="1" x14ac:dyDescent="0.2"/>
    <row r="6000" s="111" customFormat="1" x14ac:dyDescent="0.2"/>
    <row r="6001" s="111" customFormat="1" x14ac:dyDescent="0.2"/>
    <row r="6002" s="111" customFormat="1" x14ac:dyDescent="0.2"/>
    <row r="6003" s="111" customFormat="1" x14ac:dyDescent="0.2"/>
    <row r="6004" s="111" customFormat="1" x14ac:dyDescent="0.2"/>
    <row r="6005" s="111" customFormat="1" x14ac:dyDescent="0.2"/>
    <row r="6006" s="111" customFormat="1" x14ac:dyDescent="0.2"/>
    <row r="6007" s="111" customFormat="1" x14ac:dyDescent="0.2"/>
    <row r="6008" s="111" customFormat="1" x14ac:dyDescent="0.2"/>
    <row r="6009" s="111" customFormat="1" x14ac:dyDescent="0.2"/>
    <row r="6010" s="111" customFormat="1" x14ac:dyDescent="0.2"/>
    <row r="6011" s="111" customFormat="1" x14ac:dyDescent="0.2"/>
    <row r="6012" s="111" customFormat="1" x14ac:dyDescent="0.2"/>
    <row r="6013" s="111" customFormat="1" x14ac:dyDescent="0.2"/>
    <row r="6014" s="111" customFormat="1" x14ac:dyDescent="0.2"/>
    <row r="6015" s="111" customFormat="1" x14ac:dyDescent="0.2"/>
    <row r="6016" s="111" customFormat="1" x14ac:dyDescent="0.2"/>
    <row r="6017" s="111" customFormat="1" x14ac:dyDescent="0.2"/>
    <row r="6018" s="111" customFormat="1" x14ac:dyDescent="0.2"/>
    <row r="6019" s="111" customFormat="1" x14ac:dyDescent="0.2"/>
    <row r="6020" s="111" customFormat="1" x14ac:dyDescent="0.2"/>
    <row r="6021" s="111" customFormat="1" x14ac:dyDescent="0.2"/>
    <row r="6022" s="111" customFormat="1" x14ac:dyDescent="0.2"/>
    <row r="6023" s="111" customFormat="1" x14ac:dyDescent="0.2"/>
    <row r="6024" s="111" customFormat="1" x14ac:dyDescent="0.2"/>
    <row r="6025" s="111" customFormat="1" x14ac:dyDescent="0.2"/>
    <row r="6026" s="111" customFormat="1" x14ac:dyDescent="0.2"/>
    <row r="6027" s="111" customFormat="1" x14ac:dyDescent="0.2"/>
    <row r="6028" s="111" customFormat="1" x14ac:dyDescent="0.2"/>
    <row r="6029" s="111" customFormat="1" x14ac:dyDescent="0.2"/>
    <row r="6030" s="111" customFormat="1" x14ac:dyDescent="0.2"/>
    <row r="6031" s="111" customFormat="1" x14ac:dyDescent="0.2"/>
    <row r="6032" s="111" customFormat="1" x14ac:dyDescent="0.2"/>
    <row r="6033" s="111" customFormat="1" x14ac:dyDescent="0.2"/>
    <row r="6034" s="111" customFormat="1" x14ac:dyDescent="0.2"/>
    <row r="6035" s="111" customFormat="1" x14ac:dyDescent="0.2"/>
    <row r="6036" s="111" customFormat="1" x14ac:dyDescent="0.2"/>
    <row r="6037" s="111" customFormat="1" x14ac:dyDescent="0.2"/>
    <row r="6038" s="111" customFormat="1" x14ac:dyDescent="0.2"/>
    <row r="6039" s="111" customFormat="1" x14ac:dyDescent="0.2"/>
    <row r="6040" s="111" customFormat="1" x14ac:dyDescent="0.2"/>
    <row r="6041" s="111" customFormat="1" x14ac:dyDescent="0.2"/>
    <row r="6042" s="111" customFormat="1" x14ac:dyDescent="0.2"/>
    <row r="6043" s="111" customFormat="1" x14ac:dyDescent="0.2"/>
    <row r="6044" s="111" customFormat="1" x14ac:dyDescent="0.2"/>
    <row r="6045" s="111" customFormat="1" x14ac:dyDescent="0.2"/>
    <row r="6046" s="111" customFormat="1" x14ac:dyDescent="0.2"/>
    <row r="6047" s="111" customFormat="1" x14ac:dyDescent="0.2"/>
    <row r="6048" s="111" customFormat="1" x14ac:dyDescent="0.2"/>
    <row r="6049" s="111" customFormat="1" x14ac:dyDescent="0.2"/>
    <row r="6050" s="111" customFormat="1" x14ac:dyDescent="0.2"/>
    <row r="6051" s="111" customFormat="1" x14ac:dyDescent="0.2"/>
    <row r="6052" s="111" customFormat="1" x14ac:dyDescent="0.2"/>
    <row r="6053" s="111" customFormat="1" x14ac:dyDescent="0.2"/>
    <row r="6054" s="111" customFormat="1" x14ac:dyDescent="0.2"/>
    <row r="6055" s="111" customFormat="1" x14ac:dyDescent="0.2"/>
    <row r="6056" s="111" customFormat="1" x14ac:dyDescent="0.2"/>
    <row r="6057" s="111" customFormat="1" x14ac:dyDescent="0.2"/>
    <row r="6058" s="111" customFormat="1" x14ac:dyDescent="0.2"/>
    <row r="6059" s="111" customFormat="1" x14ac:dyDescent="0.2"/>
    <row r="6060" s="111" customFormat="1" x14ac:dyDescent="0.2"/>
    <row r="6061" s="111" customFormat="1" x14ac:dyDescent="0.2"/>
    <row r="6062" s="111" customFormat="1" x14ac:dyDescent="0.2"/>
    <row r="6063" s="111" customFormat="1" x14ac:dyDescent="0.2"/>
    <row r="6064" s="111" customFormat="1" x14ac:dyDescent="0.2"/>
    <row r="6065" s="111" customFormat="1" x14ac:dyDescent="0.2"/>
    <row r="6066" s="111" customFormat="1" x14ac:dyDescent="0.2"/>
    <row r="6067" s="111" customFormat="1" x14ac:dyDescent="0.2"/>
    <row r="6068" s="111" customFormat="1" x14ac:dyDescent="0.2"/>
    <row r="6069" s="111" customFormat="1" x14ac:dyDescent="0.2"/>
    <row r="6070" s="111" customFormat="1" x14ac:dyDescent="0.2"/>
    <row r="6071" s="111" customFormat="1" x14ac:dyDescent="0.2"/>
    <row r="6072" s="111" customFormat="1" x14ac:dyDescent="0.2"/>
    <row r="6073" s="111" customFormat="1" x14ac:dyDescent="0.2"/>
    <row r="6074" s="111" customFormat="1" x14ac:dyDescent="0.2"/>
    <row r="6075" s="111" customFormat="1" x14ac:dyDescent="0.2"/>
    <row r="6076" s="111" customFormat="1" x14ac:dyDescent="0.2"/>
    <row r="6077" s="111" customFormat="1" x14ac:dyDescent="0.2"/>
    <row r="6078" s="111" customFormat="1" x14ac:dyDescent="0.2"/>
    <row r="6079" s="111" customFormat="1" x14ac:dyDescent="0.2"/>
    <row r="6080" s="111" customFormat="1" x14ac:dyDescent="0.2"/>
    <row r="6081" s="111" customFormat="1" x14ac:dyDescent="0.2"/>
    <row r="6082" s="111" customFormat="1" x14ac:dyDescent="0.2"/>
    <row r="6083" s="111" customFormat="1" x14ac:dyDescent="0.2"/>
    <row r="6084" s="111" customFormat="1" x14ac:dyDescent="0.2"/>
    <row r="6085" s="111" customFormat="1" x14ac:dyDescent="0.2"/>
    <row r="6086" s="111" customFormat="1" x14ac:dyDescent="0.2"/>
    <row r="6087" s="111" customFormat="1" x14ac:dyDescent="0.2"/>
    <row r="6088" s="111" customFormat="1" x14ac:dyDescent="0.2"/>
    <row r="6089" s="111" customFormat="1" x14ac:dyDescent="0.2"/>
    <row r="6090" s="111" customFormat="1" x14ac:dyDescent="0.2"/>
    <row r="6091" s="111" customFormat="1" x14ac:dyDescent="0.2"/>
    <row r="6092" s="111" customFormat="1" x14ac:dyDescent="0.2"/>
    <row r="6093" s="111" customFormat="1" x14ac:dyDescent="0.2"/>
    <row r="6094" s="111" customFormat="1" x14ac:dyDescent="0.2"/>
    <row r="6095" s="111" customFormat="1" x14ac:dyDescent="0.2"/>
    <row r="6096" s="111" customFormat="1" x14ac:dyDescent="0.2"/>
    <row r="6097" s="111" customFormat="1" x14ac:dyDescent="0.2"/>
    <row r="6098" s="111" customFormat="1" x14ac:dyDescent="0.2"/>
    <row r="6099" s="111" customFormat="1" x14ac:dyDescent="0.2"/>
    <row r="6100" s="111" customFormat="1" x14ac:dyDescent="0.2"/>
    <row r="6101" s="111" customFormat="1" x14ac:dyDescent="0.2"/>
    <row r="6102" s="111" customFormat="1" x14ac:dyDescent="0.2"/>
    <row r="6103" s="111" customFormat="1" x14ac:dyDescent="0.2"/>
    <row r="6104" s="111" customFormat="1" x14ac:dyDescent="0.2"/>
    <row r="6105" s="111" customFormat="1" x14ac:dyDescent="0.2"/>
    <row r="6106" s="111" customFormat="1" x14ac:dyDescent="0.2"/>
    <row r="6107" s="111" customFormat="1" x14ac:dyDescent="0.2"/>
    <row r="6108" s="111" customFormat="1" x14ac:dyDescent="0.2"/>
    <row r="6109" s="111" customFormat="1" x14ac:dyDescent="0.2"/>
    <row r="6110" s="111" customFormat="1" x14ac:dyDescent="0.2"/>
    <row r="6111" s="111" customFormat="1" x14ac:dyDescent="0.2"/>
    <row r="6112" s="111" customFormat="1" x14ac:dyDescent="0.2"/>
    <row r="6113" s="111" customFormat="1" x14ac:dyDescent="0.2"/>
    <row r="6114" s="111" customFormat="1" x14ac:dyDescent="0.2"/>
    <row r="6115" s="111" customFormat="1" x14ac:dyDescent="0.2"/>
    <row r="6116" s="111" customFormat="1" x14ac:dyDescent="0.2"/>
    <row r="6117" s="111" customFormat="1" x14ac:dyDescent="0.2"/>
    <row r="6118" s="111" customFormat="1" x14ac:dyDescent="0.2"/>
    <row r="6119" s="111" customFormat="1" x14ac:dyDescent="0.2"/>
    <row r="6120" s="111" customFormat="1" x14ac:dyDescent="0.2"/>
    <row r="6121" s="111" customFormat="1" x14ac:dyDescent="0.2"/>
    <row r="6122" s="111" customFormat="1" x14ac:dyDescent="0.2"/>
    <row r="6123" s="111" customFormat="1" x14ac:dyDescent="0.2"/>
    <row r="6124" s="111" customFormat="1" x14ac:dyDescent="0.2"/>
    <row r="6125" s="111" customFormat="1" x14ac:dyDescent="0.2"/>
    <row r="6126" s="111" customFormat="1" x14ac:dyDescent="0.2"/>
    <row r="6127" s="111" customFormat="1" x14ac:dyDescent="0.2"/>
    <row r="6128" s="111" customFormat="1" x14ac:dyDescent="0.2"/>
    <row r="6129" s="111" customFormat="1" x14ac:dyDescent="0.2"/>
    <row r="6130" s="111" customFormat="1" x14ac:dyDescent="0.2"/>
    <row r="6131" s="111" customFormat="1" x14ac:dyDescent="0.2"/>
    <row r="6132" s="111" customFormat="1" x14ac:dyDescent="0.2"/>
    <row r="6133" s="111" customFormat="1" x14ac:dyDescent="0.2"/>
    <row r="6134" s="111" customFormat="1" x14ac:dyDescent="0.2"/>
    <row r="6135" s="111" customFormat="1" x14ac:dyDescent="0.2"/>
    <row r="6136" s="111" customFormat="1" x14ac:dyDescent="0.2"/>
    <row r="6137" s="111" customFormat="1" x14ac:dyDescent="0.2"/>
    <row r="6138" s="111" customFormat="1" x14ac:dyDescent="0.2"/>
    <row r="6139" s="111" customFormat="1" x14ac:dyDescent="0.2"/>
    <row r="6140" s="111" customFormat="1" x14ac:dyDescent="0.2"/>
    <row r="6141" s="111" customFormat="1" x14ac:dyDescent="0.2"/>
    <row r="6142" s="111" customFormat="1" x14ac:dyDescent="0.2"/>
    <row r="6143" s="111" customFormat="1" x14ac:dyDescent="0.2"/>
    <row r="6144" s="111" customFormat="1" x14ac:dyDescent="0.2"/>
    <row r="6145" s="111" customFormat="1" x14ac:dyDescent="0.2"/>
    <row r="6146" s="111" customFormat="1" x14ac:dyDescent="0.2"/>
    <row r="6147" s="111" customFormat="1" x14ac:dyDescent="0.2"/>
    <row r="6148" s="111" customFormat="1" x14ac:dyDescent="0.2"/>
    <row r="6149" s="111" customFormat="1" x14ac:dyDescent="0.2"/>
    <row r="6150" s="111" customFormat="1" x14ac:dyDescent="0.2"/>
    <row r="6151" s="111" customFormat="1" x14ac:dyDescent="0.2"/>
    <row r="6152" s="111" customFormat="1" x14ac:dyDescent="0.2"/>
    <row r="6153" s="111" customFormat="1" x14ac:dyDescent="0.2"/>
    <row r="6154" s="111" customFormat="1" x14ac:dyDescent="0.2"/>
    <row r="6155" s="111" customFormat="1" x14ac:dyDescent="0.2"/>
    <row r="6156" s="111" customFormat="1" x14ac:dyDescent="0.2"/>
    <row r="6157" s="111" customFormat="1" x14ac:dyDescent="0.2"/>
    <row r="6158" s="111" customFormat="1" x14ac:dyDescent="0.2"/>
    <row r="6159" s="111" customFormat="1" x14ac:dyDescent="0.2"/>
    <row r="6160" s="111" customFormat="1" x14ac:dyDescent="0.2"/>
    <row r="6161" s="111" customFormat="1" x14ac:dyDescent="0.2"/>
    <row r="6162" s="111" customFormat="1" x14ac:dyDescent="0.2"/>
    <row r="6163" s="111" customFormat="1" x14ac:dyDescent="0.2"/>
    <row r="6164" s="111" customFormat="1" x14ac:dyDescent="0.2"/>
    <row r="6165" s="111" customFormat="1" x14ac:dyDescent="0.2"/>
    <row r="6166" s="111" customFormat="1" x14ac:dyDescent="0.2"/>
    <row r="6167" s="111" customFormat="1" x14ac:dyDescent="0.2"/>
    <row r="6168" s="111" customFormat="1" x14ac:dyDescent="0.2"/>
    <row r="6169" s="111" customFormat="1" x14ac:dyDescent="0.2"/>
    <row r="6170" s="111" customFormat="1" x14ac:dyDescent="0.2"/>
    <row r="6171" s="111" customFormat="1" x14ac:dyDescent="0.2"/>
    <row r="6172" s="111" customFormat="1" x14ac:dyDescent="0.2"/>
    <row r="6173" s="111" customFormat="1" x14ac:dyDescent="0.2"/>
    <row r="6174" s="111" customFormat="1" x14ac:dyDescent="0.2"/>
    <row r="6175" s="111" customFormat="1" x14ac:dyDescent="0.2"/>
    <row r="6176" s="111" customFormat="1" x14ac:dyDescent="0.2"/>
    <row r="6177" s="111" customFormat="1" x14ac:dyDescent="0.2"/>
    <row r="6178" s="111" customFormat="1" x14ac:dyDescent="0.2"/>
    <row r="6179" s="111" customFormat="1" x14ac:dyDescent="0.2"/>
    <row r="6180" s="111" customFormat="1" x14ac:dyDescent="0.2"/>
    <row r="6181" s="111" customFormat="1" x14ac:dyDescent="0.2"/>
    <row r="6182" s="111" customFormat="1" x14ac:dyDescent="0.2"/>
    <row r="6183" s="111" customFormat="1" x14ac:dyDescent="0.2"/>
    <row r="6184" s="111" customFormat="1" x14ac:dyDescent="0.2"/>
    <row r="6185" s="111" customFormat="1" x14ac:dyDescent="0.2"/>
    <row r="6186" s="111" customFormat="1" x14ac:dyDescent="0.2"/>
    <row r="6187" s="111" customFormat="1" x14ac:dyDescent="0.2"/>
    <row r="6188" s="111" customFormat="1" x14ac:dyDescent="0.2"/>
    <row r="6189" s="111" customFormat="1" x14ac:dyDescent="0.2"/>
    <row r="6190" s="111" customFormat="1" x14ac:dyDescent="0.2"/>
    <row r="6191" s="111" customFormat="1" x14ac:dyDescent="0.2"/>
    <row r="6192" s="111" customFormat="1" x14ac:dyDescent="0.2"/>
    <row r="6193" s="111" customFormat="1" x14ac:dyDescent="0.2"/>
    <row r="6194" s="111" customFormat="1" x14ac:dyDescent="0.2"/>
    <row r="6195" s="111" customFormat="1" x14ac:dyDescent="0.2"/>
    <row r="6196" s="111" customFormat="1" x14ac:dyDescent="0.2"/>
    <row r="6197" s="111" customFormat="1" x14ac:dyDescent="0.2"/>
    <row r="6198" s="111" customFormat="1" x14ac:dyDescent="0.2"/>
    <row r="6199" s="111" customFormat="1" x14ac:dyDescent="0.2"/>
    <row r="6200" s="111" customFormat="1" x14ac:dyDescent="0.2"/>
    <row r="6201" s="111" customFormat="1" x14ac:dyDescent="0.2"/>
    <row r="6202" s="111" customFormat="1" x14ac:dyDescent="0.2"/>
    <row r="6203" s="111" customFormat="1" x14ac:dyDescent="0.2"/>
    <row r="6204" s="111" customFormat="1" x14ac:dyDescent="0.2"/>
    <row r="6205" s="111" customFormat="1" x14ac:dyDescent="0.2"/>
    <row r="6206" s="111" customFormat="1" x14ac:dyDescent="0.2"/>
    <row r="6207" s="111" customFormat="1" x14ac:dyDescent="0.2"/>
    <row r="6208" s="111" customFormat="1" x14ac:dyDescent="0.2"/>
    <row r="6209" s="111" customFormat="1" x14ac:dyDescent="0.2"/>
    <row r="6210" s="111" customFormat="1" x14ac:dyDescent="0.2"/>
    <row r="6211" s="111" customFormat="1" x14ac:dyDescent="0.2"/>
    <row r="6212" s="111" customFormat="1" x14ac:dyDescent="0.2"/>
    <row r="6213" s="111" customFormat="1" x14ac:dyDescent="0.2"/>
    <row r="6214" s="111" customFormat="1" x14ac:dyDescent="0.2"/>
    <row r="6215" s="111" customFormat="1" x14ac:dyDescent="0.2"/>
    <row r="6216" s="111" customFormat="1" x14ac:dyDescent="0.2"/>
    <row r="6217" s="111" customFormat="1" x14ac:dyDescent="0.2"/>
    <row r="6218" s="111" customFormat="1" x14ac:dyDescent="0.2"/>
    <row r="6219" s="111" customFormat="1" x14ac:dyDescent="0.2"/>
    <row r="6220" s="111" customFormat="1" x14ac:dyDescent="0.2"/>
    <row r="6221" s="111" customFormat="1" x14ac:dyDescent="0.2"/>
    <row r="6222" s="111" customFormat="1" x14ac:dyDescent="0.2"/>
    <row r="6223" s="111" customFormat="1" x14ac:dyDescent="0.2"/>
    <row r="6224" s="111" customFormat="1" x14ac:dyDescent="0.2"/>
    <row r="6225" s="111" customFormat="1" x14ac:dyDescent="0.2"/>
    <row r="6226" s="111" customFormat="1" x14ac:dyDescent="0.2"/>
    <row r="6227" s="111" customFormat="1" x14ac:dyDescent="0.2"/>
    <row r="6228" s="111" customFormat="1" x14ac:dyDescent="0.2"/>
    <row r="6229" s="111" customFormat="1" x14ac:dyDescent="0.2"/>
    <row r="6230" s="111" customFormat="1" x14ac:dyDescent="0.2"/>
    <row r="6231" s="111" customFormat="1" x14ac:dyDescent="0.2"/>
    <row r="6232" s="111" customFormat="1" x14ac:dyDescent="0.2"/>
    <row r="6233" s="111" customFormat="1" x14ac:dyDescent="0.2"/>
    <row r="6234" s="111" customFormat="1" x14ac:dyDescent="0.2"/>
    <row r="6235" s="111" customFormat="1" x14ac:dyDescent="0.2"/>
    <row r="6236" s="111" customFormat="1" x14ac:dyDescent="0.2"/>
    <row r="6237" s="111" customFormat="1" x14ac:dyDescent="0.2"/>
    <row r="6238" s="111" customFormat="1" x14ac:dyDescent="0.2"/>
    <row r="6239" s="111" customFormat="1" x14ac:dyDescent="0.2"/>
    <row r="6240" s="111" customFormat="1" x14ac:dyDescent="0.2"/>
    <row r="6241" s="111" customFormat="1" x14ac:dyDescent="0.2"/>
    <row r="6242" s="111" customFormat="1" x14ac:dyDescent="0.2"/>
    <row r="6243" s="111" customFormat="1" x14ac:dyDescent="0.2"/>
    <row r="6244" s="111" customFormat="1" x14ac:dyDescent="0.2"/>
    <row r="6245" s="111" customFormat="1" x14ac:dyDescent="0.2"/>
    <row r="6246" s="111" customFormat="1" x14ac:dyDescent="0.2"/>
    <row r="6247" s="111" customFormat="1" x14ac:dyDescent="0.2"/>
    <row r="6248" s="111" customFormat="1" x14ac:dyDescent="0.2"/>
    <row r="6249" s="111" customFormat="1" x14ac:dyDescent="0.2"/>
    <row r="6250" s="111" customFormat="1" x14ac:dyDescent="0.2"/>
    <row r="6251" s="111" customFormat="1" x14ac:dyDescent="0.2"/>
    <row r="6252" s="111" customFormat="1" x14ac:dyDescent="0.2"/>
    <row r="6253" s="111" customFormat="1" x14ac:dyDescent="0.2"/>
    <row r="6254" s="111" customFormat="1" x14ac:dyDescent="0.2"/>
    <row r="6255" s="111" customFormat="1" x14ac:dyDescent="0.2"/>
    <row r="6256" s="111" customFormat="1" x14ac:dyDescent="0.2"/>
    <row r="6257" s="111" customFormat="1" x14ac:dyDescent="0.2"/>
    <row r="6258" s="111" customFormat="1" x14ac:dyDescent="0.2"/>
    <row r="6259" s="111" customFormat="1" x14ac:dyDescent="0.2"/>
    <row r="6260" s="111" customFormat="1" x14ac:dyDescent="0.2"/>
    <row r="6261" s="111" customFormat="1" x14ac:dyDescent="0.2"/>
    <row r="6262" s="111" customFormat="1" x14ac:dyDescent="0.2"/>
    <row r="6263" s="111" customFormat="1" x14ac:dyDescent="0.2"/>
    <row r="6264" s="111" customFormat="1" x14ac:dyDescent="0.2"/>
    <row r="6265" s="111" customFormat="1" x14ac:dyDescent="0.2"/>
    <row r="6266" s="111" customFormat="1" x14ac:dyDescent="0.2"/>
    <row r="6267" s="111" customFormat="1" x14ac:dyDescent="0.2"/>
    <row r="6268" s="111" customFormat="1" x14ac:dyDescent="0.2"/>
    <row r="6269" s="111" customFormat="1" x14ac:dyDescent="0.2"/>
    <row r="6270" s="111" customFormat="1" x14ac:dyDescent="0.2"/>
    <row r="6271" s="111" customFormat="1" x14ac:dyDescent="0.2"/>
    <row r="6272" s="111" customFormat="1" x14ac:dyDescent="0.2"/>
    <row r="6273" s="111" customFormat="1" x14ac:dyDescent="0.2"/>
    <row r="6274" s="111" customFormat="1" x14ac:dyDescent="0.2"/>
    <row r="6275" s="111" customFormat="1" x14ac:dyDescent="0.2"/>
    <row r="6276" s="111" customFormat="1" x14ac:dyDescent="0.2"/>
    <row r="6277" s="111" customFormat="1" x14ac:dyDescent="0.2"/>
    <row r="6278" s="111" customFormat="1" x14ac:dyDescent="0.2"/>
    <row r="6279" s="111" customFormat="1" x14ac:dyDescent="0.2"/>
    <row r="6280" s="111" customFormat="1" x14ac:dyDescent="0.2"/>
    <row r="6281" s="111" customFormat="1" x14ac:dyDescent="0.2"/>
    <row r="6282" s="111" customFormat="1" x14ac:dyDescent="0.2"/>
    <row r="6283" s="111" customFormat="1" x14ac:dyDescent="0.2"/>
    <row r="6284" s="111" customFormat="1" x14ac:dyDescent="0.2"/>
    <row r="6285" s="111" customFormat="1" x14ac:dyDescent="0.2"/>
    <row r="6286" s="111" customFormat="1" x14ac:dyDescent="0.2"/>
    <row r="6287" s="111" customFormat="1" x14ac:dyDescent="0.2"/>
    <row r="6288" s="111" customFormat="1" x14ac:dyDescent="0.2"/>
    <row r="6289" s="111" customFormat="1" x14ac:dyDescent="0.2"/>
    <row r="6290" s="111" customFormat="1" x14ac:dyDescent="0.2"/>
    <row r="6291" s="111" customFormat="1" x14ac:dyDescent="0.2"/>
    <row r="6292" s="111" customFormat="1" x14ac:dyDescent="0.2"/>
    <row r="6293" s="111" customFormat="1" x14ac:dyDescent="0.2"/>
    <row r="6294" s="111" customFormat="1" x14ac:dyDescent="0.2"/>
    <row r="6295" s="111" customFormat="1" x14ac:dyDescent="0.2"/>
    <row r="6296" s="111" customFormat="1" x14ac:dyDescent="0.2"/>
    <row r="6297" s="111" customFormat="1" x14ac:dyDescent="0.2"/>
    <row r="6298" s="111" customFormat="1" x14ac:dyDescent="0.2"/>
    <row r="6299" s="111" customFormat="1" x14ac:dyDescent="0.2"/>
    <row r="6300" s="111" customFormat="1" x14ac:dyDescent="0.2"/>
    <row r="6301" s="111" customFormat="1" x14ac:dyDescent="0.2"/>
    <row r="6302" s="111" customFormat="1" x14ac:dyDescent="0.2"/>
    <row r="6303" s="111" customFormat="1" x14ac:dyDescent="0.2"/>
    <row r="6304" s="111" customFormat="1" x14ac:dyDescent="0.2"/>
    <row r="6305" s="111" customFormat="1" x14ac:dyDescent="0.2"/>
    <row r="6306" s="111" customFormat="1" x14ac:dyDescent="0.2"/>
    <row r="6307" s="111" customFormat="1" x14ac:dyDescent="0.2"/>
    <row r="6308" s="111" customFormat="1" x14ac:dyDescent="0.2"/>
    <row r="6309" s="111" customFormat="1" x14ac:dyDescent="0.2"/>
    <row r="6310" s="111" customFormat="1" x14ac:dyDescent="0.2"/>
    <row r="6311" s="111" customFormat="1" x14ac:dyDescent="0.2"/>
    <row r="6312" s="111" customFormat="1" x14ac:dyDescent="0.2"/>
    <row r="6313" s="111" customFormat="1" x14ac:dyDescent="0.2"/>
    <row r="6314" s="111" customFormat="1" x14ac:dyDescent="0.2"/>
    <row r="6315" s="111" customFormat="1" x14ac:dyDescent="0.2"/>
    <row r="6316" s="111" customFormat="1" x14ac:dyDescent="0.2"/>
    <row r="6317" s="111" customFormat="1" x14ac:dyDescent="0.2"/>
    <row r="6318" s="111" customFormat="1" x14ac:dyDescent="0.2"/>
    <row r="6319" s="111" customFormat="1" x14ac:dyDescent="0.2"/>
    <row r="6320" s="111" customFormat="1" x14ac:dyDescent="0.2"/>
    <row r="6321" s="111" customFormat="1" x14ac:dyDescent="0.2"/>
    <row r="6322" s="111" customFormat="1" x14ac:dyDescent="0.2"/>
    <row r="6323" s="111" customFormat="1" x14ac:dyDescent="0.2"/>
    <row r="6324" s="111" customFormat="1" x14ac:dyDescent="0.2"/>
    <row r="6325" s="111" customFormat="1" x14ac:dyDescent="0.2"/>
    <row r="6326" s="111" customFormat="1" x14ac:dyDescent="0.2"/>
    <row r="6327" s="111" customFormat="1" x14ac:dyDescent="0.2"/>
    <row r="6328" s="111" customFormat="1" x14ac:dyDescent="0.2"/>
    <row r="6329" s="111" customFormat="1" x14ac:dyDescent="0.2"/>
    <row r="6330" s="111" customFormat="1" x14ac:dyDescent="0.2"/>
    <row r="6331" s="111" customFormat="1" x14ac:dyDescent="0.2"/>
    <row r="6332" s="111" customFormat="1" x14ac:dyDescent="0.2"/>
    <row r="6333" s="111" customFormat="1" x14ac:dyDescent="0.2"/>
    <row r="6334" s="111" customFormat="1" x14ac:dyDescent="0.2"/>
    <row r="6335" s="111" customFormat="1" x14ac:dyDescent="0.2"/>
    <row r="6336" s="111" customFormat="1" x14ac:dyDescent="0.2"/>
    <row r="6337" s="111" customFormat="1" x14ac:dyDescent="0.2"/>
    <row r="6338" s="111" customFormat="1" x14ac:dyDescent="0.2"/>
    <row r="6339" s="111" customFormat="1" x14ac:dyDescent="0.2"/>
    <row r="6340" s="111" customFormat="1" x14ac:dyDescent="0.2"/>
    <row r="6341" s="111" customFormat="1" x14ac:dyDescent="0.2"/>
    <row r="6342" s="111" customFormat="1" x14ac:dyDescent="0.2"/>
    <row r="6343" s="111" customFormat="1" x14ac:dyDescent="0.2"/>
    <row r="6344" s="111" customFormat="1" x14ac:dyDescent="0.2"/>
    <row r="6345" s="111" customFormat="1" x14ac:dyDescent="0.2"/>
    <row r="6346" s="111" customFormat="1" x14ac:dyDescent="0.2"/>
    <row r="6347" s="111" customFormat="1" x14ac:dyDescent="0.2"/>
    <row r="6348" s="111" customFormat="1" x14ac:dyDescent="0.2"/>
    <row r="6349" s="111" customFormat="1" x14ac:dyDescent="0.2"/>
    <row r="6350" s="111" customFormat="1" x14ac:dyDescent="0.2"/>
    <row r="6351" s="111" customFormat="1" x14ac:dyDescent="0.2"/>
    <row r="6352" s="111" customFormat="1" x14ac:dyDescent="0.2"/>
    <row r="6353" s="111" customFormat="1" x14ac:dyDescent="0.2"/>
    <row r="6354" s="111" customFormat="1" x14ac:dyDescent="0.2"/>
    <row r="6355" s="111" customFormat="1" x14ac:dyDescent="0.2"/>
    <row r="6356" s="111" customFormat="1" x14ac:dyDescent="0.2"/>
    <row r="6357" s="111" customFormat="1" x14ac:dyDescent="0.2"/>
    <row r="6358" s="111" customFormat="1" x14ac:dyDescent="0.2"/>
    <row r="6359" s="111" customFormat="1" x14ac:dyDescent="0.2"/>
    <row r="6360" s="111" customFormat="1" x14ac:dyDescent="0.2"/>
    <row r="6361" s="111" customFormat="1" x14ac:dyDescent="0.2"/>
    <row r="6362" s="111" customFormat="1" x14ac:dyDescent="0.2"/>
    <row r="6363" s="111" customFormat="1" x14ac:dyDescent="0.2"/>
    <row r="6364" s="111" customFormat="1" x14ac:dyDescent="0.2"/>
    <row r="6365" s="111" customFormat="1" x14ac:dyDescent="0.2"/>
    <row r="6366" s="111" customFormat="1" x14ac:dyDescent="0.2"/>
    <row r="6367" s="111" customFormat="1" x14ac:dyDescent="0.2"/>
    <row r="6368" s="111" customFormat="1" x14ac:dyDescent="0.2"/>
    <row r="6369" s="111" customFormat="1" x14ac:dyDescent="0.2"/>
    <row r="6370" s="111" customFormat="1" x14ac:dyDescent="0.2"/>
    <row r="6371" s="111" customFormat="1" x14ac:dyDescent="0.2"/>
    <row r="6372" s="111" customFormat="1" x14ac:dyDescent="0.2"/>
    <row r="6373" s="111" customFormat="1" x14ac:dyDescent="0.2"/>
    <row r="6374" s="111" customFormat="1" x14ac:dyDescent="0.2"/>
    <row r="6375" s="111" customFormat="1" x14ac:dyDescent="0.2"/>
    <row r="6376" s="111" customFormat="1" x14ac:dyDescent="0.2"/>
    <row r="6377" s="111" customFormat="1" x14ac:dyDescent="0.2"/>
    <row r="6378" s="111" customFormat="1" x14ac:dyDescent="0.2"/>
    <row r="6379" s="111" customFormat="1" x14ac:dyDescent="0.2"/>
    <row r="6380" s="111" customFormat="1" x14ac:dyDescent="0.2"/>
    <row r="6381" s="111" customFormat="1" x14ac:dyDescent="0.2"/>
    <row r="6382" s="111" customFormat="1" x14ac:dyDescent="0.2"/>
    <row r="6383" s="111" customFormat="1" x14ac:dyDescent="0.2"/>
    <row r="6384" s="111" customFormat="1" x14ac:dyDescent="0.2"/>
    <row r="6385" s="111" customFormat="1" x14ac:dyDescent="0.2"/>
    <row r="6386" s="111" customFormat="1" x14ac:dyDescent="0.2"/>
    <row r="6387" s="111" customFormat="1" x14ac:dyDescent="0.2"/>
    <row r="6388" s="111" customFormat="1" x14ac:dyDescent="0.2"/>
    <row r="6389" s="111" customFormat="1" x14ac:dyDescent="0.2"/>
    <row r="6390" s="111" customFormat="1" x14ac:dyDescent="0.2"/>
    <row r="6391" s="111" customFormat="1" x14ac:dyDescent="0.2"/>
    <row r="6392" s="111" customFormat="1" x14ac:dyDescent="0.2"/>
    <row r="6393" s="111" customFormat="1" x14ac:dyDescent="0.2"/>
    <row r="6394" s="111" customFormat="1" x14ac:dyDescent="0.2"/>
    <row r="6395" s="111" customFormat="1" x14ac:dyDescent="0.2"/>
    <row r="6396" s="111" customFormat="1" x14ac:dyDescent="0.2"/>
    <row r="6397" s="111" customFormat="1" x14ac:dyDescent="0.2"/>
    <row r="6398" s="111" customFormat="1" x14ac:dyDescent="0.2"/>
    <row r="6399" s="111" customFormat="1" x14ac:dyDescent="0.2"/>
    <row r="6400" s="111" customFormat="1" x14ac:dyDescent="0.2"/>
    <row r="6401" s="111" customFormat="1" x14ac:dyDescent="0.2"/>
    <row r="6402" s="111" customFormat="1" x14ac:dyDescent="0.2"/>
    <row r="6403" s="111" customFormat="1" x14ac:dyDescent="0.2"/>
    <row r="6404" s="111" customFormat="1" x14ac:dyDescent="0.2"/>
    <row r="6405" s="111" customFormat="1" x14ac:dyDescent="0.2"/>
    <row r="6406" s="111" customFormat="1" x14ac:dyDescent="0.2"/>
    <row r="6407" s="111" customFormat="1" x14ac:dyDescent="0.2"/>
    <row r="6408" s="111" customFormat="1" x14ac:dyDescent="0.2"/>
    <row r="6409" s="111" customFormat="1" x14ac:dyDescent="0.2"/>
    <row r="6410" s="111" customFormat="1" x14ac:dyDescent="0.2"/>
    <row r="6411" s="111" customFormat="1" x14ac:dyDescent="0.2"/>
    <row r="6412" s="111" customFormat="1" x14ac:dyDescent="0.2"/>
    <row r="6413" s="111" customFormat="1" x14ac:dyDescent="0.2"/>
    <row r="6414" s="111" customFormat="1" x14ac:dyDescent="0.2"/>
    <row r="6415" s="111" customFormat="1" x14ac:dyDescent="0.2"/>
    <row r="6416" s="111" customFormat="1" x14ac:dyDescent="0.2"/>
    <row r="6417" s="111" customFormat="1" x14ac:dyDescent="0.2"/>
    <row r="6418" s="111" customFormat="1" x14ac:dyDescent="0.2"/>
    <row r="6419" s="111" customFormat="1" x14ac:dyDescent="0.2"/>
    <row r="6420" s="111" customFormat="1" x14ac:dyDescent="0.2"/>
    <row r="6421" s="111" customFormat="1" x14ac:dyDescent="0.2"/>
    <row r="6422" s="111" customFormat="1" x14ac:dyDescent="0.2"/>
    <row r="6423" s="111" customFormat="1" x14ac:dyDescent="0.2"/>
    <row r="6424" s="111" customFormat="1" x14ac:dyDescent="0.2"/>
    <row r="6425" s="111" customFormat="1" x14ac:dyDescent="0.2"/>
    <row r="6426" s="111" customFormat="1" x14ac:dyDescent="0.2"/>
    <row r="6427" s="111" customFormat="1" x14ac:dyDescent="0.2"/>
    <row r="6428" s="111" customFormat="1" x14ac:dyDescent="0.2"/>
    <row r="6429" s="111" customFormat="1" x14ac:dyDescent="0.2"/>
    <row r="6430" s="111" customFormat="1" x14ac:dyDescent="0.2"/>
    <row r="6431" s="111" customFormat="1" x14ac:dyDescent="0.2"/>
    <row r="6432" s="111" customFormat="1" x14ac:dyDescent="0.2"/>
    <row r="6433" s="111" customFormat="1" x14ac:dyDescent="0.2"/>
    <row r="6434" s="111" customFormat="1" x14ac:dyDescent="0.2"/>
    <row r="6435" s="111" customFormat="1" x14ac:dyDescent="0.2"/>
    <row r="6436" s="111" customFormat="1" x14ac:dyDescent="0.2"/>
    <row r="6437" s="111" customFormat="1" x14ac:dyDescent="0.2"/>
    <row r="6438" s="111" customFormat="1" x14ac:dyDescent="0.2"/>
    <row r="6439" s="111" customFormat="1" x14ac:dyDescent="0.2"/>
    <row r="6440" s="111" customFormat="1" x14ac:dyDescent="0.2"/>
    <row r="6441" s="111" customFormat="1" x14ac:dyDescent="0.2"/>
    <row r="6442" s="111" customFormat="1" x14ac:dyDescent="0.2"/>
    <row r="6443" s="111" customFormat="1" x14ac:dyDescent="0.2"/>
    <row r="6444" s="111" customFormat="1" x14ac:dyDescent="0.2"/>
    <row r="6445" s="111" customFormat="1" x14ac:dyDescent="0.2"/>
    <row r="6446" s="111" customFormat="1" x14ac:dyDescent="0.2"/>
    <row r="6447" s="111" customFormat="1" x14ac:dyDescent="0.2"/>
    <row r="6448" s="111" customFormat="1" x14ac:dyDescent="0.2"/>
    <row r="6449" s="111" customFormat="1" x14ac:dyDescent="0.2"/>
    <row r="6450" s="111" customFormat="1" x14ac:dyDescent="0.2"/>
    <row r="6451" s="111" customFormat="1" x14ac:dyDescent="0.2"/>
    <row r="6452" s="111" customFormat="1" x14ac:dyDescent="0.2"/>
    <row r="6453" s="111" customFormat="1" x14ac:dyDescent="0.2"/>
    <row r="6454" s="111" customFormat="1" x14ac:dyDescent="0.2"/>
    <row r="6455" s="111" customFormat="1" x14ac:dyDescent="0.2"/>
    <row r="6456" s="111" customFormat="1" x14ac:dyDescent="0.2"/>
    <row r="6457" s="111" customFormat="1" x14ac:dyDescent="0.2"/>
    <row r="6458" s="111" customFormat="1" x14ac:dyDescent="0.2"/>
    <row r="6459" s="111" customFormat="1" x14ac:dyDescent="0.2"/>
    <row r="6460" s="111" customFormat="1" x14ac:dyDescent="0.2"/>
    <row r="6461" s="111" customFormat="1" x14ac:dyDescent="0.2"/>
    <row r="6462" s="111" customFormat="1" x14ac:dyDescent="0.2"/>
    <row r="6463" s="111" customFormat="1" x14ac:dyDescent="0.2"/>
    <row r="6464" s="111" customFormat="1" x14ac:dyDescent="0.2"/>
    <row r="6465" s="111" customFormat="1" x14ac:dyDescent="0.2"/>
    <row r="6466" s="111" customFormat="1" x14ac:dyDescent="0.2"/>
    <row r="6467" s="111" customFormat="1" x14ac:dyDescent="0.2"/>
    <row r="6468" s="111" customFormat="1" x14ac:dyDescent="0.2"/>
    <row r="6469" s="111" customFormat="1" x14ac:dyDescent="0.2"/>
    <row r="6470" s="111" customFormat="1" x14ac:dyDescent="0.2"/>
    <row r="6471" s="111" customFormat="1" x14ac:dyDescent="0.2"/>
    <row r="6472" s="111" customFormat="1" x14ac:dyDescent="0.2"/>
    <row r="6473" s="111" customFormat="1" x14ac:dyDescent="0.2"/>
    <row r="6474" s="111" customFormat="1" x14ac:dyDescent="0.2"/>
    <row r="6475" s="111" customFormat="1" x14ac:dyDescent="0.2"/>
    <row r="6476" s="111" customFormat="1" x14ac:dyDescent="0.2"/>
    <row r="6477" s="111" customFormat="1" x14ac:dyDescent="0.2"/>
    <row r="6478" s="111" customFormat="1" x14ac:dyDescent="0.2"/>
    <row r="6479" s="111" customFormat="1" x14ac:dyDescent="0.2"/>
    <row r="6480" s="111" customFormat="1" x14ac:dyDescent="0.2"/>
    <row r="6481" s="111" customFormat="1" x14ac:dyDescent="0.2"/>
    <row r="6482" s="111" customFormat="1" x14ac:dyDescent="0.2"/>
    <row r="6483" s="111" customFormat="1" x14ac:dyDescent="0.2"/>
    <row r="6484" s="111" customFormat="1" x14ac:dyDescent="0.2"/>
    <row r="6485" s="111" customFormat="1" x14ac:dyDescent="0.2"/>
    <row r="6486" s="111" customFormat="1" x14ac:dyDescent="0.2"/>
    <row r="6487" s="111" customFormat="1" x14ac:dyDescent="0.2"/>
    <row r="6488" s="111" customFormat="1" x14ac:dyDescent="0.2"/>
    <row r="6489" s="111" customFormat="1" x14ac:dyDescent="0.2"/>
    <row r="6490" s="111" customFormat="1" x14ac:dyDescent="0.2"/>
    <row r="6491" s="111" customFormat="1" x14ac:dyDescent="0.2"/>
    <row r="6492" s="111" customFormat="1" x14ac:dyDescent="0.2"/>
    <row r="6493" s="111" customFormat="1" x14ac:dyDescent="0.2"/>
    <row r="6494" s="111" customFormat="1" x14ac:dyDescent="0.2"/>
    <row r="6495" s="111" customFormat="1" x14ac:dyDescent="0.2"/>
    <row r="6496" s="111" customFormat="1" x14ac:dyDescent="0.2"/>
    <row r="6497" s="111" customFormat="1" x14ac:dyDescent="0.2"/>
    <row r="6498" s="111" customFormat="1" x14ac:dyDescent="0.2"/>
    <row r="6499" s="111" customFormat="1" x14ac:dyDescent="0.2"/>
    <row r="6500" s="111" customFormat="1" x14ac:dyDescent="0.2"/>
    <row r="6501" s="111" customFormat="1" x14ac:dyDescent="0.2"/>
    <row r="6502" s="111" customFormat="1" x14ac:dyDescent="0.2"/>
    <row r="6503" s="111" customFormat="1" x14ac:dyDescent="0.2"/>
    <row r="6504" s="111" customFormat="1" x14ac:dyDescent="0.2"/>
    <row r="6505" s="111" customFormat="1" x14ac:dyDescent="0.2"/>
    <row r="6506" s="111" customFormat="1" x14ac:dyDescent="0.2"/>
    <row r="6507" s="111" customFormat="1" x14ac:dyDescent="0.2"/>
    <row r="6508" s="111" customFormat="1" x14ac:dyDescent="0.2"/>
    <row r="6509" s="111" customFormat="1" x14ac:dyDescent="0.2"/>
    <row r="6510" s="111" customFormat="1" x14ac:dyDescent="0.2"/>
    <row r="6511" s="111" customFormat="1" x14ac:dyDescent="0.2"/>
    <row r="6512" s="111" customFormat="1" x14ac:dyDescent="0.2"/>
    <row r="6513" s="111" customFormat="1" x14ac:dyDescent="0.2"/>
    <row r="6514" s="111" customFormat="1" x14ac:dyDescent="0.2"/>
    <row r="6515" s="111" customFormat="1" x14ac:dyDescent="0.2"/>
    <row r="6516" s="111" customFormat="1" x14ac:dyDescent="0.2"/>
    <row r="6517" s="111" customFormat="1" x14ac:dyDescent="0.2"/>
    <row r="6518" s="111" customFormat="1" x14ac:dyDescent="0.2"/>
    <row r="6519" s="111" customFormat="1" x14ac:dyDescent="0.2"/>
    <row r="6520" s="111" customFormat="1" x14ac:dyDescent="0.2"/>
    <row r="6521" s="111" customFormat="1" x14ac:dyDescent="0.2"/>
    <row r="6522" s="111" customFormat="1" x14ac:dyDescent="0.2"/>
    <row r="6523" s="111" customFormat="1" x14ac:dyDescent="0.2"/>
    <row r="6524" s="111" customFormat="1" x14ac:dyDescent="0.2"/>
    <row r="6525" s="111" customFormat="1" x14ac:dyDescent="0.2"/>
    <row r="6526" s="111" customFormat="1" x14ac:dyDescent="0.2"/>
    <row r="6527" s="111" customFormat="1" x14ac:dyDescent="0.2"/>
    <row r="6528" s="111" customFormat="1" x14ac:dyDescent="0.2"/>
    <row r="6529" s="111" customFormat="1" x14ac:dyDescent="0.2"/>
    <row r="6530" s="111" customFormat="1" x14ac:dyDescent="0.2"/>
    <row r="6531" s="111" customFormat="1" x14ac:dyDescent="0.2"/>
    <row r="6532" s="111" customFormat="1" x14ac:dyDescent="0.2"/>
    <row r="6533" s="111" customFormat="1" x14ac:dyDescent="0.2"/>
    <row r="6534" s="111" customFormat="1" x14ac:dyDescent="0.2"/>
    <row r="6535" s="111" customFormat="1" x14ac:dyDescent="0.2"/>
    <row r="6536" s="111" customFormat="1" x14ac:dyDescent="0.2"/>
    <row r="6537" s="111" customFormat="1" x14ac:dyDescent="0.2"/>
    <row r="6538" s="111" customFormat="1" x14ac:dyDescent="0.2"/>
    <row r="6539" s="111" customFormat="1" x14ac:dyDescent="0.2"/>
    <row r="6540" s="111" customFormat="1" x14ac:dyDescent="0.2"/>
    <row r="6541" s="111" customFormat="1" x14ac:dyDescent="0.2"/>
    <row r="6542" s="111" customFormat="1" x14ac:dyDescent="0.2"/>
    <row r="6543" s="111" customFormat="1" x14ac:dyDescent="0.2"/>
    <row r="6544" s="111" customFormat="1" x14ac:dyDescent="0.2"/>
    <row r="6545" s="111" customFormat="1" x14ac:dyDescent="0.2"/>
    <row r="6546" s="111" customFormat="1" x14ac:dyDescent="0.2"/>
    <row r="6547" s="111" customFormat="1" x14ac:dyDescent="0.2"/>
    <row r="6548" s="111" customFormat="1" x14ac:dyDescent="0.2"/>
    <row r="6549" s="111" customFormat="1" x14ac:dyDescent="0.2"/>
    <row r="6550" s="111" customFormat="1" x14ac:dyDescent="0.2"/>
    <row r="6551" s="111" customFormat="1" x14ac:dyDescent="0.2"/>
    <row r="6552" s="111" customFormat="1" x14ac:dyDescent="0.2"/>
    <row r="6553" s="111" customFormat="1" x14ac:dyDescent="0.2"/>
    <row r="6554" s="111" customFormat="1" x14ac:dyDescent="0.2"/>
    <row r="6555" s="111" customFormat="1" x14ac:dyDescent="0.2"/>
    <row r="6556" s="111" customFormat="1" x14ac:dyDescent="0.2"/>
    <row r="6557" s="111" customFormat="1" x14ac:dyDescent="0.2"/>
    <row r="6558" s="111" customFormat="1" x14ac:dyDescent="0.2"/>
    <row r="6559" s="111" customFormat="1" x14ac:dyDescent="0.2"/>
    <row r="6560" s="111" customFormat="1" x14ac:dyDescent="0.2"/>
    <row r="6561" s="111" customFormat="1" x14ac:dyDescent="0.2"/>
    <row r="6562" s="111" customFormat="1" x14ac:dyDescent="0.2"/>
    <row r="6563" s="111" customFormat="1" x14ac:dyDescent="0.2"/>
    <row r="6564" s="111" customFormat="1" x14ac:dyDescent="0.2"/>
    <row r="6565" s="111" customFormat="1" x14ac:dyDescent="0.2"/>
    <row r="6566" s="111" customFormat="1" x14ac:dyDescent="0.2"/>
    <row r="6567" s="111" customFormat="1" x14ac:dyDescent="0.2"/>
    <row r="6568" s="111" customFormat="1" x14ac:dyDescent="0.2"/>
    <row r="6569" s="111" customFormat="1" x14ac:dyDescent="0.2"/>
    <row r="6570" s="111" customFormat="1" x14ac:dyDescent="0.2"/>
    <row r="6571" s="111" customFormat="1" x14ac:dyDescent="0.2"/>
    <row r="6572" s="111" customFormat="1" x14ac:dyDescent="0.2"/>
    <row r="6573" s="111" customFormat="1" x14ac:dyDescent="0.2"/>
    <row r="6574" s="111" customFormat="1" x14ac:dyDescent="0.2"/>
    <row r="6575" s="111" customFormat="1" x14ac:dyDescent="0.2"/>
    <row r="6576" s="111" customFormat="1" x14ac:dyDescent="0.2"/>
    <row r="6577" s="111" customFormat="1" x14ac:dyDescent="0.2"/>
    <row r="6578" s="111" customFormat="1" x14ac:dyDescent="0.2"/>
    <row r="6579" s="111" customFormat="1" x14ac:dyDescent="0.2"/>
    <row r="6580" s="111" customFormat="1" x14ac:dyDescent="0.2"/>
    <row r="6581" s="111" customFormat="1" x14ac:dyDescent="0.2"/>
    <row r="6582" s="111" customFormat="1" x14ac:dyDescent="0.2"/>
    <row r="6583" s="111" customFormat="1" x14ac:dyDescent="0.2"/>
    <row r="6584" s="111" customFormat="1" x14ac:dyDescent="0.2"/>
    <row r="6585" s="111" customFormat="1" x14ac:dyDescent="0.2"/>
    <row r="6586" s="111" customFormat="1" x14ac:dyDescent="0.2"/>
    <row r="6587" s="111" customFormat="1" x14ac:dyDescent="0.2"/>
    <row r="6588" s="111" customFormat="1" x14ac:dyDescent="0.2"/>
    <row r="6589" s="111" customFormat="1" x14ac:dyDescent="0.2"/>
    <row r="6590" s="111" customFormat="1" x14ac:dyDescent="0.2"/>
    <row r="6591" s="111" customFormat="1" x14ac:dyDescent="0.2"/>
    <row r="6592" s="111" customFormat="1" x14ac:dyDescent="0.2"/>
    <row r="6593" s="111" customFormat="1" x14ac:dyDescent="0.2"/>
    <row r="6594" s="111" customFormat="1" x14ac:dyDescent="0.2"/>
    <row r="6595" s="111" customFormat="1" x14ac:dyDescent="0.2"/>
    <row r="6596" s="111" customFormat="1" x14ac:dyDescent="0.2"/>
    <row r="6597" s="111" customFormat="1" x14ac:dyDescent="0.2"/>
    <row r="6598" s="111" customFormat="1" x14ac:dyDescent="0.2"/>
    <row r="6599" s="111" customFormat="1" x14ac:dyDescent="0.2"/>
    <row r="6600" s="111" customFormat="1" x14ac:dyDescent="0.2"/>
    <row r="6601" s="111" customFormat="1" x14ac:dyDescent="0.2"/>
    <row r="6602" s="111" customFormat="1" x14ac:dyDescent="0.2"/>
    <row r="6603" s="111" customFormat="1" x14ac:dyDescent="0.2"/>
    <row r="6604" s="111" customFormat="1" x14ac:dyDescent="0.2"/>
    <row r="6605" s="111" customFormat="1" x14ac:dyDescent="0.2"/>
    <row r="6606" s="111" customFormat="1" x14ac:dyDescent="0.2"/>
    <row r="6607" s="111" customFormat="1" x14ac:dyDescent="0.2"/>
    <row r="6608" s="111" customFormat="1" x14ac:dyDescent="0.2"/>
    <row r="6609" s="111" customFormat="1" x14ac:dyDescent="0.2"/>
    <row r="6610" s="111" customFormat="1" x14ac:dyDescent="0.2"/>
    <row r="6611" s="111" customFormat="1" x14ac:dyDescent="0.2"/>
    <row r="6612" s="111" customFormat="1" x14ac:dyDescent="0.2"/>
    <row r="6613" s="111" customFormat="1" x14ac:dyDescent="0.2"/>
    <row r="6614" s="111" customFormat="1" x14ac:dyDescent="0.2"/>
    <row r="6615" s="111" customFormat="1" x14ac:dyDescent="0.2"/>
    <row r="6616" s="111" customFormat="1" x14ac:dyDescent="0.2"/>
    <row r="6617" s="111" customFormat="1" x14ac:dyDescent="0.2"/>
    <row r="6618" s="111" customFormat="1" x14ac:dyDescent="0.2"/>
    <row r="6619" s="111" customFormat="1" x14ac:dyDescent="0.2"/>
    <row r="6620" s="111" customFormat="1" x14ac:dyDescent="0.2"/>
    <row r="6621" s="111" customFormat="1" x14ac:dyDescent="0.2"/>
    <row r="6622" s="111" customFormat="1" x14ac:dyDescent="0.2"/>
    <row r="6623" s="111" customFormat="1" x14ac:dyDescent="0.2"/>
    <row r="6624" s="111" customFormat="1" x14ac:dyDescent="0.2"/>
    <row r="6625" s="111" customFormat="1" x14ac:dyDescent="0.2"/>
    <row r="6626" s="111" customFormat="1" x14ac:dyDescent="0.2"/>
    <row r="6627" s="111" customFormat="1" x14ac:dyDescent="0.2"/>
    <row r="6628" s="111" customFormat="1" x14ac:dyDescent="0.2"/>
    <row r="6629" s="111" customFormat="1" x14ac:dyDescent="0.2"/>
    <row r="6630" s="111" customFormat="1" x14ac:dyDescent="0.2"/>
    <row r="6631" s="111" customFormat="1" x14ac:dyDescent="0.2"/>
    <row r="6632" s="111" customFormat="1" x14ac:dyDescent="0.2"/>
    <row r="6633" s="111" customFormat="1" x14ac:dyDescent="0.2"/>
    <row r="6634" s="111" customFormat="1" x14ac:dyDescent="0.2"/>
    <row r="6635" s="111" customFormat="1" x14ac:dyDescent="0.2"/>
    <row r="6636" s="111" customFormat="1" x14ac:dyDescent="0.2"/>
    <row r="6637" s="111" customFormat="1" x14ac:dyDescent="0.2"/>
    <row r="6638" s="111" customFormat="1" x14ac:dyDescent="0.2"/>
    <row r="6639" s="111" customFormat="1" x14ac:dyDescent="0.2"/>
    <row r="6640" s="111" customFormat="1" x14ac:dyDescent="0.2"/>
    <row r="6641" s="111" customFormat="1" x14ac:dyDescent="0.2"/>
    <row r="6642" s="111" customFormat="1" x14ac:dyDescent="0.2"/>
    <row r="6643" s="111" customFormat="1" x14ac:dyDescent="0.2"/>
    <row r="6644" s="111" customFormat="1" x14ac:dyDescent="0.2"/>
    <row r="6645" s="111" customFormat="1" x14ac:dyDescent="0.2"/>
    <row r="6646" s="111" customFormat="1" x14ac:dyDescent="0.2"/>
    <row r="6647" s="111" customFormat="1" x14ac:dyDescent="0.2"/>
    <row r="6648" s="111" customFormat="1" x14ac:dyDescent="0.2"/>
    <row r="6649" s="111" customFormat="1" x14ac:dyDescent="0.2"/>
    <row r="6650" s="111" customFormat="1" x14ac:dyDescent="0.2"/>
    <row r="6651" s="111" customFormat="1" x14ac:dyDescent="0.2"/>
    <row r="6652" s="111" customFormat="1" x14ac:dyDescent="0.2"/>
    <row r="6653" s="111" customFormat="1" x14ac:dyDescent="0.2"/>
    <row r="6654" s="111" customFormat="1" x14ac:dyDescent="0.2"/>
    <row r="6655" s="111" customFormat="1" x14ac:dyDescent="0.2"/>
    <row r="6656" s="111" customFormat="1" x14ac:dyDescent="0.2"/>
    <row r="6657" s="111" customFormat="1" x14ac:dyDescent="0.2"/>
    <row r="6658" s="111" customFormat="1" x14ac:dyDescent="0.2"/>
    <row r="6659" s="111" customFormat="1" x14ac:dyDescent="0.2"/>
    <row r="6660" s="111" customFormat="1" x14ac:dyDescent="0.2"/>
    <row r="6661" s="111" customFormat="1" x14ac:dyDescent="0.2"/>
    <row r="6662" s="111" customFormat="1" x14ac:dyDescent="0.2"/>
    <row r="6663" s="111" customFormat="1" x14ac:dyDescent="0.2"/>
    <row r="6664" s="111" customFormat="1" x14ac:dyDescent="0.2"/>
    <row r="6665" s="111" customFormat="1" x14ac:dyDescent="0.2"/>
    <row r="6666" s="111" customFormat="1" x14ac:dyDescent="0.2"/>
    <row r="6667" s="111" customFormat="1" x14ac:dyDescent="0.2"/>
    <row r="6668" s="111" customFormat="1" x14ac:dyDescent="0.2"/>
    <row r="6669" s="111" customFormat="1" x14ac:dyDescent="0.2"/>
    <row r="6670" s="111" customFormat="1" x14ac:dyDescent="0.2"/>
    <row r="6671" s="111" customFormat="1" x14ac:dyDescent="0.2"/>
    <row r="6672" s="111" customFormat="1" x14ac:dyDescent="0.2"/>
    <row r="6673" s="111" customFormat="1" x14ac:dyDescent="0.2"/>
    <row r="6674" s="111" customFormat="1" x14ac:dyDescent="0.2"/>
    <row r="6675" s="111" customFormat="1" x14ac:dyDescent="0.2"/>
    <row r="6676" s="111" customFormat="1" x14ac:dyDescent="0.2"/>
    <row r="6677" s="111" customFormat="1" x14ac:dyDescent="0.2"/>
    <row r="6678" s="111" customFormat="1" x14ac:dyDescent="0.2"/>
    <row r="6679" s="111" customFormat="1" x14ac:dyDescent="0.2"/>
    <row r="6680" s="111" customFormat="1" x14ac:dyDescent="0.2"/>
    <row r="6681" s="111" customFormat="1" x14ac:dyDescent="0.2"/>
    <row r="6682" s="111" customFormat="1" x14ac:dyDescent="0.2"/>
    <row r="6683" s="111" customFormat="1" x14ac:dyDescent="0.2"/>
    <row r="6684" s="111" customFormat="1" x14ac:dyDescent="0.2"/>
    <row r="6685" s="111" customFormat="1" x14ac:dyDescent="0.2"/>
    <row r="6686" s="111" customFormat="1" x14ac:dyDescent="0.2"/>
    <row r="6687" s="111" customFormat="1" x14ac:dyDescent="0.2"/>
    <row r="6688" s="111" customFormat="1" x14ac:dyDescent="0.2"/>
    <row r="6689" s="111" customFormat="1" x14ac:dyDescent="0.2"/>
    <row r="6690" s="111" customFormat="1" x14ac:dyDescent="0.2"/>
    <row r="6691" s="111" customFormat="1" x14ac:dyDescent="0.2"/>
    <row r="6692" s="111" customFormat="1" x14ac:dyDescent="0.2"/>
    <row r="6693" s="111" customFormat="1" x14ac:dyDescent="0.2"/>
    <row r="6694" s="111" customFormat="1" x14ac:dyDescent="0.2"/>
    <row r="6695" s="111" customFormat="1" x14ac:dyDescent="0.2"/>
    <row r="6696" s="111" customFormat="1" x14ac:dyDescent="0.2"/>
    <row r="6697" s="111" customFormat="1" x14ac:dyDescent="0.2"/>
    <row r="6698" s="111" customFormat="1" x14ac:dyDescent="0.2"/>
    <row r="6699" s="111" customFormat="1" x14ac:dyDescent="0.2"/>
    <row r="6700" s="111" customFormat="1" x14ac:dyDescent="0.2"/>
    <row r="6701" s="111" customFormat="1" x14ac:dyDescent="0.2"/>
    <row r="6702" s="111" customFormat="1" x14ac:dyDescent="0.2"/>
    <row r="6703" s="111" customFormat="1" x14ac:dyDescent="0.2"/>
    <row r="6704" s="111" customFormat="1" x14ac:dyDescent="0.2"/>
    <row r="6705" s="111" customFormat="1" x14ac:dyDescent="0.2"/>
    <row r="6706" s="111" customFormat="1" x14ac:dyDescent="0.2"/>
    <row r="6707" s="111" customFormat="1" x14ac:dyDescent="0.2"/>
    <row r="6708" s="111" customFormat="1" x14ac:dyDescent="0.2"/>
    <row r="6709" s="111" customFormat="1" x14ac:dyDescent="0.2"/>
    <row r="6710" s="111" customFormat="1" x14ac:dyDescent="0.2"/>
    <row r="6711" s="111" customFormat="1" x14ac:dyDescent="0.2"/>
    <row r="6712" s="111" customFormat="1" x14ac:dyDescent="0.2"/>
    <row r="6713" s="111" customFormat="1" x14ac:dyDescent="0.2"/>
    <row r="6714" s="111" customFormat="1" x14ac:dyDescent="0.2"/>
    <row r="6715" s="111" customFormat="1" x14ac:dyDescent="0.2"/>
    <row r="6716" s="111" customFormat="1" x14ac:dyDescent="0.2"/>
    <row r="6717" s="111" customFormat="1" x14ac:dyDescent="0.2"/>
    <row r="6718" s="111" customFormat="1" x14ac:dyDescent="0.2"/>
    <row r="6719" s="111" customFormat="1" x14ac:dyDescent="0.2"/>
    <row r="6720" s="111" customFormat="1" x14ac:dyDescent="0.2"/>
    <row r="6721" s="111" customFormat="1" x14ac:dyDescent="0.2"/>
    <row r="6722" s="111" customFormat="1" x14ac:dyDescent="0.2"/>
    <row r="6723" s="111" customFormat="1" x14ac:dyDescent="0.2"/>
    <row r="6724" s="111" customFormat="1" x14ac:dyDescent="0.2"/>
    <row r="6725" s="111" customFormat="1" x14ac:dyDescent="0.2"/>
    <row r="6726" s="111" customFormat="1" x14ac:dyDescent="0.2"/>
    <row r="6727" s="111" customFormat="1" x14ac:dyDescent="0.2"/>
    <row r="6728" s="111" customFormat="1" x14ac:dyDescent="0.2"/>
    <row r="6729" s="111" customFormat="1" x14ac:dyDescent="0.2"/>
    <row r="6730" s="111" customFormat="1" x14ac:dyDescent="0.2"/>
    <row r="6731" s="111" customFormat="1" x14ac:dyDescent="0.2"/>
    <row r="6732" s="111" customFormat="1" x14ac:dyDescent="0.2"/>
    <row r="6733" s="111" customFormat="1" x14ac:dyDescent="0.2"/>
    <row r="6734" s="111" customFormat="1" x14ac:dyDescent="0.2"/>
    <row r="6735" s="111" customFormat="1" x14ac:dyDescent="0.2"/>
    <row r="6736" s="111" customFormat="1" x14ac:dyDescent="0.2"/>
    <row r="6737" s="111" customFormat="1" x14ac:dyDescent="0.2"/>
    <row r="6738" s="111" customFormat="1" x14ac:dyDescent="0.2"/>
    <row r="6739" s="111" customFormat="1" x14ac:dyDescent="0.2"/>
    <row r="6740" s="111" customFormat="1" x14ac:dyDescent="0.2"/>
    <row r="6741" s="111" customFormat="1" x14ac:dyDescent="0.2"/>
    <row r="6742" s="111" customFormat="1" x14ac:dyDescent="0.2"/>
    <row r="6743" s="111" customFormat="1" x14ac:dyDescent="0.2"/>
    <row r="6744" s="111" customFormat="1" x14ac:dyDescent="0.2"/>
    <row r="6745" s="111" customFormat="1" x14ac:dyDescent="0.2"/>
    <row r="6746" s="111" customFormat="1" x14ac:dyDescent="0.2"/>
    <row r="6747" s="111" customFormat="1" x14ac:dyDescent="0.2"/>
    <row r="6748" s="111" customFormat="1" x14ac:dyDescent="0.2"/>
    <row r="6749" s="111" customFormat="1" x14ac:dyDescent="0.2"/>
    <row r="6750" s="111" customFormat="1" x14ac:dyDescent="0.2"/>
    <row r="6751" s="111" customFormat="1" x14ac:dyDescent="0.2"/>
    <row r="6752" s="111" customFormat="1" x14ac:dyDescent="0.2"/>
    <row r="6753" s="111" customFormat="1" x14ac:dyDescent="0.2"/>
    <row r="6754" s="111" customFormat="1" x14ac:dyDescent="0.2"/>
    <row r="6755" s="111" customFormat="1" x14ac:dyDescent="0.2"/>
    <row r="6756" s="111" customFormat="1" x14ac:dyDescent="0.2"/>
    <row r="6757" s="111" customFormat="1" x14ac:dyDescent="0.2"/>
    <row r="6758" s="111" customFormat="1" x14ac:dyDescent="0.2"/>
    <row r="6759" s="111" customFormat="1" x14ac:dyDescent="0.2"/>
    <row r="6760" s="111" customFormat="1" x14ac:dyDescent="0.2"/>
    <row r="6761" s="111" customFormat="1" x14ac:dyDescent="0.2"/>
    <row r="6762" s="111" customFormat="1" x14ac:dyDescent="0.2"/>
    <row r="6763" s="111" customFormat="1" x14ac:dyDescent="0.2"/>
    <row r="6764" s="111" customFormat="1" x14ac:dyDescent="0.2"/>
    <row r="6765" s="111" customFormat="1" x14ac:dyDescent="0.2"/>
    <row r="6766" s="111" customFormat="1" x14ac:dyDescent="0.2"/>
    <row r="6767" s="111" customFormat="1" x14ac:dyDescent="0.2"/>
    <row r="6768" s="111" customFormat="1" x14ac:dyDescent="0.2"/>
    <row r="6769" s="111" customFormat="1" x14ac:dyDescent="0.2"/>
    <row r="6770" s="111" customFormat="1" x14ac:dyDescent="0.2"/>
    <row r="6771" s="111" customFormat="1" x14ac:dyDescent="0.2"/>
    <row r="6772" s="111" customFormat="1" x14ac:dyDescent="0.2"/>
    <row r="6773" s="111" customFormat="1" x14ac:dyDescent="0.2"/>
    <row r="6774" s="111" customFormat="1" x14ac:dyDescent="0.2"/>
    <row r="6775" s="111" customFormat="1" x14ac:dyDescent="0.2"/>
    <row r="6776" s="111" customFormat="1" x14ac:dyDescent="0.2"/>
    <row r="6777" s="111" customFormat="1" x14ac:dyDescent="0.2"/>
    <row r="6778" s="111" customFormat="1" x14ac:dyDescent="0.2"/>
    <row r="6779" s="111" customFormat="1" x14ac:dyDescent="0.2"/>
    <row r="6780" s="111" customFormat="1" x14ac:dyDescent="0.2"/>
    <row r="6781" s="111" customFormat="1" x14ac:dyDescent="0.2"/>
    <row r="6782" s="111" customFormat="1" x14ac:dyDescent="0.2"/>
    <row r="6783" s="111" customFormat="1" x14ac:dyDescent="0.2"/>
    <row r="6784" s="111" customFormat="1" x14ac:dyDescent="0.2"/>
    <row r="6785" s="111" customFormat="1" x14ac:dyDescent="0.2"/>
    <row r="6786" s="111" customFormat="1" x14ac:dyDescent="0.2"/>
    <row r="6787" s="111" customFormat="1" x14ac:dyDescent="0.2"/>
    <row r="6788" s="111" customFormat="1" x14ac:dyDescent="0.2"/>
    <row r="6789" s="111" customFormat="1" x14ac:dyDescent="0.2"/>
    <row r="6790" s="111" customFormat="1" x14ac:dyDescent="0.2"/>
    <row r="6791" s="111" customFormat="1" x14ac:dyDescent="0.2"/>
    <row r="6792" s="111" customFormat="1" x14ac:dyDescent="0.2"/>
    <row r="6793" s="111" customFormat="1" x14ac:dyDescent="0.2"/>
    <row r="6794" s="111" customFormat="1" x14ac:dyDescent="0.2"/>
    <row r="6795" s="111" customFormat="1" x14ac:dyDescent="0.2"/>
    <row r="6796" s="111" customFormat="1" x14ac:dyDescent="0.2"/>
    <row r="6797" s="111" customFormat="1" x14ac:dyDescent="0.2"/>
    <row r="6798" s="111" customFormat="1" x14ac:dyDescent="0.2"/>
    <row r="6799" s="111" customFormat="1" x14ac:dyDescent="0.2"/>
    <row r="6800" s="111" customFormat="1" x14ac:dyDescent="0.2"/>
    <row r="6801" s="111" customFormat="1" x14ac:dyDescent="0.2"/>
    <row r="6802" s="111" customFormat="1" x14ac:dyDescent="0.2"/>
    <row r="6803" s="111" customFormat="1" x14ac:dyDescent="0.2"/>
    <row r="6804" s="111" customFormat="1" x14ac:dyDescent="0.2"/>
    <row r="6805" s="111" customFormat="1" x14ac:dyDescent="0.2"/>
    <row r="6806" s="111" customFormat="1" x14ac:dyDescent="0.2"/>
    <row r="6807" s="111" customFormat="1" x14ac:dyDescent="0.2"/>
    <row r="6808" s="111" customFormat="1" x14ac:dyDescent="0.2"/>
    <row r="6809" s="111" customFormat="1" x14ac:dyDescent="0.2"/>
    <row r="6810" s="111" customFormat="1" x14ac:dyDescent="0.2"/>
    <row r="6811" s="111" customFormat="1" x14ac:dyDescent="0.2"/>
    <row r="6812" s="111" customFormat="1" x14ac:dyDescent="0.2"/>
    <row r="6813" s="111" customFormat="1" x14ac:dyDescent="0.2"/>
    <row r="6814" s="111" customFormat="1" x14ac:dyDescent="0.2"/>
    <row r="6815" s="111" customFormat="1" x14ac:dyDescent="0.2"/>
    <row r="6816" s="111" customFormat="1" x14ac:dyDescent="0.2"/>
    <row r="6817" s="111" customFormat="1" x14ac:dyDescent="0.2"/>
    <row r="6818" s="111" customFormat="1" x14ac:dyDescent="0.2"/>
    <row r="6819" s="111" customFormat="1" x14ac:dyDescent="0.2"/>
    <row r="6820" s="111" customFormat="1" x14ac:dyDescent="0.2"/>
    <row r="6821" s="111" customFormat="1" x14ac:dyDescent="0.2"/>
    <row r="6822" s="111" customFormat="1" x14ac:dyDescent="0.2"/>
    <row r="6823" s="111" customFormat="1" x14ac:dyDescent="0.2"/>
    <row r="6824" s="111" customFormat="1" x14ac:dyDescent="0.2"/>
    <row r="6825" s="111" customFormat="1" x14ac:dyDescent="0.2"/>
    <row r="6826" s="111" customFormat="1" x14ac:dyDescent="0.2"/>
    <row r="6827" s="111" customFormat="1" x14ac:dyDescent="0.2"/>
    <row r="6828" s="111" customFormat="1" x14ac:dyDescent="0.2"/>
    <row r="6829" s="111" customFormat="1" x14ac:dyDescent="0.2"/>
    <row r="6830" s="111" customFormat="1" x14ac:dyDescent="0.2"/>
    <row r="6831" s="111" customFormat="1" x14ac:dyDescent="0.2"/>
    <row r="6832" s="111" customFormat="1" x14ac:dyDescent="0.2"/>
    <row r="6833" s="111" customFormat="1" x14ac:dyDescent="0.2"/>
    <row r="6834" s="111" customFormat="1" x14ac:dyDescent="0.2"/>
    <row r="6835" s="111" customFormat="1" x14ac:dyDescent="0.2"/>
    <row r="6836" s="111" customFormat="1" x14ac:dyDescent="0.2"/>
    <row r="6837" s="111" customFormat="1" x14ac:dyDescent="0.2"/>
    <row r="6838" s="111" customFormat="1" x14ac:dyDescent="0.2"/>
    <row r="6839" s="111" customFormat="1" x14ac:dyDescent="0.2"/>
    <row r="6840" s="111" customFormat="1" x14ac:dyDescent="0.2"/>
    <row r="6841" s="111" customFormat="1" x14ac:dyDescent="0.2"/>
    <row r="6842" s="111" customFormat="1" x14ac:dyDescent="0.2"/>
    <row r="6843" s="111" customFormat="1" x14ac:dyDescent="0.2"/>
    <row r="6844" s="111" customFormat="1" x14ac:dyDescent="0.2"/>
    <row r="6845" s="111" customFormat="1" x14ac:dyDescent="0.2"/>
    <row r="6846" s="111" customFormat="1" x14ac:dyDescent="0.2"/>
    <row r="6847" s="111" customFormat="1" x14ac:dyDescent="0.2"/>
    <row r="6848" s="111" customFormat="1" x14ac:dyDescent="0.2"/>
    <row r="6849" s="111" customFormat="1" x14ac:dyDescent="0.2"/>
    <row r="6850" s="111" customFormat="1" x14ac:dyDescent="0.2"/>
    <row r="6851" s="111" customFormat="1" x14ac:dyDescent="0.2"/>
    <row r="6852" s="111" customFormat="1" x14ac:dyDescent="0.2"/>
    <row r="6853" s="111" customFormat="1" x14ac:dyDescent="0.2"/>
    <row r="6854" s="111" customFormat="1" x14ac:dyDescent="0.2"/>
    <row r="6855" s="111" customFormat="1" x14ac:dyDescent="0.2"/>
    <row r="6856" s="111" customFormat="1" x14ac:dyDescent="0.2"/>
    <row r="6857" s="111" customFormat="1" x14ac:dyDescent="0.2"/>
    <row r="6858" s="111" customFormat="1" x14ac:dyDescent="0.2"/>
    <row r="6859" s="111" customFormat="1" x14ac:dyDescent="0.2"/>
    <row r="6860" s="111" customFormat="1" x14ac:dyDescent="0.2"/>
    <row r="6861" s="111" customFormat="1" x14ac:dyDescent="0.2"/>
    <row r="6862" s="111" customFormat="1" x14ac:dyDescent="0.2"/>
    <row r="6863" s="111" customFormat="1" x14ac:dyDescent="0.2"/>
    <row r="6864" s="111" customFormat="1" x14ac:dyDescent="0.2"/>
    <row r="6865" s="111" customFormat="1" x14ac:dyDescent="0.2"/>
    <row r="6866" s="111" customFormat="1" x14ac:dyDescent="0.2"/>
    <row r="6867" s="111" customFormat="1" x14ac:dyDescent="0.2"/>
    <row r="6868" s="111" customFormat="1" x14ac:dyDescent="0.2"/>
    <row r="6869" s="111" customFormat="1" x14ac:dyDescent="0.2"/>
    <row r="6870" s="111" customFormat="1" x14ac:dyDescent="0.2"/>
    <row r="6871" s="111" customFormat="1" x14ac:dyDescent="0.2"/>
    <row r="6872" s="111" customFormat="1" x14ac:dyDescent="0.2"/>
    <row r="6873" s="111" customFormat="1" x14ac:dyDescent="0.2"/>
    <row r="6874" s="111" customFormat="1" x14ac:dyDescent="0.2"/>
    <row r="6875" s="111" customFormat="1" x14ac:dyDescent="0.2"/>
    <row r="6876" s="111" customFormat="1" x14ac:dyDescent="0.2"/>
    <row r="6877" s="111" customFormat="1" x14ac:dyDescent="0.2"/>
    <row r="6878" s="111" customFormat="1" x14ac:dyDescent="0.2"/>
    <row r="6879" s="111" customFormat="1" x14ac:dyDescent="0.2"/>
    <row r="6880" s="111" customFormat="1" x14ac:dyDescent="0.2"/>
    <row r="6881" s="111" customFormat="1" x14ac:dyDescent="0.2"/>
    <row r="6882" s="111" customFormat="1" x14ac:dyDescent="0.2"/>
    <row r="6883" s="111" customFormat="1" x14ac:dyDescent="0.2"/>
    <row r="6884" s="111" customFormat="1" x14ac:dyDescent="0.2"/>
    <row r="6885" s="111" customFormat="1" x14ac:dyDescent="0.2"/>
    <row r="6886" s="111" customFormat="1" x14ac:dyDescent="0.2"/>
    <row r="6887" s="111" customFormat="1" x14ac:dyDescent="0.2"/>
    <row r="6888" s="111" customFormat="1" x14ac:dyDescent="0.2"/>
    <row r="6889" s="111" customFormat="1" x14ac:dyDescent="0.2"/>
    <row r="6890" s="111" customFormat="1" x14ac:dyDescent="0.2"/>
    <row r="6891" s="111" customFormat="1" x14ac:dyDescent="0.2"/>
    <row r="6892" s="111" customFormat="1" x14ac:dyDescent="0.2"/>
    <row r="6893" s="111" customFormat="1" x14ac:dyDescent="0.2"/>
    <row r="6894" s="111" customFormat="1" x14ac:dyDescent="0.2"/>
    <row r="6895" s="111" customFormat="1" x14ac:dyDescent="0.2"/>
    <row r="6896" s="111" customFormat="1" x14ac:dyDescent="0.2"/>
    <row r="6897" s="111" customFormat="1" x14ac:dyDescent="0.2"/>
    <row r="6898" s="111" customFormat="1" x14ac:dyDescent="0.2"/>
    <row r="6899" s="111" customFormat="1" x14ac:dyDescent="0.2"/>
    <row r="6900" s="111" customFormat="1" x14ac:dyDescent="0.2"/>
    <row r="6901" s="111" customFormat="1" x14ac:dyDescent="0.2"/>
    <row r="6902" s="111" customFormat="1" x14ac:dyDescent="0.2"/>
    <row r="6903" s="111" customFormat="1" x14ac:dyDescent="0.2"/>
    <row r="6904" s="111" customFormat="1" x14ac:dyDescent="0.2"/>
    <row r="6905" s="111" customFormat="1" x14ac:dyDescent="0.2"/>
    <row r="6906" s="111" customFormat="1" x14ac:dyDescent="0.2"/>
    <row r="6907" s="111" customFormat="1" x14ac:dyDescent="0.2"/>
    <row r="6908" s="111" customFormat="1" x14ac:dyDescent="0.2"/>
    <row r="6909" s="111" customFormat="1" x14ac:dyDescent="0.2"/>
    <row r="6910" s="111" customFormat="1" x14ac:dyDescent="0.2"/>
    <row r="6911" s="111" customFormat="1" x14ac:dyDescent="0.2"/>
    <row r="6912" s="111" customFormat="1" x14ac:dyDescent="0.2"/>
    <row r="6913" s="111" customFormat="1" x14ac:dyDescent="0.2"/>
    <row r="6914" s="111" customFormat="1" x14ac:dyDescent="0.2"/>
    <row r="6915" s="111" customFormat="1" x14ac:dyDescent="0.2"/>
    <row r="6916" s="111" customFormat="1" x14ac:dyDescent="0.2"/>
    <row r="6917" s="111" customFormat="1" x14ac:dyDescent="0.2"/>
    <row r="6918" s="111" customFormat="1" x14ac:dyDescent="0.2"/>
    <row r="6919" s="111" customFormat="1" x14ac:dyDescent="0.2"/>
    <row r="6920" s="111" customFormat="1" x14ac:dyDescent="0.2"/>
    <row r="6921" s="111" customFormat="1" x14ac:dyDescent="0.2"/>
    <row r="6922" s="111" customFormat="1" x14ac:dyDescent="0.2"/>
    <row r="6923" s="111" customFormat="1" x14ac:dyDescent="0.2"/>
    <row r="6924" s="111" customFormat="1" x14ac:dyDescent="0.2"/>
    <row r="6925" s="111" customFormat="1" x14ac:dyDescent="0.2"/>
    <row r="6926" s="111" customFormat="1" x14ac:dyDescent="0.2"/>
    <row r="6927" s="111" customFormat="1" x14ac:dyDescent="0.2"/>
    <row r="6928" s="111" customFormat="1" x14ac:dyDescent="0.2"/>
    <row r="6929" s="111" customFormat="1" x14ac:dyDescent="0.2"/>
    <row r="6930" s="111" customFormat="1" x14ac:dyDescent="0.2"/>
    <row r="6931" s="111" customFormat="1" x14ac:dyDescent="0.2"/>
    <row r="6932" s="111" customFormat="1" x14ac:dyDescent="0.2"/>
    <row r="6933" s="111" customFormat="1" x14ac:dyDescent="0.2"/>
    <row r="6934" s="111" customFormat="1" x14ac:dyDescent="0.2"/>
    <row r="6935" s="111" customFormat="1" x14ac:dyDescent="0.2"/>
    <row r="6936" s="111" customFormat="1" x14ac:dyDescent="0.2"/>
    <row r="6937" s="111" customFormat="1" x14ac:dyDescent="0.2"/>
    <row r="6938" s="111" customFormat="1" x14ac:dyDescent="0.2"/>
    <row r="6939" s="111" customFormat="1" x14ac:dyDescent="0.2"/>
    <row r="6940" s="111" customFormat="1" x14ac:dyDescent="0.2"/>
    <row r="6941" s="111" customFormat="1" x14ac:dyDescent="0.2"/>
    <row r="6942" s="111" customFormat="1" x14ac:dyDescent="0.2"/>
    <row r="6943" s="111" customFormat="1" x14ac:dyDescent="0.2"/>
    <row r="6944" s="111" customFormat="1" x14ac:dyDescent="0.2"/>
    <row r="6945" s="111" customFormat="1" x14ac:dyDescent="0.2"/>
    <row r="6946" s="111" customFormat="1" x14ac:dyDescent="0.2"/>
    <row r="6947" s="111" customFormat="1" x14ac:dyDescent="0.2"/>
    <row r="6948" s="111" customFormat="1" x14ac:dyDescent="0.2"/>
    <row r="6949" s="111" customFormat="1" x14ac:dyDescent="0.2"/>
    <row r="6950" s="111" customFormat="1" x14ac:dyDescent="0.2"/>
    <row r="6951" s="111" customFormat="1" x14ac:dyDescent="0.2"/>
    <row r="6952" s="111" customFormat="1" x14ac:dyDescent="0.2"/>
    <row r="6953" s="111" customFormat="1" x14ac:dyDescent="0.2"/>
    <row r="6954" s="111" customFormat="1" x14ac:dyDescent="0.2"/>
    <row r="6955" s="111" customFormat="1" x14ac:dyDescent="0.2"/>
    <row r="6956" s="111" customFormat="1" x14ac:dyDescent="0.2"/>
    <row r="6957" s="111" customFormat="1" x14ac:dyDescent="0.2"/>
    <row r="6958" s="111" customFormat="1" x14ac:dyDescent="0.2"/>
    <row r="6959" s="111" customFormat="1" x14ac:dyDescent="0.2"/>
    <row r="6960" s="111" customFormat="1" x14ac:dyDescent="0.2"/>
    <row r="6961" s="111" customFormat="1" x14ac:dyDescent="0.2"/>
    <row r="6962" s="111" customFormat="1" x14ac:dyDescent="0.2"/>
    <row r="6963" s="111" customFormat="1" x14ac:dyDescent="0.2"/>
    <row r="6964" s="111" customFormat="1" x14ac:dyDescent="0.2"/>
    <row r="6965" s="111" customFormat="1" x14ac:dyDescent="0.2"/>
    <row r="6966" s="111" customFormat="1" x14ac:dyDescent="0.2"/>
    <row r="6967" s="111" customFormat="1" x14ac:dyDescent="0.2"/>
    <row r="6968" s="111" customFormat="1" x14ac:dyDescent="0.2"/>
    <row r="6969" s="111" customFormat="1" x14ac:dyDescent="0.2"/>
    <row r="6970" s="111" customFormat="1" x14ac:dyDescent="0.2"/>
    <row r="6971" s="111" customFormat="1" x14ac:dyDescent="0.2"/>
    <row r="6972" s="111" customFormat="1" x14ac:dyDescent="0.2"/>
    <row r="6973" s="111" customFormat="1" x14ac:dyDescent="0.2"/>
    <row r="6974" s="111" customFormat="1" x14ac:dyDescent="0.2"/>
    <row r="6975" s="111" customFormat="1" x14ac:dyDescent="0.2"/>
    <row r="6976" s="111" customFormat="1" x14ac:dyDescent="0.2"/>
    <row r="6977" s="111" customFormat="1" x14ac:dyDescent="0.2"/>
    <row r="6978" s="111" customFormat="1" x14ac:dyDescent="0.2"/>
    <row r="6979" s="111" customFormat="1" x14ac:dyDescent="0.2"/>
    <row r="6980" s="111" customFormat="1" x14ac:dyDescent="0.2"/>
    <row r="6981" s="111" customFormat="1" x14ac:dyDescent="0.2"/>
    <row r="6982" s="111" customFormat="1" x14ac:dyDescent="0.2"/>
    <row r="6983" s="111" customFormat="1" x14ac:dyDescent="0.2"/>
    <row r="6984" s="111" customFormat="1" x14ac:dyDescent="0.2"/>
    <row r="6985" s="111" customFormat="1" x14ac:dyDescent="0.2"/>
    <row r="6986" s="111" customFormat="1" x14ac:dyDescent="0.2"/>
    <row r="6987" s="111" customFormat="1" x14ac:dyDescent="0.2"/>
    <row r="6988" s="111" customFormat="1" x14ac:dyDescent="0.2"/>
    <row r="6989" s="111" customFormat="1" x14ac:dyDescent="0.2"/>
    <row r="6990" s="111" customFormat="1" x14ac:dyDescent="0.2"/>
    <row r="6991" s="111" customFormat="1" x14ac:dyDescent="0.2"/>
    <row r="6992" s="111" customFormat="1" x14ac:dyDescent="0.2"/>
    <row r="6993" s="111" customFormat="1" x14ac:dyDescent="0.2"/>
    <row r="6994" s="111" customFormat="1" x14ac:dyDescent="0.2"/>
    <row r="6995" s="111" customFormat="1" x14ac:dyDescent="0.2"/>
    <row r="6996" s="111" customFormat="1" x14ac:dyDescent="0.2"/>
    <row r="6997" s="111" customFormat="1" x14ac:dyDescent="0.2"/>
    <row r="6998" s="111" customFormat="1" x14ac:dyDescent="0.2"/>
    <row r="6999" s="111" customFormat="1" x14ac:dyDescent="0.2"/>
    <row r="7000" s="111" customFormat="1" x14ac:dyDescent="0.2"/>
    <row r="7001" s="111" customFormat="1" x14ac:dyDescent="0.2"/>
    <row r="7002" s="111" customFormat="1" x14ac:dyDescent="0.2"/>
    <row r="7003" s="111" customFormat="1" x14ac:dyDescent="0.2"/>
    <row r="7004" s="111" customFormat="1" x14ac:dyDescent="0.2"/>
    <row r="7005" s="111" customFormat="1" x14ac:dyDescent="0.2"/>
    <row r="7006" s="111" customFormat="1" x14ac:dyDescent="0.2"/>
    <row r="7007" s="111" customFormat="1" x14ac:dyDescent="0.2"/>
    <row r="7008" s="111" customFormat="1" x14ac:dyDescent="0.2"/>
    <row r="7009" s="111" customFormat="1" x14ac:dyDescent="0.2"/>
    <row r="7010" s="111" customFormat="1" x14ac:dyDescent="0.2"/>
    <row r="7011" s="111" customFormat="1" x14ac:dyDescent="0.2"/>
    <row r="7012" s="111" customFormat="1" x14ac:dyDescent="0.2"/>
    <row r="7013" s="111" customFormat="1" x14ac:dyDescent="0.2"/>
    <row r="7014" s="111" customFormat="1" x14ac:dyDescent="0.2"/>
    <row r="7015" s="111" customFormat="1" x14ac:dyDescent="0.2"/>
    <row r="7016" s="111" customFormat="1" x14ac:dyDescent="0.2"/>
    <row r="7017" s="111" customFormat="1" x14ac:dyDescent="0.2"/>
    <row r="7018" s="111" customFormat="1" x14ac:dyDescent="0.2"/>
    <row r="7019" s="111" customFormat="1" x14ac:dyDescent="0.2"/>
    <row r="7020" s="111" customFormat="1" x14ac:dyDescent="0.2"/>
    <row r="7021" s="111" customFormat="1" x14ac:dyDescent="0.2"/>
    <row r="7022" s="111" customFormat="1" x14ac:dyDescent="0.2"/>
    <row r="7023" s="111" customFormat="1" x14ac:dyDescent="0.2"/>
    <row r="7024" s="111" customFormat="1" x14ac:dyDescent="0.2"/>
    <row r="7025" s="111" customFormat="1" x14ac:dyDescent="0.2"/>
    <row r="7026" s="111" customFormat="1" x14ac:dyDescent="0.2"/>
    <row r="7027" s="111" customFormat="1" x14ac:dyDescent="0.2"/>
    <row r="7028" s="111" customFormat="1" x14ac:dyDescent="0.2"/>
    <row r="7029" s="111" customFormat="1" x14ac:dyDescent="0.2"/>
    <row r="7030" s="111" customFormat="1" x14ac:dyDescent="0.2"/>
    <row r="7031" s="111" customFormat="1" x14ac:dyDescent="0.2"/>
    <row r="7032" s="111" customFormat="1" x14ac:dyDescent="0.2"/>
    <row r="7033" s="111" customFormat="1" x14ac:dyDescent="0.2"/>
    <row r="7034" s="111" customFormat="1" x14ac:dyDescent="0.2"/>
    <row r="7035" s="111" customFormat="1" x14ac:dyDescent="0.2"/>
    <row r="7036" s="111" customFormat="1" x14ac:dyDescent="0.2"/>
    <row r="7037" s="111" customFormat="1" x14ac:dyDescent="0.2"/>
    <row r="7038" s="111" customFormat="1" x14ac:dyDescent="0.2"/>
    <row r="7039" s="111" customFormat="1" x14ac:dyDescent="0.2"/>
    <row r="7040" s="111" customFormat="1" x14ac:dyDescent="0.2"/>
    <row r="7041" s="111" customFormat="1" x14ac:dyDescent="0.2"/>
    <row r="7042" s="111" customFormat="1" x14ac:dyDescent="0.2"/>
    <row r="7043" s="111" customFormat="1" x14ac:dyDescent="0.2"/>
    <row r="7044" s="111" customFormat="1" x14ac:dyDescent="0.2"/>
    <row r="7045" s="111" customFormat="1" x14ac:dyDescent="0.2"/>
    <row r="7046" s="111" customFormat="1" x14ac:dyDescent="0.2"/>
    <row r="7047" s="111" customFormat="1" x14ac:dyDescent="0.2"/>
    <row r="7048" s="111" customFormat="1" x14ac:dyDescent="0.2"/>
    <row r="7049" s="111" customFormat="1" x14ac:dyDescent="0.2"/>
    <row r="7050" s="111" customFormat="1" x14ac:dyDescent="0.2"/>
    <row r="7051" s="111" customFormat="1" x14ac:dyDescent="0.2"/>
    <row r="7052" s="111" customFormat="1" x14ac:dyDescent="0.2"/>
    <row r="7053" s="111" customFormat="1" x14ac:dyDescent="0.2"/>
    <row r="7054" s="111" customFormat="1" x14ac:dyDescent="0.2"/>
    <row r="7055" s="111" customFormat="1" x14ac:dyDescent="0.2"/>
    <row r="7056" s="111" customFormat="1" x14ac:dyDescent="0.2"/>
    <row r="7057" s="111" customFormat="1" x14ac:dyDescent="0.2"/>
    <row r="7058" s="111" customFormat="1" x14ac:dyDescent="0.2"/>
    <row r="7059" s="111" customFormat="1" x14ac:dyDescent="0.2"/>
    <row r="7060" s="111" customFormat="1" x14ac:dyDescent="0.2"/>
    <row r="7061" s="111" customFormat="1" x14ac:dyDescent="0.2"/>
    <row r="7062" s="111" customFormat="1" x14ac:dyDescent="0.2"/>
    <row r="7063" s="111" customFormat="1" x14ac:dyDescent="0.2"/>
    <row r="7064" s="111" customFormat="1" x14ac:dyDescent="0.2"/>
    <row r="7065" s="111" customFormat="1" x14ac:dyDescent="0.2"/>
    <row r="7066" s="111" customFormat="1" x14ac:dyDescent="0.2"/>
    <row r="7067" s="111" customFormat="1" x14ac:dyDescent="0.2"/>
    <row r="7068" s="111" customFormat="1" x14ac:dyDescent="0.2"/>
    <row r="7069" s="111" customFormat="1" x14ac:dyDescent="0.2"/>
    <row r="7070" s="111" customFormat="1" x14ac:dyDescent="0.2"/>
    <row r="7071" s="111" customFormat="1" x14ac:dyDescent="0.2"/>
    <row r="7072" s="111" customFormat="1" x14ac:dyDescent="0.2"/>
    <row r="7073" s="111" customFormat="1" x14ac:dyDescent="0.2"/>
    <row r="7074" s="111" customFormat="1" x14ac:dyDescent="0.2"/>
    <row r="7075" s="111" customFormat="1" x14ac:dyDescent="0.2"/>
    <row r="7076" s="111" customFormat="1" x14ac:dyDescent="0.2"/>
    <row r="7077" s="111" customFormat="1" x14ac:dyDescent="0.2"/>
    <row r="7078" s="111" customFormat="1" x14ac:dyDescent="0.2"/>
    <row r="7079" s="111" customFormat="1" x14ac:dyDescent="0.2"/>
    <row r="7080" s="111" customFormat="1" x14ac:dyDescent="0.2"/>
    <row r="7081" s="111" customFormat="1" x14ac:dyDescent="0.2"/>
    <row r="7082" s="111" customFormat="1" x14ac:dyDescent="0.2"/>
    <row r="7083" s="111" customFormat="1" x14ac:dyDescent="0.2"/>
    <row r="7084" s="111" customFormat="1" x14ac:dyDescent="0.2"/>
    <row r="7085" s="111" customFormat="1" x14ac:dyDescent="0.2"/>
    <row r="7086" s="111" customFormat="1" x14ac:dyDescent="0.2"/>
    <row r="7087" s="111" customFormat="1" x14ac:dyDescent="0.2"/>
    <row r="7088" s="111" customFormat="1" x14ac:dyDescent="0.2"/>
    <row r="7089" s="111" customFormat="1" x14ac:dyDescent="0.2"/>
    <row r="7090" s="111" customFormat="1" x14ac:dyDescent="0.2"/>
    <row r="7091" s="111" customFormat="1" x14ac:dyDescent="0.2"/>
    <row r="7092" s="111" customFormat="1" x14ac:dyDescent="0.2"/>
    <row r="7093" s="111" customFormat="1" x14ac:dyDescent="0.2"/>
    <row r="7094" s="111" customFormat="1" x14ac:dyDescent="0.2"/>
    <row r="7095" s="111" customFormat="1" x14ac:dyDescent="0.2"/>
    <row r="7096" s="111" customFormat="1" x14ac:dyDescent="0.2"/>
    <row r="7097" s="111" customFormat="1" x14ac:dyDescent="0.2"/>
    <row r="7098" s="111" customFormat="1" x14ac:dyDescent="0.2"/>
    <row r="7099" s="111" customFormat="1" x14ac:dyDescent="0.2"/>
    <row r="7100" s="111" customFormat="1" x14ac:dyDescent="0.2"/>
    <row r="7101" s="111" customFormat="1" x14ac:dyDescent="0.2"/>
    <row r="7102" s="111" customFormat="1" x14ac:dyDescent="0.2"/>
    <row r="7103" s="111" customFormat="1" x14ac:dyDescent="0.2"/>
    <row r="7104" s="111" customFormat="1" x14ac:dyDescent="0.2"/>
    <row r="7105" s="111" customFormat="1" x14ac:dyDescent="0.2"/>
    <row r="7106" s="111" customFormat="1" x14ac:dyDescent="0.2"/>
    <row r="7107" s="111" customFormat="1" x14ac:dyDescent="0.2"/>
    <row r="7108" s="111" customFormat="1" x14ac:dyDescent="0.2"/>
    <row r="7109" s="111" customFormat="1" x14ac:dyDescent="0.2"/>
    <row r="7110" s="111" customFormat="1" x14ac:dyDescent="0.2"/>
    <row r="7111" s="111" customFormat="1" x14ac:dyDescent="0.2"/>
    <row r="7112" s="111" customFormat="1" x14ac:dyDescent="0.2"/>
    <row r="7113" s="111" customFormat="1" x14ac:dyDescent="0.2"/>
    <row r="7114" s="111" customFormat="1" x14ac:dyDescent="0.2"/>
    <row r="7115" s="111" customFormat="1" x14ac:dyDescent="0.2"/>
    <row r="7116" s="111" customFormat="1" x14ac:dyDescent="0.2"/>
    <row r="7117" s="111" customFormat="1" x14ac:dyDescent="0.2"/>
    <row r="7118" s="111" customFormat="1" x14ac:dyDescent="0.2"/>
    <row r="7119" s="111" customFormat="1" x14ac:dyDescent="0.2"/>
    <row r="7120" s="111" customFormat="1" x14ac:dyDescent="0.2"/>
    <row r="7121" s="111" customFormat="1" x14ac:dyDescent="0.2"/>
    <row r="7122" s="111" customFormat="1" x14ac:dyDescent="0.2"/>
    <row r="7123" s="111" customFormat="1" x14ac:dyDescent="0.2"/>
    <row r="7124" s="111" customFormat="1" x14ac:dyDescent="0.2"/>
    <row r="7125" s="111" customFormat="1" x14ac:dyDescent="0.2"/>
    <row r="7126" s="111" customFormat="1" x14ac:dyDescent="0.2"/>
    <row r="7127" s="111" customFormat="1" x14ac:dyDescent="0.2"/>
    <row r="7128" s="111" customFormat="1" x14ac:dyDescent="0.2"/>
    <row r="7129" s="111" customFormat="1" x14ac:dyDescent="0.2"/>
    <row r="7130" s="111" customFormat="1" x14ac:dyDescent="0.2"/>
    <row r="7131" s="111" customFormat="1" x14ac:dyDescent="0.2"/>
    <row r="7132" s="111" customFormat="1" x14ac:dyDescent="0.2"/>
    <row r="7133" s="111" customFormat="1" x14ac:dyDescent="0.2"/>
    <row r="7134" s="111" customFormat="1" x14ac:dyDescent="0.2"/>
    <row r="7135" s="111" customFormat="1" x14ac:dyDescent="0.2"/>
    <row r="7136" s="111" customFormat="1" x14ac:dyDescent="0.2"/>
    <row r="7137" s="111" customFormat="1" x14ac:dyDescent="0.2"/>
    <row r="7138" s="111" customFormat="1" x14ac:dyDescent="0.2"/>
    <row r="7139" s="111" customFormat="1" x14ac:dyDescent="0.2"/>
    <row r="7140" s="111" customFormat="1" x14ac:dyDescent="0.2"/>
    <row r="7141" s="111" customFormat="1" x14ac:dyDescent="0.2"/>
    <row r="7142" s="111" customFormat="1" x14ac:dyDescent="0.2"/>
    <row r="7143" s="111" customFormat="1" x14ac:dyDescent="0.2"/>
    <row r="7144" s="111" customFormat="1" x14ac:dyDescent="0.2"/>
    <row r="7145" s="111" customFormat="1" x14ac:dyDescent="0.2"/>
    <row r="7146" s="111" customFormat="1" x14ac:dyDescent="0.2"/>
    <row r="7147" s="111" customFormat="1" x14ac:dyDescent="0.2"/>
    <row r="7148" s="111" customFormat="1" x14ac:dyDescent="0.2"/>
    <row r="7149" s="111" customFormat="1" x14ac:dyDescent="0.2"/>
    <row r="7150" s="111" customFormat="1" x14ac:dyDescent="0.2"/>
    <row r="7151" s="111" customFormat="1" x14ac:dyDescent="0.2"/>
    <row r="7152" s="111" customFormat="1" x14ac:dyDescent="0.2"/>
    <row r="7153" s="111" customFormat="1" x14ac:dyDescent="0.2"/>
    <row r="7154" s="111" customFormat="1" x14ac:dyDescent="0.2"/>
    <row r="7155" s="111" customFormat="1" x14ac:dyDescent="0.2"/>
    <row r="7156" s="111" customFormat="1" x14ac:dyDescent="0.2"/>
    <row r="7157" s="111" customFormat="1" x14ac:dyDescent="0.2"/>
    <row r="7158" s="111" customFormat="1" x14ac:dyDescent="0.2"/>
    <row r="7159" s="111" customFormat="1" x14ac:dyDescent="0.2"/>
    <row r="7160" s="111" customFormat="1" x14ac:dyDescent="0.2"/>
    <row r="7161" s="111" customFormat="1" x14ac:dyDescent="0.2"/>
    <row r="7162" s="111" customFormat="1" x14ac:dyDescent="0.2"/>
    <row r="7163" s="111" customFormat="1" x14ac:dyDescent="0.2"/>
    <row r="7164" s="111" customFormat="1" x14ac:dyDescent="0.2"/>
    <row r="7165" s="111" customFormat="1" x14ac:dyDescent="0.2"/>
    <row r="7166" s="111" customFormat="1" x14ac:dyDescent="0.2"/>
    <row r="7167" s="111" customFormat="1" x14ac:dyDescent="0.2"/>
    <row r="7168" s="111" customFormat="1" x14ac:dyDescent="0.2"/>
    <row r="7169" s="111" customFormat="1" x14ac:dyDescent="0.2"/>
    <row r="7170" s="111" customFormat="1" x14ac:dyDescent="0.2"/>
    <row r="7171" s="111" customFormat="1" x14ac:dyDescent="0.2"/>
    <row r="7172" s="111" customFormat="1" x14ac:dyDescent="0.2"/>
    <row r="7173" s="111" customFormat="1" x14ac:dyDescent="0.2"/>
    <row r="7174" s="111" customFormat="1" x14ac:dyDescent="0.2"/>
    <row r="7175" s="111" customFormat="1" x14ac:dyDescent="0.2"/>
    <row r="7176" s="111" customFormat="1" x14ac:dyDescent="0.2"/>
    <row r="7177" s="111" customFormat="1" x14ac:dyDescent="0.2"/>
    <row r="7178" s="111" customFormat="1" x14ac:dyDescent="0.2"/>
    <row r="7179" s="111" customFormat="1" x14ac:dyDescent="0.2"/>
    <row r="7180" s="111" customFormat="1" x14ac:dyDescent="0.2"/>
    <row r="7181" s="111" customFormat="1" x14ac:dyDescent="0.2"/>
    <row r="7182" s="111" customFormat="1" x14ac:dyDescent="0.2"/>
    <row r="7183" s="111" customFormat="1" x14ac:dyDescent="0.2"/>
    <row r="7184" s="111" customFormat="1" x14ac:dyDescent="0.2"/>
    <row r="7185" s="111" customFormat="1" x14ac:dyDescent="0.2"/>
    <row r="7186" s="111" customFormat="1" x14ac:dyDescent="0.2"/>
    <row r="7187" s="111" customFormat="1" x14ac:dyDescent="0.2"/>
    <row r="7188" s="111" customFormat="1" x14ac:dyDescent="0.2"/>
    <row r="7189" s="111" customFormat="1" x14ac:dyDescent="0.2"/>
    <row r="7190" s="111" customFormat="1" x14ac:dyDescent="0.2"/>
    <row r="7191" s="111" customFormat="1" x14ac:dyDescent="0.2"/>
    <row r="7192" s="111" customFormat="1" x14ac:dyDescent="0.2"/>
    <row r="7193" s="111" customFormat="1" x14ac:dyDescent="0.2"/>
    <row r="7194" s="111" customFormat="1" x14ac:dyDescent="0.2"/>
    <row r="7195" s="111" customFormat="1" x14ac:dyDescent="0.2"/>
    <row r="7196" s="111" customFormat="1" x14ac:dyDescent="0.2"/>
    <row r="7197" s="111" customFormat="1" x14ac:dyDescent="0.2"/>
    <row r="7198" s="111" customFormat="1" x14ac:dyDescent="0.2"/>
    <row r="7199" s="111" customFormat="1" x14ac:dyDescent="0.2"/>
    <row r="7200" s="111" customFormat="1" x14ac:dyDescent="0.2"/>
    <row r="7201" s="111" customFormat="1" x14ac:dyDescent="0.2"/>
    <row r="7202" s="111" customFormat="1" x14ac:dyDescent="0.2"/>
    <row r="7203" s="111" customFormat="1" x14ac:dyDescent="0.2"/>
    <row r="7204" s="111" customFormat="1" x14ac:dyDescent="0.2"/>
    <row r="7205" s="111" customFormat="1" x14ac:dyDescent="0.2"/>
    <row r="7206" s="111" customFormat="1" x14ac:dyDescent="0.2"/>
    <row r="7207" s="111" customFormat="1" x14ac:dyDescent="0.2"/>
    <row r="7208" s="111" customFormat="1" x14ac:dyDescent="0.2"/>
    <row r="7209" s="111" customFormat="1" x14ac:dyDescent="0.2"/>
    <row r="7210" s="111" customFormat="1" x14ac:dyDescent="0.2"/>
    <row r="7211" s="111" customFormat="1" x14ac:dyDescent="0.2"/>
    <row r="7212" s="111" customFormat="1" x14ac:dyDescent="0.2"/>
    <row r="7213" s="111" customFormat="1" x14ac:dyDescent="0.2"/>
    <row r="7214" s="111" customFormat="1" x14ac:dyDescent="0.2"/>
    <row r="7215" s="111" customFormat="1" x14ac:dyDescent="0.2"/>
    <row r="7216" s="111" customFormat="1" x14ac:dyDescent="0.2"/>
    <row r="7217" s="111" customFormat="1" x14ac:dyDescent="0.2"/>
    <row r="7218" s="111" customFormat="1" x14ac:dyDescent="0.2"/>
    <row r="7219" s="111" customFormat="1" x14ac:dyDescent="0.2"/>
    <row r="7220" s="111" customFormat="1" x14ac:dyDescent="0.2"/>
    <row r="7221" s="111" customFormat="1" x14ac:dyDescent="0.2"/>
    <row r="7222" s="111" customFormat="1" x14ac:dyDescent="0.2"/>
    <row r="7223" s="111" customFormat="1" x14ac:dyDescent="0.2"/>
    <row r="7224" s="111" customFormat="1" x14ac:dyDescent="0.2"/>
    <row r="7225" s="111" customFormat="1" x14ac:dyDescent="0.2"/>
    <row r="7226" s="111" customFormat="1" x14ac:dyDescent="0.2"/>
    <row r="7227" s="111" customFormat="1" x14ac:dyDescent="0.2"/>
    <row r="7228" s="111" customFormat="1" x14ac:dyDescent="0.2"/>
    <row r="7229" s="111" customFormat="1" x14ac:dyDescent="0.2"/>
    <row r="7230" s="111" customFormat="1" x14ac:dyDescent="0.2"/>
    <row r="7231" s="111" customFormat="1" x14ac:dyDescent="0.2"/>
    <row r="7232" s="111" customFormat="1" x14ac:dyDescent="0.2"/>
    <row r="7233" s="111" customFormat="1" x14ac:dyDescent="0.2"/>
    <row r="7234" s="111" customFormat="1" x14ac:dyDescent="0.2"/>
    <row r="7235" s="111" customFormat="1" x14ac:dyDescent="0.2"/>
    <row r="7236" s="111" customFormat="1" x14ac:dyDescent="0.2"/>
    <row r="7237" s="111" customFormat="1" x14ac:dyDescent="0.2"/>
    <row r="7238" s="111" customFormat="1" x14ac:dyDescent="0.2"/>
    <row r="7239" s="111" customFormat="1" x14ac:dyDescent="0.2"/>
    <row r="7240" s="111" customFormat="1" x14ac:dyDescent="0.2"/>
    <row r="7241" s="111" customFormat="1" x14ac:dyDescent="0.2"/>
    <row r="7242" s="111" customFormat="1" x14ac:dyDescent="0.2"/>
    <row r="7243" s="111" customFormat="1" x14ac:dyDescent="0.2"/>
    <row r="7244" s="111" customFormat="1" x14ac:dyDescent="0.2"/>
    <row r="7245" s="111" customFormat="1" x14ac:dyDescent="0.2"/>
    <row r="7246" s="111" customFormat="1" x14ac:dyDescent="0.2"/>
    <row r="7247" s="111" customFormat="1" x14ac:dyDescent="0.2"/>
    <row r="7248" s="111" customFormat="1" x14ac:dyDescent="0.2"/>
    <row r="7249" s="111" customFormat="1" x14ac:dyDescent="0.2"/>
    <row r="7250" s="111" customFormat="1" x14ac:dyDescent="0.2"/>
    <row r="7251" s="111" customFormat="1" x14ac:dyDescent="0.2"/>
    <row r="7252" s="111" customFormat="1" x14ac:dyDescent="0.2"/>
    <row r="7253" s="111" customFormat="1" x14ac:dyDescent="0.2"/>
    <row r="7254" s="111" customFormat="1" x14ac:dyDescent="0.2"/>
    <row r="7255" s="111" customFormat="1" x14ac:dyDescent="0.2"/>
    <row r="7256" s="111" customFormat="1" x14ac:dyDescent="0.2"/>
    <row r="7257" s="111" customFormat="1" x14ac:dyDescent="0.2"/>
    <row r="7258" s="111" customFormat="1" x14ac:dyDescent="0.2"/>
    <row r="7259" s="111" customFormat="1" x14ac:dyDescent="0.2"/>
    <row r="7260" s="111" customFormat="1" x14ac:dyDescent="0.2"/>
    <row r="7261" s="111" customFormat="1" x14ac:dyDescent="0.2"/>
    <row r="7262" s="111" customFormat="1" x14ac:dyDescent="0.2"/>
    <row r="7263" s="111" customFormat="1" x14ac:dyDescent="0.2"/>
    <row r="7264" s="111" customFormat="1" x14ac:dyDescent="0.2"/>
    <row r="7265" s="111" customFormat="1" x14ac:dyDescent="0.2"/>
    <row r="7266" s="111" customFormat="1" x14ac:dyDescent="0.2"/>
    <row r="7267" s="111" customFormat="1" x14ac:dyDescent="0.2"/>
    <row r="7268" s="111" customFormat="1" x14ac:dyDescent="0.2"/>
    <row r="7269" s="111" customFormat="1" x14ac:dyDescent="0.2"/>
    <row r="7270" s="111" customFormat="1" x14ac:dyDescent="0.2"/>
    <row r="7271" s="111" customFormat="1" x14ac:dyDescent="0.2"/>
    <row r="7272" s="111" customFormat="1" x14ac:dyDescent="0.2"/>
    <row r="7273" s="111" customFormat="1" x14ac:dyDescent="0.2"/>
    <row r="7274" s="111" customFormat="1" x14ac:dyDescent="0.2"/>
    <row r="7275" s="111" customFormat="1" x14ac:dyDescent="0.2"/>
    <row r="7276" s="111" customFormat="1" x14ac:dyDescent="0.2"/>
    <row r="7277" s="111" customFormat="1" x14ac:dyDescent="0.2"/>
    <row r="7278" s="111" customFormat="1" x14ac:dyDescent="0.2"/>
    <row r="7279" s="111" customFormat="1" x14ac:dyDescent="0.2"/>
    <row r="7280" s="111" customFormat="1" x14ac:dyDescent="0.2"/>
    <row r="7281" s="111" customFormat="1" x14ac:dyDescent="0.2"/>
    <row r="7282" s="111" customFormat="1" x14ac:dyDescent="0.2"/>
    <row r="7283" s="111" customFormat="1" x14ac:dyDescent="0.2"/>
    <row r="7284" s="111" customFormat="1" x14ac:dyDescent="0.2"/>
    <row r="7285" s="111" customFormat="1" x14ac:dyDescent="0.2"/>
    <row r="7286" s="111" customFormat="1" x14ac:dyDescent="0.2"/>
    <row r="7287" s="111" customFormat="1" x14ac:dyDescent="0.2"/>
    <row r="7288" s="111" customFormat="1" x14ac:dyDescent="0.2"/>
    <row r="7289" s="111" customFormat="1" x14ac:dyDescent="0.2"/>
    <row r="7290" s="111" customFormat="1" x14ac:dyDescent="0.2"/>
    <row r="7291" s="111" customFormat="1" x14ac:dyDescent="0.2"/>
    <row r="7292" s="111" customFormat="1" x14ac:dyDescent="0.2"/>
    <row r="7293" s="111" customFormat="1" x14ac:dyDescent="0.2"/>
    <row r="7294" s="111" customFormat="1" x14ac:dyDescent="0.2"/>
    <row r="7295" s="111" customFormat="1" x14ac:dyDescent="0.2"/>
    <row r="7296" s="111" customFormat="1" x14ac:dyDescent="0.2"/>
    <row r="7297" s="111" customFormat="1" x14ac:dyDescent="0.2"/>
    <row r="7298" s="111" customFormat="1" x14ac:dyDescent="0.2"/>
    <row r="7299" s="111" customFormat="1" x14ac:dyDescent="0.2"/>
    <row r="7300" s="111" customFormat="1" x14ac:dyDescent="0.2"/>
    <row r="7301" s="111" customFormat="1" x14ac:dyDescent="0.2"/>
    <row r="7302" s="111" customFormat="1" x14ac:dyDescent="0.2"/>
    <row r="7303" s="111" customFormat="1" x14ac:dyDescent="0.2"/>
    <row r="7304" s="111" customFormat="1" x14ac:dyDescent="0.2"/>
    <row r="7305" s="111" customFormat="1" x14ac:dyDescent="0.2"/>
    <row r="7306" s="111" customFormat="1" x14ac:dyDescent="0.2"/>
    <row r="7307" s="111" customFormat="1" x14ac:dyDescent="0.2"/>
    <row r="7308" s="111" customFormat="1" x14ac:dyDescent="0.2"/>
    <row r="7309" s="111" customFormat="1" x14ac:dyDescent="0.2"/>
    <row r="7310" s="111" customFormat="1" x14ac:dyDescent="0.2"/>
    <row r="7311" s="111" customFormat="1" x14ac:dyDescent="0.2"/>
    <row r="7312" s="111" customFormat="1" x14ac:dyDescent="0.2"/>
    <row r="7313" s="111" customFormat="1" x14ac:dyDescent="0.2"/>
    <row r="7314" s="111" customFormat="1" x14ac:dyDescent="0.2"/>
    <row r="7315" s="111" customFormat="1" x14ac:dyDescent="0.2"/>
    <row r="7316" s="111" customFormat="1" x14ac:dyDescent="0.2"/>
    <row r="7317" s="111" customFormat="1" x14ac:dyDescent="0.2"/>
    <row r="7318" s="111" customFormat="1" x14ac:dyDescent="0.2"/>
    <row r="7319" s="111" customFormat="1" x14ac:dyDescent="0.2"/>
    <row r="7320" s="111" customFormat="1" x14ac:dyDescent="0.2"/>
    <row r="7321" s="111" customFormat="1" x14ac:dyDescent="0.2"/>
    <row r="7322" s="111" customFormat="1" x14ac:dyDescent="0.2"/>
    <row r="7323" s="111" customFormat="1" x14ac:dyDescent="0.2"/>
    <row r="7324" s="111" customFormat="1" x14ac:dyDescent="0.2"/>
    <row r="7325" s="111" customFormat="1" x14ac:dyDescent="0.2"/>
    <row r="7326" s="111" customFormat="1" x14ac:dyDescent="0.2"/>
    <row r="7327" s="111" customFormat="1" x14ac:dyDescent="0.2"/>
    <row r="7328" s="111" customFormat="1" x14ac:dyDescent="0.2"/>
    <row r="7329" s="111" customFormat="1" x14ac:dyDescent="0.2"/>
    <row r="7330" s="111" customFormat="1" x14ac:dyDescent="0.2"/>
    <row r="7331" s="111" customFormat="1" x14ac:dyDescent="0.2"/>
    <row r="7332" s="111" customFormat="1" x14ac:dyDescent="0.2"/>
    <row r="7333" s="111" customFormat="1" x14ac:dyDescent="0.2"/>
    <row r="7334" s="111" customFormat="1" x14ac:dyDescent="0.2"/>
    <row r="7335" s="111" customFormat="1" x14ac:dyDescent="0.2"/>
    <row r="7336" s="111" customFormat="1" x14ac:dyDescent="0.2"/>
    <row r="7337" s="111" customFormat="1" x14ac:dyDescent="0.2"/>
    <row r="7338" s="111" customFormat="1" x14ac:dyDescent="0.2"/>
    <row r="7339" s="111" customFormat="1" x14ac:dyDescent="0.2"/>
    <row r="7340" s="111" customFormat="1" x14ac:dyDescent="0.2"/>
    <row r="7341" s="111" customFormat="1" x14ac:dyDescent="0.2"/>
    <row r="7342" s="111" customFormat="1" x14ac:dyDescent="0.2"/>
    <row r="7343" s="111" customFormat="1" x14ac:dyDescent="0.2"/>
    <row r="7344" s="111" customFormat="1" x14ac:dyDescent="0.2"/>
    <row r="7345" s="111" customFormat="1" x14ac:dyDescent="0.2"/>
    <row r="7346" s="111" customFormat="1" x14ac:dyDescent="0.2"/>
    <row r="7347" s="111" customFormat="1" x14ac:dyDescent="0.2"/>
    <row r="7348" s="111" customFormat="1" x14ac:dyDescent="0.2"/>
    <row r="7349" s="111" customFormat="1" x14ac:dyDescent="0.2"/>
    <row r="7350" s="111" customFormat="1" x14ac:dyDescent="0.2"/>
    <row r="7351" s="111" customFormat="1" x14ac:dyDescent="0.2"/>
    <row r="7352" s="111" customFormat="1" x14ac:dyDescent="0.2"/>
    <row r="7353" s="111" customFormat="1" x14ac:dyDescent="0.2"/>
    <row r="7354" s="111" customFormat="1" x14ac:dyDescent="0.2"/>
    <row r="7355" s="111" customFormat="1" x14ac:dyDescent="0.2"/>
    <row r="7356" s="111" customFormat="1" x14ac:dyDescent="0.2"/>
    <row r="7357" s="111" customFormat="1" x14ac:dyDescent="0.2"/>
    <row r="7358" s="111" customFormat="1" x14ac:dyDescent="0.2"/>
    <row r="7359" s="111" customFormat="1" x14ac:dyDescent="0.2"/>
    <row r="7360" s="111" customFormat="1" x14ac:dyDescent="0.2"/>
    <row r="7361" s="111" customFormat="1" x14ac:dyDescent="0.2"/>
    <row r="7362" s="111" customFormat="1" x14ac:dyDescent="0.2"/>
    <row r="7363" s="111" customFormat="1" x14ac:dyDescent="0.2"/>
    <row r="7364" s="111" customFormat="1" x14ac:dyDescent="0.2"/>
    <row r="7365" s="111" customFormat="1" x14ac:dyDescent="0.2"/>
    <row r="7366" s="111" customFormat="1" x14ac:dyDescent="0.2"/>
    <row r="7367" s="111" customFormat="1" x14ac:dyDescent="0.2"/>
    <row r="7368" s="111" customFormat="1" x14ac:dyDescent="0.2"/>
    <row r="7369" s="111" customFormat="1" x14ac:dyDescent="0.2"/>
    <row r="7370" s="111" customFormat="1" x14ac:dyDescent="0.2"/>
    <row r="7371" s="111" customFormat="1" x14ac:dyDescent="0.2"/>
    <row r="7372" s="111" customFormat="1" x14ac:dyDescent="0.2"/>
    <row r="7373" s="111" customFormat="1" x14ac:dyDescent="0.2"/>
    <row r="7374" s="111" customFormat="1" x14ac:dyDescent="0.2"/>
    <row r="7375" s="111" customFormat="1" x14ac:dyDescent="0.2"/>
    <row r="7376" s="111" customFormat="1" x14ac:dyDescent="0.2"/>
    <row r="7377" s="111" customFormat="1" x14ac:dyDescent="0.2"/>
    <row r="7378" s="111" customFormat="1" x14ac:dyDescent="0.2"/>
    <row r="7379" s="111" customFormat="1" x14ac:dyDescent="0.2"/>
    <row r="7380" s="111" customFormat="1" x14ac:dyDescent="0.2"/>
    <row r="7381" s="111" customFormat="1" x14ac:dyDescent="0.2"/>
    <row r="7382" s="111" customFormat="1" x14ac:dyDescent="0.2"/>
    <row r="7383" s="111" customFormat="1" x14ac:dyDescent="0.2"/>
    <row r="7384" s="111" customFormat="1" x14ac:dyDescent="0.2"/>
    <row r="7385" s="111" customFormat="1" x14ac:dyDescent="0.2"/>
    <row r="7386" s="111" customFormat="1" x14ac:dyDescent="0.2"/>
    <row r="7387" s="111" customFormat="1" x14ac:dyDescent="0.2"/>
    <row r="7388" s="111" customFormat="1" x14ac:dyDescent="0.2"/>
    <row r="7389" s="111" customFormat="1" x14ac:dyDescent="0.2"/>
    <row r="7390" s="111" customFormat="1" x14ac:dyDescent="0.2"/>
    <row r="7391" s="111" customFormat="1" x14ac:dyDescent="0.2"/>
    <row r="7392" s="111" customFormat="1" x14ac:dyDescent="0.2"/>
    <row r="7393" s="111" customFormat="1" x14ac:dyDescent="0.2"/>
    <row r="7394" s="111" customFormat="1" x14ac:dyDescent="0.2"/>
    <row r="7395" s="111" customFormat="1" x14ac:dyDescent="0.2"/>
    <row r="7396" s="111" customFormat="1" x14ac:dyDescent="0.2"/>
    <row r="7397" s="111" customFormat="1" x14ac:dyDescent="0.2"/>
    <row r="7398" s="111" customFormat="1" x14ac:dyDescent="0.2"/>
    <row r="7399" s="111" customFormat="1" x14ac:dyDescent="0.2"/>
    <row r="7400" s="111" customFormat="1" x14ac:dyDescent="0.2"/>
    <row r="7401" s="111" customFormat="1" x14ac:dyDescent="0.2"/>
    <row r="7402" s="111" customFormat="1" x14ac:dyDescent="0.2"/>
    <row r="7403" s="111" customFormat="1" x14ac:dyDescent="0.2"/>
    <row r="7404" s="111" customFormat="1" x14ac:dyDescent="0.2"/>
    <row r="7405" s="111" customFormat="1" x14ac:dyDescent="0.2"/>
    <row r="7406" s="111" customFormat="1" x14ac:dyDescent="0.2"/>
    <row r="7407" s="111" customFormat="1" x14ac:dyDescent="0.2"/>
    <row r="7408" s="111" customFormat="1" x14ac:dyDescent="0.2"/>
    <row r="7409" s="111" customFormat="1" x14ac:dyDescent="0.2"/>
    <row r="7410" s="111" customFormat="1" x14ac:dyDescent="0.2"/>
    <row r="7411" s="111" customFormat="1" x14ac:dyDescent="0.2"/>
    <row r="7412" s="111" customFormat="1" x14ac:dyDescent="0.2"/>
    <row r="7413" s="111" customFormat="1" x14ac:dyDescent="0.2"/>
    <row r="7414" s="111" customFormat="1" x14ac:dyDescent="0.2"/>
    <row r="7415" s="111" customFormat="1" x14ac:dyDescent="0.2"/>
    <row r="7416" s="111" customFormat="1" x14ac:dyDescent="0.2"/>
    <row r="7417" s="111" customFormat="1" x14ac:dyDescent="0.2"/>
    <row r="7418" s="111" customFormat="1" x14ac:dyDescent="0.2"/>
    <row r="7419" s="111" customFormat="1" x14ac:dyDescent="0.2"/>
    <row r="7420" s="111" customFormat="1" x14ac:dyDescent="0.2"/>
    <row r="7421" s="111" customFormat="1" x14ac:dyDescent="0.2"/>
    <row r="7422" s="111" customFormat="1" x14ac:dyDescent="0.2"/>
    <row r="7423" s="111" customFormat="1" x14ac:dyDescent="0.2"/>
    <row r="7424" s="111" customFormat="1" x14ac:dyDescent="0.2"/>
    <row r="7425" s="111" customFormat="1" x14ac:dyDescent="0.2"/>
    <row r="7426" s="111" customFormat="1" x14ac:dyDescent="0.2"/>
    <row r="7427" s="111" customFormat="1" x14ac:dyDescent="0.2"/>
    <row r="7428" s="111" customFormat="1" x14ac:dyDescent="0.2"/>
    <row r="7429" s="111" customFormat="1" x14ac:dyDescent="0.2"/>
    <row r="7430" s="111" customFormat="1" x14ac:dyDescent="0.2"/>
    <row r="7431" s="111" customFormat="1" x14ac:dyDescent="0.2"/>
    <row r="7432" s="111" customFormat="1" x14ac:dyDescent="0.2"/>
    <row r="7433" s="111" customFormat="1" x14ac:dyDescent="0.2"/>
    <row r="7434" s="111" customFormat="1" x14ac:dyDescent="0.2"/>
    <row r="7435" s="111" customFormat="1" x14ac:dyDescent="0.2"/>
    <row r="7436" s="111" customFormat="1" x14ac:dyDescent="0.2"/>
    <row r="7437" s="111" customFormat="1" x14ac:dyDescent="0.2"/>
    <row r="7438" s="111" customFormat="1" x14ac:dyDescent="0.2"/>
    <row r="7439" s="111" customFormat="1" x14ac:dyDescent="0.2"/>
    <row r="7440" s="111" customFormat="1" x14ac:dyDescent="0.2"/>
    <row r="7441" s="111" customFormat="1" x14ac:dyDescent="0.2"/>
    <row r="7442" s="111" customFormat="1" x14ac:dyDescent="0.2"/>
    <row r="7443" s="111" customFormat="1" x14ac:dyDescent="0.2"/>
    <row r="7444" s="111" customFormat="1" x14ac:dyDescent="0.2"/>
    <row r="7445" s="111" customFormat="1" x14ac:dyDescent="0.2"/>
    <row r="7446" s="111" customFormat="1" x14ac:dyDescent="0.2"/>
    <row r="7447" s="111" customFormat="1" x14ac:dyDescent="0.2"/>
    <row r="7448" s="111" customFormat="1" x14ac:dyDescent="0.2"/>
    <row r="7449" s="111" customFormat="1" x14ac:dyDescent="0.2"/>
    <row r="7450" s="111" customFormat="1" x14ac:dyDescent="0.2"/>
    <row r="7451" s="111" customFormat="1" x14ac:dyDescent="0.2"/>
    <row r="7452" s="111" customFormat="1" x14ac:dyDescent="0.2"/>
    <row r="7453" s="111" customFormat="1" x14ac:dyDescent="0.2"/>
    <row r="7454" s="111" customFormat="1" x14ac:dyDescent="0.2"/>
    <row r="7455" s="111" customFormat="1" x14ac:dyDescent="0.2"/>
    <row r="7456" s="111" customFormat="1" x14ac:dyDescent="0.2"/>
    <row r="7457" s="111" customFormat="1" x14ac:dyDescent="0.2"/>
    <row r="7458" s="111" customFormat="1" x14ac:dyDescent="0.2"/>
    <row r="7459" s="111" customFormat="1" x14ac:dyDescent="0.2"/>
    <row r="7460" s="111" customFormat="1" x14ac:dyDescent="0.2"/>
    <row r="7461" s="111" customFormat="1" x14ac:dyDescent="0.2"/>
    <row r="7462" s="111" customFormat="1" x14ac:dyDescent="0.2"/>
    <row r="7463" s="111" customFormat="1" x14ac:dyDescent="0.2"/>
    <row r="7464" s="111" customFormat="1" x14ac:dyDescent="0.2"/>
    <row r="7465" s="111" customFormat="1" x14ac:dyDescent="0.2"/>
    <row r="7466" s="111" customFormat="1" x14ac:dyDescent="0.2"/>
    <row r="7467" s="111" customFormat="1" x14ac:dyDescent="0.2"/>
    <row r="7468" s="111" customFormat="1" x14ac:dyDescent="0.2"/>
    <row r="7469" s="111" customFormat="1" x14ac:dyDescent="0.2"/>
    <row r="7470" s="111" customFormat="1" x14ac:dyDescent="0.2"/>
    <row r="7471" s="111" customFormat="1" x14ac:dyDescent="0.2"/>
    <row r="7472" s="111" customFormat="1" x14ac:dyDescent="0.2"/>
    <row r="7473" s="111" customFormat="1" x14ac:dyDescent="0.2"/>
    <row r="7474" s="111" customFormat="1" x14ac:dyDescent="0.2"/>
    <row r="7475" s="111" customFormat="1" x14ac:dyDescent="0.2"/>
    <row r="7476" s="111" customFormat="1" x14ac:dyDescent="0.2"/>
    <row r="7477" s="111" customFormat="1" x14ac:dyDescent="0.2"/>
    <row r="7478" s="111" customFormat="1" x14ac:dyDescent="0.2"/>
    <row r="7479" s="111" customFormat="1" x14ac:dyDescent="0.2"/>
    <row r="7480" s="111" customFormat="1" x14ac:dyDescent="0.2"/>
    <row r="7481" s="111" customFormat="1" x14ac:dyDescent="0.2"/>
    <row r="7482" s="111" customFormat="1" x14ac:dyDescent="0.2"/>
    <row r="7483" s="111" customFormat="1" x14ac:dyDescent="0.2"/>
    <row r="7484" s="111" customFormat="1" x14ac:dyDescent="0.2"/>
    <row r="7485" s="111" customFormat="1" x14ac:dyDescent="0.2"/>
    <row r="7486" s="111" customFormat="1" x14ac:dyDescent="0.2"/>
    <row r="7487" s="111" customFormat="1" x14ac:dyDescent="0.2"/>
    <row r="7488" s="111" customFormat="1" x14ac:dyDescent="0.2"/>
    <row r="7489" s="111" customFormat="1" x14ac:dyDescent="0.2"/>
    <row r="7490" s="111" customFormat="1" x14ac:dyDescent="0.2"/>
    <row r="7491" s="111" customFormat="1" x14ac:dyDescent="0.2"/>
    <row r="7492" s="111" customFormat="1" x14ac:dyDescent="0.2"/>
    <row r="7493" s="111" customFormat="1" x14ac:dyDescent="0.2"/>
    <row r="7494" s="111" customFormat="1" x14ac:dyDescent="0.2"/>
    <row r="7495" s="111" customFormat="1" x14ac:dyDescent="0.2"/>
    <row r="7496" s="111" customFormat="1" x14ac:dyDescent="0.2"/>
    <row r="7497" s="111" customFormat="1" x14ac:dyDescent="0.2"/>
    <row r="7498" s="111" customFormat="1" x14ac:dyDescent="0.2"/>
    <row r="7499" s="111" customFormat="1" x14ac:dyDescent="0.2"/>
    <row r="7500" s="111" customFormat="1" x14ac:dyDescent="0.2"/>
    <row r="7501" s="111" customFormat="1" x14ac:dyDescent="0.2"/>
    <row r="7502" s="111" customFormat="1" x14ac:dyDescent="0.2"/>
    <row r="7503" s="111" customFormat="1" x14ac:dyDescent="0.2"/>
    <row r="7504" s="111" customFormat="1" x14ac:dyDescent="0.2"/>
    <row r="7505" s="111" customFormat="1" x14ac:dyDescent="0.2"/>
    <row r="7506" s="111" customFormat="1" x14ac:dyDescent="0.2"/>
    <row r="7507" s="111" customFormat="1" x14ac:dyDescent="0.2"/>
    <row r="7508" s="111" customFormat="1" x14ac:dyDescent="0.2"/>
    <row r="7509" s="111" customFormat="1" x14ac:dyDescent="0.2"/>
    <row r="7510" s="111" customFormat="1" x14ac:dyDescent="0.2"/>
    <row r="7511" s="111" customFormat="1" x14ac:dyDescent="0.2"/>
    <row r="7512" s="111" customFormat="1" x14ac:dyDescent="0.2"/>
    <row r="7513" s="111" customFormat="1" x14ac:dyDescent="0.2"/>
    <row r="7514" s="111" customFormat="1" x14ac:dyDescent="0.2"/>
    <row r="7515" s="111" customFormat="1" x14ac:dyDescent="0.2"/>
    <row r="7516" s="111" customFormat="1" x14ac:dyDescent="0.2"/>
    <row r="7517" s="111" customFormat="1" x14ac:dyDescent="0.2"/>
    <row r="7518" s="111" customFormat="1" x14ac:dyDescent="0.2"/>
    <row r="7519" s="111" customFormat="1" x14ac:dyDescent="0.2"/>
    <row r="7520" s="111" customFormat="1" x14ac:dyDescent="0.2"/>
    <row r="7521" s="111" customFormat="1" x14ac:dyDescent="0.2"/>
    <row r="7522" s="111" customFormat="1" x14ac:dyDescent="0.2"/>
    <row r="7523" s="111" customFormat="1" x14ac:dyDescent="0.2"/>
    <row r="7524" s="111" customFormat="1" x14ac:dyDescent="0.2"/>
    <row r="7525" s="111" customFormat="1" x14ac:dyDescent="0.2"/>
    <row r="7526" s="111" customFormat="1" x14ac:dyDescent="0.2"/>
    <row r="7527" s="111" customFormat="1" x14ac:dyDescent="0.2"/>
    <row r="7528" s="111" customFormat="1" x14ac:dyDescent="0.2"/>
    <row r="7529" s="111" customFormat="1" x14ac:dyDescent="0.2"/>
    <row r="7530" s="111" customFormat="1" x14ac:dyDescent="0.2"/>
    <row r="7531" s="111" customFormat="1" x14ac:dyDescent="0.2"/>
    <row r="7532" s="111" customFormat="1" x14ac:dyDescent="0.2"/>
    <row r="7533" s="111" customFormat="1" x14ac:dyDescent="0.2"/>
    <row r="7534" s="111" customFormat="1" x14ac:dyDescent="0.2"/>
    <row r="7535" s="111" customFormat="1" x14ac:dyDescent="0.2"/>
    <row r="7536" s="111" customFormat="1" x14ac:dyDescent="0.2"/>
    <row r="7537" s="111" customFormat="1" x14ac:dyDescent="0.2"/>
    <row r="7538" s="111" customFormat="1" x14ac:dyDescent="0.2"/>
    <row r="7539" s="111" customFormat="1" x14ac:dyDescent="0.2"/>
    <row r="7540" s="111" customFormat="1" x14ac:dyDescent="0.2"/>
    <row r="7541" s="111" customFormat="1" x14ac:dyDescent="0.2"/>
    <row r="7542" s="111" customFormat="1" x14ac:dyDescent="0.2"/>
    <row r="7543" s="111" customFormat="1" x14ac:dyDescent="0.2"/>
    <row r="7544" s="111" customFormat="1" x14ac:dyDescent="0.2"/>
    <row r="7545" s="111" customFormat="1" x14ac:dyDescent="0.2"/>
    <row r="7546" s="111" customFormat="1" x14ac:dyDescent="0.2"/>
    <row r="7547" s="111" customFormat="1" x14ac:dyDescent="0.2"/>
    <row r="7548" s="111" customFormat="1" x14ac:dyDescent="0.2"/>
    <row r="7549" s="111" customFormat="1" x14ac:dyDescent="0.2"/>
    <row r="7550" s="111" customFormat="1" x14ac:dyDescent="0.2"/>
    <row r="7551" s="111" customFormat="1" x14ac:dyDescent="0.2"/>
    <row r="7552" s="111" customFormat="1" x14ac:dyDescent="0.2"/>
    <row r="7553" s="111" customFormat="1" x14ac:dyDescent="0.2"/>
    <row r="7554" s="111" customFormat="1" x14ac:dyDescent="0.2"/>
    <row r="7555" s="111" customFormat="1" x14ac:dyDescent="0.2"/>
    <row r="7556" s="111" customFormat="1" x14ac:dyDescent="0.2"/>
    <row r="7557" s="111" customFormat="1" x14ac:dyDescent="0.2"/>
    <row r="7558" s="111" customFormat="1" x14ac:dyDescent="0.2"/>
    <row r="7559" s="111" customFormat="1" x14ac:dyDescent="0.2"/>
    <row r="7560" s="111" customFormat="1" x14ac:dyDescent="0.2"/>
    <row r="7561" s="111" customFormat="1" x14ac:dyDescent="0.2"/>
    <row r="7562" s="111" customFormat="1" x14ac:dyDescent="0.2"/>
    <row r="7563" s="111" customFormat="1" x14ac:dyDescent="0.2"/>
    <row r="7564" s="111" customFormat="1" x14ac:dyDescent="0.2"/>
    <row r="7565" s="111" customFormat="1" x14ac:dyDescent="0.2"/>
    <row r="7566" s="111" customFormat="1" x14ac:dyDescent="0.2"/>
    <row r="7567" s="111" customFormat="1" x14ac:dyDescent="0.2"/>
    <row r="7568" s="111" customFormat="1" x14ac:dyDescent="0.2"/>
    <row r="7569" s="111" customFormat="1" x14ac:dyDescent="0.2"/>
    <row r="7570" s="111" customFormat="1" x14ac:dyDescent="0.2"/>
    <row r="7571" s="111" customFormat="1" x14ac:dyDescent="0.2"/>
    <row r="7572" s="111" customFormat="1" x14ac:dyDescent="0.2"/>
    <row r="7573" s="111" customFormat="1" x14ac:dyDescent="0.2"/>
    <row r="7574" s="111" customFormat="1" x14ac:dyDescent="0.2"/>
    <row r="7575" s="111" customFormat="1" x14ac:dyDescent="0.2"/>
    <row r="7576" s="111" customFormat="1" x14ac:dyDescent="0.2"/>
    <row r="7577" s="111" customFormat="1" x14ac:dyDescent="0.2"/>
    <row r="7578" s="111" customFormat="1" x14ac:dyDescent="0.2"/>
    <row r="7579" s="111" customFormat="1" x14ac:dyDescent="0.2"/>
    <row r="7580" s="111" customFormat="1" x14ac:dyDescent="0.2"/>
    <row r="7581" s="111" customFormat="1" x14ac:dyDescent="0.2"/>
    <row r="7582" s="111" customFormat="1" x14ac:dyDescent="0.2"/>
    <row r="7583" s="111" customFormat="1" x14ac:dyDescent="0.2"/>
    <row r="7584" s="111" customFormat="1" x14ac:dyDescent="0.2"/>
    <row r="7585" s="111" customFormat="1" x14ac:dyDescent="0.2"/>
    <row r="7586" s="111" customFormat="1" x14ac:dyDescent="0.2"/>
    <row r="7587" s="111" customFormat="1" x14ac:dyDescent="0.2"/>
    <row r="7588" s="111" customFormat="1" x14ac:dyDescent="0.2"/>
    <row r="7589" s="111" customFormat="1" x14ac:dyDescent="0.2"/>
    <row r="7590" s="111" customFormat="1" x14ac:dyDescent="0.2"/>
    <row r="7591" s="111" customFormat="1" x14ac:dyDescent="0.2"/>
    <row r="7592" s="111" customFormat="1" x14ac:dyDescent="0.2"/>
    <row r="7593" s="111" customFormat="1" x14ac:dyDescent="0.2"/>
    <row r="7594" s="111" customFormat="1" x14ac:dyDescent="0.2"/>
    <row r="7595" s="111" customFormat="1" x14ac:dyDescent="0.2"/>
    <row r="7596" s="111" customFormat="1" x14ac:dyDescent="0.2"/>
    <row r="7597" s="111" customFormat="1" x14ac:dyDescent="0.2"/>
    <row r="7598" s="111" customFormat="1" x14ac:dyDescent="0.2"/>
    <row r="7599" s="111" customFormat="1" x14ac:dyDescent="0.2"/>
    <row r="7600" s="111" customFormat="1" x14ac:dyDescent="0.2"/>
    <row r="7601" s="111" customFormat="1" x14ac:dyDescent="0.2"/>
    <row r="7602" s="111" customFormat="1" x14ac:dyDescent="0.2"/>
    <row r="7603" s="111" customFormat="1" x14ac:dyDescent="0.2"/>
    <row r="7604" s="111" customFormat="1" x14ac:dyDescent="0.2"/>
    <row r="7605" s="111" customFormat="1" x14ac:dyDescent="0.2"/>
    <row r="7606" s="111" customFormat="1" x14ac:dyDescent="0.2"/>
    <row r="7607" s="111" customFormat="1" x14ac:dyDescent="0.2"/>
    <row r="7608" s="111" customFormat="1" x14ac:dyDescent="0.2"/>
    <row r="7609" s="111" customFormat="1" x14ac:dyDescent="0.2"/>
    <row r="7610" s="111" customFormat="1" x14ac:dyDescent="0.2"/>
    <row r="7611" s="111" customFormat="1" x14ac:dyDescent="0.2"/>
    <row r="7612" s="111" customFormat="1" x14ac:dyDescent="0.2"/>
    <row r="7613" s="111" customFormat="1" x14ac:dyDescent="0.2"/>
    <row r="7614" s="111" customFormat="1" x14ac:dyDescent="0.2"/>
    <row r="7615" s="111" customFormat="1" x14ac:dyDescent="0.2"/>
    <row r="7616" s="111" customFormat="1" x14ac:dyDescent="0.2"/>
    <row r="7617" s="111" customFormat="1" x14ac:dyDescent="0.2"/>
    <row r="7618" s="111" customFormat="1" x14ac:dyDescent="0.2"/>
    <row r="7619" s="111" customFormat="1" x14ac:dyDescent="0.2"/>
    <row r="7620" s="111" customFormat="1" x14ac:dyDescent="0.2"/>
    <row r="7621" s="111" customFormat="1" x14ac:dyDescent="0.2"/>
    <row r="7622" s="111" customFormat="1" x14ac:dyDescent="0.2"/>
    <row r="7623" s="111" customFormat="1" x14ac:dyDescent="0.2"/>
    <row r="7624" s="111" customFormat="1" x14ac:dyDescent="0.2"/>
    <row r="7625" s="111" customFormat="1" x14ac:dyDescent="0.2"/>
    <row r="7626" s="111" customFormat="1" x14ac:dyDescent="0.2"/>
    <row r="7627" s="111" customFormat="1" x14ac:dyDescent="0.2"/>
    <row r="7628" s="111" customFormat="1" x14ac:dyDescent="0.2"/>
    <row r="7629" s="111" customFormat="1" x14ac:dyDescent="0.2"/>
    <row r="7630" s="111" customFormat="1" x14ac:dyDescent="0.2"/>
    <row r="7631" s="111" customFormat="1" x14ac:dyDescent="0.2"/>
    <row r="7632" s="111" customFormat="1" x14ac:dyDescent="0.2"/>
    <row r="7633" s="111" customFormat="1" x14ac:dyDescent="0.2"/>
    <row r="7634" s="111" customFormat="1" x14ac:dyDescent="0.2"/>
    <row r="7635" s="111" customFormat="1" x14ac:dyDescent="0.2"/>
    <row r="7636" s="111" customFormat="1" x14ac:dyDescent="0.2"/>
    <row r="7637" s="111" customFormat="1" x14ac:dyDescent="0.2"/>
    <row r="7638" s="111" customFormat="1" x14ac:dyDescent="0.2"/>
    <row r="7639" s="111" customFormat="1" x14ac:dyDescent="0.2"/>
    <row r="7640" s="111" customFormat="1" x14ac:dyDescent="0.2"/>
    <row r="7641" s="111" customFormat="1" x14ac:dyDescent="0.2"/>
    <row r="7642" s="111" customFormat="1" x14ac:dyDescent="0.2"/>
    <row r="7643" s="111" customFormat="1" x14ac:dyDescent="0.2"/>
    <row r="7644" s="111" customFormat="1" x14ac:dyDescent="0.2"/>
    <row r="7645" s="111" customFormat="1" x14ac:dyDescent="0.2"/>
    <row r="7646" s="111" customFormat="1" x14ac:dyDescent="0.2"/>
    <row r="7647" s="111" customFormat="1" x14ac:dyDescent="0.2"/>
    <row r="7648" s="111" customFormat="1" x14ac:dyDescent="0.2"/>
    <row r="7649" s="111" customFormat="1" x14ac:dyDescent="0.2"/>
    <row r="7650" s="111" customFormat="1" x14ac:dyDescent="0.2"/>
    <row r="7651" s="111" customFormat="1" x14ac:dyDescent="0.2"/>
    <row r="7652" s="111" customFormat="1" x14ac:dyDescent="0.2"/>
    <row r="7653" s="111" customFormat="1" x14ac:dyDescent="0.2"/>
    <row r="7654" s="111" customFormat="1" x14ac:dyDescent="0.2"/>
    <row r="7655" s="111" customFormat="1" x14ac:dyDescent="0.2"/>
    <row r="7656" s="111" customFormat="1" x14ac:dyDescent="0.2"/>
    <row r="7657" s="111" customFormat="1" x14ac:dyDescent="0.2"/>
    <row r="7658" s="111" customFormat="1" x14ac:dyDescent="0.2"/>
    <row r="7659" s="111" customFormat="1" x14ac:dyDescent="0.2"/>
    <row r="7660" s="111" customFormat="1" x14ac:dyDescent="0.2"/>
    <row r="7661" s="111" customFormat="1" x14ac:dyDescent="0.2"/>
    <row r="7662" s="111" customFormat="1" x14ac:dyDescent="0.2"/>
    <row r="7663" s="111" customFormat="1" x14ac:dyDescent="0.2"/>
    <row r="7664" s="111" customFormat="1" x14ac:dyDescent="0.2"/>
    <row r="7665" s="111" customFormat="1" x14ac:dyDescent="0.2"/>
    <row r="7666" s="111" customFormat="1" x14ac:dyDescent="0.2"/>
    <row r="7667" s="111" customFormat="1" x14ac:dyDescent="0.2"/>
    <row r="7668" s="111" customFormat="1" x14ac:dyDescent="0.2"/>
    <row r="7669" s="111" customFormat="1" x14ac:dyDescent="0.2"/>
    <row r="7670" s="111" customFormat="1" x14ac:dyDescent="0.2"/>
    <row r="7671" s="111" customFormat="1" x14ac:dyDescent="0.2"/>
    <row r="7672" s="111" customFormat="1" x14ac:dyDescent="0.2"/>
    <row r="7673" s="111" customFormat="1" x14ac:dyDescent="0.2"/>
    <row r="7674" s="111" customFormat="1" x14ac:dyDescent="0.2"/>
    <row r="7675" s="111" customFormat="1" x14ac:dyDescent="0.2"/>
    <row r="7676" s="111" customFormat="1" x14ac:dyDescent="0.2"/>
    <row r="7677" s="111" customFormat="1" x14ac:dyDescent="0.2"/>
    <row r="7678" s="111" customFormat="1" x14ac:dyDescent="0.2"/>
    <row r="7679" s="111" customFormat="1" x14ac:dyDescent="0.2"/>
    <row r="7680" s="111" customFormat="1" x14ac:dyDescent="0.2"/>
    <row r="7681" s="111" customFormat="1" x14ac:dyDescent="0.2"/>
    <row r="7682" s="111" customFormat="1" x14ac:dyDescent="0.2"/>
    <row r="7683" s="111" customFormat="1" x14ac:dyDescent="0.2"/>
    <row r="7684" s="111" customFormat="1" x14ac:dyDescent="0.2"/>
    <row r="7685" s="111" customFormat="1" x14ac:dyDescent="0.2"/>
    <row r="7686" s="111" customFormat="1" x14ac:dyDescent="0.2"/>
    <row r="7687" s="111" customFormat="1" x14ac:dyDescent="0.2"/>
    <row r="7688" s="111" customFormat="1" x14ac:dyDescent="0.2"/>
    <row r="7689" s="111" customFormat="1" x14ac:dyDescent="0.2"/>
    <row r="7690" s="111" customFormat="1" x14ac:dyDescent="0.2"/>
    <row r="7691" s="111" customFormat="1" x14ac:dyDescent="0.2"/>
    <row r="7692" s="111" customFormat="1" x14ac:dyDescent="0.2"/>
    <row r="7693" s="111" customFormat="1" x14ac:dyDescent="0.2"/>
    <row r="7694" s="111" customFormat="1" x14ac:dyDescent="0.2"/>
    <row r="7695" s="111" customFormat="1" x14ac:dyDescent="0.2"/>
    <row r="7696" s="111" customFormat="1" x14ac:dyDescent="0.2"/>
    <row r="7697" s="111" customFormat="1" x14ac:dyDescent="0.2"/>
    <row r="7698" s="111" customFormat="1" x14ac:dyDescent="0.2"/>
    <row r="7699" s="111" customFormat="1" x14ac:dyDescent="0.2"/>
    <row r="7700" s="111" customFormat="1" x14ac:dyDescent="0.2"/>
    <row r="7701" s="111" customFormat="1" x14ac:dyDescent="0.2"/>
    <row r="7702" s="111" customFormat="1" x14ac:dyDescent="0.2"/>
    <row r="7703" s="111" customFormat="1" x14ac:dyDescent="0.2"/>
    <row r="7704" s="111" customFormat="1" x14ac:dyDescent="0.2"/>
    <row r="7705" s="111" customFormat="1" x14ac:dyDescent="0.2"/>
    <row r="7706" s="111" customFormat="1" x14ac:dyDescent="0.2"/>
    <row r="7707" s="111" customFormat="1" x14ac:dyDescent="0.2"/>
    <row r="7708" s="111" customFormat="1" x14ac:dyDescent="0.2"/>
    <row r="7709" s="111" customFormat="1" x14ac:dyDescent="0.2"/>
    <row r="7710" s="111" customFormat="1" x14ac:dyDescent="0.2"/>
    <row r="7711" s="111" customFormat="1" x14ac:dyDescent="0.2"/>
    <row r="7712" s="111" customFormat="1" x14ac:dyDescent="0.2"/>
    <row r="7713" s="111" customFormat="1" x14ac:dyDescent="0.2"/>
    <row r="7714" s="111" customFormat="1" x14ac:dyDescent="0.2"/>
    <row r="7715" s="111" customFormat="1" x14ac:dyDescent="0.2"/>
    <row r="7716" s="111" customFormat="1" x14ac:dyDescent="0.2"/>
    <row r="7717" s="111" customFormat="1" x14ac:dyDescent="0.2"/>
    <row r="7718" s="111" customFormat="1" x14ac:dyDescent="0.2"/>
    <row r="7719" s="111" customFormat="1" x14ac:dyDescent="0.2"/>
    <row r="7720" s="111" customFormat="1" x14ac:dyDescent="0.2"/>
    <row r="7721" s="111" customFormat="1" x14ac:dyDescent="0.2"/>
    <row r="7722" s="111" customFormat="1" x14ac:dyDescent="0.2"/>
    <row r="7723" s="111" customFormat="1" x14ac:dyDescent="0.2"/>
    <row r="7724" s="111" customFormat="1" x14ac:dyDescent="0.2"/>
    <row r="7725" s="111" customFormat="1" x14ac:dyDescent="0.2"/>
    <row r="7726" s="111" customFormat="1" x14ac:dyDescent="0.2"/>
    <row r="7727" s="111" customFormat="1" x14ac:dyDescent="0.2"/>
    <row r="7728" s="111" customFormat="1" x14ac:dyDescent="0.2"/>
    <row r="7729" s="111" customFormat="1" x14ac:dyDescent="0.2"/>
    <row r="7730" s="111" customFormat="1" x14ac:dyDescent="0.2"/>
    <row r="7731" s="111" customFormat="1" x14ac:dyDescent="0.2"/>
    <row r="7732" s="111" customFormat="1" x14ac:dyDescent="0.2"/>
    <row r="7733" s="111" customFormat="1" x14ac:dyDescent="0.2"/>
    <row r="7734" s="111" customFormat="1" x14ac:dyDescent="0.2"/>
    <row r="7735" s="111" customFormat="1" x14ac:dyDescent="0.2"/>
    <row r="7736" s="111" customFormat="1" x14ac:dyDescent="0.2"/>
    <row r="7737" s="111" customFormat="1" x14ac:dyDescent="0.2"/>
    <row r="7738" s="111" customFormat="1" x14ac:dyDescent="0.2"/>
    <row r="7739" s="111" customFormat="1" x14ac:dyDescent="0.2"/>
    <row r="7740" s="111" customFormat="1" x14ac:dyDescent="0.2"/>
    <row r="7741" s="111" customFormat="1" x14ac:dyDescent="0.2"/>
    <row r="7742" s="111" customFormat="1" x14ac:dyDescent="0.2"/>
    <row r="7743" s="111" customFormat="1" x14ac:dyDescent="0.2"/>
    <row r="7744" s="111" customFormat="1" x14ac:dyDescent="0.2"/>
    <row r="7745" s="111" customFormat="1" x14ac:dyDescent="0.2"/>
    <row r="7746" s="111" customFormat="1" x14ac:dyDescent="0.2"/>
    <row r="7747" s="111" customFormat="1" x14ac:dyDescent="0.2"/>
    <row r="7748" s="111" customFormat="1" x14ac:dyDescent="0.2"/>
    <row r="7749" s="111" customFormat="1" x14ac:dyDescent="0.2"/>
    <row r="7750" s="111" customFormat="1" x14ac:dyDescent="0.2"/>
    <row r="7751" s="111" customFormat="1" x14ac:dyDescent="0.2"/>
    <row r="7752" s="111" customFormat="1" x14ac:dyDescent="0.2"/>
    <row r="7753" s="111" customFormat="1" x14ac:dyDescent="0.2"/>
    <row r="7754" s="111" customFormat="1" x14ac:dyDescent="0.2"/>
    <row r="7755" s="111" customFormat="1" x14ac:dyDescent="0.2"/>
    <row r="7756" s="111" customFormat="1" x14ac:dyDescent="0.2"/>
    <row r="7757" s="111" customFormat="1" x14ac:dyDescent="0.2"/>
    <row r="7758" s="111" customFormat="1" x14ac:dyDescent="0.2"/>
    <row r="7759" s="111" customFormat="1" x14ac:dyDescent="0.2"/>
    <row r="7760" s="111" customFormat="1" x14ac:dyDescent="0.2"/>
    <row r="7761" s="111" customFormat="1" x14ac:dyDescent="0.2"/>
    <row r="7762" s="111" customFormat="1" x14ac:dyDescent="0.2"/>
    <row r="7763" s="111" customFormat="1" x14ac:dyDescent="0.2"/>
    <row r="7764" s="111" customFormat="1" x14ac:dyDescent="0.2"/>
    <row r="7765" s="111" customFormat="1" x14ac:dyDescent="0.2"/>
    <row r="7766" s="111" customFormat="1" x14ac:dyDescent="0.2"/>
    <row r="7767" s="111" customFormat="1" x14ac:dyDescent="0.2"/>
    <row r="7768" s="111" customFormat="1" x14ac:dyDescent="0.2"/>
    <row r="7769" s="111" customFormat="1" x14ac:dyDescent="0.2"/>
    <row r="7770" s="111" customFormat="1" x14ac:dyDescent="0.2"/>
    <row r="7771" s="111" customFormat="1" x14ac:dyDescent="0.2"/>
    <row r="7772" s="111" customFormat="1" x14ac:dyDescent="0.2"/>
    <row r="7773" s="111" customFormat="1" x14ac:dyDescent="0.2"/>
    <row r="7774" s="111" customFormat="1" x14ac:dyDescent="0.2"/>
    <row r="7775" s="111" customFormat="1" x14ac:dyDescent="0.2"/>
    <row r="7776" s="111" customFormat="1" x14ac:dyDescent="0.2"/>
    <row r="7777" s="111" customFormat="1" x14ac:dyDescent="0.2"/>
    <row r="7778" s="111" customFormat="1" x14ac:dyDescent="0.2"/>
    <row r="7779" s="111" customFormat="1" x14ac:dyDescent="0.2"/>
    <row r="7780" s="111" customFormat="1" x14ac:dyDescent="0.2"/>
    <row r="7781" s="111" customFormat="1" x14ac:dyDescent="0.2"/>
    <row r="7782" s="111" customFormat="1" x14ac:dyDescent="0.2"/>
    <row r="7783" s="111" customFormat="1" x14ac:dyDescent="0.2"/>
    <row r="7784" s="111" customFormat="1" x14ac:dyDescent="0.2"/>
    <row r="7785" s="111" customFormat="1" x14ac:dyDescent="0.2"/>
    <row r="7786" s="111" customFormat="1" x14ac:dyDescent="0.2"/>
    <row r="7787" s="111" customFormat="1" x14ac:dyDescent="0.2"/>
    <row r="7788" s="111" customFormat="1" x14ac:dyDescent="0.2"/>
    <row r="7789" s="111" customFormat="1" x14ac:dyDescent="0.2"/>
    <row r="7790" s="111" customFormat="1" x14ac:dyDescent="0.2"/>
    <row r="7791" s="111" customFormat="1" x14ac:dyDescent="0.2"/>
    <row r="7792" s="111" customFormat="1" x14ac:dyDescent="0.2"/>
    <row r="7793" s="111" customFormat="1" x14ac:dyDescent="0.2"/>
    <row r="7794" s="111" customFormat="1" x14ac:dyDescent="0.2"/>
    <row r="7795" s="111" customFormat="1" x14ac:dyDescent="0.2"/>
    <row r="7796" s="111" customFormat="1" x14ac:dyDescent="0.2"/>
    <row r="7797" s="111" customFormat="1" x14ac:dyDescent="0.2"/>
    <row r="7798" s="111" customFormat="1" x14ac:dyDescent="0.2"/>
    <row r="7799" s="111" customFormat="1" x14ac:dyDescent="0.2"/>
    <row r="7800" s="111" customFormat="1" x14ac:dyDescent="0.2"/>
    <row r="7801" s="111" customFormat="1" x14ac:dyDescent="0.2"/>
    <row r="7802" s="111" customFormat="1" x14ac:dyDescent="0.2"/>
    <row r="7803" s="111" customFormat="1" x14ac:dyDescent="0.2"/>
    <row r="7804" s="111" customFormat="1" x14ac:dyDescent="0.2"/>
    <row r="7805" s="111" customFormat="1" x14ac:dyDescent="0.2"/>
    <row r="7806" s="111" customFormat="1" x14ac:dyDescent="0.2"/>
    <row r="7807" s="111" customFormat="1" x14ac:dyDescent="0.2"/>
    <row r="7808" s="111" customFormat="1" x14ac:dyDescent="0.2"/>
    <row r="7809" s="111" customFormat="1" x14ac:dyDescent="0.2"/>
    <row r="7810" s="111" customFormat="1" x14ac:dyDescent="0.2"/>
    <row r="7811" s="111" customFormat="1" x14ac:dyDescent="0.2"/>
    <row r="7812" s="111" customFormat="1" x14ac:dyDescent="0.2"/>
    <row r="7813" s="111" customFormat="1" x14ac:dyDescent="0.2"/>
    <row r="7814" s="111" customFormat="1" x14ac:dyDescent="0.2"/>
    <row r="7815" s="111" customFormat="1" x14ac:dyDescent="0.2"/>
    <row r="7816" s="111" customFormat="1" x14ac:dyDescent="0.2"/>
    <row r="7817" s="111" customFormat="1" x14ac:dyDescent="0.2"/>
    <row r="7818" s="111" customFormat="1" x14ac:dyDescent="0.2"/>
    <row r="7819" s="111" customFormat="1" x14ac:dyDescent="0.2"/>
    <row r="7820" s="111" customFormat="1" x14ac:dyDescent="0.2"/>
    <row r="7821" s="111" customFormat="1" x14ac:dyDescent="0.2"/>
    <row r="7822" s="111" customFormat="1" x14ac:dyDescent="0.2"/>
    <row r="7823" s="111" customFormat="1" x14ac:dyDescent="0.2"/>
    <row r="7824" s="111" customFormat="1" x14ac:dyDescent="0.2"/>
    <row r="7825" s="111" customFormat="1" x14ac:dyDescent="0.2"/>
    <row r="7826" s="111" customFormat="1" x14ac:dyDescent="0.2"/>
    <row r="7827" s="111" customFormat="1" x14ac:dyDescent="0.2"/>
    <row r="7828" s="111" customFormat="1" x14ac:dyDescent="0.2"/>
    <row r="7829" s="111" customFormat="1" x14ac:dyDescent="0.2"/>
    <row r="7830" s="111" customFormat="1" x14ac:dyDescent="0.2"/>
    <row r="7831" s="111" customFormat="1" x14ac:dyDescent="0.2"/>
    <row r="7832" s="111" customFormat="1" x14ac:dyDescent="0.2"/>
    <row r="7833" s="111" customFormat="1" x14ac:dyDescent="0.2"/>
    <row r="7834" s="111" customFormat="1" x14ac:dyDescent="0.2"/>
    <row r="7835" s="111" customFormat="1" x14ac:dyDescent="0.2"/>
    <row r="7836" s="111" customFormat="1" x14ac:dyDescent="0.2"/>
    <row r="7837" s="111" customFormat="1" x14ac:dyDescent="0.2"/>
    <row r="7838" s="111" customFormat="1" x14ac:dyDescent="0.2"/>
    <row r="7839" s="111" customFormat="1" x14ac:dyDescent="0.2"/>
    <row r="7840" s="111" customFormat="1" x14ac:dyDescent="0.2"/>
    <row r="7841" s="111" customFormat="1" x14ac:dyDescent="0.2"/>
    <row r="7842" s="111" customFormat="1" x14ac:dyDescent="0.2"/>
    <row r="7843" s="111" customFormat="1" x14ac:dyDescent="0.2"/>
    <row r="7844" s="111" customFormat="1" x14ac:dyDescent="0.2"/>
    <row r="7845" s="111" customFormat="1" x14ac:dyDescent="0.2"/>
    <row r="7846" s="111" customFormat="1" x14ac:dyDescent="0.2"/>
    <row r="7847" s="111" customFormat="1" x14ac:dyDescent="0.2"/>
    <row r="7848" s="111" customFormat="1" x14ac:dyDescent="0.2"/>
    <row r="7849" s="111" customFormat="1" x14ac:dyDescent="0.2"/>
    <row r="7850" s="111" customFormat="1" x14ac:dyDescent="0.2"/>
    <row r="7851" s="111" customFormat="1" x14ac:dyDescent="0.2"/>
    <row r="7852" s="111" customFormat="1" x14ac:dyDescent="0.2"/>
    <row r="7853" s="111" customFormat="1" x14ac:dyDescent="0.2"/>
    <row r="7854" s="111" customFormat="1" x14ac:dyDescent="0.2"/>
    <row r="7855" s="111" customFormat="1" x14ac:dyDescent="0.2"/>
    <row r="7856" s="111" customFormat="1" x14ac:dyDescent="0.2"/>
    <row r="7857" s="111" customFormat="1" x14ac:dyDescent="0.2"/>
    <row r="7858" s="111" customFormat="1" x14ac:dyDescent="0.2"/>
    <row r="7859" s="111" customFormat="1" x14ac:dyDescent="0.2"/>
    <row r="7860" s="111" customFormat="1" x14ac:dyDescent="0.2"/>
    <row r="7861" s="111" customFormat="1" x14ac:dyDescent="0.2"/>
    <row r="7862" s="111" customFormat="1" x14ac:dyDescent="0.2"/>
    <row r="7863" s="111" customFormat="1" x14ac:dyDescent="0.2"/>
    <row r="7864" s="111" customFormat="1" x14ac:dyDescent="0.2"/>
    <row r="7865" s="111" customFormat="1" x14ac:dyDescent="0.2"/>
    <row r="7866" s="111" customFormat="1" x14ac:dyDescent="0.2"/>
    <row r="7867" s="111" customFormat="1" x14ac:dyDescent="0.2"/>
    <row r="7868" s="111" customFormat="1" x14ac:dyDescent="0.2"/>
    <row r="7869" s="111" customFormat="1" x14ac:dyDescent="0.2"/>
    <row r="7870" s="111" customFormat="1" x14ac:dyDescent="0.2"/>
    <row r="7871" s="111" customFormat="1" x14ac:dyDescent="0.2"/>
    <row r="7872" s="111" customFormat="1" x14ac:dyDescent="0.2"/>
    <row r="7873" s="111" customFormat="1" x14ac:dyDescent="0.2"/>
    <row r="7874" s="111" customFormat="1" x14ac:dyDescent="0.2"/>
    <row r="7875" s="111" customFormat="1" x14ac:dyDescent="0.2"/>
    <row r="7876" s="111" customFormat="1" x14ac:dyDescent="0.2"/>
    <row r="7877" s="111" customFormat="1" x14ac:dyDescent="0.2"/>
    <row r="7878" s="111" customFormat="1" x14ac:dyDescent="0.2"/>
    <row r="7879" s="111" customFormat="1" x14ac:dyDescent="0.2"/>
    <row r="7880" s="111" customFormat="1" x14ac:dyDescent="0.2"/>
    <row r="7881" s="111" customFormat="1" x14ac:dyDescent="0.2"/>
    <row r="7882" s="111" customFormat="1" x14ac:dyDescent="0.2"/>
    <row r="7883" s="111" customFormat="1" x14ac:dyDescent="0.2"/>
    <row r="7884" s="111" customFormat="1" x14ac:dyDescent="0.2"/>
    <row r="7885" s="111" customFormat="1" x14ac:dyDescent="0.2"/>
    <row r="7886" s="111" customFormat="1" x14ac:dyDescent="0.2"/>
    <row r="7887" s="111" customFormat="1" x14ac:dyDescent="0.2"/>
    <row r="7888" s="111" customFormat="1" x14ac:dyDescent="0.2"/>
    <row r="7889" s="111" customFormat="1" x14ac:dyDescent="0.2"/>
    <row r="7890" s="111" customFormat="1" x14ac:dyDescent="0.2"/>
    <row r="7891" s="111" customFormat="1" x14ac:dyDescent="0.2"/>
    <row r="7892" s="111" customFormat="1" x14ac:dyDescent="0.2"/>
    <row r="7893" s="111" customFormat="1" x14ac:dyDescent="0.2"/>
    <row r="7894" s="111" customFormat="1" x14ac:dyDescent="0.2"/>
    <row r="7895" s="111" customFormat="1" x14ac:dyDescent="0.2"/>
    <row r="7896" s="111" customFormat="1" x14ac:dyDescent="0.2"/>
    <row r="7897" s="111" customFormat="1" x14ac:dyDescent="0.2"/>
    <row r="7898" s="111" customFormat="1" x14ac:dyDescent="0.2"/>
    <row r="7899" s="111" customFormat="1" x14ac:dyDescent="0.2"/>
    <row r="7900" s="111" customFormat="1" x14ac:dyDescent="0.2"/>
    <row r="7901" s="111" customFormat="1" x14ac:dyDescent="0.2"/>
    <row r="7902" s="111" customFormat="1" x14ac:dyDescent="0.2"/>
    <row r="7903" s="111" customFormat="1" x14ac:dyDescent="0.2"/>
    <row r="7904" s="111" customFormat="1" x14ac:dyDescent="0.2"/>
    <row r="7905" s="111" customFormat="1" x14ac:dyDescent="0.2"/>
    <row r="7906" s="111" customFormat="1" x14ac:dyDescent="0.2"/>
    <row r="7907" s="111" customFormat="1" x14ac:dyDescent="0.2"/>
    <row r="7908" s="111" customFormat="1" x14ac:dyDescent="0.2"/>
    <row r="7909" s="111" customFormat="1" x14ac:dyDescent="0.2"/>
    <row r="7910" s="111" customFormat="1" x14ac:dyDescent="0.2"/>
    <row r="7911" s="111" customFormat="1" x14ac:dyDescent="0.2"/>
    <row r="7912" s="111" customFormat="1" x14ac:dyDescent="0.2"/>
    <row r="7913" s="111" customFormat="1" x14ac:dyDescent="0.2"/>
    <row r="7914" s="111" customFormat="1" x14ac:dyDescent="0.2"/>
    <row r="7915" s="111" customFormat="1" x14ac:dyDescent="0.2"/>
    <row r="7916" s="111" customFormat="1" x14ac:dyDescent="0.2"/>
    <row r="7917" s="111" customFormat="1" x14ac:dyDescent="0.2"/>
    <row r="7918" s="111" customFormat="1" x14ac:dyDescent="0.2"/>
    <row r="7919" s="111" customFormat="1" x14ac:dyDescent="0.2"/>
    <row r="7920" s="111" customFormat="1" x14ac:dyDescent="0.2"/>
    <row r="7921" s="111" customFormat="1" x14ac:dyDescent="0.2"/>
    <row r="7922" s="111" customFormat="1" x14ac:dyDescent="0.2"/>
    <row r="7923" s="111" customFormat="1" x14ac:dyDescent="0.2"/>
    <row r="7924" s="111" customFormat="1" x14ac:dyDescent="0.2"/>
    <row r="7925" s="111" customFormat="1" x14ac:dyDescent="0.2"/>
    <row r="7926" s="111" customFormat="1" x14ac:dyDescent="0.2"/>
    <row r="7927" s="111" customFormat="1" x14ac:dyDescent="0.2"/>
    <row r="7928" s="111" customFormat="1" x14ac:dyDescent="0.2"/>
    <row r="7929" s="111" customFormat="1" x14ac:dyDescent="0.2"/>
    <row r="7930" s="111" customFormat="1" x14ac:dyDescent="0.2"/>
    <row r="7931" s="111" customFormat="1" x14ac:dyDescent="0.2"/>
    <row r="7932" s="111" customFormat="1" x14ac:dyDescent="0.2"/>
    <row r="7933" s="111" customFormat="1" x14ac:dyDescent="0.2"/>
    <row r="7934" s="111" customFormat="1" x14ac:dyDescent="0.2"/>
    <row r="7935" s="111" customFormat="1" x14ac:dyDescent="0.2"/>
    <row r="7936" s="111" customFormat="1" x14ac:dyDescent="0.2"/>
    <row r="7937" s="111" customFormat="1" x14ac:dyDescent="0.2"/>
    <row r="7938" s="111" customFormat="1" x14ac:dyDescent="0.2"/>
    <row r="7939" s="111" customFormat="1" x14ac:dyDescent="0.2"/>
    <row r="7940" s="111" customFormat="1" x14ac:dyDescent="0.2"/>
    <row r="7941" s="111" customFormat="1" x14ac:dyDescent="0.2"/>
    <row r="7942" s="111" customFormat="1" x14ac:dyDescent="0.2"/>
    <row r="7943" s="111" customFormat="1" x14ac:dyDescent="0.2"/>
    <row r="7944" s="111" customFormat="1" x14ac:dyDescent="0.2"/>
    <row r="7945" s="111" customFormat="1" x14ac:dyDescent="0.2"/>
    <row r="7946" s="111" customFormat="1" x14ac:dyDescent="0.2"/>
    <row r="7947" s="111" customFormat="1" x14ac:dyDescent="0.2"/>
    <row r="7948" s="111" customFormat="1" x14ac:dyDescent="0.2"/>
    <row r="7949" s="111" customFormat="1" x14ac:dyDescent="0.2"/>
    <row r="7950" s="111" customFormat="1" x14ac:dyDescent="0.2"/>
    <row r="7951" s="111" customFormat="1" x14ac:dyDescent="0.2"/>
    <row r="7952" s="111" customFormat="1" x14ac:dyDescent="0.2"/>
    <row r="7953" s="111" customFormat="1" x14ac:dyDescent="0.2"/>
    <row r="7954" s="111" customFormat="1" x14ac:dyDescent="0.2"/>
    <row r="7955" s="111" customFormat="1" x14ac:dyDescent="0.2"/>
    <row r="7956" s="111" customFormat="1" x14ac:dyDescent="0.2"/>
    <row r="7957" s="111" customFormat="1" x14ac:dyDescent="0.2"/>
    <row r="7958" s="111" customFormat="1" x14ac:dyDescent="0.2"/>
    <row r="7959" s="111" customFormat="1" x14ac:dyDescent="0.2"/>
    <row r="7960" s="111" customFormat="1" x14ac:dyDescent="0.2"/>
    <row r="7961" s="111" customFormat="1" x14ac:dyDescent="0.2"/>
    <row r="7962" s="111" customFormat="1" x14ac:dyDescent="0.2"/>
    <row r="7963" s="111" customFormat="1" x14ac:dyDescent="0.2"/>
    <row r="7964" s="111" customFormat="1" x14ac:dyDescent="0.2"/>
    <row r="7965" s="111" customFormat="1" x14ac:dyDescent="0.2"/>
    <row r="7966" s="111" customFormat="1" x14ac:dyDescent="0.2"/>
    <row r="7967" s="111" customFormat="1" x14ac:dyDescent="0.2"/>
    <row r="7968" s="111" customFormat="1" x14ac:dyDescent="0.2"/>
    <row r="7969" s="111" customFormat="1" x14ac:dyDescent="0.2"/>
    <row r="7970" s="111" customFormat="1" x14ac:dyDescent="0.2"/>
    <row r="7971" s="111" customFormat="1" x14ac:dyDescent="0.2"/>
    <row r="7972" s="111" customFormat="1" x14ac:dyDescent="0.2"/>
    <row r="7973" s="111" customFormat="1" x14ac:dyDescent="0.2"/>
    <row r="7974" s="111" customFormat="1" x14ac:dyDescent="0.2"/>
    <row r="7975" s="111" customFormat="1" x14ac:dyDescent="0.2"/>
    <row r="7976" s="111" customFormat="1" x14ac:dyDescent="0.2"/>
    <row r="7977" s="111" customFormat="1" x14ac:dyDescent="0.2"/>
    <row r="7978" s="111" customFormat="1" x14ac:dyDescent="0.2"/>
    <row r="7979" s="111" customFormat="1" x14ac:dyDescent="0.2"/>
    <row r="7980" s="111" customFormat="1" x14ac:dyDescent="0.2"/>
    <row r="7981" s="111" customFormat="1" x14ac:dyDescent="0.2"/>
    <row r="7982" s="111" customFormat="1" x14ac:dyDescent="0.2"/>
    <row r="7983" s="111" customFormat="1" x14ac:dyDescent="0.2"/>
    <row r="7984" s="111" customFormat="1" x14ac:dyDescent="0.2"/>
    <row r="7985" s="111" customFormat="1" x14ac:dyDescent="0.2"/>
    <row r="7986" s="111" customFormat="1" x14ac:dyDescent="0.2"/>
    <row r="7987" s="111" customFormat="1" x14ac:dyDescent="0.2"/>
    <row r="7988" s="111" customFormat="1" x14ac:dyDescent="0.2"/>
    <row r="7989" s="111" customFormat="1" x14ac:dyDescent="0.2"/>
    <row r="7990" s="111" customFormat="1" x14ac:dyDescent="0.2"/>
    <row r="7991" s="111" customFormat="1" x14ac:dyDescent="0.2"/>
    <row r="7992" s="111" customFormat="1" x14ac:dyDescent="0.2"/>
    <row r="7993" s="111" customFormat="1" x14ac:dyDescent="0.2"/>
    <row r="7994" s="111" customFormat="1" x14ac:dyDescent="0.2"/>
    <row r="7995" s="111" customFormat="1" x14ac:dyDescent="0.2"/>
    <row r="7996" s="111" customFormat="1" x14ac:dyDescent="0.2"/>
    <row r="7997" s="111" customFormat="1" x14ac:dyDescent="0.2"/>
    <row r="7998" s="111" customFormat="1" x14ac:dyDescent="0.2"/>
    <row r="7999" s="111" customFormat="1" x14ac:dyDescent="0.2"/>
    <row r="8000" s="111" customFormat="1" x14ac:dyDescent="0.2"/>
    <row r="8001" s="111" customFormat="1" x14ac:dyDescent="0.2"/>
    <row r="8002" s="111" customFormat="1" x14ac:dyDescent="0.2"/>
    <row r="8003" s="111" customFormat="1" x14ac:dyDescent="0.2"/>
    <row r="8004" s="111" customFormat="1" x14ac:dyDescent="0.2"/>
    <row r="8005" s="111" customFormat="1" x14ac:dyDescent="0.2"/>
    <row r="8006" s="111" customFormat="1" x14ac:dyDescent="0.2"/>
    <row r="8007" s="111" customFormat="1" x14ac:dyDescent="0.2"/>
    <row r="8008" s="111" customFormat="1" x14ac:dyDescent="0.2"/>
    <row r="8009" s="111" customFormat="1" x14ac:dyDescent="0.2"/>
    <row r="8010" s="111" customFormat="1" x14ac:dyDescent="0.2"/>
    <row r="8011" s="111" customFormat="1" x14ac:dyDescent="0.2"/>
    <row r="8012" s="111" customFormat="1" x14ac:dyDescent="0.2"/>
    <row r="8013" s="111" customFormat="1" x14ac:dyDescent="0.2"/>
    <row r="8014" s="111" customFormat="1" x14ac:dyDescent="0.2"/>
    <row r="8015" s="111" customFormat="1" x14ac:dyDescent="0.2"/>
    <row r="8016" s="111" customFormat="1" x14ac:dyDescent="0.2"/>
    <row r="8017" s="111" customFormat="1" x14ac:dyDescent="0.2"/>
    <row r="8018" s="111" customFormat="1" x14ac:dyDescent="0.2"/>
    <row r="8019" s="111" customFormat="1" x14ac:dyDescent="0.2"/>
    <row r="8020" s="111" customFormat="1" x14ac:dyDescent="0.2"/>
    <row r="8021" s="111" customFormat="1" x14ac:dyDescent="0.2"/>
    <row r="8022" s="111" customFormat="1" x14ac:dyDescent="0.2"/>
    <row r="8023" s="111" customFormat="1" x14ac:dyDescent="0.2"/>
    <row r="8024" s="111" customFormat="1" x14ac:dyDescent="0.2"/>
    <row r="8025" s="111" customFormat="1" x14ac:dyDescent="0.2"/>
    <row r="8026" s="111" customFormat="1" x14ac:dyDescent="0.2"/>
    <row r="8027" s="111" customFormat="1" x14ac:dyDescent="0.2"/>
    <row r="8028" s="111" customFormat="1" x14ac:dyDescent="0.2"/>
    <row r="8029" s="111" customFormat="1" x14ac:dyDescent="0.2"/>
    <row r="8030" s="111" customFormat="1" x14ac:dyDescent="0.2"/>
    <row r="8031" s="111" customFormat="1" x14ac:dyDescent="0.2"/>
    <row r="8032" s="111" customFormat="1" x14ac:dyDescent="0.2"/>
    <row r="8033" s="111" customFormat="1" x14ac:dyDescent="0.2"/>
    <row r="8034" s="111" customFormat="1" x14ac:dyDescent="0.2"/>
    <row r="8035" s="111" customFormat="1" x14ac:dyDescent="0.2"/>
    <row r="8036" s="111" customFormat="1" x14ac:dyDescent="0.2"/>
    <row r="8037" s="111" customFormat="1" x14ac:dyDescent="0.2"/>
    <row r="8038" s="111" customFormat="1" x14ac:dyDescent="0.2"/>
    <row r="8039" s="111" customFormat="1" x14ac:dyDescent="0.2"/>
    <row r="8040" s="111" customFormat="1" x14ac:dyDescent="0.2"/>
    <row r="8041" s="111" customFormat="1" x14ac:dyDescent="0.2"/>
    <row r="8042" s="111" customFormat="1" x14ac:dyDescent="0.2"/>
    <row r="8043" s="111" customFormat="1" x14ac:dyDescent="0.2"/>
    <row r="8044" s="111" customFormat="1" x14ac:dyDescent="0.2"/>
    <row r="8045" s="111" customFormat="1" x14ac:dyDescent="0.2"/>
    <row r="8046" s="111" customFormat="1" x14ac:dyDescent="0.2"/>
    <row r="8047" s="111" customFormat="1" x14ac:dyDescent="0.2"/>
    <row r="8048" s="111" customFormat="1" x14ac:dyDescent="0.2"/>
    <row r="8049" s="111" customFormat="1" x14ac:dyDescent="0.2"/>
    <row r="8050" s="111" customFormat="1" x14ac:dyDescent="0.2"/>
    <row r="8051" s="111" customFormat="1" x14ac:dyDescent="0.2"/>
    <row r="8052" s="111" customFormat="1" x14ac:dyDescent="0.2"/>
    <row r="8053" s="111" customFormat="1" x14ac:dyDescent="0.2"/>
    <row r="8054" s="111" customFormat="1" x14ac:dyDescent="0.2"/>
    <row r="8055" s="111" customFormat="1" x14ac:dyDescent="0.2"/>
    <row r="8056" s="111" customFormat="1" x14ac:dyDescent="0.2"/>
    <row r="8057" s="111" customFormat="1" x14ac:dyDescent="0.2"/>
    <row r="8058" s="111" customFormat="1" x14ac:dyDescent="0.2"/>
    <row r="8059" s="111" customFormat="1" x14ac:dyDescent="0.2"/>
    <row r="8060" s="111" customFormat="1" x14ac:dyDescent="0.2"/>
    <row r="8061" s="111" customFormat="1" x14ac:dyDescent="0.2"/>
    <row r="8062" s="111" customFormat="1" x14ac:dyDescent="0.2"/>
    <row r="8063" s="111" customFormat="1" x14ac:dyDescent="0.2"/>
    <row r="8064" s="111" customFormat="1" x14ac:dyDescent="0.2"/>
    <row r="8065" s="111" customFormat="1" x14ac:dyDescent="0.2"/>
    <row r="8066" s="111" customFormat="1" x14ac:dyDescent="0.2"/>
    <row r="8067" s="111" customFormat="1" x14ac:dyDescent="0.2"/>
    <row r="8068" s="111" customFormat="1" x14ac:dyDescent="0.2"/>
    <row r="8069" s="111" customFormat="1" x14ac:dyDescent="0.2"/>
    <row r="8070" s="111" customFormat="1" x14ac:dyDescent="0.2"/>
    <row r="8071" s="111" customFormat="1" x14ac:dyDescent="0.2"/>
    <row r="8072" s="111" customFormat="1" x14ac:dyDescent="0.2"/>
    <row r="8073" s="111" customFormat="1" x14ac:dyDescent="0.2"/>
    <row r="8074" s="111" customFormat="1" x14ac:dyDescent="0.2"/>
    <row r="8075" s="111" customFormat="1" x14ac:dyDescent="0.2"/>
    <row r="8076" s="111" customFormat="1" x14ac:dyDescent="0.2"/>
    <row r="8077" s="111" customFormat="1" x14ac:dyDescent="0.2"/>
    <row r="8078" s="111" customFormat="1" x14ac:dyDescent="0.2"/>
    <row r="8079" s="111" customFormat="1" x14ac:dyDescent="0.2"/>
    <row r="8080" s="111" customFormat="1" x14ac:dyDescent="0.2"/>
    <row r="8081" s="111" customFormat="1" x14ac:dyDescent="0.2"/>
    <row r="8082" s="111" customFormat="1" x14ac:dyDescent="0.2"/>
    <row r="8083" s="111" customFormat="1" x14ac:dyDescent="0.2"/>
    <row r="8084" s="111" customFormat="1" x14ac:dyDescent="0.2"/>
    <row r="8085" s="111" customFormat="1" x14ac:dyDescent="0.2"/>
    <row r="8086" s="111" customFormat="1" x14ac:dyDescent="0.2"/>
    <row r="8087" s="111" customFormat="1" x14ac:dyDescent="0.2"/>
    <row r="8088" s="111" customFormat="1" x14ac:dyDescent="0.2"/>
    <row r="8089" s="111" customFormat="1" x14ac:dyDescent="0.2"/>
    <row r="8090" s="111" customFormat="1" x14ac:dyDescent="0.2"/>
    <row r="8091" s="111" customFormat="1" x14ac:dyDescent="0.2"/>
    <row r="8092" s="111" customFormat="1" x14ac:dyDescent="0.2"/>
    <row r="8093" s="111" customFormat="1" x14ac:dyDescent="0.2"/>
    <row r="8094" s="111" customFormat="1" x14ac:dyDescent="0.2"/>
    <row r="8095" s="111" customFormat="1" x14ac:dyDescent="0.2"/>
    <row r="8096" s="111" customFormat="1" x14ac:dyDescent="0.2"/>
    <row r="8097" s="111" customFormat="1" x14ac:dyDescent="0.2"/>
    <row r="8098" s="111" customFormat="1" x14ac:dyDescent="0.2"/>
    <row r="8099" s="111" customFormat="1" x14ac:dyDescent="0.2"/>
    <row r="8100" s="111" customFormat="1" x14ac:dyDescent="0.2"/>
    <row r="8101" s="111" customFormat="1" x14ac:dyDescent="0.2"/>
    <row r="8102" s="111" customFormat="1" x14ac:dyDescent="0.2"/>
    <row r="8103" s="111" customFormat="1" x14ac:dyDescent="0.2"/>
    <row r="8104" s="111" customFormat="1" x14ac:dyDescent="0.2"/>
    <row r="8105" s="111" customFormat="1" x14ac:dyDescent="0.2"/>
    <row r="8106" s="111" customFormat="1" x14ac:dyDescent="0.2"/>
    <row r="8107" s="111" customFormat="1" x14ac:dyDescent="0.2"/>
    <row r="8108" s="111" customFormat="1" x14ac:dyDescent="0.2"/>
    <row r="8109" s="111" customFormat="1" x14ac:dyDescent="0.2"/>
    <row r="8110" s="111" customFormat="1" x14ac:dyDescent="0.2"/>
    <row r="8111" s="111" customFormat="1" x14ac:dyDescent="0.2"/>
    <row r="8112" s="111" customFormat="1" x14ac:dyDescent="0.2"/>
    <row r="8113" s="111" customFormat="1" x14ac:dyDescent="0.2"/>
    <row r="8114" s="111" customFormat="1" x14ac:dyDescent="0.2"/>
    <row r="8115" s="111" customFormat="1" x14ac:dyDescent="0.2"/>
    <row r="8116" s="111" customFormat="1" x14ac:dyDescent="0.2"/>
    <row r="8117" s="111" customFormat="1" x14ac:dyDescent="0.2"/>
    <row r="8118" s="111" customFormat="1" x14ac:dyDescent="0.2"/>
    <row r="8119" s="111" customFormat="1" x14ac:dyDescent="0.2"/>
    <row r="8120" s="111" customFormat="1" x14ac:dyDescent="0.2"/>
    <row r="8121" s="111" customFormat="1" x14ac:dyDescent="0.2"/>
    <row r="8122" s="111" customFormat="1" x14ac:dyDescent="0.2"/>
    <row r="8123" s="111" customFormat="1" x14ac:dyDescent="0.2"/>
    <row r="8124" s="111" customFormat="1" x14ac:dyDescent="0.2"/>
    <row r="8125" s="111" customFormat="1" x14ac:dyDescent="0.2"/>
    <row r="8126" s="111" customFormat="1" x14ac:dyDescent="0.2"/>
    <row r="8127" s="111" customFormat="1" x14ac:dyDescent="0.2"/>
    <row r="8128" s="111" customFormat="1" x14ac:dyDescent="0.2"/>
    <row r="8129" s="111" customFormat="1" x14ac:dyDescent="0.2"/>
    <row r="8130" s="111" customFormat="1" x14ac:dyDescent="0.2"/>
    <row r="8131" s="111" customFormat="1" x14ac:dyDescent="0.2"/>
    <row r="8132" s="111" customFormat="1" x14ac:dyDescent="0.2"/>
    <row r="8133" s="111" customFormat="1" x14ac:dyDescent="0.2"/>
    <row r="8134" s="111" customFormat="1" x14ac:dyDescent="0.2"/>
    <row r="8135" s="111" customFormat="1" x14ac:dyDescent="0.2"/>
    <row r="8136" s="111" customFormat="1" x14ac:dyDescent="0.2"/>
    <row r="8137" s="111" customFormat="1" x14ac:dyDescent="0.2"/>
    <row r="8138" s="111" customFormat="1" x14ac:dyDescent="0.2"/>
    <row r="8139" s="111" customFormat="1" x14ac:dyDescent="0.2"/>
    <row r="8140" s="111" customFormat="1" x14ac:dyDescent="0.2"/>
    <row r="8141" s="111" customFormat="1" x14ac:dyDescent="0.2"/>
    <row r="8142" s="111" customFormat="1" x14ac:dyDescent="0.2"/>
    <row r="8143" s="111" customFormat="1" x14ac:dyDescent="0.2"/>
    <row r="8144" s="111" customFormat="1" x14ac:dyDescent="0.2"/>
    <row r="8145" s="111" customFormat="1" x14ac:dyDescent="0.2"/>
    <row r="8146" s="111" customFormat="1" x14ac:dyDescent="0.2"/>
    <row r="8147" s="111" customFormat="1" x14ac:dyDescent="0.2"/>
    <row r="8148" s="111" customFormat="1" x14ac:dyDescent="0.2"/>
    <row r="8149" s="111" customFormat="1" x14ac:dyDescent="0.2"/>
    <row r="8150" s="111" customFormat="1" x14ac:dyDescent="0.2"/>
    <row r="8151" s="111" customFormat="1" x14ac:dyDescent="0.2"/>
    <row r="8152" s="111" customFormat="1" x14ac:dyDescent="0.2"/>
    <row r="8153" s="111" customFormat="1" x14ac:dyDescent="0.2"/>
    <row r="8154" s="111" customFormat="1" x14ac:dyDescent="0.2"/>
    <row r="8155" s="111" customFormat="1" x14ac:dyDescent="0.2"/>
    <row r="8156" s="111" customFormat="1" x14ac:dyDescent="0.2"/>
    <row r="8157" s="111" customFormat="1" x14ac:dyDescent="0.2"/>
    <row r="8158" s="111" customFormat="1" x14ac:dyDescent="0.2"/>
    <row r="8159" s="111" customFormat="1" x14ac:dyDescent="0.2"/>
    <row r="8160" s="111" customFormat="1" x14ac:dyDescent="0.2"/>
    <row r="8161" s="111" customFormat="1" x14ac:dyDescent="0.2"/>
    <row r="8162" s="111" customFormat="1" x14ac:dyDescent="0.2"/>
    <row r="8163" s="111" customFormat="1" x14ac:dyDescent="0.2"/>
    <row r="8164" s="111" customFormat="1" x14ac:dyDescent="0.2"/>
    <row r="8165" s="111" customFormat="1" x14ac:dyDescent="0.2"/>
    <row r="8166" s="111" customFormat="1" x14ac:dyDescent="0.2"/>
    <row r="8167" s="111" customFormat="1" x14ac:dyDescent="0.2"/>
    <row r="8168" s="111" customFormat="1" x14ac:dyDescent="0.2"/>
    <row r="8169" s="111" customFormat="1" x14ac:dyDescent="0.2"/>
    <row r="8170" s="111" customFormat="1" x14ac:dyDescent="0.2"/>
    <row r="8171" s="111" customFormat="1" x14ac:dyDescent="0.2"/>
    <row r="8172" s="111" customFormat="1" x14ac:dyDescent="0.2"/>
    <row r="8173" s="111" customFormat="1" x14ac:dyDescent="0.2"/>
    <row r="8174" s="111" customFormat="1" x14ac:dyDescent="0.2"/>
    <row r="8175" s="111" customFormat="1" x14ac:dyDescent="0.2"/>
    <row r="8176" s="111" customFormat="1" x14ac:dyDescent="0.2"/>
    <row r="8177" s="111" customFormat="1" x14ac:dyDescent="0.2"/>
    <row r="8178" s="111" customFormat="1" x14ac:dyDescent="0.2"/>
    <row r="8179" s="111" customFormat="1" x14ac:dyDescent="0.2"/>
    <row r="8180" s="111" customFormat="1" x14ac:dyDescent="0.2"/>
    <row r="8181" s="111" customFormat="1" x14ac:dyDescent="0.2"/>
    <row r="8182" s="111" customFormat="1" x14ac:dyDescent="0.2"/>
    <row r="8183" s="111" customFormat="1" x14ac:dyDescent="0.2"/>
    <row r="8184" s="111" customFormat="1" x14ac:dyDescent="0.2"/>
    <row r="8185" s="111" customFormat="1" x14ac:dyDescent="0.2"/>
    <row r="8186" s="111" customFormat="1" x14ac:dyDescent="0.2"/>
    <row r="8187" s="111" customFormat="1" x14ac:dyDescent="0.2"/>
    <row r="8188" s="111" customFormat="1" x14ac:dyDescent="0.2"/>
    <row r="8189" s="111" customFormat="1" x14ac:dyDescent="0.2"/>
    <row r="8190" s="111" customFormat="1" x14ac:dyDescent="0.2"/>
    <row r="8191" s="111" customFormat="1" x14ac:dyDescent="0.2"/>
    <row r="8192" s="111" customFormat="1" x14ac:dyDescent="0.2"/>
    <row r="8193" s="111" customFormat="1" x14ac:dyDescent="0.2"/>
    <row r="8194" s="111" customFormat="1" x14ac:dyDescent="0.2"/>
    <row r="8195" s="111" customFormat="1" x14ac:dyDescent="0.2"/>
    <row r="8196" s="111" customFormat="1" x14ac:dyDescent="0.2"/>
    <row r="8197" s="111" customFormat="1" x14ac:dyDescent="0.2"/>
    <row r="8198" s="111" customFormat="1" x14ac:dyDescent="0.2"/>
    <row r="8199" s="111" customFormat="1" x14ac:dyDescent="0.2"/>
    <row r="8200" s="111" customFormat="1" x14ac:dyDescent="0.2"/>
    <row r="8201" s="111" customFormat="1" x14ac:dyDescent="0.2"/>
    <row r="8202" s="111" customFormat="1" x14ac:dyDescent="0.2"/>
    <row r="8203" s="111" customFormat="1" x14ac:dyDescent="0.2"/>
    <row r="8204" s="111" customFormat="1" x14ac:dyDescent="0.2"/>
    <row r="8205" s="111" customFormat="1" x14ac:dyDescent="0.2"/>
    <row r="8206" s="111" customFormat="1" x14ac:dyDescent="0.2"/>
    <row r="8207" s="111" customFormat="1" x14ac:dyDescent="0.2"/>
    <row r="8208" s="111" customFormat="1" x14ac:dyDescent="0.2"/>
    <row r="8209" s="111" customFormat="1" x14ac:dyDescent="0.2"/>
    <row r="8210" s="111" customFormat="1" x14ac:dyDescent="0.2"/>
    <row r="8211" s="111" customFormat="1" x14ac:dyDescent="0.2"/>
    <row r="8212" s="111" customFormat="1" x14ac:dyDescent="0.2"/>
    <row r="8213" s="111" customFormat="1" x14ac:dyDescent="0.2"/>
    <row r="8214" s="111" customFormat="1" x14ac:dyDescent="0.2"/>
    <row r="8215" s="111" customFormat="1" x14ac:dyDescent="0.2"/>
    <row r="8216" s="111" customFormat="1" x14ac:dyDescent="0.2"/>
    <row r="8217" s="111" customFormat="1" x14ac:dyDescent="0.2"/>
    <row r="8218" s="111" customFormat="1" x14ac:dyDescent="0.2"/>
    <row r="8219" s="111" customFormat="1" x14ac:dyDescent="0.2"/>
    <row r="8220" s="111" customFormat="1" x14ac:dyDescent="0.2"/>
    <row r="8221" s="111" customFormat="1" x14ac:dyDescent="0.2"/>
    <row r="8222" s="111" customFormat="1" x14ac:dyDescent="0.2"/>
    <row r="8223" s="111" customFormat="1" x14ac:dyDescent="0.2"/>
    <row r="8224" s="111" customFormat="1" x14ac:dyDescent="0.2"/>
    <row r="8225" s="111" customFormat="1" x14ac:dyDescent="0.2"/>
    <row r="8226" s="111" customFormat="1" x14ac:dyDescent="0.2"/>
    <row r="8227" s="111" customFormat="1" x14ac:dyDescent="0.2"/>
    <row r="8228" s="111" customFormat="1" x14ac:dyDescent="0.2"/>
    <row r="8229" s="111" customFormat="1" x14ac:dyDescent="0.2"/>
    <row r="8230" s="111" customFormat="1" x14ac:dyDescent="0.2"/>
    <row r="8231" s="111" customFormat="1" x14ac:dyDescent="0.2"/>
    <row r="8232" s="111" customFormat="1" x14ac:dyDescent="0.2"/>
    <row r="8233" s="111" customFormat="1" x14ac:dyDescent="0.2"/>
    <row r="8234" s="111" customFormat="1" x14ac:dyDescent="0.2"/>
    <row r="8235" s="111" customFormat="1" x14ac:dyDescent="0.2"/>
    <row r="8236" s="111" customFormat="1" x14ac:dyDescent="0.2"/>
    <row r="8237" s="111" customFormat="1" x14ac:dyDescent="0.2"/>
    <row r="8238" s="111" customFormat="1" x14ac:dyDescent="0.2"/>
    <row r="8239" s="111" customFormat="1" x14ac:dyDescent="0.2"/>
    <row r="8240" s="111" customFormat="1" x14ac:dyDescent="0.2"/>
    <row r="8241" s="111" customFormat="1" x14ac:dyDescent="0.2"/>
    <row r="8242" s="111" customFormat="1" x14ac:dyDescent="0.2"/>
    <row r="8243" s="111" customFormat="1" x14ac:dyDescent="0.2"/>
    <row r="8244" s="111" customFormat="1" x14ac:dyDescent="0.2"/>
    <row r="8245" s="111" customFormat="1" x14ac:dyDescent="0.2"/>
    <row r="8246" s="111" customFormat="1" x14ac:dyDescent="0.2"/>
    <row r="8247" s="111" customFormat="1" x14ac:dyDescent="0.2"/>
    <row r="8248" s="111" customFormat="1" x14ac:dyDescent="0.2"/>
    <row r="8249" s="111" customFormat="1" x14ac:dyDescent="0.2"/>
    <row r="8250" s="111" customFormat="1" x14ac:dyDescent="0.2"/>
    <row r="8251" s="111" customFormat="1" x14ac:dyDescent="0.2"/>
    <row r="8252" s="111" customFormat="1" x14ac:dyDescent="0.2"/>
    <row r="8253" s="111" customFormat="1" x14ac:dyDescent="0.2"/>
    <row r="8254" s="111" customFormat="1" x14ac:dyDescent="0.2"/>
    <row r="8255" s="111" customFormat="1" x14ac:dyDescent="0.2"/>
    <row r="8256" s="111" customFormat="1" x14ac:dyDescent="0.2"/>
    <row r="8257" s="111" customFormat="1" x14ac:dyDescent="0.2"/>
    <row r="8258" s="111" customFormat="1" x14ac:dyDescent="0.2"/>
    <row r="8259" s="111" customFormat="1" x14ac:dyDescent="0.2"/>
    <row r="8260" s="111" customFormat="1" x14ac:dyDescent="0.2"/>
    <row r="8261" s="111" customFormat="1" x14ac:dyDescent="0.2"/>
    <row r="8262" s="111" customFormat="1" x14ac:dyDescent="0.2"/>
    <row r="8263" s="111" customFormat="1" x14ac:dyDescent="0.2"/>
    <row r="8264" s="111" customFormat="1" x14ac:dyDescent="0.2"/>
    <row r="8265" s="111" customFormat="1" x14ac:dyDescent="0.2"/>
    <row r="8266" s="111" customFormat="1" x14ac:dyDescent="0.2"/>
    <row r="8267" s="111" customFormat="1" x14ac:dyDescent="0.2"/>
    <row r="8268" s="111" customFormat="1" x14ac:dyDescent="0.2"/>
    <row r="8269" s="111" customFormat="1" x14ac:dyDescent="0.2"/>
    <row r="8270" s="111" customFormat="1" x14ac:dyDescent="0.2"/>
    <row r="8271" s="111" customFormat="1" x14ac:dyDescent="0.2"/>
    <row r="8272" s="111" customFormat="1" x14ac:dyDescent="0.2"/>
    <row r="8273" s="111" customFormat="1" x14ac:dyDescent="0.2"/>
    <row r="8274" s="111" customFormat="1" x14ac:dyDescent="0.2"/>
    <row r="8275" s="111" customFormat="1" x14ac:dyDescent="0.2"/>
    <row r="8276" s="111" customFormat="1" x14ac:dyDescent="0.2"/>
    <row r="8277" s="111" customFormat="1" x14ac:dyDescent="0.2"/>
    <row r="8278" s="111" customFormat="1" x14ac:dyDescent="0.2"/>
    <row r="8279" s="111" customFormat="1" x14ac:dyDescent="0.2"/>
    <row r="8280" s="111" customFormat="1" x14ac:dyDescent="0.2"/>
    <row r="8281" s="111" customFormat="1" x14ac:dyDescent="0.2"/>
    <row r="8282" s="111" customFormat="1" x14ac:dyDescent="0.2"/>
    <row r="8283" s="111" customFormat="1" x14ac:dyDescent="0.2"/>
    <row r="8284" s="111" customFormat="1" x14ac:dyDescent="0.2"/>
    <row r="8285" s="111" customFormat="1" x14ac:dyDescent="0.2"/>
    <row r="8286" s="111" customFormat="1" x14ac:dyDescent="0.2"/>
    <row r="8287" s="111" customFormat="1" x14ac:dyDescent="0.2"/>
    <row r="8288" s="111" customFormat="1" x14ac:dyDescent="0.2"/>
    <row r="8289" s="111" customFormat="1" x14ac:dyDescent="0.2"/>
    <row r="8290" s="111" customFormat="1" x14ac:dyDescent="0.2"/>
    <row r="8291" s="111" customFormat="1" x14ac:dyDescent="0.2"/>
    <row r="8292" s="111" customFormat="1" x14ac:dyDescent="0.2"/>
    <row r="8293" s="111" customFormat="1" x14ac:dyDescent="0.2"/>
    <row r="8294" s="111" customFormat="1" x14ac:dyDescent="0.2"/>
    <row r="8295" s="111" customFormat="1" x14ac:dyDescent="0.2"/>
    <row r="8296" s="111" customFormat="1" x14ac:dyDescent="0.2"/>
    <row r="8297" s="111" customFormat="1" x14ac:dyDescent="0.2"/>
    <row r="8298" s="111" customFormat="1" x14ac:dyDescent="0.2"/>
    <row r="8299" s="111" customFormat="1" x14ac:dyDescent="0.2"/>
    <row r="8300" s="111" customFormat="1" x14ac:dyDescent="0.2"/>
    <row r="8301" s="111" customFormat="1" x14ac:dyDescent="0.2"/>
    <row r="8302" s="111" customFormat="1" x14ac:dyDescent="0.2"/>
    <row r="8303" s="111" customFormat="1" x14ac:dyDescent="0.2"/>
    <row r="8304" s="111" customFormat="1" x14ac:dyDescent="0.2"/>
    <row r="8305" s="111" customFormat="1" x14ac:dyDescent="0.2"/>
    <row r="8306" s="111" customFormat="1" x14ac:dyDescent="0.2"/>
    <row r="8307" s="111" customFormat="1" x14ac:dyDescent="0.2"/>
    <row r="8308" s="111" customFormat="1" x14ac:dyDescent="0.2"/>
    <row r="8309" s="111" customFormat="1" x14ac:dyDescent="0.2"/>
    <row r="8310" s="111" customFormat="1" x14ac:dyDescent="0.2"/>
    <row r="8311" s="111" customFormat="1" x14ac:dyDescent="0.2"/>
    <row r="8312" s="111" customFormat="1" x14ac:dyDescent="0.2"/>
    <row r="8313" s="111" customFormat="1" x14ac:dyDescent="0.2"/>
    <row r="8314" s="111" customFormat="1" x14ac:dyDescent="0.2"/>
    <row r="8315" s="111" customFormat="1" x14ac:dyDescent="0.2"/>
    <row r="8316" s="111" customFormat="1" x14ac:dyDescent="0.2"/>
    <row r="8317" s="111" customFormat="1" x14ac:dyDescent="0.2"/>
    <row r="8318" s="111" customFormat="1" x14ac:dyDescent="0.2"/>
    <row r="8319" s="111" customFormat="1" x14ac:dyDescent="0.2"/>
    <row r="8320" s="111" customFormat="1" x14ac:dyDescent="0.2"/>
    <row r="8321" s="111" customFormat="1" x14ac:dyDescent="0.2"/>
    <row r="8322" s="111" customFormat="1" x14ac:dyDescent="0.2"/>
    <row r="8323" s="111" customFormat="1" x14ac:dyDescent="0.2"/>
    <row r="8324" s="111" customFormat="1" x14ac:dyDescent="0.2"/>
    <row r="8325" s="111" customFormat="1" x14ac:dyDescent="0.2"/>
    <row r="8326" s="111" customFormat="1" x14ac:dyDescent="0.2"/>
    <row r="8327" s="111" customFormat="1" x14ac:dyDescent="0.2"/>
    <row r="8328" s="111" customFormat="1" x14ac:dyDescent="0.2"/>
    <row r="8329" s="111" customFormat="1" x14ac:dyDescent="0.2"/>
    <row r="8330" s="111" customFormat="1" x14ac:dyDescent="0.2"/>
    <row r="8331" s="111" customFormat="1" x14ac:dyDescent="0.2"/>
    <row r="8332" s="111" customFormat="1" x14ac:dyDescent="0.2"/>
    <row r="8333" s="111" customFormat="1" x14ac:dyDescent="0.2"/>
    <row r="8334" s="111" customFormat="1" x14ac:dyDescent="0.2"/>
    <row r="8335" s="111" customFormat="1" x14ac:dyDescent="0.2"/>
    <row r="8336" s="111" customFormat="1" x14ac:dyDescent="0.2"/>
    <row r="8337" s="111" customFormat="1" x14ac:dyDescent="0.2"/>
    <row r="8338" s="111" customFormat="1" x14ac:dyDescent="0.2"/>
    <row r="8339" s="111" customFormat="1" x14ac:dyDescent="0.2"/>
    <row r="8340" s="111" customFormat="1" x14ac:dyDescent="0.2"/>
    <row r="8341" s="111" customFormat="1" x14ac:dyDescent="0.2"/>
    <row r="8342" s="111" customFormat="1" x14ac:dyDescent="0.2"/>
    <row r="8343" s="111" customFormat="1" x14ac:dyDescent="0.2"/>
    <row r="8344" s="111" customFormat="1" x14ac:dyDescent="0.2"/>
    <row r="8345" s="111" customFormat="1" x14ac:dyDescent="0.2"/>
    <row r="8346" s="111" customFormat="1" x14ac:dyDescent="0.2"/>
    <row r="8347" s="111" customFormat="1" x14ac:dyDescent="0.2"/>
    <row r="8348" s="111" customFormat="1" x14ac:dyDescent="0.2"/>
    <row r="8349" s="111" customFormat="1" x14ac:dyDescent="0.2"/>
    <row r="8350" s="111" customFormat="1" x14ac:dyDescent="0.2"/>
    <row r="8351" s="111" customFormat="1" x14ac:dyDescent="0.2"/>
    <row r="8352" s="111" customFormat="1" x14ac:dyDescent="0.2"/>
    <row r="8353" s="111" customFormat="1" x14ac:dyDescent="0.2"/>
    <row r="8354" s="111" customFormat="1" x14ac:dyDescent="0.2"/>
    <row r="8355" s="111" customFormat="1" x14ac:dyDescent="0.2"/>
    <row r="8356" s="111" customFormat="1" x14ac:dyDescent="0.2"/>
    <row r="8357" s="111" customFormat="1" x14ac:dyDescent="0.2"/>
    <row r="8358" s="111" customFormat="1" x14ac:dyDescent="0.2"/>
    <row r="8359" s="111" customFormat="1" x14ac:dyDescent="0.2"/>
    <row r="8360" s="111" customFormat="1" x14ac:dyDescent="0.2"/>
    <row r="8361" s="111" customFormat="1" x14ac:dyDescent="0.2"/>
    <row r="8362" s="111" customFormat="1" x14ac:dyDescent="0.2"/>
    <row r="8363" s="111" customFormat="1" x14ac:dyDescent="0.2"/>
    <row r="8364" s="111" customFormat="1" x14ac:dyDescent="0.2"/>
    <row r="8365" s="111" customFormat="1" x14ac:dyDescent="0.2"/>
    <row r="8366" s="111" customFormat="1" x14ac:dyDescent="0.2"/>
    <row r="8367" s="111" customFormat="1" x14ac:dyDescent="0.2"/>
    <row r="8368" s="111" customFormat="1" x14ac:dyDescent="0.2"/>
    <row r="8369" s="111" customFormat="1" x14ac:dyDescent="0.2"/>
    <row r="8370" s="111" customFormat="1" x14ac:dyDescent="0.2"/>
    <row r="8371" s="111" customFormat="1" x14ac:dyDescent="0.2"/>
    <row r="8372" s="111" customFormat="1" x14ac:dyDescent="0.2"/>
    <row r="8373" s="111" customFormat="1" x14ac:dyDescent="0.2"/>
    <row r="8374" s="111" customFormat="1" x14ac:dyDescent="0.2"/>
    <row r="8375" s="111" customFormat="1" x14ac:dyDescent="0.2"/>
    <row r="8376" s="111" customFormat="1" x14ac:dyDescent="0.2"/>
    <row r="8377" s="111" customFormat="1" x14ac:dyDescent="0.2"/>
    <row r="8378" s="111" customFormat="1" x14ac:dyDescent="0.2"/>
    <row r="8379" s="111" customFormat="1" x14ac:dyDescent="0.2"/>
    <row r="8380" s="111" customFormat="1" x14ac:dyDescent="0.2"/>
    <row r="8381" s="111" customFormat="1" x14ac:dyDescent="0.2"/>
    <row r="8382" s="111" customFormat="1" x14ac:dyDescent="0.2"/>
    <row r="8383" s="111" customFormat="1" x14ac:dyDescent="0.2"/>
    <row r="8384" s="111" customFormat="1" x14ac:dyDescent="0.2"/>
    <row r="8385" s="111" customFormat="1" x14ac:dyDescent="0.2"/>
    <row r="8386" s="111" customFormat="1" x14ac:dyDescent="0.2"/>
    <row r="8387" s="111" customFormat="1" x14ac:dyDescent="0.2"/>
    <row r="8388" s="111" customFormat="1" x14ac:dyDescent="0.2"/>
    <row r="8389" s="111" customFormat="1" x14ac:dyDescent="0.2"/>
    <row r="8390" s="111" customFormat="1" x14ac:dyDescent="0.2"/>
    <row r="8391" s="111" customFormat="1" x14ac:dyDescent="0.2"/>
    <row r="8392" s="111" customFormat="1" x14ac:dyDescent="0.2"/>
    <row r="8393" s="111" customFormat="1" x14ac:dyDescent="0.2"/>
    <row r="8394" s="111" customFormat="1" x14ac:dyDescent="0.2"/>
    <row r="8395" s="111" customFormat="1" x14ac:dyDescent="0.2"/>
    <row r="8396" s="111" customFormat="1" x14ac:dyDescent="0.2"/>
    <row r="8397" s="111" customFormat="1" x14ac:dyDescent="0.2"/>
    <row r="8398" s="111" customFormat="1" x14ac:dyDescent="0.2"/>
    <row r="8399" s="111" customFormat="1" x14ac:dyDescent="0.2"/>
    <row r="8400" s="111" customFormat="1" x14ac:dyDescent="0.2"/>
    <row r="8401" s="111" customFormat="1" x14ac:dyDescent="0.2"/>
    <row r="8402" s="111" customFormat="1" x14ac:dyDescent="0.2"/>
    <row r="8403" s="111" customFormat="1" x14ac:dyDescent="0.2"/>
    <row r="8404" s="111" customFormat="1" x14ac:dyDescent="0.2"/>
    <row r="8405" s="111" customFormat="1" x14ac:dyDescent="0.2"/>
    <row r="8406" s="111" customFormat="1" x14ac:dyDescent="0.2"/>
    <row r="8407" s="111" customFormat="1" x14ac:dyDescent="0.2"/>
    <row r="8408" s="111" customFormat="1" x14ac:dyDescent="0.2"/>
    <row r="8409" s="111" customFormat="1" x14ac:dyDescent="0.2"/>
    <row r="8410" s="111" customFormat="1" x14ac:dyDescent="0.2"/>
    <row r="8411" s="111" customFormat="1" x14ac:dyDescent="0.2"/>
    <row r="8412" s="111" customFormat="1" x14ac:dyDescent="0.2"/>
    <row r="8413" s="111" customFormat="1" x14ac:dyDescent="0.2"/>
    <row r="8414" s="111" customFormat="1" x14ac:dyDescent="0.2"/>
    <row r="8415" s="111" customFormat="1" x14ac:dyDescent="0.2"/>
    <row r="8416" s="111" customFormat="1" x14ac:dyDescent="0.2"/>
    <row r="8417" s="111" customFormat="1" x14ac:dyDescent="0.2"/>
    <row r="8418" s="111" customFormat="1" x14ac:dyDescent="0.2"/>
    <row r="8419" s="111" customFormat="1" x14ac:dyDescent="0.2"/>
    <row r="8420" s="111" customFormat="1" x14ac:dyDescent="0.2"/>
    <row r="8421" s="111" customFormat="1" x14ac:dyDescent="0.2"/>
    <row r="8422" s="111" customFormat="1" x14ac:dyDescent="0.2"/>
    <row r="8423" s="111" customFormat="1" x14ac:dyDescent="0.2"/>
    <row r="8424" s="111" customFormat="1" x14ac:dyDescent="0.2"/>
    <row r="8425" s="111" customFormat="1" x14ac:dyDescent="0.2"/>
    <row r="8426" s="111" customFormat="1" x14ac:dyDescent="0.2"/>
    <row r="8427" s="111" customFormat="1" x14ac:dyDescent="0.2"/>
    <row r="8428" s="111" customFormat="1" x14ac:dyDescent="0.2"/>
    <row r="8429" s="111" customFormat="1" x14ac:dyDescent="0.2"/>
    <row r="8430" s="111" customFormat="1" x14ac:dyDescent="0.2"/>
    <row r="8431" s="111" customFormat="1" x14ac:dyDescent="0.2"/>
    <row r="8432" s="111" customFormat="1" x14ac:dyDescent="0.2"/>
    <row r="8433" s="111" customFormat="1" x14ac:dyDescent="0.2"/>
    <row r="8434" s="111" customFormat="1" x14ac:dyDescent="0.2"/>
    <row r="8435" s="111" customFormat="1" x14ac:dyDescent="0.2"/>
    <row r="8436" s="111" customFormat="1" x14ac:dyDescent="0.2"/>
    <row r="8437" s="111" customFormat="1" x14ac:dyDescent="0.2"/>
    <row r="8438" s="111" customFormat="1" x14ac:dyDescent="0.2"/>
    <row r="8439" s="111" customFormat="1" x14ac:dyDescent="0.2"/>
    <row r="8440" s="111" customFormat="1" x14ac:dyDescent="0.2"/>
    <row r="8441" s="111" customFormat="1" x14ac:dyDescent="0.2"/>
    <row r="8442" s="111" customFormat="1" x14ac:dyDescent="0.2"/>
    <row r="8443" s="111" customFormat="1" x14ac:dyDescent="0.2"/>
    <row r="8444" s="111" customFormat="1" x14ac:dyDescent="0.2"/>
    <row r="8445" s="111" customFormat="1" x14ac:dyDescent="0.2"/>
    <row r="8446" s="111" customFormat="1" x14ac:dyDescent="0.2"/>
    <row r="8447" s="111" customFormat="1" x14ac:dyDescent="0.2"/>
    <row r="8448" s="111" customFormat="1" x14ac:dyDescent="0.2"/>
    <row r="8449" s="111" customFormat="1" x14ac:dyDescent="0.2"/>
    <row r="8450" s="111" customFormat="1" x14ac:dyDescent="0.2"/>
    <row r="8451" s="111" customFormat="1" x14ac:dyDescent="0.2"/>
    <row r="8452" s="111" customFormat="1" x14ac:dyDescent="0.2"/>
    <row r="8453" s="111" customFormat="1" x14ac:dyDescent="0.2"/>
    <row r="8454" s="111" customFormat="1" x14ac:dyDescent="0.2"/>
    <row r="8455" s="111" customFormat="1" x14ac:dyDescent="0.2"/>
    <row r="8456" s="111" customFormat="1" x14ac:dyDescent="0.2"/>
    <row r="8457" s="111" customFormat="1" x14ac:dyDescent="0.2"/>
    <row r="8458" s="111" customFormat="1" x14ac:dyDescent="0.2"/>
    <row r="8459" s="111" customFormat="1" x14ac:dyDescent="0.2"/>
    <row r="8460" s="111" customFormat="1" x14ac:dyDescent="0.2"/>
    <row r="8461" s="111" customFormat="1" x14ac:dyDescent="0.2"/>
    <row r="8462" s="111" customFormat="1" x14ac:dyDescent="0.2"/>
    <row r="8463" s="111" customFormat="1" x14ac:dyDescent="0.2"/>
    <row r="8464" s="111" customFormat="1" x14ac:dyDescent="0.2"/>
    <row r="8465" s="111" customFormat="1" x14ac:dyDescent="0.2"/>
    <row r="8466" s="111" customFormat="1" x14ac:dyDescent="0.2"/>
    <row r="8467" s="111" customFormat="1" x14ac:dyDescent="0.2"/>
    <row r="8468" s="111" customFormat="1" x14ac:dyDescent="0.2"/>
    <row r="8469" s="111" customFormat="1" x14ac:dyDescent="0.2"/>
    <row r="8470" s="111" customFormat="1" x14ac:dyDescent="0.2"/>
    <row r="8471" s="111" customFormat="1" x14ac:dyDescent="0.2"/>
    <row r="8472" s="111" customFormat="1" x14ac:dyDescent="0.2"/>
    <row r="8473" s="111" customFormat="1" x14ac:dyDescent="0.2"/>
    <row r="8474" s="111" customFormat="1" x14ac:dyDescent="0.2"/>
    <row r="8475" s="111" customFormat="1" x14ac:dyDescent="0.2"/>
    <row r="8476" s="111" customFormat="1" x14ac:dyDescent="0.2"/>
    <row r="8477" s="111" customFormat="1" x14ac:dyDescent="0.2"/>
    <row r="8478" s="111" customFormat="1" x14ac:dyDescent="0.2"/>
    <row r="8479" s="111" customFormat="1" x14ac:dyDescent="0.2"/>
    <row r="8480" s="111" customFormat="1" x14ac:dyDescent="0.2"/>
    <row r="8481" s="111" customFormat="1" x14ac:dyDescent="0.2"/>
    <row r="8482" s="111" customFormat="1" x14ac:dyDescent="0.2"/>
    <row r="8483" s="111" customFormat="1" x14ac:dyDescent="0.2"/>
    <row r="8484" s="111" customFormat="1" x14ac:dyDescent="0.2"/>
    <row r="8485" s="111" customFormat="1" x14ac:dyDescent="0.2"/>
    <row r="8486" s="111" customFormat="1" x14ac:dyDescent="0.2"/>
    <row r="8487" s="111" customFormat="1" x14ac:dyDescent="0.2"/>
    <row r="8488" s="111" customFormat="1" x14ac:dyDescent="0.2"/>
    <row r="8489" s="111" customFormat="1" x14ac:dyDescent="0.2"/>
    <row r="8490" s="111" customFormat="1" x14ac:dyDescent="0.2"/>
    <row r="8491" s="111" customFormat="1" x14ac:dyDescent="0.2"/>
    <row r="8492" s="111" customFormat="1" x14ac:dyDescent="0.2"/>
    <row r="8493" s="111" customFormat="1" x14ac:dyDescent="0.2"/>
    <row r="8494" s="111" customFormat="1" x14ac:dyDescent="0.2"/>
    <row r="8495" s="111" customFormat="1" x14ac:dyDescent="0.2"/>
    <row r="8496" s="111" customFormat="1" x14ac:dyDescent="0.2"/>
    <row r="8497" s="111" customFormat="1" x14ac:dyDescent="0.2"/>
    <row r="8498" s="111" customFormat="1" x14ac:dyDescent="0.2"/>
    <row r="8499" s="111" customFormat="1" x14ac:dyDescent="0.2"/>
    <row r="8500" s="111" customFormat="1" x14ac:dyDescent="0.2"/>
    <row r="8501" s="111" customFormat="1" x14ac:dyDescent="0.2"/>
    <row r="8502" s="111" customFormat="1" x14ac:dyDescent="0.2"/>
    <row r="8503" s="111" customFormat="1" x14ac:dyDescent="0.2"/>
    <row r="8504" s="111" customFormat="1" x14ac:dyDescent="0.2"/>
    <row r="8505" s="111" customFormat="1" x14ac:dyDescent="0.2"/>
    <row r="8506" s="111" customFormat="1" x14ac:dyDescent="0.2"/>
    <row r="8507" s="111" customFormat="1" x14ac:dyDescent="0.2"/>
    <row r="8508" s="111" customFormat="1" x14ac:dyDescent="0.2"/>
    <row r="8509" s="111" customFormat="1" x14ac:dyDescent="0.2"/>
    <row r="8510" s="111" customFormat="1" x14ac:dyDescent="0.2"/>
    <row r="8511" s="111" customFormat="1" x14ac:dyDescent="0.2"/>
    <row r="8512" s="111" customFormat="1" x14ac:dyDescent="0.2"/>
    <row r="8513" s="111" customFormat="1" x14ac:dyDescent="0.2"/>
    <row r="8514" s="111" customFormat="1" x14ac:dyDescent="0.2"/>
    <row r="8515" s="111" customFormat="1" x14ac:dyDescent="0.2"/>
    <row r="8516" s="111" customFormat="1" x14ac:dyDescent="0.2"/>
    <row r="8517" s="111" customFormat="1" x14ac:dyDescent="0.2"/>
    <row r="8518" s="111" customFormat="1" x14ac:dyDescent="0.2"/>
    <row r="8519" s="111" customFormat="1" x14ac:dyDescent="0.2"/>
    <row r="8520" s="111" customFormat="1" x14ac:dyDescent="0.2"/>
    <row r="8521" s="111" customFormat="1" x14ac:dyDescent="0.2"/>
    <row r="8522" s="111" customFormat="1" x14ac:dyDescent="0.2"/>
    <row r="8523" s="111" customFormat="1" x14ac:dyDescent="0.2"/>
    <row r="8524" s="111" customFormat="1" x14ac:dyDescent="0.2"/>
    <row r="8525" s="111" customFormat="1" x14ac:dyDescent="0.2"/>
    <row r="8526" s="111" customFormat="1" x14ac:dyDescent="0.2"/>
    <row r="8527" s="111" customFormat="1" x14ac:dyDescent="0.2"/>
    <row r="8528" s="111" customFormat="1" x14ac:dyDescent="0.2"/>
    <row r="8529" s="111" customFormat="1" x14ac:dyDescent="0.2"/>
    <row r="8530" s="111" customFormat="1" x14ac:dyDescent="0.2"/>
    <row r="8531" s="111" customFormat="1" x14ac:dyDescent="0.2"/>
    <row r="8532" s="111" customFormat="1" x14ac:dyDescent="0.2"/>
    <row r="8533" s="111" customFormat="1" x14ac:dyDescent="0.2"/>
    <row r="8534" s="111" customFormat="1" x14ac:dyDescent="0.2"/>
    <row r="8535" s="111" customFormat="1" x14ac:dyDescent="0.2"/>
    <row r="8536" s="111" customFormat="1" x14ac:dyDescent="0.2"/>
    <row r="8537" s="111" customFormat="1" x14ac:dyDescent="0.2"/>
    <row r="8538" s="111" customFormat="1" x14ac:dyDescent="0.2"/>
    <row r="8539" s="111" customFormat="1" x14ac:dyDescent="0.2"/>
    <row r="8540" s="111" customFormat="1" x14ac:dyDescent="0.2"/>
    <row r="8541" s="111" customFormat="1" x14ac:dyDescent="0.2"/>
    <row r="8542" s="111" customFormat="1" x14ac:dyDescent="0.2"/>
    <row r="8543" s="111" customFormat="1" x14ac:dyDescent="0.2"/>
    <row r="8544" s="111" customFormat="1" x14ac:dyDescent="0.2"/>
    <row r="8545" s="111" customFormat="1" x14ac:dyDescent="0.2"/>
    <row r="8546" s="111" customFormat="1" x14ac:dyDescent="0.2"/>
    <row r="8547" s="111" customFormat="1" x14ac:dyDescent="0.2"/>
    <row r="8548" s="111" customFormat="1" x14ac:dyDescent="0.2"/>
    <row r="8549" s="111" customFormat="1" x14ac:dyDescent="0.2"/>
    <row r="8550" s="111" customFormat="1" x14ac:dyDescent="0.2"/>
    <row r="8551" s="111" customFormat="1" x14ac:dyDescent="0.2"/>
    <row r="8552" s="111" customFormat="1" x14ac:dyDescent="0.2"/>
    <row r="8553" s="111" customFormat="1" x14ac:dyDescent="0.2"/>
    <row r="8554" s="111" customFormat="1" x14ac:dyDescent="0.2"/>
    <row r="8555" s="111" customFormat="1" x14ac:dyDescent="0.2"/>
    <row r="8556" s="111" customFormat="1" x14ac:dyDescent="0.2"/>
    <row r="8557" s="111" customFormat="1" x14ac:dyDescent="0.2"/>
    <row r="8558" s="111" customFormat="1" x14ac:dyDescent="0.2"/>
    <row r="8559" s="111" customFormat="1" x14ac:dyDescent="0.2"/>
    <row r="8560" s="111" customFormat="1" x14ac:dyDescent="0.2"/>
    <row r="8561" s="111" customFormat="1" x14ac:dyDescent="0.2"/>
    <row r="8562" s="111" customFormat="1" x14ac:dyDescent="0.2"/>
    <row r="8563" s="111" customFormat="1" x14ac:dyDescent="0.2"/>
    <row r="8564" s="111" customFormat="1" x14ac:dyDescent="0.2"/>
    <row r="8565" s="111" customFormat="1" x14ac:dyDescent="0.2"/>
    <row r="8566" s="111" customFormat="1" x14ac:dyDescent="0.2"/>
    <row r="8567" s="111" customFormat="1" x14ac:dyDescent="0.2"/>
    <row r="8568" s="111" customFormat="1" x14ac:dyDescent="0.2"/>
    <row r="8569" s="111" customFormat="1" x14ac:dyDescent="0.2"/>
    <row r="8570" s="111" customFormat="1" x14ac:dyDescent="0.2"/>
    <row r="8571" s="111" customFormat="1" x14ac:dyDescent="0.2"/>
    <row r="8572" s="111" customFormat="1" x14ac:dyDescent="0.2"/>
    <row r="8573" s="111" customFormat="1" x14ac:dyDescent="0.2"/>
    <row r="8574" s="111" customFormat="1" x14ac:dyDescent="0.2"/>
    <row r="8575" s="111" customFormat="1" x14ac:dyDescent="0.2"/>
    <row r="8576" s="111" customFormat="1" x14ac:dyDescent="0.2"/>
    <row r="8577" s="111" customFormat="1" x14ac:dyDescent="0.2"/>
    <row r="8578" s="111" customFormat="1" x14ac:dyDescent="0.2"/>
    <row r="8579" s="111" customFormat="1" x14ac:dyDescent="0.2"/>
    <row r="8580" s="111" customFormat="1" x14ac:dyDescent="0.2"/>
    <row r="8581" s="111" customFormat="1" x14ac:dyDescent="0.2"/>
    <row r="8582" s="111" customFormat="1" x14ac:dyDescent="0.2"/>
    <row r="8583" s="111" customFormat="1" x14ac:dyDescent="0.2"/>
    <row r="8584" s="111" customFormat="1" x14ac:dyDescent="0.2"/>
    <row r="8585" s="111" customFormat="1" x14ac:dyDescent="0.2"/>
    <row r="8586" s="111" customFormat="1" x14ac:dyDescent="0.2"/>
    <row r="8587" s="111" customFormat="1" x14ac:dyDescent="0.2"/>
    <row r="8588" s="111" customFormat="1" x14ac:dyDescent="0.2"/>
    <row r="8589" s="111" customFormat="1" x14ac:dyDescent="0.2"/>
    <row r="8590" s="111" customFormat="1" x14ac:dyDescent="0.2"/>
    <row r="8591" s="111" customFormat="1" x14ac:dyDescent="0.2"/>
    <row r="8592" s="111" customFormat="1" x14ac:dyDescent="0.2"/>
    <row r="8593" s="111" customFormat="1" x14ac:dyDescent="0.2"/>
    <row r="8594" s="111" customFormat="1" x14ac:dyDescent="0.2"/>
    <row r="8595" s="111" customFormat="1" x14ac:dyDescent="0.2"/>
    <row r="8596" s="111" customFormat="1" x14ac:dyDescent="0.2"/>
    <row r="8597" s="111" customFormat="1" x14ac:dyDescent="0.2"/>
    <row r="8598" s="111" customFormat="1" x14ac:dyDescent="0.2"/>
    <row r="8599" s="111" customFormat="1" x14ac:dyDescent="0.2"/>
    <row r="8600" s="111" customFormat="1" x14ac:dyDescent="0.2"/>
    <row r="8601" s="111" customFormat="1" x14ac:dyDescent="0.2"/>
    <row r="8602" s="111" customFormat="1" x14ac:dyDescent="0.2"/>
    <row r="8603" s="111" customFormat="1" x14ac:dyDescent="0.2"/>
    <row r="8604" s="111" customFormat="1" x14ac:dyDescent="0.2"/>
    <row r="8605" s="111" customFormat="1" x14ac:dyDescent="0.2"/>
    <row r="8606" s="111" customFormat="1" x14ac:dyDescent="0.2"/>
    <row r="8607" s="111" customFormat="1" x14ac:dyDescent="0.2"/>
    <row r="8608" s="111" customFormat="1" x14ac:dyDescent="0.2"/>
    <row r="8609" s="111" customFormat="1" x14ac:dyDescent="0.2"/>
    <row r="8610" s="111" customFormat="1" x14ac:dyDescent="0.2"/>
    <row r="8611" s="111" customFormat="1" x14ac:dyDescent="0.2"/>
    <row r="8612" s="111" customFormat="1" x14ac:dyDescent="0.2"/>
    <row r="8613" s="111" customFormat="1" x14ac:dyDescent="0.2"/>
    <row r="8614" s="111" customFormat="1" x14ac:dyDescent="0.2"/>
    <row r="8615" s="111" customFormat="1" x14ac:dyDescent="0.2"/>
    <row r="8616" s="111" customFormat="1" x14ac:dyDescent="0.2"/>
    <row r="8617" s="111" customFormat="1" x14ac:dyDescent="0.2"/>
    <row r="8618" s="111" customFormat="1" x14ac:dyDescent="0.2"/>
    <row r="8619" s="111" customFormat="1" x14ac:dyDescent="0.2"/>
    <row r="8620" s="111" customFormat="1" x14ac:dyDescent="0.2"/>
    <row r="8621" s="111" customFormat="1" x14ac:dyDescent="0.2"/>
    <row r="8622" s="111" customFormat="1" x14ac:dyDescent="0.2"/>
    <row r="8623" s="111" customFormat="1" x14ac:dyDescent="0.2"/>
    <row r="8624" s="111" customFormat="1" x14ac:dyDescent="0.2"/>
    <row r="8625" s="111" customFormat="1" x14ac:dyDescent="0.2"/>
    <row r="8626" s="111" customFormat="1" x14ac:dyDescent="0.2"/>
    <row r="8627" s="111" customFormat="1" x14ac:dyDescent="0.2"/>
    <row r="8628" s="111" customFormat="1" x14ac:dyDescent="0.2"/>
    <row r="8629" s="111" customFormat="1" x14ac:dyDescent="0.2"/>
    <row r="8630" s="111" customFormat="1" x14ac:dyDescent="0.2"/>
    <row r="8631" s="111" customFormat="1" x14ac:dyDescent="0.2"/>
    <row r="8632" s="111" customFormat="1" x14ac:dyDescent="0.2"/>
    <row r="8633" s="111" customFormat="1" x14ac:dyDescent="0.2"/>
    <row r="8634" s="111" customFormat="1" x14ac:dyDescent="0.2"/>
    <row r="8635" s="111" customFormat="1" x14ac:dyDescent="0.2"/>
    <row r="8636" s="111" customFormat="1" x14ac:dyDescent="0.2"/>
    <row r="8637" s="111" customFormat="1" x14ac:dyDescent="0.2"/>
    <row r="8638" s="111" customFormat="1" x14ac:dyDescent="0.2"/>
    <row r="8639" s="111" customFormat="1" x14ac:dyDescent="0.2"/>
    <row r="8640" s="111" customFormat="1" x14ac:dyDescent="0.2"/>
    <row r="8641" s="111" customFormat="1" x14ac:dyDescent="0.2"/>
    <row r="8642" s="111" customFormat="1" x14ac:dyDescent="0.2"/>
    <row r="8643" s="111" customFormat="1" x14ac:dyDescent="0.2"/>
    <row r="8644" s="111" customFormat="1" x14ac:dyDescent="0.2"/>
    <row r="8645" s="111" customFormat="1" x14ac:dyDescent="0.2"/>
    <row r="8646" s="111" customFormat="1" x14ac:dyDescent="0.2"/>
    <row r="8647" s="111" customFormat="1" x14ac:dyDescent="0.2"/>
    <row r="8648" s="111" customFormat="1" x14ac:dyDescent="0.2"/>
    <row r="8649" s="111" customFormat="1" x14ac:dyDescent="0.2"/>
    <row r="8650" s="111" customFormat="1" x14ac:dyDescent="0.2"/>
    <row r="8651" s="111" customFormat="1" x14ac:dyDescent="0.2"/>
    <row r="8652" s="111" customFormat="1" x14ac:dyDescent="0.2"/>
    <row r="8653" s="111" customFormat="1" x14ac:dyDescent="0.2"/>
    <row r="8654" s="111" customFormat="1" x14ac:dyDescent="0.2"/>
    <row r="8655" s="111" customFormat="1" x14ac:dyDescent="0.2"/>
    <row r="8656" s="111" customFormat="1" x14ac:dyDescent="0.2"/>
    <row r="8657" s="111" customFormat="1" x14ac:dyDescent="0.2"/>
    <row r="8658" s="111" customFormat="1" x14ac:dyDescent="0.2"/>
    <row r="8659" s="111" customFormat="1" x14ac:dyDescent="0.2"/>
    <row r="8660" s="111" customFormat="1" x14ac:dyDescent="0.2"/>
    <row r="8661" s="111" customFormat="1" x14ac:dyDescent="0.2"/>
    <row r="8662" s="111" customFormat="1" x14ac:dyDescent="0.2"/>
    <row r="8663" s="111" customFormat="1" x14ac:dyDescent="0.2"/>
    <row r="8664" s="111" customFormat="1" x14ac:dyDescent="0.2"/>
    <row r="8665" s="111" customFormat="1" x14ac:dyDescent="0.2"/>
    <row r="8666" s="111" customFormat="1" x14ac:dyDescent="0.2"/>
    <row r="8667" s="111" customFormat="1" x14ac:dyDescent="0.2"/>
    <row r="8668" s="111" customFormat="1" x14ac:dyDescent="0.2"/>
    <row r="8669" s="111" customFormat="1" x14ac:dyDescent="0.2"/>
    <row r="8670" s="111" customFormat="1" x14ac:dyDescent="0.2"/>
    <row r="8671" s="111" customFormat="1" x14ac:dyDescent="0.2"/>
    <row r="8672" s="111" customFormat="1" x14ac:dyDescent="0.2"/>
    <row r="8673" s="111" customFormat="1" x14ac:dyDescent="0.2"/>
    <row r="8674" s="111" customFormat="1" x14ac:dyDescent="0.2"/>
    <row r="8675" s="111" customFormat="1" x14ac:dyDescent="0.2"/>
    <row r="8676" s="111" customFormat="1" x14ac:dyDescent="0.2"/>
    <row r="8677" s="111" customFormat="1" x14ac:dyDescent="0.2"/>
    <row r="8678" s="111" customFormat="1" x14ac:dyDescent="0.2"/>
    <row r="8679" s="111" customFormat="1" x14ac:dyDescent="0.2"/>
    <row r="8680" s="111" customFormat="1" x14ac:dyDescent="0.2"/>
    <row r="8681" s="111" customFormat="1" x14ac:dyDescent="0.2"/>
    <row r="8682" s="111" customFormat="1" x14ac:dyDescent="0.2"/>
    <row r="8683" s="111" customFormat="1" x14ac:dyDescent="0.2"/>
    <row r="8684" s="111" customFormat="1" x14ac:dyDescent="0.2"/>
    <row r="8685" s="111" customFormat="1" x14ac:dyDescent="0.2"/>
    <row r="8686" s="111" customFormat="1" x14ac:dyDescent="0.2"/>
    <row r="8687" s="111" customFormat="1" x14ac:dyDescent="0.2"/>
    <row r="8688" s="111" customFormat="1" x14ac:dyDescent="0.2"/>
    <row r="8689" s="111" customFormat="1" x14ac:dyDescent="0.2"/>
    <row r="8690" s="111" customFormat="1" x14ac:dyDescent="0.2"/>
    <row r="8691" s="111" customFormat="1" x14ac:dyDescent="0.2"/>
    <row r="8692" s="111" customFormat="1" x14ac:dyDescent="0.2"/>
    <row r="8693" s="111" customFormat="1" x14ac:dyDescent="0.2"/>
    <row r="8694" s="111" customFormat="1" x14ac:dyDescent="0.2"/>
    <row r="8695" s="111" customFormat="1" x14ac:dyDescent="0.2"/>
    <row r="8696" s="111" customFormat="1" x14ac:dyDescent="0.2"/>
    <row r="8697" s="111" customFormat="1" x14ac:dyDescent="0.2"/>
    <row r="8698" s="111" customFormat="1" x14ac:dyDescent="0.2"/>
    <row r="8699" s="111" customFormat="1" x14ac:dyDescent="0.2"/>
    <row r="8700" s="111" customFormat="1" x14ac:dyDescent="0.2"/>
    <row r="8701" s="111" customFormat="1" x14ac:dyDescent="0.2"/>
    <row r="8702" s="111" customFormat="1" x14ac:dyDescent="0.2"/>
    <row r="8703" s="111" customFormat="1" x14ac:dyDescent="0.2"/>
    <row r="8704" s="111" customFormat="1" x14ac:dyDescent="0.2"/>
    <row r="8705" s="111" customFormat="1" x14ac:dyDescent="0.2"/>
    <row r="8706" s="111" customFormat="1" x14ac:dyDescent="0.2"/>
    <row r="8707" s="111" customFormat="1" x14ac:dyDescent="0.2"/>
    <row r="8708" s="111" customFormat="1" x14ac:dyDescent="0.2"/>
    <row r="8709" s="111" customFormat="1" x14ac:dyDescent="0.2"/>
    <row r="8710" s="111" customFormat="1" x14ac:dyDescent="0.2"/>
    <row r="8711" s="111" customFormat="1" x14ac:dyDescent="0.2"/>
    <row r="8712" s="111" customFormat="1" x14ac:dyDescent="0.2"/>
    <row r="8713" s="111" customFormat="1" x14ac:dyDescent="0.2"/>
    <row r="8714" s="111" customFormat="1" x14ac:dyDescent="0.2"/>
    <row r="8715" s="111" customFormat="1" x14ac:dyDescent="0.2"/>
    <row r="8716" s="111" customFormat="1" x14ac:dyDescent="0.2"/>
    <row r="8717" s="111" customFormat="1" x14ac:dyDescent="0.2"/>
    <row r="8718" s="111" customFormat="1" x14ac:dyDescent="0.2"/>
    <row r="8719" s="111" customFormat="1" x14ac:dyDescent="0.2"/>
    <row r="8720" s="111" customFormat="1" x14ac:dyDescent="0.2"/>
    <row r="8721" s="111" customFormat="1" x14ac:dyDescent="0.2"/>
    <row r="8722" s="111" customFormat="1" x14ac:dyDescent="0.2"/>
    <row r="8723" s="111" customFormat="1" x14ac:dyDescent="0.2"/>
    <row r="8724" s="111" customFormat="1" x14ac:dyDescent="0.2"/>
    <row r="8725" s="111" customFormat="1" x14ac:dyDescent="0.2"/>
    <row r="8726" s="111" customFormat="1" x14ac:dyDescent="0.2"/>
    <row r="8727" s="111" customFormat="1" x14ac:dyDescent="0.2"/>
    <row r="8728" s="111" customFormat="1" x14ac:dyDescent="0.2"/>
    <row r="8729" s="111" customFormat="1" x14ac:dyDescent="0.2"/>
    <row r="8730" s="111" customFormat="1" x14ac:dyDescent="0.2"/>
    <row r="8731" s="111" customFormat="1" x14ac:dyDescent="0.2"/>
    <row r="8732" s="111" customFormat="1" x14ac:dyDescent="0.2"/>
    <row r="8733" s="111" customFormat="1" x14ac:dyDescent="0.2"/>
    <row r="8734" s="111" customFormat="1" x14ac:dyDescent="0.2"/>
    <row r="8735" s="111" customFormat="1" x14ac:dyDescent="0.2"/>
    <row r="8736" s="111" customFormat="1" x14ac:dyDescent="0.2"/>
    <row r="8737" s="111" customFormat="1" x14ac:dyDescent="0.2"/>
    <row r="8738" s="111" customFormat="1" x14ac:dyDescent="0.2"/>
    <row r="8739" s="111" customFormat="1" x14ac:dyDescent="0.2"/>
    <row r="8740" s="111" customFormat="1" x14ac:dyDescent="0.2"/>
    <row r="8741" s="111" customFormat="1" x14ac:dyDescent="0.2"/>
    <row r="8742" s="111" customFormat="1" x14ac:dyDescent="0.2"/>
    <row r="8743" s="111" customFormat="1" x14ac:dyDescent="0.2"/>
    <row r="8744" s="111" customFormat="1" x14ac:dyDescent="0.2"/>
    <row r="8745" s="111" customFormat="1" x14ac:dyDescent="0.2"/>
    <row r="8746" s="111" customFormat="1" x14ac:dyDescent="0.2"/>
    <row r="8747" s="111" customFormat="1" x14ac:dyDescent="0.2"/>
    <row r="8748" s="111" customFormat="1" x14ac:dyDescent="0.2"/>
    <row r="8749" s="111" customFormat="1" x14ac:dyDescent="0.2"/>
    <row r="8750" s="111" customFormat="1" x14ac:dyDescent="0.2"/>
    <row r="8751" s="111" customFormat="1" x14ac:dyDescent="0.2"/>
    <row r="8752" s="111" customFormat="1" x14ac:dyDescent="0.2"/>
    <row r="8753" s="111" customFormat="1" x14ac:dyDescent="0.2"/>
    <row r="8754" s="111" customFormat="1" x14ac:dyDescent="0.2"/>
    <row r="8755" s="111" customFormat="1" x14ac:dyDescent="0.2"/>
    <row r="8756" s="111" customFormat="1" x14ac:dyDescent="0.2"/>
    <row r="8757" s="111" customFormat="1" x14ac:dyDescent="0.2"/>
    <row r="8758" s="111" customFormat="1" x14ac:dyDescent="0.2"/>
    <row r="8759" s="111" customFormat="1" x14ac:dyDescent="0.2"/>
    <row r="8760" s="111" customFormat="1" x14ac:dyDescent="0.2"/>
    <row r="8761" s="111" customFormat="1" x14ac:dyDescent="0.2"/>
    <row r="8762" s="111" customFormat="1" x14ac:dyDescent="0.2"/>
    <row r="8763" s="111" customFormat="1" x14ac:dyDescent="0.2"/>
    <row r="8764" s="111" customFormat="1" x14ac:dyDescent="0.2"/>
    <row r="8765" s="111" customFormat="1" x14ac:dyDescent="0.2"/>
    <row r="8766" s="111" customFormat="1" x14ac:dyDescent="0.2"/>
    <row r="8767" s="111" customFormat="1" x14ac:dyDescent="0.2"/>
    <row r="8768" s="111" customFormat="1" x14ac:dyDescent="0.2"/>
    <row r="8769" s="111" customFormat="1" x14ac:dyDescent="0.2"/>
    <row r="8770" s="111" customFormat="1" x14ac:dyDescent="0.2"/>
    <row r="8771" s="111" customFormat="1" x14ac:dyDescent="0.2"/>
    <row r="8772" s="111" customFormat="1" x14ac:dyDescent="0.2"/>
    <row r="8773" s="111" customFormat="1" x14ac:dyDescent="0.2"/>
    <row r="8774" s="111" customFormat="1" x14ac:dyDescent="0.2"/>
    <row r="8775" s="111" customFormat="1" x14ac:dyDescent="0.2"/>
    <row r="8776" s="111" customFormat="1" x14ac:dyDescent="0.2"/>
    <row r="8777" s="111" customFormat="1" x14ac:dyDescent="0.2"/>
    <row r="8778" s="111" customFormat="1" x14ac:dyDescent="0.2"/>
    <row r="8779" s="111" customFormat="1" x14ac:dyDescent="0.2"/>
    <row r="8780" s="111" customFormat="1" x14ac:dyDescent="0.2"/>
    <row r="8781" s="111" customFormat="1" x14ac:dyDescent="0.2"/>
    <row r="8782" s="111" customFormat="1" x14ac:dyDescent="0.2"/>
    <row r="8783" s="111" customFormat="1" x14ac:dyDescent="0.2"/>
    <row r="8784" s="111" customFormat="1" x14ac:dyDescent="0.2"/>
    <row r="8785" s="111" customFormat="1" x14ac:dyDescent="0.2"/>
    <row r="8786" s="111" customFormat="1" x14ac:dyDescent="0.2"/>
    <row r="8787" s="111" customFormat="1" x14ac:dyDescent="0.2"/>
    <row r="8788" s="111" customFormat="1" x14ac:dyDescent="0.2"/>
    <row r="8789" s="111" customFormat="1" x14ac:dyDescent="0.2"/>
    <row r="8790" s="111" customFormat="1" x14ac:dyDescent="0.2"/>
    <row r="8791" s="111" customFormat="1" x14ac:dyDescent="0.2"/>
    <row r="8792" s="111" customFormat="1" x14ac:dyDescent="0.2"/>
    <row r="8793" s="111" customFormat="1" x14ac:dyDescent="0.2"/>
    <row r="8794" s="111" customFormat="1" x14ac:dyDescent="0.2"/>
    <row r="8795" s="111" customFormat="1" x14ac:dyDescent="0.2"/>
    <row r="8796" s="111" customFormat="1" x14ac:dyDescent="0.2"/>
    <row r="8797" s="111" customFormat="1" x14ac:dyDescent="0.2"/>
    <row r="8798" s="111" customFormat="1" x14ac:dyDescent="0.2"/>
    <row r="8799" s="111" customFormat="1" x14ac:dyDescent="0.2"/>
    <row r="8800" s="111" customFormat="1" x14ac:dyDescent="0.2"/>
    <row r="8801" s="111" customFormat="1" x14ac:dyDescent="0.2"/>
    <row r="8802" s="111" customFormat="1" x14ac:dyDescent="0.2"/>
    <row r="8803" s="111" customFormat="1" x14ac:dyDescent="0.2"/>
    <row r="8804" s="111" customFormat="1" x14ac:dyDescent="0.2"/>
    <row r="8805" s="111" customFormat="1" x14ac:dyDescent="0.2"/>
    <row r="8806" s="111" customFormat="1" x14ac:dyDescent="0.2"/>
    <row r="8807" s="111" customFormat="1" x14ac:dyDescent="0.2"/>
    <row r="8808" s="111" customFormat="1" x14ac:dyDescent="0.2"/>
    <row r="8809" s="111" customFormat="1" x14ac:dyDescent="0.2"/>
    <row r="8810" s="111" customFormat="1" x14ac:dyDescent="0.2"/>
    <row r="8811" s="111" customFormat="1" x14ac:dyDescent="0.2"/>
    <row r="8812" s="111" customFormat="1" x14ac:dyDescent="0.2"/>
    <row r="8813" s="111" customFormat="1" x14ac:dyDescent="0.2"/>
    <row r="8814" s="111" customFormat="1" x14ac:dyDescent="0.2"/>
    <row r="8815" s="111" customFormat="1" x14ac:dyDescent="0.2"/>
    <row r="8816" s="111" customFormat="1" x14ac:dyDescent="0.2"/>
    <row r="8817" s="111" customFormat="1" x14ac:dyDescent="0.2"/>
    <row r="8818" s="111" customFormat="1" x14ac:dyDescent="0.2"/>
    <row r="8819" s="111" customFormat="1" x14ac:dyDescent="0.2"/>
    <row r="8820" s="111" customFormat="1" x14ac:dyDescent="0.2"/>
    <row r="8821" s="111" customFormat="1" x14ac:dyDescent="0.2"/>
    <row r="8822" s="111" customFormat="1" x14ac:dyDescent="0.2"/>
    <row r="8823" s="111" customFormat="1" x14ac:dyDescent="0.2"/>
    <row r="8824" s="111" customFormat="1" x14ac:dyDescent="0.2"/>
    <row r="8825" s="111" customFormat="1" x14ac:dyDescent="0.2"/>
    <row r="8826" s="111" customFormat="1" x14ac:dyDescent="0.2"/>
    <row r="8827" s="111" customFormat="1" x14ac:dyDescent="0.2"/>
    <row r="8828" s="111" customFormat="1" x14ac:dyDescent="0.2"/>
    <row r="8829" s="111" customFormat="1" x14ac:dyDescent="0.2"/>
    <row r="8830" s="111" customFormat="1" x14ac:dyDescent="0.2"/>
    <row r="8831" s="111" customFormat="1" x14ac:dyDescent="0.2"/>
    <row r="8832" s="111" customFormat="1" x14ac:dyDescent="0.2"/>
    <row r="8833" s="111" customFormat="1" x14ac:dyDescent="0.2"/>
    <row r="8834" s="111" customFormat="1" x14ac:dyDescent="0.2"/>
    <row r="8835" s="111" customFormat="1" x14ac:dyDescent="0.2"/>
    <row r="8836" s="111" customFormat="1" x14ac:dyDescent="0.2"/>
    <row r="8837" s="111" customFormat="1" x14ac:dyDescent="0.2"/>
    <row r="8838" s="111" customFormat="1" x14ac:dyDescent="0.2"/>
    <row r="8839" s="111" customFormat="1" x14ac:dyDescent="0.2"/>
    <row r="8840" s="111" customFormat="1" x14ac:dyDescent="0.2"/>
    <row r="8841" s="111" customFormat="1" x14ac:dyDescent="0.2"/>
    <row r="8842" s="111" customFormat="1" x14ac:dyDescent="0.2"/>
    <row r="8843" s="111" customFormat="1" x14ac:dyDescent="0.2"/>
    <row r="8844" s="111" customFormat="1" x14ac:dyDescent="0.2"/>
    <row r="8845" s="111" customFormat="1" x14ac:dyDescent="0.2"/>
    <row r="8846" s="111" customFormat="1" x14ac:dyDescent="0.2"/>
    <row r="8847" s="111" customFormat="1" x14ac:dyDescent="0.2"/>
    <row r="8848" s="111" customFormat="1" x14ac:dyDescent="0.2"/>
    <row r="8849" s="111" customFormat="1" x14ac:dyDescent="0.2"/>
    <row r="8850" s="111" customFormat="1" x14ac:dyDescent="0.2"/>
    <row r="8851" s="111" customFormat="1" x14ac:dyDescent="0.2"/>
    <row r="8852" s="111" customFormat="1" x14ac:dyDescent="0.2"/>
    <row r="8853" s="111" customFormat="1" x14ac:dyDescent="0.2"/>
    <row r="8854" s="111" customFormat="1" x14ac:dyDescent="0.2"/>
    <row r="8855" s="111" customFormat="1" x14ac:dyDescent="0.2"/>
    <row r="8856" s="111" customFormat="1" x14ac:dyDescent="0.2"/>
    <row r="8857" s="111" customFormat="1" x14ac:dyDescent="0.2"/>
    <row r="8858" s="111" customFormat="1" x14ac:dyDescent="0.2"/>
    <row r="8859" s="111" customFormat="1" x14ac:dyDescent="0.2"/>
    <row r="8860" s="111" customFormat="1" x14ac:dyDescent="0.2"/>
    <row r="8861" s="111" customFormat="1" x14ac:dyDescent="0.2"/>
    <row r="8862" s="111" customFormat="1" x14ac:dyDescent="0.2"/>
    <row r="8863" s="111" customFormat="1" x14ac:dyDescent="0.2"/>
    <row r="8864" s="111" customFormat="1" x14ac:dyDescent="0.2"/>
    <row r="8865" s="111" customFormat="1" x14ac:dyDescent="0.2"/>
    <row r="8866" s="111" customFormat="1" x14ac:dyDescent="0.2"/>
    <row r="8867" s="111" customFormat="1" x14ac:dyDescent="0.2"/>
    <row r="8868" s="111" customFormat="1" x14ac:dyDescent="0.2"/>
    <row r="8869" s="111" customFormat="1" x14ac:dyDescent="0.2"/>
    <row r="8870" s="111" customFormat="1" x14ac:dyDescent="0.2"/>
    <row r="8871" s="111" customFormat="1" x14ac:dyDescent="0.2"/>
    <row r="8872" s="111" customFormat="1" x14ac:dyDescent="0.2"/>
    <row r="8873" s="111" customFormat="1" x14ac:dyDescent="0.2"/>
    <row r="8874" s="111" customFormat="1" x14ac:dyDescent="0.2"/>
    <row r="8875" s="111" customFormat="1" x14ac:dyDescent="0.2"/>
    <row r="8876" s="111" customFormat="1" x14ac:dyDescent="0.2"/>
    <row r="8877" s="111" customFormat="1" x14ac:dyDescent="0.2"/>
    <row r="8878" s="111" customFormat="1" x14ac:dyDescent="0.2"/>
    <row r="8879" s="111" customFormat="1" x14ac:dyDescent="0.2"/>
    <row r="8880" s="111" customFormat="1" x14ac:dyDescent="0.2"/>
    <row r="8881" s="111" customFormat="1" x14ac:dyDescent="0.2"/>
    <row r="8882" s="111" customFormat="1" x14ac:dyDescent="0.2"/>
    <row r="8883" s="111" customFormat="1" x14ac:dyDescent="0.2"/>
    <row r="8884" s="111" customFormat="1" x14ac:dyDescent="0.2"/>
    <row r="8885" s="111" customFormat="1" x14ac:dyDescent="0.2"/>
    <row r="8886" s="111" customFormat="1" x14ac:dyDescent="0.2"/>
    <row r="8887" s="111" customFormat="1" x14ac:dyDescent="0.2"/>
    <row r="8888" s="111" customFormat="1" x14ac:dyDescent="0.2"/>
    <row r="8889" s="111" customFormat="1" x14ac:dyDescent="0.2"/>
    <row r="8890" s="111" customFormat="1" x14ac:dyDescent="0.2"/>
    <row r="8891" s="111" customFormat="1" x14ac:dyDescent="0.2"/>
    <row r="8892" s="111" customFormat="1" x14ac:dyDescent="0.2"/>
    <row r="8893" s="111" customFormat="1" x14ac:dyDescent="0.2"/>
    <row r="8894" s="111" customFormat="1" x14ac:dyDescent="0.2"/>
    <row r="8895" s="111" customFormat="1" x14ac:dyDescent="0.2"/>
    <row r="8896" s="111" customFormat="1" x14ac:dyDescent="0.2"/>
    <row r="8897" s="111" customFormat="1" x14ac:dyDescent="0.2"/>
    <row r="8898" s="111" customFormat="1" x14ac:dyDescent="0.2"/>
    <row r="8899" s="111" customFormat="1" x14ac:dyDescent="0.2"/>
    <row r="8900" s="111" customFormat="1" x14ac:dyDescent="0.2"/>
    <row r="8901" s="111" customFormat="1" x14ac:dyDescent="0.2"/>
    <row r="8902" s="111" customFormat="1" x14ac:dyDescent="0.2"/>
    <row r="8903" s="111" customFormat="1" x14ac:dyDescent="0.2"/>
    <row r="8904" s="111" customFormat="1" x14ac:dyDescent="0.2"/>
    <row r="8905" s="111" customFormat="1" x14ac:dyDescent="0.2"/>
    <row r="8906" s="111" customFormat="1" x14ac:dyDescent="0.2"/>
    <row r="8907" s="111" customFormat="1" x14ac:dyDescent="0.2"/>
    <row r="8908" s="111" customFormat="1" x14ac:dyDescent="0.2"/>
    <row r="8909" s="111" customFormat="1" x14ac:dyDescent="0.2"/>
    <row r="8910" s="111" customFormat="1" x14ac:dyDescent="0.2"/>
    <row r="8911" s="111" customFormat="1" x14ac:dyDescent="0.2"/>
    <row r="8912" s="111" customFormat="1" x14ac:dyDescent="0.2"/>
    <row r="8913" s="111" customFormat="1" x14ac:dyDescent="0.2"/>
    <row r="8914" s="111" customFormat="1" x14ac:dyDescent="0.2"/>
    <row r="8915" s="111" customFormat="1" x14ac:dyDescent="0.2"/>
    <row r="8916" s="111" customFormat="1" x14ac:dyDescent="0.2"/>
    <row r="8917" s="111" customFormat="1" x14ac:dyDescent="0.2"/>
    <row r="8918" s="111" customFormat="1" x14ac:dyDescent="0.2"/>
    <row r="8919" s="111" customFormat="1" x14ac:dyDescent="0.2"/>
    <row r="8920" s="111" customFormat="1" x14ac:dyDescent="0.2"/>
    <row r="8921" s="111" customFormat="1" x14ac:dyDescent="0.2"/>
    <row r="8922" s="111" customFormat="1" x14ac:dyDescent="0.2"/>
    <row r="8923" s="111" customFormat="1" x14ac:dyDescent="0.2"/>
    <row r="8924" s="111" customFormat="1" x14ac:dyDescent="0.2"/>
    <row r="8925" s="111" customFormat="1" x14ac:dyDescent="0.2"/>
    <row r="8926" s="111" customFormat="1" x14ac:dyDescent="0.2"/>
    <row r="8927" s="111" customFormat="1" x14ac:dyDescent="0.2"/>
    <row r="8928" s="111" customFormat="1" x14ac:dyDescent="0.2"/>
    <row r="8929" s="111" customFormat="1" x14ac:dyDescent="0.2"/>
    <row r="8930" s="111" customFormat="1" x14ac:dyDescent="0.2"/>
    <row r="8931" s="111" customFormat="1" x14ac:dyDescent="0.2"/>
    <row r="8932" s="111" customFormat="1" x14ac:dyDescent="0.2"/>
    <row r="8933" s="111" customFormat="1" x14ac:dyDescent="0.2"/>
    <row r="8934" s="111" customFormat="1" x14ac:dyDescent="0.2"/>
    <row r="8935" s="111" customFormat="1" x14ac:dyDescent="0.2"/>
    <row r="8936" s="111" customFormat="1" x14ac:dyDescent="0.2"/>
    <row r="8937" s="111" customFormat="1" x14ac:dyDescent="0.2"/>
    <row r="8938" s="111" customFormat="1" x14ac:dyDescent="0.2"/>
    <row r="8939" s="111" customFormat="1" x14ac:dyDescent="0.2"/>
    <row r="8940" s="111" customFormat="1" x14ac:dyDescent="0.2"/>
    <row r="8941" s="111" customFormat="1" x14ac:dyDescent="0.2"/>
    <row r="8942" s="111" customFormat="1" x14ac:dyDescent="0.2"/>
    <row r="8943" s="111" customFormat="1" x14ac:dyDescent="0.2"/>
    <row r="8944" s="111" customFormat="1" x14ac:dyDescent="0.2"/>
    <row r="8945" s="111" customFormat="1" x14ac:dyDescent="0.2"/>
    <row r="8946" s="111" customFormat="1" x14ac:dyDescent="0.2"/>
    <row r="8947" s="111" customFormat="1" x14ac:dyDescent="0.2"/>
    <row r="8948" s="111" customFormat="1" x14ac:dyDescent="0.2"/>
    <row r="8949" s="111" customFormat="1" x14ac:dyDescent="0.2"/>
    <row r="8950" s="111" customFormat="1" x14ac:dyDescent="0.2"/>
    <row r="8951" s="111" customFormat="1" x14ac:dyDescent="0.2"/>
    <row r="8952" s="111" customFormat="1" x14ac:dyDescent="0.2"/>
    <row r="8953" s="111" customFormat="1" x14ac:dyDescent="0.2"/>
    <row r="8954" s="111" customFormat="1" x14ac:dyDescent="0.2"/>
    <row r="8955" s="111" customFormat="1" x14ac:dyDescent="0.2"/>
    <row r="8956" s="111" customFormat="1" x14ac:dyDescent="0.2"/>
    <row r="8957" s="111" customFormat="1" x14ac:dyDescent="0.2"/>
    <row r="8958" s="111" customFormat="1" x14ac:dyDescent="0.2"/>
    <row r="8959" s="111" customFormat="1" x14ac:dyDescent="0.2"/>
    <row r="8960" s="111" customFormat="1" x14ac:dyDescent="0.2"/>
    <row r="8961" s="111" customFormat="1" x14ac:dyDescent="0.2"/>
    <row r="8962" s="111" customFormat="1" x14ac:dyDescent="0.2"/>
    <row r="8963" s="111" customFormat="1" x14ac:dyDescent="0.2"/>
    <row r="8964" s="111" customFormat="1" x14ac:dyDescent="0.2"/>
    <row r="8965" s="111" customFormat="1" x14ac:dyDescent="0.2"/>
    <row r="8966" s="111" customFormat="1" x14ac:dyDescent="0.2"/>
    <row r="8967" s="111" customFormat="1" x14ac:dyDescent="0.2"/>
    <row r="8968" s="111" customFormat="1" x14ac:dyDescent="0.2"/>
    <row r="8969" s="111" customFormat="1" x14ac:dyDescent="0.2"/>
    <row r="8970" s="111" customFormat="1" x14ac:dyDescent="0.2"/>
    <row r="8971" s="111" customFormat="1" x14ac:dyDescent="0.2"/>
    <row r="8972" s="111" customFormat="1" x14ac:dyDescent="0.2"/>
    <row r="8973" s="111" customFormat="1" x14ac:dyDescent="0.2"/>
    <row r="8974" s="111" customFormat="1" x14ac:dyDescent="0.2"/>
    <row r="8975" s="111" customFormat="1" x14ac:dyDescent="0.2"/>
    <row r="8976" s="111" customFormat="1" x14ac:dyDescent="0.2"/>
    <row r="8977" s="111" customFormat="1" x14ac:dyDescent="0.2"/>
    <row r="8978" s="111" customFormat="1" x14ac:dyDescent="0.2"/>
    <row r="8979" s="111" customFormat="1" x14ac:dyDescent="0.2"/>
    <row r="8980" s="111" customFormat="1" x14ac:dyDescent="0.2"/>
    <row r="8981" s="111" customFormat="1" x14ac:dyDescent="0.2"/>
    <row r="8982" s="111" customFormat="1" x14ac:dyDescent="0.2"/>
    <row r="8983" s="111" customFormat="1" x14ac:dyDescent="0.2"/>
    <row r="8984" s="111" customFormat="1" x14ac:dyDescent="0.2"/>
    <row r="8985" s="111" customFormat="1" x14ac:dyDescent="0.2"/>
    <row r="8986" s="111" customFormat="1" x14ac:dyDescent="0.2"/>
    <row r="8987" s="111" customFormat="1" x14ac:dyDescent="0.2"/>
    <row r="8988" s="111" customFormat="1" x14ac:dyDescent="0.2"/>
    <row r="8989" s="111" customFormat="1" x14ac:dyDescent="0.2"/>
    <row r="8990" s="111" customFormat="1" x14ac:dyDescent="0.2"/>
    <row r="8991" s="111" customFormat="1" x14ac:dyDescent="0.2"/>
    <row r="8992" s="111" customFormat="1" x14ac:dyDescent="0.2"/>
    <row r="8993" s="111" customFormat="1" x14ac:dyDescent="0.2"/>
    <row r="8994" s="111" customFormat="1" x14ac:dyDescent="0.2"/>
    <row r="8995" s="111" customFormat="1" x14ac:dyDescent="0.2"/>
    <row r="8996" s="111" customFormat="1" x14ac:dyDescent="0.2"/>
    <row r="8997" s="111" customFormat="1" x14ac:dyDescent="0.2"/>
    <row r="8998" s="111" customFormat="1" x14ac:dyDescent="0.2"/>
    <row r="8999" s="111" customFormat="1" x14ac:dyDescent="0.2"/>
    <row r="9000" s="111" customFormat="1" x14ac:dyDescent="0.2"/>
    <row r="9001" s="111" customFormat="1" x14ac:dyDescent="0.2"/>
    <row r="9002" s="111" customFormat="1" x14ac:dyDescent="0.2"/>
    <row r="9003" s="111" customFormat="1" x14ac:dyDescent="0.2"/>
    <row r="9004" s="111" customFormat="1" x14ac:dyDescent="0.2"/>
    <row r="9005" s="111" customFormat="1" x14ac:dyDescent="0.2"/>
    <row r="9006" s="111" customFormat="1" x14ac:dyDescent="0.2"/>
    <row r="9007" s="111" customFormat="1" x14ac:dyDescent="0.2"/>
    <row r="9008" s="111" customFormat="1" x14ac:dyDescent="0.2"/>
    <row r="9009" s="111" customFormat="1" x14ac:dyDescent="0.2"/>
    <row r="9010" s="111" customFormat="1" x14ac:dyDescent="0.2"/>
    <row r="9011" s="111" customFormat="1" x14ac:dyDescent="0.2"/>
    <row r="9012" s="111" customFormat="1" x14ac:dyDescent="0.2"/>
    <row r="9013" s="111" customFormat="1" x14ac:dyDescent="0.2"/>
    <row r="9014" s="111" customFormat="1" x14ac:dyDescent="0.2"/>
    <row r="9015" s="111" customFormat="1" x14ac:dyDescent="0.2"/>
    <row r="9016" s="111" customFormat="1" x14ac:dyDescent="0.2"/>
    <row r="9017" s="111" customFormat="1" x14ac:dyDescent="0.2"/>
    <row r="9018" s="111" customFormat="1" x14ac:dyDescent="0.2"/>
    <row r="9019" s="111" customFormat="1" x14ac:dyDescent="0.2"/>
    <row r="9020" s="111" customFormat="1" x14ac:dyDescent="0.2"/>
    <row r="9021" s="111" customFormat="1" x14ac:dyDescent="0.2"/>
    <row r="9022" s="111" customFormat="1" x14ac:dyDescent="0.2"/>
    <row r="9023" s="111" customFormat="1" x14ac:dyDescent="0.2"/>
    <row r="9024" s="111" customFormat="1" x14ac:dyDescent="0.2"/>
    <row r="9025" s="111" customFormat="1" x14ac:dyDescent="0.2"/>
    <row r="9026" s="111" customFormat="1" x14ac:dyDescent="0.2"/>
    <row r="9027" s="111" customFormat="1" x14ac:dyDescent="0.2"/>
    <row r="9028" s="111" customFormat="1" x14ac:dyDescent="0.2"/>
    <row r="9029" s="111" customFormat="1" x14ac:dyDescent="0.2"/>
    <row r="9030" s="111" customFormat="1" x14ac:dyDescent="0.2"/>
    <row r="9031" s="111" customFormat="1" x14ac:dyDescent="0.2"/>
    <row r="9032" s="111" customFormat="1" x14ac:dyDescent="0.2"/>
    <row r="9033" s="111" customFormat="1" x14ac:dyDescent="0.2"/>
    <row r="9034" s="111" customFormat="1" x14ac:dyDescent="0.2"/>
    <row r="9035" s="111" customFormat="1" x14ac:dyDescent="0.2"/>
    <row r="9036" s="111" customFormat="1" x14ac:dyDescent="0.2"/>
    <row r="9037" s="111" customFormat="1" x14ac:dyDescent="0.2"/>
    <row r="9038" s="111" customFormat="1" x14ac:dyDescent="0.2"/>
    <row r="9039" s="111" customFormat="1" x14ac:dyDescent="0.2"/>
    <row r="9040" s="111" customFormat="1" x14ac:dyDescent="0.2"/>
    <row r="9041" s="111" customFormat="1" x14ac:dyDescent="0.2"/>
    <row r="9042" s="111" customFormat="1" x14ac:dyDescent="0.2"/>
    <row r="9043" s="111" customFormat="1" x14ac:dyDescent="0.2"/>
    <row r="9044" s="111" customFormat="1" x14ac:dyDescent="0.2"/>
    <row r="9045" s="111" customFormat="1" x14ac:dyDescent="0.2"/>
    <row r="9046" s="111" customFormat="1" x14ac:dyDescent="0.2"/>
    <row r="9047" s="111" customFormat="1" x14ac:dyDescent="0.2"/>
    <row r="9048" s="111" customFormat="1" x14ac:dyDescent="0.2"/>
    <row r="9049" s="111" customFormat="1" x14ac:dyDescent="0.2"/>
    <row r="9050" s="111" customFormat="1" x14ac:dyDescent="0.2"/>
    <row r="9051" s="111" customFormat="1" x14ac:dyDescent="0.2"/>
    <row r="9052" s="111" customFormat="1" x14ac:dyDescent="0.2"/>
    <row r="9053" s="111" customFormat="1" x14ac:dyDescent="0.2"/>
    <row r="9054" s="111" customFormat="1" x14ac:dyDescent="0.2"/>
    <row r="9055" s="111" customFormat="1" x14ac:dyDescent="0.2"/>
    <row r="9056" s="111" customFormat="1" x14ac:dyDescent="0.2"/>
    <row r="9057" s="111" customFormat="1" x14ac:dyDescent="0.2"/>
    <row r="9058" s="111" customFormat="1" x14ac:dyDescent="0.2"/>
    <row r="9059" s="111" customFormat="1" x14ac:dyDescent="0.2"/>
    <row r="9060" s="111" customFormat="1" x14ac:dyDescent="0.2"/>
    <row r="9061" s="111" customFormat="1" x14ac:dyDescent="0.2"/>
    <row r="9062" s="111" customFormat="1" x14ac:dyDescent="0.2"/>
    <row r="9063" s="111" customFormat="1" x14ac:dyDescent="0.2"/>
    <row r="9064" s="111" customFormat="1" x14ac:dyDescent="0.2"/>
    <row r="9065" s="111" customFormat="1" x14ac:dyDescent="0.2"/>
    <row r="9066" s="111" customFormat="1" x14ac:dyDescent="0.2"/>
    <row r="9067" s="111" customFormat="1" x14ac:dyDescent="0.2"/>
    <row r="9068" s="111" customFormat="1" x14ac:dyDescent="0.2"/>
    <row r="9069" s="111" customFormat="1" x14ac:dyDescent="0.2"/>
    <row r="9070" s="111" customFormat="1" x14ac:dyDescent="0.2"/>
    <row r="9071" s="111" customFormat="1" x14ac:dyDescent="0.2"/>
    <row r="9072" s="111" customFormat="1" x14ac:dyDescent="0.2"/>
    <row r="9073" s="111" customFormat="1" x14ac:dyDescent="0.2"/>
    <row r="9074" s="111" customFormat="1" x14ac:dyDescent="0.2"/>
    <row r="9075" s="111" customFormat="1" x14ac:dyDescent="0.2"/>
    <row r="9076" s="111" customFormat="1" x14ac:dyDescent="0.2"/>
    <row r="9077" s="111" customFormat="1" x14ac:dyDescent="0.2"/>
    <row r="9078" s="111" customFormat="1" x14ac:dyDescent="0.2"/>
    <row r="9079" s="111" customFormat="1" x14ac:dyDescent="0.2"/>
    <row r="9080" s="111" customFormat="1" x14ac:dyDescent="0.2"/>
    <row r="9081" s="111" customFormat="1" x14ac:dyDescent="0.2"/>
    <row r="9082" s="111" customFormat="1" x14ac:dyDescent="0.2"/>
    <row r="9083" s="111" customFormat="1" x14ac:dyDescent="0.2"/>
    <row r="9084" s="111" customFormat="1" x14ac:dyDescent="0.2"/>
    <row r="9085" s="111" customFormat="1" x14ac:dyDescent="0.2"/>
    <row r="9086" s="111" customFormat="1" x14ac:dyDescent="0.2"/>
    <row r="9087" s="111" customFormat="1" x14ac:dyDescent="0.2"/>
    <row r="9088" s="111" customFormat="1" x14ac:dyDescent="0.2"/>
    <row r="9089" s="111" customFormat="1" x14ac:dyDescent="0.2"/>
    <row r="9090" s="111" customFormat="1" x14ac:dyDescent="0.2"/>
    <row r="9091" s="111" customFormat="1" x14ac:dyDescent="0.2"/>
    <row r="9092" s="111" customFormat="1" x14ac:dyDescent="0.2"/>
    <row r="9093" s="111" customFormat="1" x14ac:dyDescent="0.2"/>
    <row r="9094" s="111" customFormat="1" x14ac:dyDescent="0.2"/>
    <row r="9095" s="111" customFormat="1" x14ac:dyDescent="0.2"/>
    <row r="9096" s="111" customFormat="1" x14ac:dyDescent="0.2"/>
    <row r="9097" s="111" customFormat="1" x14ac:dyDescent="0.2"/>
    <row r="9098" s="111" customFormat="1" x14ac:dyDescent="0.2"/>
    <row r="9099" s="111" customFormat="1" x14ac:dyDescent="0.2"/>
    <row r="9100" s="111" customFormat="1" x14ac:dyDescent="0.2"/>
    <row r="9101" s="111" customFormat="1" x14ac:dyDescent="0.2"/>
    <row r="9102" s="111" customFormat="1" x14ac:dyDescent="0.2"/>
    <row r="9103" s="111" customFormat="1" x14ac:dyDescent="0.2"/>
    <row r="9104" s="111" customFormat="1" x14ac:dyDescent="0.2"/>
    <row r="9105" s="111" customFormat="1" x14ac:dyDescent="0.2"/>
    <row r="9106" s="111" customFormat="1" x14ac:dyDescent="0.2"/>
    <row r="9107" s="111" customFormat="1" x14ac:dyDescent="0.2"/>
    <row r="9108" s="111" customFormat="1" x14ac:dyDescent="0.2"/>
    <row r="9109" s="111" customFormat="1" x14ac:dyDescent="0.2"/>
    <row r="9110" s="111" customFormat="1" x14ac:dyDescent="0.2"/>
    <row r="9111" s="111" customFormat="1" x14ac:dyDescent="0.2"/>
    <row r="9112" s="111" customFormat="1" x14ac:dyDescent="0.2"/>
    <row r="9113" s="111" customFormat="1" x14ac:dyDescent="0.2"/>
    <row r="9114" s="111" customFormat="1" x14ac:dyDescent="0.2"/>
    <row r="9115" s="111" customFormat="1" x14ac:dyDescent="0.2"/>
    <row r="9116" s="111" customFormat="1" x14ac:dyDescent="0.2"/>
    <row r="9117" s="111" customFormat="1" x14ac:dyDescent="0.2"/>
    <row r="9118" s="111" customFormat="1" x14ac:dyDescent="0.2"/>
    <row r="9119" s="111" customFormat="1" x14ac:dyDescent="0.2"/>
    <row r="9120" s="111" customFormat="1" x14ac:dyDescent="0.2"/>
    <row r="9121" s="111" customFormat="1" x14ac:dyDescent="0.2"/>
    <row r="9122" s="111" customFormat="1" x14ac:dyDescent="0.2"/>
    <row r="9123" s="111" customFormat="1" x14ac:dyDescent="0.2"/>
    <row r="9124" s="111" customFormat="1" x14ac:dyDescent="0.2"/>
    <row r="9125" s="111" customFormat="1" x14ac:dyDescent="0.2"/>
    <row r="9126" s="111" customFormat="1" x14ac:dyDescent="0.2"/>
    <row r="9127" s="111" customFormat="1" x14ac:dyDescent="0.2"/>
    <row r="9128" s="111" customFormat="1" x14ac:dyDescent="0.2"/>
    <row r="9129" s="111" customFormat="1" x14ac:dyDescent="0.2"/>
    <row r="9130" s="111" customFormat="1" x14ac:dyDescent="0.2"/>
    <row r="9131" s="111" customFormat="1" x14ac:dyDescent="0.2"/>
    <row r="9132" s="111" customFormat="1" x14ac:dyDescent="0.2"/>
    <row r="9133" s="111" customFormat="1" x14ac:dyDescent="0.2"/>
    <row r="9134" s="111" customFormat="1" x14ac:dyDescent="0.2"/>
    <row r="9135" s="111" customFormat="1" x14ac:dyDescent="0.2"/>
    <row r="9136" s="111" customFormat="1" x14ac:dyDescent="0.2"/>
    <row r="9137" s="111" customFormat="1" x14ac:dyDescent="0.2"/>
    <row r="9138" s="111" customFormat="1" x14ac:dyDescent="0.2"/>
    <row r="9139" s="111" customFormat="1" x14ac:dyDescent="0.2"/>
    <row r="9140" s="111" customFormat="1" x14ac:dyDescent="0.2"/>
    <row r="9141" s="111" customFormat="1" x14ac:dyDescent="0.2"/>
    <row r="9142" s="111" customFormat="1" x14ac:dyDescent="0.2"/>
    <row r="9143" s="111" customFormat="1" x14ac:dyDescent="0.2"/>
    <row r="9144" s="111" customFormat="1" x14ac:dyDescent="0.2"/>
    <row r="9145" s="111" customFormat="1" x14ac:dyDescent="0.2"/>
    <row r="9146" s="111" customFormat="1" x14ac:dyDescent="0.2"/>
    <row r="9147" s="111" customFormat="1" x14ac:dyDescent="0.2"/>
    <row r="9148" s="111" customFormat="1" x14ac:dyDescent="0.2"/>
    <row r="9149" s="111" customFormat="1" x14ac:dyDescent="0.2"/>
    <row r="9150" s="111" customFormat="1" x14ac:dyDescent="0.2"/>
    <row r="9151" s="111" customFormat="1" x14ac:dyDescent="0.2"/>
    <row r="9152" s="111" customFormat="1" x14ac:dyDescent="0.2"/>
    <row r="9153" s="111" customFormat="1" x14ac:dyDescent="0.2"/>
    <row r="9154" s="111" customFormat="1" x14ac:dyDescent="0.2"/>
    <row r="9155" s="111" customFormat="1" x14ac:dyDescent="0.2"/>
    <row r="9156" s="111" customFormat="1" x14ac:dyDescent="0.2"/>
    <row r="9157" s="111" customFormat="1" x14ac:dyDescent="0.2"/>
    <row r="9158" s="111" customFormat="1" x14ac:dyDescent="0.2"/>
    <row r="9159" s="111" customFormat="1" x14ac:dyDescent="0.2"/>
    <row r="9160" s="111" customFormat="1" x14ac:dyDescent="0.2"/>
    <row r="9161" s="111" customFormat="1" x14ac:dyDescent="0.2"/>
    <row r="9162" s="111" customFormat="1" x14ac:dyDescent="0.2"/>
    <row r="9163" s="111" customFormat="1" x14ac:dyDescent="0.2"/>
    <row r="9164" s="111" customFormat="1" x14ac:dyDescent="0.2"/>
    <row r="9165" s="111" customFormat="1" x14ac:dyDescent="0.2"/>
    <row r="9166" s="111" customFormat="1" x14ac:dyDescent="0.2"/>
    <row r="9167" s="111" customFormat="1" x14ac:dyDescent="0.2"/>
    <row r="9168" s="111" customFormat="1" x14ac:dyDescent="0.2"/>
    <row r="9169" s="111" customFormat="1" x14ac:dyDescent="0.2"/>
    <row r="9170" s="111" customFormat="1" x14ac:dyDescent="0.2"/>
    <row r="9171" s="111" customFormat="1" x14ac:dyDescent="0.2"/>
    <row r="9172" s="111" customFormat="1" x14ac:dyDescent="0.2"/>
    <row r="9173" s="111" customFormat="1" x14ac:dyDescent="0.2"/>
    <row r="9174" s="111" customFormat="1" x14ac:dyDescent="0.2"/>
    <row r="9175" s="111" customFormat="1" x14ac:dyDescent="0.2"/>
    <row r="9176" s="111" customFormat="1" x14ac:dyDescent="0.2"/>
    <row r="9177" s="111" customFormat="1" x14ac:dyDescent="0.2"/>
    <row r="9178" s="111" customFormat="1" x14ac:dyDescent="0.2"/>
    <row r="9179" s="111" customFormat="1" x14ac:dyDescent="0.2"/>
    <row r="9180" s="111" customFormat="1" x14ac:dyDescent="0.2"/>
    <row r="9181" s="111" customFormat="1" x14ac:dyDescent="0.2"/>
    <row r="9182" s="111" customFormat="1" x14ac:dyDescent="0.2"/>
    <row r="9183" s="111" customFormat="1" x14ac:dyDescent="0.2"/>
    <row r="9184" s="111" customFormat="1" x14ac:dyDescent="0.2"/>
    <row r="9185" s="111" customFormat="1" x14ac:dyDescent="0.2"/>
    <row r="9186" s="111" customFormat="1" x14ac:dyDescent="0.2"/>
    <row r="9187" s="111" customFormat="1" x14ac:dyDescent="0.2"/>
    <row r="9188" s="111" customFormat="1" x14ac:dyDescent="0.2"/>
    <row r="9189" s="111" customFormat="1" x14ac:dyDescent="0.2"/>
    <row r="9190" s="111" customFormat="1" x14ac:dyDescent="0.2"/>
    <row r="9191" s="111" customFormat="1" x14ac:dyDescent="0.2"/>
    <row r="9192" s="111" customFormat="1" x14ac:dyDescent="0.2"/>
    <row r="9193" s="111" customFormat="1" x14ac:dyDescent="0.2"/>
    <row r="9194" s="111" customFormat="1" x14ac:dyDescent="0.2"/>
    <row r="9195" s="111" customFormat="1" x14ac:dyDescent="0.2"/>
    <row r="9196" s="111" customFormat="1" x14ac:dyDescent="0.2"/>
    <row r="9197" s="111" customFormat="1" x14ac:dyDescent="0.2"/>
    <row r="9198" s="111" customFormat="1" x14ac:dyDescent="0.2"/>
    <row r="9199" s="111" customFormat="1" x14ac:dyDescent="0.2"/>
    <row r="9200" s="111" customFormat="1" x14ac:dyDescent="0.2"/>
    <row r="9201" s="111" customFormat="1" x14ac:dyDescent="0.2"/>
    <row r="9202" s="111" customFormat="1" x14ac:dyDescent="0.2"/>
    <row r="9203" s="111" customFormat="1" x14ac:dyDescent="0.2"/>
    <row r="9204" s="111" customFormat="1" x14ac:dyDescent="0.2"/>
    <row r="9205" s="111" customFormat="1" x14ac:dyDescent="0.2"/>
    <row r="9206" s="111" customFormat="1" x14ac:dyDescent="0.2"/>
    <row r="9207" s="111" customFormat="1" x14ac:dyDescent="0.2"/>
    <row r="9208" s="111" customFormat="1" x14ac:dyDescent="0.2"/>
    <row r="9209" s="111" customFormat="1" x14ac:dyDescent="0.2"/>
    <row r="9210" s="111" customFormat="1" x14ac:dyDescent="0.2"/>
    <row r="9211" s="111" customFormat="1" x14ac:dyDescent="0.2"/>
    <row r="9212" s="111" customFormat="1" x14ac:dyDescent="0.2"/>
    <row r="9213" s="111" customFormat="1" x14ac:dyDescent="0.2"/>
    <row r="9214" s="111" customFormat="1" x14ac:dyDescent="0.2"/>
    <row r="9215" s="111" customFormat="1" x14ac:dyDescent="0.2"/>
    <row r="9216" s="111" customFormat="1" x14ac:dyDescent="0.2"/>
    <row r="9217" s="111" customFormat="1" x14ac:dyDescent="0.2"/>
    <row r="9218" s="111" customFormat="1" x14ac:dyDescent="0.2"/>
    <row r="9219" s="111" customFormat="1" x14ac:dyDescent="0.2"/>
    <row r="9220" s="111" customFormat="1" x14ac:dyDescent="0.2"/>
    <row r="9221" s="111" customFormat="1" x14ac:dyDescent="0.2"/>
    <row r="9222" s="111" customFormat="1" x14ac:dyDescent="0.2"/>
    <row r="9223" s="111" customFormat="1" x14ac:dyDescent="0.2"/>
    <row r="9224" s="111" customFormat="1" x14ac:dyDescent="0.2"/>
    <row r="9225" s="111" customFormat="1" x14ac:dyDescent="0.2"/>
    <row r="9226" s="111" customFormat="1" x14ac:dyDescent="0.2"/>
    <row r="9227" s="111" customFormat="1" x14ac:dyDescent="0.2"/>
    <row r="9228" s="111" customFormat="1" x14ac:dyDescent="0.2"/>
    <row r="9229" s="111" customFormat="1" x14ac:dyDescent="0.2"/>
    <row r="9230" s="111" customFormat="1" x14ac:dyDescent="0.2"/>
    <row r="9231" s="111" customFormat="1" x14ac:dyDescent="0.2"/>
    <row r="9232" s="111" customFormat="1" x14ac:dyDescent="0.2"/>
    <row r="9233" s="111" customFormat="1" x14ac:dyDescent="0.2"/>
    <row r="9234" s="111" customFormat="1" x14ac:dyDescent="0.2"/>
    <row r="9235" s="111" customFormat="1" x14ac:dyDescent="0.2"/>
    <row r="9236" s="111" customFormat="1" x14ac:dyDescent="0.2"/>
    <row r="9237" s="111" customFormat="1" x14ac:dyDescent="0.2"/>
    <row r="9238" s="111" customFormat="1" x14ac:dyDescent="0.2"/>
    <row r="9239" s="111" customFormat="1" x14ac:dyDescent="0.2"/>
    <row r="9240" s="111" customFormat="1" x14ac:dyDescent="0.2"/>
    <row r="9241" s="111" customFormat="1" x14ac:dyDescent="0.2"/>
    <row r="9242" s="111" customFormat="1" x14ac:dyDescent="0.2"/>
    <row r="9243" s="111" customFormat="1" x14ac:dyDescent="0.2"/>
    <row r="9244" s="111" customFormat="1" x14ac:dyDescent="0.2"/>
    <row r="9245" s="111" customFormat="1" x14ac:dyDescent="0.2"/>
    <row r="9246" s="111" customFormat="1" x14ac:dyDescent="0.2"/>
    <row r="9247" s="111" customFormat="1" x14ac:dyDescent="0.2"/>
    <row r="9248" s="111" customFormat="1" x14ac:dyDescent="0.2"/>
    <row r="9249" s="111" customFormat="1" x14ac:dyDescent="0.2"/>
    <row r="9250" s="111" customFormat="1" x14ac:dyDescent="0.2"/>
    <row r="9251" s="111" customFormat="1" x14ac:dyDescent="0.2"/>
    <row r="9252" s="111" customFormat="1" x14ac:dyDescent="0.2"/>
    <row r="9253" s="111" customFormat="1" x14ac:dyDescent="0.2"/>
    <row r="9254" s="111" customFormat="1" x14ac:dyDescent="0.2"/>
    <row r="9255" s="111" customFormat="1" x14ac:dyDescent="0.2"/>
    <row r="9256" s="111" customFormat="1" x14ac:dyDescent="0.2"/>
    <row r="9257" s="111" customFormat="1" x14ac:dyDescent="0.2"/>
    <row r="9258" s="111" customFormat="1" x14ac:dyDescent="0.2"/>
    <row r="9259" s="111" customFormat="1" x14ac:dyDescent="0.2"/>
    <row r="9260" s="111" customFormat="1" x14ac:dyDescent="0.2"/>
    <row r="9261" s="111" customFormat="1" x14ac:dyDescent="0.2"/>
    <row r="9262" s="111" customFormat="1" x14ac:dyDescent="0.2"/>
    <row r="9263" s="111" customFormat="1" x14ac:dyDescent="0.2"/>
    <row r="9264" s="111" customFormat="1" x14ac:dyDescent="0.2"/>
    <row r="9265" s="111" customFormat="1" x14ac:dyDescent="0.2"/>
    <row r="9266" s="111" customFormat="1" x14ac:dyDescent="0.2"/>
    <row r="9267" s="111" customFormat="1" x14ac:dyDescent="0.2"/>
    <row r="9268" s="111" customFormat="1" x14ac:dyDescent="0.2"/>
    <row r="9269" s="111" customFormat="1" x14ac:dyDescent="0.2"/>
    <row r="9270" s="111" customFormat="1" x14ac:dyDescent="0.2"/>
    <row r="9271" s="111" customFormat="1" x14ac:dyDescent="0.2"/>
    <row r="9272" s="111" customFormat="1" x14ac:dyDescent="0.2"/>
    <row r="9273" s="111" customFormat="1" x14ac:dyDescent="0.2"/>
    <row r="9274" s="111" customFormat="1" x14ac:dyDescent="0.2"/>
    <row r="9275" s="111" customFormat="1" x14ac:dyDescent="0.2"/>
    <row r="9276" s="111" customFormat="1" x14ac:dyDescent="0.2"/>
    <row r="9277" s="111" customFormat="1" x14ac:dyDescent="0.2"/>
    <row r="9278" s="111" customFormat="1" x14ac:dyDescent="0.2"/>
    <row r="9279" s="111" customFormat="1" x14ac:dyDescent="0.2"/>
    <row r="9280" s="111" customFormat="1" x14ac:dyDescent="0.2"/>
    <row r="9281" s="111" customFormat="1" x14ac:dyDescent="0.2"/>
    <row r="9282" s="111" customFormat="1" x14ac:dyDescent="0.2"/>
    <row r="9283" s="111" customFormat="1" x14ac:dyDescent="0.2"/>
    <row r="9284" s="111" customFormat="1" x14ac:dyDescent="0.2"/>
    <row r="9285" s="111" customFormat="1" x14ac:dyDescent="0.2"/>
    <row r="9286" s="111" customFormat="1" x14ac:dyDescent="0.2"/>
    <row r="9287" s="111" customFormat="1" x14ac:dyDescent="0.2"/>
    <row r="9288" s="111" customFormat="1" x14ac:dyDescent="0.2"/>
    <row r="9289" s="111" customFormat="1" x14ac:dyDescent="0.2"/>
    <row r="9290" s="111" customFormat="1" x14ac:dyDescent="0.2"/>
    <row r="9291" s="111" customFormat="1" x14ac:dyDescent="0.2"/>
    <row r="9292" s="111" customFormat="1" x14ac:dyDescent="0.2"/>
    <row r="9293" s="111" customFormat="1" x14ac:dyDescent="0.2"/>
    <row r="9294" s="111" customFormat="1" x14ac:dyDescent="0.2"/>
    <row r="9295" s="111" customFormat="1" x14ac:dyDescent="0.2"/>
    <row r="9296" s="111" customFormat="1" x14ac:dyDescent="0.2"/>
    <row r="9297" s="111" customFormat="1" x14ac:dyDescent="0.2"/>
    <row r="9298" s="111" customFormat="1" x14ac:dyDescent="0.2"/>
    <row r="9299" s="111" customFormat="1" x14ac:dyDescent="0.2"/>
    <row r="9300" s="111" customFormat="1" x14ac:dyDescent="0.2"/>
    <row r="9301" s="111" customFormat="1" x14ac:dyDescent="0.2"/>
    <row r="9302" s="111" customFormat="1" x14ac:dyDescent="0.2"/>
    <row r="9303" s="111" customFormat="1" x14ac:dyDescent="0.2"/>
    <row r="9304" s="111" customFormat="1" x14ac:dyDescent="0.2"/>
    <row r="9305" s="111" customFormat="1" x14ac:dyDescent="0.2"/>
    <row r="9306" s="111" customFormat="1" x14ac:dyDescent="0.2"/>
    <row r="9307" s="111" customFormat="1" x14ac:dyDescent="0.2"/>
    <row r="9308" s="111" customFormat="1" x14ac:dyDescent="0.2"/>
    <row r="9309" s="111" customFormat="1" x14ac:dyDescent="0.2"/>
    <row r="9310" s="111" customFormat="1" x14ac:dyDescent="0.2"/>
    <row r="9311" s="111" customFormat="1" x14ac:dyDescent="0.2"/>
    <row r="9312" s="111" customFormat="1" x14ac:dyDescent="0.2"/>
    <row r="9313" s="111" customFormat="1" x14ac:dyDescent="0.2"/>
    <row r="9314" s="111" customFormat="1" x14ac:dyDescent="0.2"/>
    <row r="9315" s="111" customFormat="1" x14ac:dyDescent="0.2"/>
    <row r="9316" s="111" customFormat="1" x14ac:dyDescent="0.2"/>
    <row r="9317" s="111" customFormat="1" x14ac:dyDescent="0.2"/>
    <row r="9318" s="111" customFormat="1" x14ac:dyDescent="0.2"/>
    <row r="9319" s="111" customFormat="1" x14ac:dyDescent="0.2"/>
    <row r="9320" s="111" customFormat="1" x14ac:dyDescent="0.2"/>
    <row r="9321" s="111" customFormat="1" x14ac:dyDescent="0.2"/>
    <row r="9322" s="111" customFormat="1" x14ac:dyDescent="0.2"/>
    <row r="9323" s="111" customFormat="1" x14ac:dyDescent="0.2"/>
    <row r="9324" s="111" customFormat="1" x14ac:dyDescent="0.2"/>
    <row r="9325" s="111" customFormat="1" x14ac:dyDescent="0.2"/>
    <row r="9326" s="111" customFormat="1" x14ac:dyDescent="0.2"/>
    <row r="9327" s="111" customFormat="1" x14ac:dyDescent="0.2"/>
    <row r="9328" s="111" customFormat="1" x14ac:dyDescent="0.2"/>
    <row r="9329" s="111" customFormat="1" x14ac:dyDescent="0.2"/>
    <row r="9330" s="111" customFormat="1" x14ac:dyDescent="0.2"/>
    <row r="9331" s="111" customFormat="1" x14ac:dyDescent="0.2"/>
    <row r="9332" s="111" customFormat="1" x14ac:dyDescent="0.2"/>
    <row r="9333" s="111" customFormat="1" x14ac:dyDescent="0.2"/>
    <row r="9334" s="111" customFormat="1" x14ac:dyDescent="0.2"/>
    <row r="9335" s="111" customFormat="1" x14ac:dyDescent="0.2"/>
    <row r="9336" s="111" customFormat="1" x14ac:dyDescent="0.2"/>
    <row r="9337" s="111" customFormat="1" x14ac:dyDescent="0.2"/>
    <row r="9338" s="111" customFormat="1" x14ac:dyDescent="0.2"/>
    <row r="9339" s="111" customFormat="1" x14ac:dyDescent="0.2"/>
    <row r="9340" s="111" customFormat="1" x14ac:dyDescent="0.2"/>
    <row r="9341" s="111" customFormat="1" x14ac:dyDescent="0.2"/>
    <row r="9342" s="111" customFormat="1" x14ac:dyDescent="0.2"/>
    <row r="9343" s="111" customFormat="1" x14ac:dyDescent="0.2"/>
    <row r="9344" s="111" customFormat="1" x14ac:dyDescent="0.2"/>
    <row r="9345" s="111" customFormat="1" x14ac:dyDescent="0.2"/>
    <row r="9346" s="111" customFormat="1" x14ac:dyDescent="0.2"/>
    <row r="9347" s="111" customFormat="1" x14ac:dyDescent="0.2"/>
    <row r="9348" s="111" customFormat="1" x14ac:dyDescent="0.2"/>
    <row r="9349" s="111" customFormat="1" x14ac:dyDescent="0.2"/>
    <row r="9350" s="111" customFormat="1" x14ac:dyDescent="0.2"/>
    <row r="9351" s="111" customFormat="1" x14ac:dyDescent="0.2"/>
    <row r="9352" s="111" customFormat="1" x14ac:dyDescent="0.2"/>
    <row r="9353" s="111" customFormat="1" x14ac:dyDescent="0.2"/>
    <row r="9354" s="111" customFormat="1" x14ac:dyDescent="0.2"/>
    <row r="9355" s="111" customFormat="1" x14ac:dyDescent="0.2"/>
    <row r="9356" s="111" customFormat="1" x14ac:dyDescent="0.2"/>
    <row r="9357" s="111" customFormat="1" x14ac:dyDescent="0.2"/>
    <row r="9358" s="111" customFormat="1" x14ac:dyDescent="0.2"/>
    <row r="9359" s="111" customFormat="1" x14ac:dyDescent="0.2"/>
    <row r="9360" s="111" customFormat="1" x14ac:dyDescent="0.2"/>
    <row r="9361" s="111" customFormat="1" x14ac:dyDescent="0.2"/>
    <row r="9362" s="111" customFormat="1" x14ac:dyDescent="0.2"/>
    <row r="9363" s="111" customFormat="1" x14ac:dyDescent="0.2"/>
    <row r="9364" s="111" customFormat="1" x14ac:dyDescent="0.2"/>
    <row r="9365" s="111" customFormat="1" x14ac:dyDescent="0.2"/>
    <row r="9366" s="111" customFormat="1" x14ac:dyDescent="0.2"/>
    <row r="9367" s="111" customFormat="1" x14ac:dyDescent="0.2"/>
    <row r="9368" s="111" customFormat="1" x14ac:dyDescent="0.2"/>
    <row r="9369" s="111" customFormat="1" x14ac:dyDescent="0.2"/>
    <row r="9370" s="111" customFormat="1" x14ac:dyDescent="0.2"/>
    <row r="9371" s="111" customFormat="1" x14ac:dyDescent="0.2"/>
    <row r="9372" s="111" customFormat="1" x14ac:dyDescent="0.2"/>
    <row r="9373" s="111" customFormat="1" x14ac:dyDescent="0.2"/>
    <row r="9374" s="111" customFormat="1" x14ac:dyDescent="0.2"/>
    <row r="9375" s="111" customFormat="1" x14ac:dyDescent="0.2"/>
    <row r="9376" s="111" customFormat="1" x14ac:dyDescent="0.2"/>
    <row r="9377" s="111" customFormat="1" x14ac:dyDescent="0.2"/>
    <row r="9378" s="111" customFormat="1" x14ac:dyDescent="0.2"/>
    <row r="9379" s="111" customFormat="1" x14ac:dyDescent="0.2"/>
    <row r="9380" s="111" customFormat="1" x14ac:dyDescent="0.2"/>
    <row r="9381" s="111" customFormat="1" x14ac:dyDescent="0.2"/>
    <row r="9382" s="111" customFormat="1" x14ac:dyDescent="0.2"/>
    <row r="9383" s="111" customFormat="1" x14ac:dyDescent="0.2"/>
    <row r="9384" s="111" customFormat="1" x14ac:dyDescent="0.2"/>
    <row r="9385" s="111" customFormat="1" x14ac:dyDescent="0.2"/>
    <row r="9386" s="111" customFormat="1" x14ac:dyDescent="0.2"/>
    <row r="9387" s="111" customFormat="1" x14ac:dyDescent="0.2"/>
    <row r="9388" s="111" customFormat="1" x14ac:dyDescent="0.2"/>
    <row r="9389" s="111" customFormat="1" x14ac:dyDescent="0.2"/>
    <row r="9390" s="111" customFormat="1" x14ac:dyDescent="0.2"/>
    <row r="9391" s="111" customFormat="1" x14ac:dyDescent="0.2"/>
    <row r="9392" s="111" customFormat="1" x14ac:dyDescent="0.2"/>
    <row r="9393" s="111" customFormat="1" x14ac:dyDescent="0.2"/>
    <row r="9394" s="111" customFormat="1" x14ac:dyDescent="0.2"/>
    <row r="9395" s="111" customFormat="1" x14ac:dyDescent="0.2"/>
    <row r="9396" s="111" customFormat="1" x14ac:dyDescent="0.2"/>
    <row r="9397" s="111" customFormat="1" x14ac:dyDescent="0.2"/>
    <row r="9398" s="111" customFormat="1" x14ac:dyDescent="0.2"/>
    <row r="9399" s="111" customFormat="1" x14ac:dyDescent="0.2"/>
    <row r="9400" s="111" customFormat="1" x14ac:dyDescent="0.2"/>
    <row r="9401" s="111" customFormat="1" x14ac:dyDescent="0.2"/>
    <row r="9402" s="111" customFormat="1" x14ac:dyDescent="0.2"/>
    <row r="9403" s="111" customFormat="1" x14ac:dyDescent="0.2"/>
    <row r="9404" s="111" customFormat="1" x14ac:dyDescent="0.2"/>
    <row r="9405" s="111" customFormat="1" x14ac:dyDescent="0.2"/>
    <row r="9406" s="111" customFormat="1" x14ac:dyDescent="0.2"/>
    <row r="9407" s="111" customFormat="1" x14ac:dyDescent="0.2"/>
    <row r="9408" s="111" customFormat="1" x14ac:dyDescent="0.2"/>
    <row r="9409" s="111" customFormat="1" x14ac:dyDescent="0.2"/>
    <row r="9410" s="111" customFormat="1" x14ac:dyDescent="0.2"/>
    <row r="9411" s="111" customFormat="1" x14ac:dyDescent="0.2"/>
    <row r="9412" s="111" customFormat="1" x14ac:dyDescent="0.2"/>
    <row r="9413" s="111" customFormat="1" x14ac:dyDescent="0.2"/>
    <row r="9414" s="111" customFormat="1" x14ac:dyDescent="0.2"/>
    <row r="9415" s="111" customFormat="1" x14ac:dyDescent="0.2"/>
    <row r="9416" s="111" customFormat="1" x14ac:dyDescent="0.2"/>
    <row r="9417" s="111" customFormat="1" x14ac:dyDescent="0.2"/>
    <row r="9418" s="111" customFormat="1" x14ac:dyDescent="0.2"/>
    <row r="9419" s="111" customFormat="1" x14ac:dyDescent="0.2"/>
    <row r="9420" s="111" customFormat="1" x14ac:dyDescent="0.2"/>
    <row r="9421" s="111" customFormat="1" x14ac:dyDescent="0.2"/>
    <row r="9422" s="111" customFormat="1" x14ac:dyDescent="0.2"/>
    <row r="9423" s="111" customFormat="1" x14ac:dyDescent="0.2"/>
    <row r="9424" s="111" customFormat="1" x14ac:dyDescent="0.2"/>
    <row r="9425" s="111" customFormat="1" x14ac:dyDescent="0.2"/>
    <row r="9426" s="111" customFormat="1" x14ac:dyDescent="0.2"/>
    <row r="9427" s="111" customFormat="1" x14ac:dyDescent="0.2"/>
    <row r="9428" s="111" customFormat="1" x14ac:dyDescent="0.2"/>
    <row r="9429" s="111" customFormat="1" x14ac:dyDescent="0.2"/>
    <row r="9430" s="111" customFormat="1" x14ac:dyDescent="0.2"/>
    <row r="9431" s="111" customFormat="1" x14ac:dyDescent="0.2"/>
    <row r="9432" s="111" customFormat="1" x14ac:dyDescent="0.2"/>
    <row r="9433" s="111" customFormat="1" x14ac:dyDescent="0.2"/>
    <row r="9434" s="111" customFormat="1" x14ac:dyDescent="0.2"/>
    <row r="9435" s="111" customFormat="1" x14ac:dyDescent="0.2"/>
    <row r="9436" s="111" customFormat="1" x14ac:dyDescent="0.2"/>
    <row r="9437" s="111" customFormat="1" x14ac:dyDescent="0.2"/>
    <row r="9438" s="111" customFormat="1" x14ac:dyDescent="0.2"/>
    <row r="9439" s="111" customFormat="1" x14ac:dyDescent="0.2"/>
    <row r="9440" s="111" customFormat="1" x14ac:dyDescent="0.2"/>
    <row r="9441" s="111" customFormat="1" x14ac:dyDescent="0.2"/>
    <row r="9442" s="111" customFormat="1" x14ac:dyDescent="0.2"/>
    <row r="9443" s="111" customFormat="1" x14ac:dyDescent="0.2"/>
    <row r="9444" s="111" customFormat="1" x14ac:dyDescent="0.2"/>
    <row r="9445" s="111" customFormat="1" x14ac:dyDescent="0.2"/>
    <row r="9446" s="111" customFormat="1" x14ac:dyDescent="0.2"/>
    <row r="9447" s="111" customFormat="1" x14ac:dyDescent="0.2"/>
    <row r="9448" s="111" customFormat="1" x14ac:dyDescent="0.2"/>
    <row r="9449" s="111" customFormat="1" x14ac:dyDescent="0.2"/>
    <row r="9450" s="111" customFormat="1" x14ac:dyDescent="0.2"/>
    <row r="9451" s="111" customFormat="1" x14ac:dyDescent="0.2"/>
    <row r="9452" s="111" customFormat="1" x14ac:dyDescent="0.2"/>
    <row r="9453" s="111" customFormat="1" x14ac:dyDescent="0.2"/>
    <row r="9454" s="111" customFormat="1" x14ac:dyDescent="0.2"/>
    <row r="9455" s="111" customFormat="1" x14ac:dyDescent="0.2"/>
    <row r="9456" s="111" customFormat="1" x14ac:dyDescent="0.2"/>
    <row r="9457" s="111" customFormat="1" x14ac:dyDescent="0.2"/>
    <row r="9458" s="111" customFormat="1" x14ac:dyDescent="0.2"/>
    <row r="9459" s="111" customFormat="1" x14ac:dyDescent="0.2"/>
    <row r="9460" s="111" customFormat="1" x14ac:dyDescent="0.2"/>
    <row r="9461" s="111" customFormat="1" x14ac:dyDescent="0.2"/>
    <row r="9462" s="111" customFormat="1" x14ac:dyDescent="0.2"/>
    <row r="9463" s="111" customFormat="1" x14ac:dyDescent="0.2"/>
    <row r="9464" s="111" customFormat="1" x14ac:dyDescent="0.2"/>
    <row r="9465" s="111" customFormat="1" x14ac:dyDescent="0.2"/>
    <row r="9466" s="111" customFormat="1" x14ac:dyDescent="0.2"/>
    <row r="9467" s="111" customFormat="1" x14ac:dyDescent="0.2"/>
    <row r="9468" s="111" customFormat="1" x14ac:dyDescent="0.2"/>
    <row r="9469" s="111" customFormat="1" x14ac:dyDescent="0.2"/>
    <row r="9470" s="111" customFormat="1" x14ac:dyDescent="0.2"/>
    <row r="9471" s="111" customFormat="1" x14ac:dyDescent="0.2"/>
    <row r="9472" s="111" customFormat="1" x14ac:dyDescent="0.2"/>
    <row r="9473" s="111" customFormat="1" x14ac:dyDescent="0.2"/>
    <row r="9474" s="111" customFormat="1" x14ac:dyDescent="0.2"/>
    <row r="9475" s="111" customFormat="1" x14ac:dyDescent="0.2"/>
    <row r="9476" s="111" customFormat="1" x14ac:dyDescent="0.2"/>
    <row r="9477" s="111" customFormat="1" x14ac:dyDescent="0.2"/>
    <row r="9478" s="111" customFormat="1" x14ac:dyDescent="0.2"/>
    <row r="9479" s="111" customFormat="1" x14ac:dyDescent="0.2"/>
    <row r="9480" s="111" customFormat="1" x14ac:dyDescent="0.2"/>
    <row r="9481" s="111" customFormat="1" x14ac:dyDescent="0.2"/>
    <row r="9482" s="111" customFormat="1" x14ac:dyDescent="0.2"/>
    <row r="9483" s="111" customFormat="1" x14ac:dyDescent="0.2"/>
    <row r="9484" s="111" customFormat="1" x14ac:dyDescent="0.2"/>
    <row r="9485" s="111" customFormat="1" x14ac:dyDescent="0.2"/>
    <row r="9486" s="111" customFormat="1" x14ac:dyDescent="0.2"/>
    <row r="9487" s="111" customFormat="1" x14ac:dyDescent="0.2"/>
    <row r="9488" s="111" customFormat="1" x14ac:dyDescent="0.2"/>
    <row r="9489" s="111" customFormat="1" x14ac:dyDescent="0.2"/>
    <row r="9490" s="111" customFormat="1" x14ac:dyDescent="0.2"/>
    <row r="9491" s="111" customFormat="1" x14ac:dyDescent="0.2"/>
    <row r="9492" s="111" customFormat="1" x14ac:dyDescent="0.2"/>
    <row r="9493" s="111" customFormat="1" x14ac:dyDescent="0.2"/>
    <row r="9494" s="111" customFormat="1" x14ac:dyDescent="0.2"/>
    <row r="9495" s="111" customFormat="1" x14ac:dyDescent="0.2"/>
    <row r="9496" s="111" customFormat="1" x14ac:dyDescent="0.2"/>
    <row r="9497" s="111" customFormat="1" x14ac:dyDescent="0.2"/>
    <row r="9498" s="111" customFormat="1" x14ac:dyDescent="0.2"/>
    <row r="9499" s="111" customFormat="1" x14ac:dyDescent="0.2"/>
    <row r="9500" s="111" customFormat="1" x14ac:dyDescent="0.2"/>
    <row r="9501" s="111" customFormat="1" x14ac:dyDescent="0.2"/>
    <row r="9502" s="111" customFormat="1" x14ac:dyDescent="0.2"/>
    <row r="9503" s="111" customFormat="1" x14ac:dyDescent="0.2"/>
    <row r="9504" s="111" customFormat="1" x14ac:dyDescent="0.2"/>
    <row r="9505" s="111" customFormat="1" x14ac:dyDescent="0.2"/>
    <row r="9506" s="111" customFormat="1" x14ac:dyDescent="0.2"/>
    <row r="9507" s="111" customFormat="1" x14ac:dyDescent="0.2"/>
    <row r="9508" s="111" customFormat="1" x14ac:dyDescent="0.2"/>
    <row r="9509" s="111" customFormat="1" x14ac:dyDescent="0.2"/>
    <row r="9510" s="111" customFormat="1" x14ac:dyDescent="0.2"/>
    <row r="9511" s="111" customFormat="1" x14ac:dyDescent="0.2"/>
    <row r="9512" s="111" customFormat="1" x14ac:dyDescent="0.2"/>
    <row r="9513" s="111" customFormat="1" x14ac:dyDescent="0.2"/>
    <row r="9514" s="111" customFormat="1" x14ac:dyDescent="0.2"/>
    <row r="9515" s="111" customFormat="1" x14ac:dyDescent="0.2"/>
    <row r="9516" s="111" customFormat="1" x14ac:dyDescent="0.2"/>
    <row r="9517" s="111" customFormat="1" x14ac:dyDescent="0.2"/>
    <row r="9518" s="111" customFormat="1" x14ac:dyDescent="0.2"/>
    <row r="9519" s="111" customFormat="1" x14ac:dyDescent="0.2"/>
    <row r="9520" s="111" customFormat="1" x14ac:dyDescent="0.2"/>
    <row r="9521" s="111" customFormat="1" x14ac:dyDescent="0.2"/>
    <row r="9522" s="111" customFormat="1" x14ac:dyDescent="0.2"/>
    <row r="9523" s="111" customFormat="1" x14ac:dyDescent="0.2"/>
    <row r="9524" s="111" customFormat="1" x14ac:dyDescent="0.2"/>
    <row r="9525" s="111" customFormat="1" x14ac:dyDescent="0.2"/>
    <row r="9526" s="111" customFormat="1" x14ac:dyDescent="0.2"/>
    <row r="9527" s="111" customFormat="1" x14ac:dyDescent="0.2"/>
    <row r="9528" s="111" customFormat="1" x14ac:dyDescent="0.2"/>
    <row r="9529" s="111" customFormat="1" x14ac:dyDescent="0.2"/>
    <row r="9530" s="111" customFormat="1" x14ac:dyDescent="0.2"/>
    <row r="9531" s="111" customFormat="1" x14ac:dyDescent="0.2"/>
    <row r="9532" s="111" customFormat="1" x14ac:dyDescent="0.2"/>
    <row r="9533" s="111" customFormat="1" x14ac:dyDescent="0.2"/>
    <row r="9534" s="111" customFormat="1" x14ac:dyDescent="0.2"/>
    <row r="9535" s="111" customFormat="1" x14ac:dyDescent="0.2"/>
    <row r="9536" s="111" customFormat="1" x14ac:dyDescent="0.2"/>
    <row r="9537" s="111" customFormat="1" x14ac:dyDescent="0.2"/>
    <row r="9538" s="111" customFormat="1" x14ac:dyDescent="0.2"/>
    <row r="9539" s="111" customFormat="1" x14ac:dyDescent="0.2"/>
    <row r="9540" s="111" customFormat="1" x14ac:dyDescent="0.2"/>
    <row r="9541" s="111" customFormat="1" x14ac:dyDescent="0.2"/>
    <row r="9542" s="111" customFormat="1" x14ac:dyDescent="0.2"/>
    <row r="9543" s="111" customFormat="1" x14ac:dyDescent="0.2"/>
    <row r="9544" s="111" customFormat="1" x14ac:dyDescent="0.2"/>
    <row r="9545" s="111" customFormat="1" x14ac:dyDescent="0.2"/>
    <row r="9546" s="111" customFormat="1" x14ac:dyDescent="0.2"/>
    <row r="9547" s="111" customFormat="1" x14ac:dyDescent="0.2"/>
    <row r="9548" s="111" customFormat="1" x14ac:dyDescent="0.2"/>
    <row r="9549" s="111" customFormat="1" x14ac:dyDescent="0.2"/>
    <row r="9550" s="111" customFormat="1" x14ac:dyDescent="0.2"/>
    <row r="9551" s="111" customFormat="1" x14ac:dyDescent="0.2"/>
    <row r="9552" s="111" customFormat="1" x14ac:dyDescent="0.2"/>
    <row r="9553" s="111" customFormat="1" x14ac:dyDescent="0.2"/>
    <row r="9554" s="111" customFormat="1" x14ac:dyDescent="0.2"/>
    <row r="9555" s="111" customFormat="1" x14ac:dyDescent="0.2"/>
    <row r="9556" s="111" customFormat="1" x14ac:dyDescent="0.2"/>
    <row r="9557" s="111" customFormat="1" x14ac:dyDescent="0.2"/>
    <row r="9558" s="111" customFormat="1" x14ac:dyDescent="0.2"/>
    <row r="9559" s="111" customFormat="1" x14ac:dyDescent="0.2"/>
    <row r="9560" s="111" customFormat="1" x14ac:dyDescent="0.2"/>
    <row r="9561" s="111" customFormat="1" x14ac:dyDescent="0.2"/>
    <row r="9562" s="111" customFormat="1" x14ac:dyDescent="0.2"/>
    <row r="9563" s="111" customFormat="1" x14ac:dyDescent="0.2"/>
    <row r="9564" s="111" customFormat="1" x14ac:dyDescent="0.2"/>
    <row r="9565" s="111" customFormat="1" x14ac:dyDescent="0.2"/>
    <row r="9566" s="111" customFormat="1" x14ac:dyDescent="0.2"/>
    <row r="9567" s="111" customFormat="1" x14ac:dyDescent="0.2"/>
    <row r="9568" s="111" customFormat="1" x14ac:dyDescent="0.2"/>
    <row r="9569" s="111" customFormat="1" x14ac:dyDescent="0.2"/>
    <row r="9570" s="111" customFormat="1" x14ac:dyDescent="0.2"/>
    <row r="9571" s="111" customFormat="1" x14ac:dyDescent="0.2"/>
    <row r="9572" s="111" customFormat="1" x14ac:dyDescent="0.2"/>
    <row r="9573" s="111" customFormat="1" x14ac:dyDescent="0.2"/>
    <row r="9574" s="111" customFormat="1" x14ac:dyDescent="0.2"/>
    <row r="9575" s="111" customFormat="1" x14ac:dyDescent="0.2"/>
    <row r="9576" s="111" customFormat="1" x14ac:dyDescent="0.2"/>
    <row r="9577" s="111" customFormat="1" x14ac:dyDescent="0.2"/>
    <row r="9578" s="111" customFormat="1" x14ac:dyDescent="0.2"/>
    <row r="9579" s="111" customFormat="1" x14ac:dyDescent="0.2"/>
    <row r="9580" s="111" customFormat="1" x14ac:dyDescent="0.2"/>
    <row r="9581" s="111" customFormat="1" x14ac:dyDescent="0.2"/>
    <row r="9582" s="111" customFormat="1" x14ac:dyDescent="0.2"/>
    <row r="9583" s="111" customFormat="1" x14ac:dyDescent="0.2"/>
    <row r="9584" s="111" customFormat="1" x14ac:dyDescent="0.2"/>
    <row r="9585" s="111" customFormat="1" x14ac:dyDescent="0.2"/>
    <row r="9586" s="111" customFormat="1" x14ac:dyDescent="0.2"/>
    <row r="9587" s="111" customFormat="1" x14ac:dyDescent="0.2"/>
    <row r="9588" s="111" customFormat="1" x14ac:dyDescent="0.2"/>
    <row r="9589" s="111" customFormat="1" x14ac:dyDescent="0.2"/>
    <row r="9590" s="111" customFormat="1" x14ac:dyDescent="0.2"/>
    <row r="9591" s="111" customFormat="1" x14ac:dyDescent="0.2"/>
    <row r="9592" s="111" customFormat="1" x14ac:dyDescent="0.2"/>
    <row r="9593" s="111" customFormat="1" x14ac:dyDescent="0.2"/>
    <row r="9594" s="111" customFormat="1" x14ac:dyDescent="0.2"/>
    <row r="9595" s="111" customFormat="1" x14ac:dyDescent="0.2"/>
    <row r="9596" s="111" customFormat="1" x14ac:dyDescent="0.2"/>
    <row r="9597" s="111" customFormat="1" x14ac:dyDescent="0.2"/>
    <row r="9598" s="111" customFormat="1" x14ac:dyDescent="0.2"/>
    <row r="9599" s="111" customFormat="1" x14ac:dyDescent="0.2"/>
    <row r="9600" s="111" customFormat="1" x14ac:dyDescent="0.2"/>
    <row r="9601" s="111" customFormat="1" x14ac:dyDescent="0.2"/>
    <row r="9602" s="111" customFormat="1" x14ac:dyDescent="0.2"/>
    <row r="9603" s="111" customFormat="1" x14ac:dyDescent="0.2"/>
    <row r="9604" s="111" customFormat="1" x14ac:dyDescent="0.2"/>
    <row r="9605" s="111" customFormat="1" x14ac:dyDescent="0.2"/>
    <row r="9606" s="111" customFormat="1" x14ac:dyDescent="0.2"/>
    <row r="9607" s="111" customFormat="1" x14ac:dyDescent="0.2"/>
    <row r="9608" s="111" customFormat="1" x14ac:dyDescent="0.2"/>
    <row r="9609" s="111" customFormat="1" x14ac:dyDescent="0.2"/>
    <row r="9610" s="111" customFormat="1" x14ac:dyDescent="0.2"/>
    <row r="9611" s="111" customFormat="1" x14ac:dyDescent="0.2"/>
    <row r="9612" s="111" customFormat="1" x14ac:dyDescent="0.2"/>
    <row r="9613" s="111" customFormat="1" x14ac:dyDescent="0.2"/>
    <row r="9614" s="111" customFormat="1" x14ac:dyDescent="0.2"/>
    <row r="9615" s="111" customFormat="1" x14ac:dyDescent="0.2"/>
    <row r="9616" s="111" customFormat="1" x14ac:dyDescent="0.2"/>
    <row r="9617" s="111" customFormat="1" x14ac:dyDescent="0.2"/>
    <row r="9618" s="111" customFormat="1" x14ac:dyDescent="0.2"/>
    <row r="9619" s="111" customFormat="1" x14ac:dyDescent="0.2"/>
    <row r="9620" s="111" customFormat="1" x14ac:dyDescent="0.2"/>
    <row r="9621" s="111" customFormat="1" x14ac:dyDescent="0.2"/>
    <row r="9622" s="111" customFormat="1" x14ac:dyDescent="0.2"/>
    <row r="9623" s="111" customFormat="1" x14ac:dyDescent="0.2"/>
    <row r="9624" s="111" customFormat="1" x14ac:dyDescent="0.2"/>
    <row r="9625" s="111" customFormat="1" x14ac:dyDescent="0.2"/>
    <row r="9626" s="111" customFormat="1" x14ac:dyDescent="0.2"/>
    <row r="9627" s="111" customFormat="1" x14ac:dyDescent="0.2"/>
    <row r="9628" s="111" customFormat="1" x14ac:dyDescent="0.2"/>
    <row r="9629" s="111" customFormat="1" x14ac:dyDescent="0.2"/>
    <row r="9630" s="111" customFormat="1" x14ac:dyDescent="0.2"/>
    <row r="9631" s="111" customFormat="1" x14ac:dyDescent="0.2"/>
    <row r="9632" s="111" customFormat="1" x14ac:dyDescent="0.2"/>
    <row r="9633" s="111" customFormat="1" x14ac:dyDescent="0.2"/>
    <row r="9634" s="111" customFormat="1" x14ac:dyDescent="0.2"/>
    <row r="9635" s="111" customFormat="1" x14ac:dyDescent="0.2"/>
    <row r="9636" s="111" customFormat="1" x14ac:dyDescent="0.2"/>
    <row r="9637" s="111" customFormat="1" x14ac:dyDescent="0.2"/>
    <row r="9638" s="111" customFormat="1" x14ac:dyDescent="0.2"/>
    <row r="9639" s="111" customFormat="1" x14ac:dyDescent="0.2"/>
    <row r="9640" s="111" customFormat="1" x14ac:dyDescent="0.2"/>
    <row r="9641" s="111" customFormat="1" x14ac:dyDescent="0.2"/>
    <row r="9642" s="111" customFormat="1" x14ac:dyDescent="0.2"/>
    <row r="9643" s="111" customFormat="1" x14ac:dyDescent="0.2"/>
    <row r="9644" s="111" customFormat="1" x14ac:dyDescent="0.2"/>
    <row r="9645" s="111" customFormat="1" x14ac:dyDescent="0.2"/>
    <row r="9646" s="111" customFormat="1" x14ac:dyDescent="0.2"/>
    <row r="9647" s="111" customFormat="1" x14ac:dyDescent="0.2"/>
    <row r="9648" s="111" customFormat="1" x14ac:dyDescent="0.2"/>
    <row r="9649" s="111" customFormat="1" x14ac:dyDescent="0.2"/>
    <row r="9650" s="111" customFormat="1" x14ac:dyDescent="0.2"/>
    <row r="9651" s="111" customFormat="1" x14ac:dyDescent="0.2"/>
    <row r="9652" s="111" customFormat="1" x14ac:dyDescent="0.2"/>
    <row r="9653" s="111" customFormat="1" x14ac:dyDescent="0.2"/>
    <row r="9654" s="111" customFormat="1" x14ac:dyDescent="0.2"/>
    <row r="9655" s="111" customFormat="1" x14ac:dyDescent="0.2"/>
    <row r="9656" s="111" customFormat="1" x14ac:dyDescent="0.2"/>
    <row r="9657" s="111" customFormat="1" x14ac:dyDescent="0.2"/>
    <row r="9658" s="111" customFormat="1" x14ac:dyDescent="0.2"/>
    <row r="9659" s="111" customFormat="1" x14ac:dyDescent="0.2"/>
    <row r="9660" s="111" customFormat="1" x14ac:dyDescent="0.2"/>
    <row r="9661" s="111" customFormat="1" x14ac:dyDescent="0.2"/>
    <row r="9662" s="111" customFormat="1" x14ac:dyDescent="0.2"/>
    <row r="9663" s="111" customFormat="1" x14ac:dyDescent="0.2"/>
    <row r="9664" s="111" customFormat="1" x14ac:dyDescent="0.2"/>
    <row r="9665" s="111" customFormat="1" x14ac:dyDescent="0.2"/>
    <row r="9666" s="111" customFormat="1" x14ac:dyDescent="0.2"/>
    <row r="9667" s="111" customFormat="1" x14ac:dyDescent="0.2"/>
    <row r="9668" s="111" customFormat="1" x14ac:dyDescent="0.2"/>
    <row r="9669" s="111" customFormat="1" x14ac:dyDescent="0.2"/>
    <row r="9670" s="111" customFormat="1" x14ac:dyDescent="0.2"/>
    <row r="9671" s="111" customFormat="1" x14ac:dyDescent="0.2"/>
    <row r="9672" s="111" customFormat="1" x14ac:dyDescent="0.2"/>
    <row r="9673" s="111" customFormat="1" x14ac:dyDescent="0.2"/>
    <row r="9674" s="111" customFormat="1" x14ac:dyDescent="0.2"/>
    <row r="9675" s="111" customFormat="1" x14ac:dyDescent="0.2"/>
    <row r="9676" s="111" customFormat="1" x14ac:dyDescent="0.2"/>
    <row r="9677" s="111" customFormat="1" x14ac:dyDescent="0.2"/>
    <row r="9678" s="111" customFormat="1" x14ac:dyDescent="0.2"/>
    <row r="9679" s="111" customFormat="1" x14ac:dyDescent="0.2"/>
    <row r="9680" s="111" customFormat="1" x14ac:dyDescent="0.2"/>
    <row r="9681" s="111" customFormat="1" x14ac:dyDescent="0.2"/>
    <row r="9682" s="111" customFormat="1" x14ac:dyDescent="0.2"/>
    <row r="9683" s="111" customFormat="1" x14ac:dyDescent="0.2"/>
    <row r="9684" s="111" customFormat="1" x14ac:dyDescent="0.2"/>
    <row r="9685" s="111" customFormat="1" x14ac:dyDescent="0.2"/>
    <row r="9686" s="111" customFormat="1" x14ac:dyDescent="0.2"/>
    <row r="9687" s="111" customFormat="1" x14ac:dyDescent="0.2"/>
    <row r="9688" s="111" customFormat="1" x14ac:dyDescent="0.2"/>
    <row r="9689" s="111" customFormat="1" x14ac:dyDescent="0.2"/>
    <row r="9690" s="111" customFormat="1" x14ac:dyDescent="0.2"/>
    <row r="9691" s="111" customFormat="1" x14ac:dyDescent="0.2"/>
    <row r="9692" s="111" customFormat="1" x14ac:dyDescent="0.2"/>
    <row r="9693" s="111" customFormat="1" x14ac:dyDescent="0.2"/>
    <row r="9694" s="111" customFormat="1" x14ac:dyDescent="0.2"/>
    <row r="9695" s="111" customFormat="1" x14ac:dyDescent="0.2"/>
    <row r="9696" s="111" customFormat="1" x14ac:dyDescent="0.2"/>
    <row r="9697" s="111" customFormat="1" x14ac:dyDescent="0.2"/>
    <row r="9698" s="111" customFormat="1" x14ac:dyDescent="0.2"/>
    <row r="9699" s="111" customFormat="1" x14ac:dyDescent="0.2"/>
    <row r="9700" s="111" customFormat="1" x14ac:dyDescent="0.2"/>
    <row r="9701" s="111" customFormat="1" x14ac:dyDescent="0.2"/>
    <row r="9702" s="111" customFormat="1" x14ac:dyDescent="0.2"/>
    <row r="9703" s="111" customFormat="1" x14ac:dyDescent="0.2"/>
    <row r="9704" s="111" customFormat="1" x14ac:dyDescent="0.2"/>
    <row r="9705" s="111" customFormat="1" x14ac:dyDescent="0.2"/>
    <row r="9706" s="111" customFormat="1" x14ac:dyDescent="0.2"/>
    <row r="9707" s="111" customFormat="1" x14ac:dyDescent="0.2"/>
    <row r="9708" s="111" customFormat="1" x14ac:dyDescent="0.2"/>
    <row r="9709" s="111" customFormat="1" x14ac:dyDescent="0.2"/>
    <row r="9710" s="111" customFormat="1" x14ac:dyDescent="0.2"/>
    <row r="9711" s="111" customFormat="1" x14ac:dyDescent="0.2"/>
    <row r="9712" s="111" customFormat="1" x14ac:dyDescent="0.2"/>
    <row r="9713" s="111" customFormat="1" x14ac:dyDescent="0.2"/>
    <row r="9714" s="111" customFormat="1" x14ac:dyDescent="0.2"/>
    <row r="9715" s="111" customFormat="1" x14ac:dyDescent="0.2"/>
    <row r="9716" s="111" customFormat="1" x14ac:dyDescent="0.2"/>
    <row r="9717" s="111" customFormat="1" x14ac:dyDescent="0.2"/>
    <row r="9718" s="111" customFormat="1" x14ac:dyDescent="0.2"/>
    <row r="9719" s="111" customFormat="1" x14ac:dyDescent="0.2"/>
    <row r="9720" s="111" customFormat="1" x14ac:dyDescent="0.2"/>
    <row r="9721" s="111" customFormat="1" x14ac:dyDescent="0.2"/>
    <row r="9722" s="111" customFormat="1" x14ac:dyDescent="0.2"/>
    <row r="9723" s="111" customFormat="1" x14ac:dyDescent="0.2"/>
    <row r="9724" s="111" customFormat="1" x14ac:dyDescent="0.2"/>
    <row r="9725" s="111" customFormat="1" x14ac:dyDescent="0.2"/>
    <row r="9726" s="111" customFormat="1" x14ac:dyDescent="0.2"/>
    <row r="9727" s="111" customFormat="1" x14ac:dyDescent="0.2"/>
    <row r="9728" s="111" customFormat="1" x14ac:dyDescent="0.2"/>
    <row r="9729" s="111" customFormat="1" x14ac:dyDescent="0.2"/>
    <row r="9730" s="111" customFormat="1" x14ac:dyDescent="0.2"/>
    <row r="9731" s="111" customFormat="1" x14ac:dyDescent="0.2"/>
    <row r="9732" s="111" customFormat="1" x14ac:dyDescent="0.2"/>
    <row r="9733" s="111" customFormat="1" x14ac:dyDescent="0.2"/>
    <row r="9734" s="111" customFormat="1" x14ac:dyDescent="0.2"/>
    <row r="9735" s="111" customFormat="1" x14ac:dyDescent="0.2"/>
    <row r="9736" s="111" customFormat="1" x14ac:dyDescent="0.2"/>
    <row r="9737" s="111" customFormat="1" x14ac:dyDescent="0.2"/>
    <row r="9738" s="111" customFormat="1" x14ac:dyDescent="0.2"/>
    <row r="9739" s="111" customFormat="1" x14ac:dyDescent="0.2"/>
    <row r="9740" s="111" customFormat="1" x14ac:dyDescent="0.2"/>
    <row r="9741" s="111" customFormat="1" x14ac:dyDescent="0.2"/>
    <row r="9742" s="111" customFormat="1" x14ac:dyDescent="0.2"/>
    <row r="9743" s="111" customFormat="1" x14ac:dyDescent="0.2"/>
    <row r="9744" s="111" customFormat="1" x14ac:dyDescent="0.2"/>
    <row r="9745" s="111" customFormat="1" x14ac:dyDescent="0.2"/>
    <row r="9746" s="111" customFormat="1" x14ac:dyDescent="0.2"/>
    <row r="9747" s="111" customFormat="1" x14ac:dyDescent="0.2"/>
    <row r="9748" s="111" customFormat="1" x14ac:dyDescent="0.2"/>
    <row r="9749" s="111" customFormat="1" x14ac:dyDescent="0.2"/>
    <row r="9750" s="111" customFormat="1" x14ac:dyDescent="0.2"/>
    <row r="9751" s="111" customFormat="1" x14ac:dyDescent="0.2"/>
    <row r="9752" s="111" customFormat="1" x14ac:dyDescent="0.2"/>
    <row r="9753" s="111" customFormat="1" x14ac:dyDescent="0.2"/>
    <row r="9754" s="111" customFormat="1" x14ac:dyDescent="0.2"/>
    <row r="9755" s="111" customFormat="1" x14ac:dyDescent="0.2"/>
    <row r="9756" s="111" customFormat="1" x14ac:dyDescent="0.2"/>
    <row r="9757" s="111" customFormat="1" x14ac:dyDescent="0.2"/>
    <row r="9758" s="111" customFormat="1" x14ac:dyDescent="0.2"/>
    <row r="9759" s="111" customFormat="1" x14ac:dyDescent="0.2"/>
    <row r="9760" s="111" customFormat="1" x14ac:dyDescent="0.2"/>
    <row r="9761" s="111" customFormat="1" x14ac:dyDescent="0.2"/>
    <row r="9762" s="111" customFormat="1" x14ac:dyDescent="0.2"/>
    <row r="9763" s="111" customFormat="1" x14ac:dyDescent="0.2"/>
    <row r="9764" s="111" customFormat="1" x14ac:dyDescent="0.2"/>
    <row r="9765" s="111" customFormat="1" x14ac:dyDescent="0.2"/>
    <row r="9766" s="111" customFormat="1" x14ac:dyDescent="0.2"/>
    <row r="9767" s="111" customFormat="1" x14ac:dyDescent="0.2"/>
    <row r="9768" s="111" customFormat="1" x14ac:dyDescent="0.2"/>
    <row r="9769" s="111" customFormat="1" x14ac:dyDescent="0.2"/>
    <row r="9770" s="111" customFormat="1" x14ac:dyDescent="0.2"/>
    <row r="9771" s="111" customFormat="1" x14ac:dyDescent="0.2"/>
    <row r="9772" s="111" customFormat="1" x14ac:dyDescent="0.2"/>
    <row r="9773" s="111" customFormat="1" x14ac:dyDescent="0.2"/>
    <row r="9774" s="111" customFormat="1" x14ac:dyDescent="0.2"/>
    <row r="9775" s="111" customFormat="1" x14ac:dyDescent="0.2"/>
    <row r="9776" s="111" customFormat="1" x14ac:dyDescent="0.2"/>
    <row r="9777" s="111" customFormat="1" x14ac:dyDescent="0.2"/>
    <row r="9778" s="111" customFormat="1" x14ac:dyDescent="0.2"/>
    <row r="9779" s="111" customFormat="1" x14ac:dyDescent="0.2"/>
    <row r="9780" s="111" customFormat="1" x14ac:dyDescent="0.2"/>
    <row r="9781" s="111" customFormat="1" x14ac:dyDescent="0.2"/>
    <row r="9782" s="111" customFormat="1" x14ac:dyDescent="0.2"/>
    <row r="9783" s="111" customFormat="1" x14ac:dyDescent="0.2"/>
    <row r="9784" s="111" customFormat="1" x14ac:dyDescent="0.2"/>
    <row r="9785" s="111" customFormat="1" x14ac:dyDescent="0.2"/>
    <row r="9786" s="111" customFormat="1" x14ac:dyDescent="0.2"/>
    <row r="9787" s="111" customFormat="1" x14ac:dyDescent="0.2"/>
    <row r="9788" s="111" customFormat="1" x14ac:dyDescent="0.2"/>
    <row r="9789" s="111" customFormat="1" x14ac:dyDescent="0.2"/>
    <row r="9790" s="111" customFormat="1" x14ac:dyDescent="0.2"/>
    <row r="9791" s="111" customFormat="1" x14ac:dyDescent="0.2"/>
    <row r="9792" s="111" customFormat="1" x14ac:dyDescent="0.2"/>
    <row r="9793" s="111" customFormat="1" x14ac:dyDescent="0.2"/>
    <row r="9794" s="111" customFormat="1" x14ac:dyDescent="0.2"/>
    <row r="9795" s="111" customFormat="1" x14ac:dyDescent="0.2"/>
    <row r="9796" s="111" customFormat="1" x14ac:dyDescent="0.2"/>
    <row r="9797" s="111" customFormat="1" x14ac:dyDescent="0.2"/>
    <row r="9798" s="111" customFormat="1" x14ac:dyDescent="0.2"/>
    <row r="9799" s="111" customFormat="1" x14ac:dyDescent="0.2"/>
    <row r="9800" s="111" customFormat="1" x14ac:dyDescent="0.2"/>
    <row r="9801" s="111" customFormat="1" x14ac:dyDescent="0.2"/>
    <row r="9802" s="111" customFormat="1" x14ac:dyDescent="0.2"/>
    <row r="9803" s="111" customFormat="1" x14ac:dyDescent="0.2"/>
    <row r="9804" s="111" customFormat="1" x14ac:dyDescent="0.2"/>
    <row r="9805" s="111" customFormat="1" x14ac:dyDescent="0.2"/>
    <row r="9806" s="111" customFormat="1" x14ac:dyDescent="0.2"/>
    <row r="9807" s="111" customFormat="1" x14ac:dyDescent="0.2"/>
    <row r="9808" s="111" customFormat="1" x14ac:dyDescent="0.2"/>
    <row r="9809" s="111" customFormat="1" x14ac:dyDescent="0.2"/>
    <row r="9810" s="111" customFormat="1" x14ac:dyDescent="0.2"/>
    <row r="9811" s="111" customFormat="1" x14ac:dyDescent="0.2"/>
    <row r="9812" s="111" customFormat="1" x14ac:dyDescent="0.2"/>
    <row r="9813" s="111" customFormat="1" x14ac:dyDescent="0.2"/>
    <row r="9814" s="111" customFormat="1" x14ac:dyDescent="0.2"/>
    <row r="9815" s="111" customFormat="1" x14ac:dyDescent="0.2"/>
    <row r="9816" s="111" customFormat="1" x14ac:dyDescent="0.2"/>
    <row r="9817" s="111" customFormat="1" x14ac:dyDescent="0.2"/>
    <row r="9818" s="111" customFormat="1" x14ac:dyDescent="0.2"/>
    <row r="9819" s="111" customFormat="1" x14ac:dyDescent="0.2"/>
    <row r="9820" s="111" customFormat="1" x14ac:dyDescent="0.2"/>
    <row r="9821" s="111" customFormat="1" x14ac:dyDescent="0.2"/>
    <row r="9822" s="111" customFormat="1" x14ac:dyDescent="0.2"/>
    <row r="9823" s="111" customFormat="1" x14ac:dyDescent="0.2"/>
    <row r="9824" s="111" customFormat="1" x14ac:dyDescent="0.2"/>
    <row r="9825" s="111" customFormat="1" x14ac:dyDescent="0.2"/>
    <row r="9826" s="111" customFormat="1" x14ac:dyDescent="0.2"/>
    <row r="9827" s="111" customFormat="1" x14ac:dyDescent="0.2"/>
    <row r="9828" s="111" customFormat="1" x14ac:dyDescent="0.2"/>
    <row r="9829" s="111" customFormat="1" x14ac:dyDescent="0.2"/>
    <row r="9830" s="111" customFormat="1" x14ac:dyDescent="0.2"/>
    <row r="9831" s="111" customFormat="1" x14ac:dyDescent="0.2"/>
    <row r="9832" s="111" customFormat="1" x14ac:dyDescent="0.2"/>
    <row r="9833" s="111" customFormat="1" x14ac:dyDescent="0.2"/>
    <row r="9834" s="111" customFormat="1" x14ac:dyDescent="0.2"/>
    <row r="9835" s="111" customFormat="1" x14ac:dyDescent="0.2"/>
    <row r="9836" s="111" customFormat="1" x14ac:dyDescent="0.2"/>
    <row r="9837" s="111" customFormat="1" x14ac:dyDescent="0.2"/>
    <row r="9838" s="111" customFormat="1" x14ac:dyDescent="0.2"/>
    <row r="9839" s="111" customFormat="1" x14ac:dyDescent="0.2"/>
    <row r="9840" s="111" customFormat="1" x14ac:dyDescent="0.2"/>
    <row r="9841" s="111" customFormat="1" x14ac:dyDescent="0.2"/>
    <row r="9842" s="111" customFormat="1" x14ac:dyDescent="0.2"/>
    <row r="9843" s="111" customFormat="1" x14ac:dyDescent="0.2"/>
    <row r="9844" s="111" customFormat="1" x14ac:dyDescent="0.2"/>
    <row r="9845" s="111" customFormat="1" x14ac:dyDescent="0.2"/>
    <row r="9846" s="111" customFormat="1" x14ac:dyDescent="0.2"/>
    <row r="9847" s="111" customFormat="1" x14ac:dyDescent="0.2"/>
    <row r="9848" s="111" customFormat="1" x14ac:dyDescent="0.2"/>
    <row r="9849" s="111" customFormat="1" x14ac:dyDescent="0.2"/>
    <row r="9850" s="111" customFormat="1" x14ac:dyDescent="0.2"/>
    <row r="9851" s="111" customFormat="1" x14ac:dyDescent="0.2"/>
    <row r="9852" s="111" customFormat="1" x14ac:dyDescent="0.2"/>
    <row r="9853" s="111" customFormat="1" x14ac:dyDescent="0.2"/>
    <row r="9854" s="111" customFormat="1" x14ac:dyDescent="0.2"/>
    <row r="9855" s="111" customFormat="1" x14ac:dyDescent="0.2"/>
    <row r="9856" s="111" customFormat="1" x14ac:dyDescent="0.2"/>
    <row r="9857" s="111" customFormat="1" x14ac:dyDescent="0.2"/>
    <row r="9858" s="111" customFormat="1" x14ac:dyDescent="0.2"/>
    <row r="9859" s="111" customFormat="1" x14ac:dyDescent="0.2"/>
    <row r="9860" s="111" customFormat="1" x14ac:dyDescent="0.2"/>
    <row r="9861" s="111" customFormat="1" x14ac:dyDescent="0.2"/>
    <row r="9862" s="111" customFormat="1" x14ac:dyDescent="0.2"/>
    <row r="9863" s="111" customFormat="1" x14ac:dyDescent="0.2"/>
    <row r="9864" s="111" customFormat="1" x14ac:dyDescent="0.2"/>
    <row r="9865" s="111" customFormat="1" x14ac:dyDescent="0.2"/>
    <row r="9866" s="111" customFormat="1" x14ac:dyDescent="0.2"/>
    <row r="9867" s="111" customFormat="1" x14ac:dyDescent="0.2"/>
    <row r="9868" s="111" customFormat="1" x14ac:dyDescent="0.2"/>
    <row r="9869" s="111" customFormat="1" x14ac:dyDescent="0.2"/>
    <row r="9870" s="111" customFormat="1" x14ac:dyDescent="0.2"/>
    <row r="9871" s="111" customFormat="1" x14ac:dyDescent="0.2"/>
    <row r="9872" s="111" customFormat="1" x14ac:dyDescent="0.2"/>
    <row r="9873" s="111" customFormat="1" x14ac:dyDescent="0.2"/>
    <row r="9874" s="111" customFormat="1" x14ac:dyDescent="0.2"/>
    <row r="9875" s="111" customFormat="1" x14ac:dyDescent="0.2"/>
    <row r="9876" s="111" customFormat="1" x14ac:dyDescent="0.2"/>
    <row r="9877" s="111" customFormat="1" x14ac:dyDescent="0.2"/>
    <row r="9878" s="111" customFormat="1" x14ac:dyDescent="0.2"/>
    <row r="9879" s="111" customFormat="1" x14ac:dyDescent="0.2"/>
    <row r="9880" s="111" customFormat="1" x14ac:dyDescent="0.2"/>
    <row r="9881" s="111" customFormat="1" x14ac:dyDescent="0.2"/>
    <row r="9882" s="111" customFormat="1" x14ac:dyDescent="0.2"/>
    <row r="9883" s="111" customFormat="1" x14ac:dyDescent="0.2"/>
    <row r="9884" s="111" customFormat="1" x14ac:dyDescent="0.2"/>
    <row r="9885" s="111" customFormat="1" x14ac:dyDescent="0.2"/>
    <row r="9886" s="111" customFormat="1" x14ac:dyDescent="0.2"/>
    <row r="9887" s="111" customFormat="1" x14ac:dyDescent="0.2"/>
    <row r="9888" s="111" customFormat="1" x14ac:dyDescent="0.2"/>
    <row r="9889" s="111" customFormat="1" x14ac:dyDescent="0.2"/>
    <row r="9890" s="111" customFormat="1" x14ac:dyDescent="0.2"/>
    <row r="9891" s="111" customFormat="1" x14ac:dyDescent="0.2"/>
    <row r="9892" s="111" customFormat="1" x14ac:dyDescent="0.2"/>
    <row r="9893" s="111" customFormat="1" x14ac:dyDescent="0.2"/>
    <row r="9894" s="111" customFormat="1" x14ac:dyDescent="0.2"/>
    <row r="9895" s="111" customFormat="1" x14ac:dyDescent="0.2"/>
    <row r="9896" s="111" customFormat="1" x14ac:dyDescent="0.2"/>
    <row r="9897" s="111" customFormat="1" x14ac:dyDescent="0.2"/>
    <row r="9898" s="111" customFormat="1" x14ac:dyDescent="0.2"/>
    <row r="9899" s="111" customFormat="1" x14ac:dyDescent="0.2"/>
    <row r="9900" s="111" customFormat="1" x14ac:dyDescent="0.2"/>
    <row r="9901" s="111" customFormat="1" x14ac:dyDescent="0.2"/>
    <row r="9902" s="111" customFormat="1" x14ac:dyDescent="0.2"/>
    <row r="9903" s="111" customFormat="1" x14ac:dyDescent="0.2"/>
    <row r="9904" s="111" customFormat="1" x14ac:dyDescent="0.2"/>
    <row r="9905" s="111" customFormat="1" x14ac:dyDescent="0.2"/>
    <row r="9906" s="111" customFormat="1" x14ac:dyDescent="0.2"/>
    <row r="9907" s="111" customFormat="1" x14ac:dyDescent="0.2"/>
    <row r="9908" s="111" customFormat="1" x14ac:dyDescent="0.2"/>
    <row r="9909" s="111" customFormat="1" x14ac:dyDescent="0.2"/>
    <row r="9910" s="111" customFormat="1" x14ac:dyDescent="0.2"/>
    <row r="9911" s="111" customFormat="1" x14ac:dyDescent="0.2"/>
    <row r="9912" s="111" customFormat="1" x14ac:dyDescent="0.2"/>
    <row r="9913" s="111" customFormat="1" x14ac:dyDescent="0.2"/>
    <row r="9914" s="111" customFormat="1" x14ac:dyDescent="0.2"/>
    <row r="9915" s="111" customFormat="1" x14ac:dyDescent="0.2"/>
    <row r="9916" s="111" customFormat="1" x14ac:dyDescent="0.2"/>
    <row r="9917" s="111" customFormat="1" x14ac:dyDescent="0.2"/>
    <row r="9918" s="111" customFormat="1" x14ac:dyDescent="0.2"/>
    <row r="9919" s="111" customFormat="1" x14ac:dyDescent="0.2"/>
    <row r="9920" s="111" customFormat="1" x14ac:dyDescent="0.2"/>
    <row r="9921" s="111" customFormat="1" x14ac:dyDescent="0.2"/>
    <row r="9922" s="111" customFormat="1" x14ac:dyDescent="0.2"/>
    <row r="9923" s="111" customFormat="1" x14ac:dyDescent="0.2"/>
    <row r="9924" s="111" customFormat="1" x14ac:dyDescent="0.2"/>
    <row r="9925" s="111" customFormat="1" x14ac:dyDescent="0.2"/>
    <row r="9926" s="111" customFormat="1" x14ac:dyDescent="0.2"/>
    <row r="9927" s="111" customFormat="1" x14ac:dyDescent="0.2"/>
    <row r="9928" s="111" customFormat="1" x14ac:dyDescent="0.2"/>
    <row r="9929" s="111" customFormat="1" x14ac:dyDescent="0.2"/>
    <row r="9930" s="111" customFormat="1" x14ac:dyDescent="0.2"/>
    <row r="9931" s="111" customFormat="1" x14ac:dyDescent="0.2"/>
    <row r="9932" s="111" customFormat="1" x14ac:dyDescent="0.2"/>
    <row r="9933" s="111" customFormat="1" x14ac:dyDescent="0.2"/>
    <row r="9934" s="111" customFormat="1" x14ac:dyDescent="0.2"/>
    <row r="9935" s="111" customFormat="1" x14ac:dyDescent="0.2"/>
    <row r="9936" s="111" customFormat="1" x14ac:dyDescent="0.2"/>
    <row r="9937" s="111" customFormat="1" x14ac:dyDescent="0.2"/>
    <row r="9938" s="111" customFormat="1" x14ac:dyDescent="0.2"/>
    <row r="9939" s="111" customFormat="1" x14ac:dyDescent="0.2"/>
    <row r="9940" s="111" customFormat="1" x14ac:dyDescent="0.2"/>
    <row r="9941" s="111" customFormat="1" x14ac:dyDescent="0.2"/>
    <row r="9942" s="111" customFormat="1" x14ac:dyDescent="0.2"/>
    <row r="9943" s="111" customFormat="1" x14ac:dyDescent="0.2"/>
    <row r="9944" s="111" customFormat="1" x14ac:dyDescent="0.2"/>
    <row r="9945" s="111" customFormat="1" x14ac:dyDescent="0.2"/>
    <row r="9946" s="111" customFormat="1" x14ac:dyDescent="0.2"/>
    <row r="9947" s="111" customFormat="1" x14ac:dyDescent="0.2"/>
    <row r="9948" s="111" customFormat="1" x14ac:dyDescent="0.2"/>
    <row r="9949" s="111" customFormat="1" x14ac:dyDescent="0.2"/>
    <row r="9950" s="111" customFormat="1" x14ac:dyDescent="0.2"/>
    <row r="9951" s="111" customFormat="1" x14ac:dyDescent="0.2"/>
    <row r="9952" s="111" customFormat="1" x14ac:dyDescent="0.2"/>
    <row r="9953" s="111" customFormat="1" x14ac:dyDescent="0.2"/>
    <row r="9954" s="111" customFormat="1" x14ac:dyDescent="0.2"/>
    <row r="9955" s="111" customFormat="1" x14ac:dyDescent="0.2"/>
    <row r="9956" s="111" customFormat="1" x14ac:dyDescent="0.2"/>
    <row r="9957" s="111" customFormat="1" x14ac:dyDescent="0.2"/>
    <row r="9958" s="111" customFormat="1" x14ac:dyDescent="0.2"/>
    <row r="9959" s="111" customFormat="1" x14ac:dyDescent="0.2"/>
    <row r="9960" s="111" customFormat="1" x14ac:dyDescent="0.2"/>
    <row r="9961" s="111" customFormat="1" x14ac:dyDescent="0.2"/>
    <row r="9962" s="111" customFormat="1" x14ac:dyDescent="0.2"/>
    <row r="9963" s="111" customFormat="1" x14ac:dyDescent="0.2"/>
    <row r="9964" s="111" customFormat="1" x14ac:dyDescent="0.2"/>
    <row r="9965" s="111" customFormat="1" x14ac:dyDescent="0.2"/>
    <row r="9966" s="111" customFormat="1" x14ac:dyDescent="0.2"/>
    <row r="9967" s="111" customFormat="1" x14ac:dyDescent="0.2"/>
    <row r="9968" s="111" customFormat="1" x14ac:dyDescent="0.2"/>
    <row r="9969" s="111" customFormat="1" x14ac:dyDescent="0.2"/>
    <row r="9970" s="111" customFormat="1" x14ac:dyDescent="0.2"/>
    <row r="9971" s="111" customFormat="1" x14ac:dyDescent="0.2"/>
    <row r="9972" s="111" customFormat="1" x14ac:dyDescent="0.2"/>
    <row r="9973" s="111" customFormat="1" x14ac:dyDescent="0.2"/>
    <row r="9974" s="111" customFormat="1" x14ac:dyDescent="0.2"/>
    <row r="9975" s="111" customFormat="1" x14ac:dyDescent="0.2"/>
    <row r="9976" s="111" customFormat="1" x14ac:dyDescent="0.2"/>
    <row r="9977" s="111" customFormat="1" x14ac:dyDescent="0.2"/>
    <row r="9978" s="111" customFormat="1" x14ac:dyDescent="0.2"/>
    <row r="9979" s="111" customFormat="1" x14ac:dyDescent="0.2"/>
    <row r="9980" s="111" customFormat="1" x14ac:dyDescent="0.2"/>
    <row r="9981" s="111" customFormat="1" x14ac:dyDescent="0.2"/>
    <row r="9982" s="111" customFormat="1" x14ac:dyDescent="0.2"/>
    <row r="9983" s="111" customFormat="1" x14ac:dyDescent="0.2"/>
    <row r="9984" s="111" customFormat="1" x14ac:dyDescent="0.2"/>
    <row r="9985" s="111" customFormat="1" x14ac:dyDescent="0.2"/>
    <row r="9986" s="111" customFormat="1" x14ac:dyDescent="0.2"/>
    <row r="9987" s="111" customFormat="1" x14ac:dyDescent="0.2"/>
    <row r="9988" s="111" customFormat="1" x14ac:dyDescent="0.2"/>
    <row r="9989" s="111" customFormat="1" x14ac:dyDescent="0.2"/>
    <row r="9990" s="111" customFormat="1" x14ac:dyDescent="0.2"/>
    <row r="9991" s="111" customFormat="1" x14ac:dyDescent="0.2"/>
    <row r="9992" s="111" customFormat="1" x14ac:dyDescent="0.2"/>
    <row r="9993" s="111" customFormat="1" x14ac:dyDescent="0.2"/>
    <row r="9994" s="111" customFormat="1" x14ac:dyDescent="0.2"/>
    <row r="9995" s="111" customFormat="1" x14ac:dyDescent="0.2"/>
    <row r="9996" s="111" customFormat="1" x14ac:dyDescent="0.2"/>
    <row r="9997" s="111" customFormat="1" x14ac:dyDescent="0.2"/>
    <row r="9998" s="111" customFormat="1" x14ac:dyDescent="0.2"/>
    <row r="9999" s="111" customFormat="1" x14ac:dyDescent="0.2"/>
    <row r="10000" s="111" customFormat="1" x14ac:dyDescent="0.2"/>
    <row r="10001" s="111" customFormat="1" x14ac:dyDescent="0.2"/>
    <row r="10002" s="111" customFormat="1" x14ac:dyDescent="0.2"/>
    <row r="10003" s="111" customFormat="1" x14ac:dyDescent="0.2"/>
    <row r="10004" s="111" customFormat="1" x14ac:dyDescent="0.2"/>
    <row r="10005" s="111" customFormat="1" x14ac:dyDescent="0.2"/>
    <row r="10006" s="111" customFormat="1" x14ac:dyDescent="0.2"/>
    <row r="10007" s="111" customFormat="1" x14ac:dyDescent="0.2"/>
    <row r="10008" s="111" customFormat="1" x14ac:dyDescent="0.2"/>
    <row r="10009" s="111" customFormat="1" x14ac:dyDescent="0.2"/>
    <row r="10010" s="111" customFormat="1" x14ac:dyDescent="0.2"/>
    <row r="10011" s="111" customFormat="1" x14ac:dyDescent="0.2"/>
    <row r="10012" s="111" customFormat="1" x14ac:dyDescent="0.2"/>
    <row r="10013" s="111" customFormat="1" x14ac:dyDescent="0.2"/>
    <row r="10014" s="111" customFormat="1" x14ac:dyDescent="0.2"/>
    <row r="10015" s="111" customFormat="1" x14ac:dyDescent="0.2"/>
    <row r="10016" s="111" customFormat="1" x14ac:dyDescent="0.2"/>
    <row r="10017" s="111" customFormat="1" x14ac:dyDescent="0.2"/>
    <row r="10018" s="111" customFormat="1" x14ac:dyDescent="0.2"/>
    <row r="10019" s="111" customFormat="1" x14ac:dyDescent="0.2"/>
    <row r="10020" s="111" customFormat="1" x14ac:dyDescent="0.2"/>
    <row r="10021" s="111" customFormat="1" x14ac:dyDescent="0.2"/>
    <row r="10022" s="111" customFormat="1" x14ac:dyDescent="0.2"/>
    <row r="10023" s="111" customFormat="1" x14ac:dyDescent="0.2"/>
    <row r="10024" s="111" customFormat="1" x14ac:dyDescent="0.2"/>
    <row r="10025" s="111" customFormat="1" x14ac:dyDescent="0.2"/>
    <row r="10026" s="111" customFormat="1" x14ac:dyDescent="0.2"/>
    <row r="10027" s="111" customFormat="1" x14ac:dyDescent="0.2"/>
    <row r="10028" s="111" customFormat="1" x14ac:dyDescent="0.2"/>
    <row r="10029" s="111" customFormat="1" x14ac:dyDescent="0.2"/>
    <row r="10030" s="111" customFormat="1" x14ac:dyDescent="0.2"/>
    <row r="10031" s="111" customFormat="1" x14ac:dyDescent="0.2"/>
    <row r="10032" s="111" customFormat="1" x14ac:dyDescent="0.2"/>
    <row r="10033" s="111" customFormat="1" x14ac:dyDescent="0.2"/>
    <row r="10034" s="111" customFormat="1" x14ac:dyDescent="0.2"/>
    <row r="10035" s="111" customFormat="1" x14ac:dyDescent="0.2"/>
    <row r="10036" s="111" customFormat="1" x14ac:dyDescent="0.2"/>
    <row r="10037" s="111" customFormat="1" x14ac:dyDescent="0.2"/>
    <row r="10038" s="111" customFormat="1" x14ac:dyDescent="0.2"/>
    <row r="10039" s="111" customFormat="1" x14ac:dyDescent="0.2"/>
    <row r="10040" s="111" customFormat="1" x14ac:dyDescent="0.2"/>
    <row r="10041" s="111" customFormat="1" x14ac:dyDescent="0.2"/>
    <row r="10042" s="111" customFormat="1" x14ac:dyDescent="0.2"/>
    <row r="10043" s="111" customFormat="1" x14ac:dyDescent="0.2"/>
    <row r="10044" s="111" customFormat="1" x14ac:dyDescent="0.2"/>
    <row r="10045" s="111" customFormat="1" x14ac:dyDescent="0.2"/>
    <row r="10046" s="111" customFormat="1" x14ac:dyDescent="0.2"/>
    <row r="10047" s="111" customFormat="1" x14ac:dyDescent="0.2"/>
    <row r="10048" s="111" customFormat="1" x14ac:dyDescent="0.2"/>
    <row r="10049" s="111" customFormat="1" x14ac:dyDescent="0.2"/>
    <row r="10050" s="111" customFormat="1" x14ac:dyDescent="0.2"/>
    <row r="10051" s="111" customFormat="1" x14ac:dyDescent="0.2"/>
    <row r="10052" s="111" customFormat="1" x14ac:dyDescent="0.2"/>
    <row r="10053" s="111" customFormat="1" x14ac:dyDescent="0.2"/>
    <row r="10054" s="111" customFormat="1" x14ac:dyDescent="0.2"/>
    <row r="10055" s="111" customFormat="1" x14ac:dyDescent="0.2"/>
    <row r="10056" s="111" customFormat="1" x14ac:dyDescent="0.2"/>
    <row r="10057" s="111" customFormat="1" x14ac:dyDescent="0.2"/>
    <row r="10058" s="111" customFormat="1" x14ac:dyDescent="0.2"/>
    <row r="10059" s="111" customFormat="1" x14ac:dyDescent="0.2"/>
    <row r="10060" s="111" customFormat="1" x14ac:dyDescent="0.2"/>
    <row r="10061" s="111" customFormat="1" x14ac:dyDescent="0.2"/>
    <row r="10062" s="111" customFormat="1" x14ac:dyDescent="0.2"/>
    <row r="10063" s="111" customFormat="1" x14ac:dyDescent="0.2"/>
    <row r="10064" s="111" customFormat="1" x14ac:dyDescent="0.2"/>
    <row r="10065" s="111" customFormat="1" x14ac:dyDescent="0.2"/>
    <row r="10066" s="111" customFormat="1" x14ac:dyDescent="0.2"/>
    <row r="10067" s="111" customFormat="1" x14ac:dyDescent="0.2"/>
    <row r="10068" s="111" customFormat="1" x14ac:dyDescent="0.2"/>
    <row r="10069" s="111" customFormat="1" x14ac:dyDescent="0.2"/>
    <row r="10070" s="111" customFormat="1" x14ac:dyDescent="0.2"/>
    <row r="10071" s="111" customFormat="1" x14ac:dyDescent="0.2"/>
    <row r="10072" s="111" customFormat="1" x14ac:dyDescent="0.2"/>
    <row r="10073" s="111" customFormat="1" x14ac:dyDescent="0.2"/>
    <row r="10074" s="111" customFormat="1" x14ac:dyDescent="0.2"/>
    <row r="10075" s="111" customFormat="1" x14ac:dyDescent="0.2"/>
    <row r="10076" s="111" customFormat="1" x14ac:dyDescent="0.2"/>
    <row r="10077" s="111" customFormat="1" x14ac:dyDescent="0.2"/>
    <row r="10078" s="111" customFormat="1" x14ac:dyDescent="0.2"/>
    <row r="10079" s="111" customFormat="1" x14ac:dyDescent="0.2"/>
    <row r="10080" s="111" customFormat="1" x14ac:dyDescent="0.2"/>
    <row r="10081" s="111" customFormat="1" x14ac:dyDescent="0.2"/>
    <row r="10082" s="111" customFormat="1" x14ac:dyDescent="0.2"/>
    <row r="10083" s="111" customFormat="1" x14ac:dyDescent="0.2"/>
    <row r="10084" s="111" customFormat="1" x14ac:dyDescent="0.2"/>
    <row r="10085" s="111" customFormat="1" x14ac:dyDescent="0.2"/>
    <row r="10086" s="111" customFormat="1" x14ac:dyDescent="0.2"/>
    <row r="10087" s="111" customFormat="1" x14ac:dyDescent="0.2"/>
    <row r="10088" s="111" customFormat="1" x14ac:dyDescent="0.2"/>
    <row r="10089" s="111" customFormat="1" x14ac:dyDescent="0.2"/>
    <row r="10090" s="111" customFormat="1" x14ac:dyDescent="0.2"/>
    <row r="10091" s="111" customFormat="1" x14ac:dyDescent="0.2"/>
    <row r="10092" s="111" customFormat="1" x14ac:dyDescent="0.2"/>
    <row r="10093" s="111" customFormat="1" x14ac:dyDescent="0.2"/>
    <row r="10094" s="111" customFormat="1" x14ac:dyDescent="0.2"/>
    <row r="10095" s="111" customFormat="1" x14ac:dyDescent="0.2"/>
    <row r="10096" s="111" customFormat="1" x14ac:dyDescent="0.2"/>
    <row r="10097" s="111" customFormat="1" x14ac:dyDescent="0.2"/>
    <row r="10098" s="111" customFormat="1" x14ac:dyDescent="0.2"/>
    <row r="10099" s="111" customFormat="1" x14ac:dyDescent="0.2"/>
    <row r="10100" s="111" customFormat="1" x14ac:dyDescent="0.2"/>
    <row r="10101" s="111" customFormat="1" x14ac:dyDescent="0.2"/>
    <row r="10102" s="111" customFormat="1" x14ac:dyDescent="0.2"/>
    <row r="10103" s="111" customFormat="1" x14ac:dyDescent="0.2"/>
    <row r="10104" s="111" customFormat="1" x14ac:dyDescent="0.2"/>
    <row r="10105" s="111" customFormat="1" x14ac:dyDescent="0.2"/>
    <row r="10106" s="111" customFormat="1" x14ac:dyDescent="0.2"/>
    <row r="10107" s="111" customFormat="1" x14ac:dyDescent="0.2"/>
    <row r="10108" s="111" customFormat="1" x14ac:dyDescent="0.2"/>
    <row r="10109" s="111" customFormat="1" x14ac:dyDescent="0.2"/>
    <row r="10110" s="111" customFormat="1" x14ac:dyDescent="0.2"/>
    <row r="10111" s="111" customFormat="1" x14ac:dyDescent="0.2"/>
    <row r="10112" s="111" customFormat="1" x14ac:dyDescent="0.2"/>
    <row r="10113" s="111" customFormat="1" x14ac:dyDescent="0.2"/>
    <row r="10114" s="111" customFormat="1" x14ac:dyDescent="0.2"/>
    <row r="10115" s="111" customFormat="1" x14ac:dyDescent="0.2"/>
    <row r="10116" s="111" customFormat="1" x14ac:dyDescent="0.2"/>
    <row r="10117" s="111" customFormat="1" x14ac:dyDescent="0.2"/>
    <row r="10118" s="111" customFormat="1" x14ac:dyDescent="0.2"/>
    <row r="10119" s="111" customFormat="1" x14ac:dyDescent="0.2"/>
    <row r="10120" s="111" customFormat="1" x14ac:dyDescent="0.2"/>
    <row r="10121" s="111" customFormat="1" x14ac:dyDescent="0.2"/>
    <row r="10122" s="111" customFormat="1" x14ac:dyDescent="0.2"/>
    <row r="10123" s="111" customFormat="1" x14ac:dyDescent="0.2"/>
    <row r="10124" s="111" customFormat="1" x14ac:dyDescent="0.2"/>
    <row r="10125" s="111" customFormat="1" x14ac:dyDescent="0.2"/>
    <row r="10126" s="111" customFormat="1" x14ac:dyDescent="0.2"/>
    <row r="10127" s="111" customFormat="1" x14ac:dyDescent="0.2"/>
    <row r="10128" s="111" customFormat="1" x14ac:dyDescent="0.2"/>
    <row r="10129" s="111" customFormat="1" x14ac:dyDescent="0.2"/>
    <row r="10130" s="111" customFormat="1" x14ac:dyDescent="0.2"/>
    <row r="10131" s="111" customFormat="1" x14ac:dyDescent="0.2"/>
    <row r="10132" s="111" customFormat="1" x14ac:dyDescent="0.2"/>
    <row r="10133" s="111" customFormat="1" x14ac:dyDescent="0.2"/>
    <row r="10134" s="111" customFormat="1" x14ac:dyDescent="0.2"/>
    <row r="10135" s="111" customFormat="1" x14ac:dyDescent="0.2"/>
    <row r="10136" s="111" customFormat="1" x14ac:dyDescent="0.2"/>
    <row r="10137" s="111" customFormat="1" x14ac:dyDescent="0.2"/>
    <row r="10138" s="111" customFormat="1" x14ac:dyDescent="0.2"/>
    <row r="10139" s="111" customFormat="1" x14ac:dyDescent="0.2"/>
    <row r="10140" s="111" customFormat="1" x14ac:dyDescent="0.2"/>
    <row r="10141" s="111" customFormat="1" x14ac:dyDescent="0.2"/>
    <row r="10142" s="111" customFormat="1" x14ac:dyDescent="0.2"/>
    <row r="10143" s="111" customFormat="1" x14ac:dyDescent="0.2"/>
    <row r="10144" s="111" customFormat="1" x14ac:dyDescent="0.2"/>
    <row r="10145" s="111" customFormat="1" x14ac:dyDescent="0.2"/>
    <row r="10146" s="111" customFormat="1" x14ac:dyDescent="0.2"/>
    <row r="10147" s="111" customFormat="1" x14ac:dyDescent="0.2"/>
    <row r="10148" s="111" customFormat="1" x14ac:dyDescent="0.2"/>
    <row r="10149" s="111" customFormat="1" x14ac:dyDescent="0.2"/>
    <row r="10150" s="111" customFormat="1" x14ac:dyDescent="0.2"/>
    <row r="10151" s="111" customFormat="1" x14ac:dyDescent="0.2"/>
    <row r="10152" s="111" customFormat="1" x14ac:dyDescent="0.2"/>
    <row r="10153" s="111" customFormat="1" x14ac:dyDescent="0.2"/>
    <row r="10154" s="111" customFormat="1" x14ac:dyDescent="0.2"/>
    <row r="10155" s="111" customFormat="1" x14ac:dyDescent="0.2"/>
    <row r="10156" s="111" customFormat="1" x14ac:dyDescent="0.2"/>
    <row r="10157" s="111" customFormat="1" x14ac:dyDescent="0.2"/>
    <row r="10158" s="111" customFormat="1" x14ac:dyDescent="0.2"/>
    <row r="10159" s="111" customFormat="1" x14ac:dyDescent="0.2"/>
    <row r="10160" s="111" customFormat="1" x14ac:dyDescent="0.2"/>
    <row r="10161" s="111" customFormat="1" x14ac:dyDescent="0.2"/>
    <row r="10162" s="111" customFormat="1" x14ac:dyDescent="0.2"/>
    <row r="10163" s="111" customFormat="1" x14ac:dyDescent="0.2"/>
    <row r="10164" s="111" customFormat="1" x14ac:dyDescent="0.2"/>
    <row r="10165" s="111" customFormat="1" x14ac:dyDescent="0.2"/>
    <row r="10166" s="111" customFormat="1" x14ac:dyDescent="0.2"/>
    <row r="10167" s="111" customFormat="1" x14ac:dyDescent="0.2"/>
    <row r="10168" s="111" customFormat="1" x14ac:dyDescent="0.2"/>
    <row r="10169" s="111" customFormat="1" x14ac:dyDescent="0.2"/>
    <row r="10170" s="111" customFormat="1" x14ac:dyDescent="0.2"/>
    <row r="10171" s="111" customFormat="1" x14ac:dyDescent="0.2"/>
    <row r="10172" s="111" customFormat="1" x14ac:dyDescent="0.2"/>
    <row r="10173" s="111" customFormat="1" x14ac:dyDescent="0.2"/>
    <row r="10174" s="111" customFormat="1" x14ac:dyDescent="0.2"/>
    <row r="10175" s="111" customFormat="1" x14ac:dyDescent="0.2"/>
    <row r="10176" s="111" customFormat="1" x14ac:dyDescent="0.2"/>
    <row r="10177" s="111" customFormat="1" x14ac:dyDescent="0.2"/>
    <row r="10178" s="111" customFormat="1" x14ac:dyDescent="0.2"/>
    <row r="10179" s="111" customFormat="1" x14ac:dyDescent="0.2"/>
    <row r="10180" s="111" customFormat="1" x14ac:dyDescent="0.2"/>
    <row r="10181" s="111" customFormat="1" x14ac:dyDescent="0.2"/>
    <row r="10182" s="111" customFormat="1" x14ac:dyDescent="0.2"/>
    <row r="10183" s="111" customFormat="1" x14ac:dyDescent="0.2"/>
    <row r="10184" s="111" customFormat="1" x14ac:dyDescent="0.2"/>
    <row r="10185" s="111" customFormat="1" x14ac:dyDescent="0.2"/>
    <row r="10186" s="111" customFormat="1" x14ac:dyDescent="0.2"/>
    <row r="10187" s="111" customFormat="1" x14ac:dyDescent="0.2"/>
    <row r="10188" s="111" customFormat="1" x14ac:dyDescent="0.2"/>
    <row r="10189" s="111" customFormat="1" x14ac:dyDescent="0.2"/>
    <row r="10190" s="111" customFormat="1" x14ac:dyDescent="0.2"/>
    <row r="10191" s="111" customFormat="1" x14ac:dyDescent="0.2"/>
    <row r="10192" s="111" customFormat="1" x14ac:dyDescent="0.2"/>
    <row r="10193" s="111" customFormat="1" x14ac:dyDescent="0.2"/>
    <row r="10194" s="111" customFormat="1" x14ac:dyDescent="0.2"/>
    <row r="10195" s="111" customFormat="1" x14ac:dyDescent="0.2"/>
    <row r="10196" s="111" customFormat="1" x14ac:dyDescent="0.2"/>
    <row r="10197" s="111" customFormat="1" x14ac:dyDescent="0.2"/>
    <row r="10198" s="111" customFormat="1" x14ac:dyDescent="0.2"/>
    <row r="10199" s="111" customFormat="1" x14ac:dyDescent="0.2"/>
    <row r="10200" s="111" customFormat="1" x14ac:dyDescent="0.2"/>
    <row r="10201" s="111" customFormat="1" x14ac:dyDescent="0.2"/>
    <row r="10202" s="111" customFormat="1" x14ac:dyDescent="0.2"/>
    <row r="10203" s="111" customFormat="1" x14ac:dyDescent="0.2"/>
    <row r="10204" s="111" customFormat="1" x14ac:dyDescent="0.2"/>
    <row r="10205" s="111" customFormat="1" x14ac:dyDescent="0.2"/>
    <row r="10206" s="111" customFormat="1" x14ac:dyDescent="0.2"/>
    <row r="10207" s="111" customFormat="1" x14ac:dyDescent="0.2"/>
    <row r="10208" s="111" customFormat="1" x14ac:dyDescent="0.2"/>
    <row r="10209" s="111" customFormat="1" x14ac:dyDescent="0.2"/>
    <row r="10210" s="111" customFormat="1" x14ac:dyDescent="0.2"/>
    <row r="10211" s="111" customFormat="1" x14ac:dyDescent="0.2"/>
    <row r="10212" s="111" customFormat="1" x14ac:dyDescent="0.2"/>
    <row r="10213" s="111" customFormat="1" x14ac:dyDescent="0.2"/>
    <row r="10214" s="111" customFormat="1" x14ac:dyDescent="0.2"/>
    <row r="10215" s="111" customFormat="1" x14ac:dyDescent="0.2"/>
    <row r="10216" s="111" customFormat="1" x14ac:dyDescent="0.2"/>
    <row r="10217" s="111" customFormat="1" x14ac:dyDescent="0.2"/>
    <row r="10218" s="111" customFormat="1" x14ac:dyDescent="0.2"/>
    <row r="10219" s="111" customFormat="1" x14ac:dyDescent="0.2"/>
    <row r="10220" s="111" customFormat="1" x14ac:dyDescent="0.2"/>
    <row r="10221" s="111" customFormat="1" x14ac:dyDescent="0.2"/>
    <row r="10222" s="111" customFormat="1" x14ac:dyDescent="0.2"/>
    <row r="10223" s="111" customFormat="1" x14ac:dyDescent="0.2"/>
    <row r="10224" s="111" customFormat="1" x14ac:dyDescent="0.2"/>
    <row r="10225" s="111" customFormat="1" x14ac:dyDescent="0.2"/>
    <row r="10226" s="111" customFormat="1" x14ac:dyDescent="0.2"/>
    <row r="10227" s="111" customFormat="1" x14ac:dyDescent="0.2"/>
    <row r="10228" s="111" customFormat="1" x14ac:dyDescent="0.2"/>
    <row r="10229" s="111" customFormat="1" x14ac:dyDescent="0.2"/>
    <row r="10230" s="111" customFormat="1" x14ac:dyDescent="0.2"/>
    <row r="10231" s="111" customFormat="1" x14ac:dyDescent="0.2"/>
    <row r="10232" s="111" customFormat="1" x14ac:dyDescent="0.2"/>
    <row r="10233" s="111" customFormat="1" x14ac:dyDescent="0.2"/>
    <row r="10234" s="111" customFormat="1" x14ac:dyDescent="0.2"/>
    <row r="10235" s="111" customFormat="1" x14ac:dyDescent="0.2"/>
    <row r="10236" s="111" customFormat="1" x14ac:dyDescent="0.2"/>
    <row r="10237" s="111" customFormat="1" x14ac:dyDescent="0.2"/>
    <row r="10238" s="111" customFormat="1" x14ac:dyDescent="0.2"/>
    <row r="10239" s="111" customFormat="1" x14ac:dyDescent="0.2"/>
    <row r="10240" s="111" customFormat="1" x14ac:dyDescent="0.2"/>
    <row r="10241" s="111" customFormat="1" x14ac:dyDescent="0.2"/>
    <row r="10242" s="111" customFormat="1" x14ac:dyDescent="0.2"/>
    <row r="10243" s="111" customFormat="1" x14ac:dyDescent="0.2"/>
    <row r="10244" s="111" customFormat="1" x14ac:dyDescent="0.2"/>
    <row r="10245" s="111" customFormat="1" x14ac:dyDescent="0.2"/>
    <row r="10246" s="111" customFormat="1" x14ac:dyDescent="0.2"/>
    <row r="10247" s="111" customFormat="1" x14ac:dyDescent="0.2"/>
    <row r="10248" s="111" customFormat="1" x14ac:dyDescent="0.2"/>
    <row r="10249" s="111" customFormat="1" x14ac:dyDescent="0.2"/>
    <row r="10250" s="111" customFormat="1" x14ac:dyDescent="0.2"/>
    <row r="10251" s="111" customFormat="1" x14ac:dyDescent="0.2"/>
    <row r="10252" s="111" customFormat="1" x14ac:dyDescent="0.2"/>
    <row r="10253" s="111" customFormat="1" x14ac:dyDescent="0.2"/>
    <row r="10254" s="111" customFormat="1" x14ac:dyDescent="0.2"/>
    <row r="10255" s="111" customFormat="1" x14ac:dyDescent="0.2"/>
    <row r="10256" s="111" customFormat="1" x14ac:dyDescent="0.2"/>
    <row r="10257" s="111" customFormat="1" x14ac:dyDescent="0.2"/>
    <row r="10258" s="111" customFormat="1" x14ac:dyDescent="0.2"/>
    <row r="10259" s="111" customFormat="1" x14ac:dyDescent="0.2"/>
    <row r="10260" s="111" customFormat="1" x14ac:dyDescent="0.2"/>
    <row r="10261" s="111" customFormat="1" x14ac:dyDescent="0.2"/>
    <row r="10262" s="111" customFormat="1" x14ac:dyDescent="0.2"/>
    <row r="10263" s="111" customFormat="1" x14ac:dyDescent="0.2"/>
    <row r="10264" s="111" customFormat="1" x14ac:dyDescent="0.2"/>
    <row r="10265" s="111" customFormat="1" x14ac:dyDescent="0.2"/>
    <row r="10266" s="111" customFormat="1" x14ac:dyDescent="0.2"/>
    <row r="10267" s="111" customFormat="1" x14ac:dyDescent="0.2"/>
    <row r="10268" s="111" customFormat="1" x14ac:dyDescent="0.2"/>
    <row r="10269" s="111" customFormat="1" x14ac:dyDescent="0.2"/>
    <row r="10270" s="111" customFormat="1" x14ac:dyDescent="0.2"/>
    <row r="10271" s="111" customFormat="1" x14ac:dyDescent="0.2"/>
    <row r="10272" s="111" customFormat="1" x14ac:dyDescent="0.2"/>
    <row r="10273" s="111" customFormat="1" x14ac:dyDescent="0.2"/>
    <row r="10274" s="111" customFormat="1" x14ac:dyDescent="0.2"/>
    <row r="10275" s="111" customFormat="1" x14ac:dyDescent="0.2"/>
    <row r="10276" s="111" customFormat="1" x14ac:dyDescent="0.2"/>
    <row r="10277" s="111" customFormat="1" x14ac:dyDescent="0.2"/>
    <row r="10278" s="111" customFormat="1" x14ac:dyDescent="0.2"/>
    <row r="10279" s="111" customFormat="1" x14ac:dyDescent="0.2"/>
    <row r="10280" s="111" customFormat="1" x14ac:dyDescent="0.2"/>
    <row r="10281" s="111" customFormat="1" x14ac:dyDescent="0.2"/>
    <row r="10282" s="111" customFormat="1" x14ac:dyDescent="0.2"/>
    <row r="10283" s="111" customFormat="1" x14ac:dyDescent="0.2"/>
    <row r="10284" s="111" customFormat="1" x14ac:dyDescent="0.2"/>
    <row r="10285" s="111" customFormat="1" x14ac:dyDescent="0.2"/>
    <row r="10286" s="111" customFormat="1" x14ac:dyDescent="0.2"/>
    <row r="10287" s="111" customFormat="1" x14ac:dyDescent="0.2"/>
    <row r="10288" s="111" customFormat="1" x14ac:dyDescent="0.2"/>
    <row r="10289" s="111" customFormat="1" x14ac:dyDescent="0.2"/>
    <row r="10290" s="111" customFormat="1" x14ac:dyDescent="0.2"/>
    <row r="10291" s="111" customFormat="1" x14ac:dyDescent="0.2"/>
    <row r="10292" s="111" customFormat="1" x14ac:dyDescent="0.2"/>
    <row r="10293" s="111" customFormat="1" x14ac:dyDescent="0.2"/>
    <row r="10294" s="111" customFormat="1" x14ac:dyDescent="0.2"/>
    <row r="10295" s="111" customFormat="1" x14ac:dyDescent="0.2"/>
    <row r="10296" s="111" customFormat="1" x14ac:dyDescent="0.2"/>
    <row r="10297" s="111" customFormat="1" x14ac:dyDescent="0.2"/>
    <row r="10298" s="111" customFormat="1" x14ac:dyDescent="0.2"/>
    <row r="10299" s="111" customFormat="1" x14ac:dyDescent="0.2"/>
    <row r="10300" s="111" customFormat="1" x14ac:dyDescent="0.2"/>
    <row r="10301" s="111" customFormat="1" x14ac:dyDescent="0.2"/>
    <row r="10302" s="111" customFormat="1" x14ac:dyDescent="0.2"/>
    <row r="10303" s="111" customFormat="1" x14ac:dyDescent="0.2"/>
    <row r="10304" s="111" customFormat="1" x14ac:dyDescent="0.2"/>
    <row r="10305" s="111" customFormat="1" x14ac:dyDescent="0.2"/>
    <row r="10306" s="111" customFormat="1" x14ac:dyDescent="0.2"/>
    <row r="10307" s="111" customFormat="1" x14ac:dyDescent="0.2"/>
    <row r="10308" s="111" customFormat="1" x14ac:dyDescent="0.2"/>
    <row r="10309" s="111" customFormat="1" x14ac:dyDescent="0.2"/>
    <row r="10310" s="111" customFormat="1" x14ac:dyDescent="0.2"/>
    <row r="10311" s="111" customFormat="1" x14ac:dyDescent="0.2"/>
    <row r="10312" s="111" customFormat="1" x14ac:dyDescent="0.2"/>
    <row r="10313" s="111" customFormat="1" x14ac:dyDescent="0.2"/>
    <row r="10314" s="111" customFormat="1" x14ac:dyDescent="0.2"/>
    <row r="10315" s="111" customFormat="1" x14ac:dyDescent="0.2"/>
    <row r="10316" s="111" customFormat="1" x14ac:dyDescent="0.2"/>
    <row r="10317" s="111" customFormat="1" x14ac:dyDescent="0.2"/>
    <row r="10318" s="111" customFormat="1" x14ac:dyDescent="0.2"/>
    <row r="10319" s="111" customFormat="1" x14ac:dyDescent="0.2"/>
    <row r="10320" s="111" customFormat="1" x14ac:dyDescent="0.2"/>
    <row r="10321" s="111" customFormat="1" x14ac:dyDescent="0.2"/>
    <row r="10322" s="111" customFormat="1" x14ac:dyDescent="0.2"/>
    <row r="10323" s="111" customFormat="1" x14ac:dyDescent="0.2"/>
    <row r="10324" s="111" customFormat="1" x14ac:dyDescent="0.2"/>
    <row r="10325" s="111" customFormat="1" x14ac:dyDescent="0.2"/>
    <row r="10326" s="111" customFormat="1" x14ac:dyDescent="0.2"/>
    <row r="10327" s="111" customFormat="1" x14ac:dyDescent="0.2"/>
    <row r="10328" s="111" customFormat="1" x14ac:dyDescent="0.2"/>
    <row r="10329" s="111" customFormat="1" x14ac:dyDescent="0.2"/>
    <row r="10330" s="111" customFormat="1" x14ac:dyDescent="0.2"/>
    <row r="10331" s="111" customFormat="1" x14ac:dyDescent="0.2"/>
    <row r="10332" s="111" customFormat="1" x14ac:dyDescent="0.2"/>
    <row r="10333" s="111" customFormat="1" x14ac:dyDescent="0.2"/>
    <row r="10334" s="111" customFormat="1" x14ac:dyDescent="0.2"/>
    <row r="10335" s="111" customFormat="1" x14ac:dyDescent="0.2"/>
    <row r="10336" s="111" customFormat="1" x14ac:dyDescent="0.2"/>
    <row r="10337" s="111" customFormat="1" x14ac:dyDescent="0.2"/>
    <row r="10338" s="111" customFormat="1" x14ac:dyDescent="0.2"/>
    <row r="10339" s="111" customFormat="1" x14ac:dyDescent="0.2"/>
    <row r="10340" s="111" customFormat="1" x14ac:dyDescent="0.2"/>
    <row r="10341" s="111" customFormat="1" x14ac:dyDescent="0.2"/>
    <row r="10342" s="111" customFormat="1" x14ac:dyDescent="0.2"/>
    <row r="10343" s="111" customFormat="1" x14ac:dyDescent="0.2"/>
    <row r="10344" s="111" customFormat="1" x14ac:dyDescent="0.2"/>
    <row r="10345" s="111" customFormat="1" x14ac:dyDescent="0.2"/>
    <row r="10346" s="111" customFormat="1" x14ac:dyDescent="0.2"/>
    <row r="10347" s="111" customFormat="1" x14ac:dyDescent="0.2"/>
    <row r="10348" s="111" customFormat="1" x14ac:dyDescent="0.2"/>
    <row r="10349" s="111" customFormat="1" x14ac:dyDescent="0.2"/>
    <row r="10350" s="111" customFormat="1" x14ac:dyDescent="0.2"/>
    <row r="10351" s="111" customFormat="1" x14ac:dyDescent="0.2"/>
    <row r="10352" s="111" customFormat="1" x14ac:dyDescent="0.2"/>
    <row r="10353" s="111" customFormat="1" x14ac:dyDescent="0.2"/>
    <row r="10354" s="111" customFormat="1" x14ac:dyDescent="0.2"/>
    <row r="10355" s="111" customFormat="1" x14ac:dyDescent="0.2"/>
    <row r="10356" s="111" customFormat="1" x14ac:dyDescent="0.2"/>
    <row r="10357" s="111" customFormat="1" x14ac:dyDescent="0.2"/>
    <row r="10358" s="111" customFormat="1" x14ac:dyDescent="0.2"/>
    <row r="10359" s="111" customFormat="1" x14ac:dyDescent="0.2"/>
    <row r="10360" s="111" customFormat="1" x14ac:dyDescent="0.2"/>
    <row r="10361" s="111" customFormat="1" x14ac:dyDescent="0.2"/>
    <row r="10362" s="111" customFormat="1" x14ac:dyDescent="0.2"/>
    <row r="10363" s="111" customFormat="1" x14ac:dyDescent="0.2"/>
    <row r="10364" s="111" customFormat="1" x14ac:dyDescent="0.2"/>
    <row r="10365" s="111" customFormat="1" x14ac:dyDescent="0.2"/>
    <row r="10366" s="111" customFormat="1" x14ac:dyDescent="0.2"/>
    <row r="10367" s="111" customFormat="1" x14ac:dyDescent="0.2"/>
    <row r="10368" s="111" customFormat="1" x14ac:dyDescent="0.2"/>
    <row r="10369" s="111" customFormat="1" x14ac:dyDescent="0.2"/>
    <row r="10370" s="111" customFormat="1" x14ac:dyDescent="0.2"/>
    <row r="10371" s="111" customFormat="1" x14ac:dyDescent="0.2"/>
    <row r="10372" s="111" customFormat="1" x14ac:dyDescent="0.2"/>
    <row r="10373" s="111" customFormat="1" x14ac:dyDescent="0.2"/>
    <row r="10374" s="111" customFormat="1" x14ac:dyDescent="0.2"/>
    <row r="10375" s="111" customFormat="1" x14ac:dyDescent="0.2"/>
    <row r="10376" s="111" customFormat="1" x14ac:dyDescent="0.2"/>
    <row r="10377" s="111" customFormat="1" x14ac:dyDescent="0.2"/>
    <row r="10378" s="111" customFormat="1" x14ac:dyDescent="0.2"/>
    <row r="10379" s="111" customFormat="1" x14ac:dyDescent="0.2"/>
    <row r="10380" s="111" customFormat="1" x14ac:dyDescent="0.2"/>
    <row r="10381" s="111" customFormat="1" x14ac:dyDescent="0.2"/>
    <row r="10382" s="111" customFormat="1" x14ac:dyDescent="0.2"/>
    <row r="10383" s="111" customFormat="1" x14ac:dyDescent="0.2"/>
    <row r="10384" s="111" customFormat="1" x14ac:dyDescent="0.2"/>
    <row r="10385" s="111" customFormat="1" x14ac:dyDescent="0.2"/>
    <row r="10386" s="111" customFormat="1" x14ac:dyDescent="0.2"/>
    <row r="10387" s="111" customFormat="1" x14ac:dyDescent="0.2"/>
    <row r="10388" s="111" customFormat="1" x14ac:dyDescent="0.2"/>
    <row r="10389" s="111" customFormat="1" x14ac:dyDescent="0.2"/>
    <row r="10390" s="111" customFormat="1" x14ac:dyDescent="0.2"/>
    <row r="10391" s="111" customFormat="1" x14ac:dyDescent="0.2"/>
    <row r="10392" s="111" customFormat="1" x14ac:dyDescent="0.2"/>
    <row r="10393" s="111" customFormat="1" x14ac:dyDescent="0.2"/>
    <row r="10394" s="111" customFormat="1" x14ac:dyDescent="0.2"/>
    <row r="10395" s="111" customFormat="1" x14ac:dyDescent="0.2"/>
    <row r="10396" s="111" customFormat="1" x14ac:dyDescent="0.2"/>
    <row r="10397" s="111" customFormat="1" x14ac:dyDescent="0.2"/>
    <row r="10398" s="111" customFormat="1" x14ac:dyDescent="0.2"/>
    <row r="10399" s="111" customFormat="1" x14ac:dyDescent="0.2"/>
    <row r="10400" s="111" customFormat="1" x14ac:dyDescent="0.2"/>
    <row r="10401" s="111" customFormat="1" x14ac:dyDescent="0.2"/>
    <row r="10402" s="111" customFormat="1" x14ac:dyDescent="0.2"/>
    <row r="10403" s="111" customFormat="1" x14ac:dyDescent="0.2"/>
    <row r="10404" s="111" customFormat="1" x14ac:dyDescent="0.2"/>
    <row r="10405" s="111" customFormat="1" x14ac:dyDescent="0.2"/>
    <row r="10406" s="111" customFormat="1" x14ac:dyDescent="0.2"/>
    <row r="10407" s="111" customFormat="1" x14ac:dyDescent="0.2"/>
    <row r="10408" s="111" customFormat="1" x14ac:dyDescent="0.2"/>
    <row r="10409" s="111" customFormat="1" x14ac:dyDescent="0.2"/>
    <row r="10410" s="111" customFormat="1" x14ac:dyDescent="0.2"/>
    <row r="10411" s="111" customFormat="1" x14ac:dyDescent="0.2"/>
    <row r="10412" s="111" customFormat="1" x14ac:dyDescent="0.2"/>
    <row r="10413" s="111" customFormat="1" x14ac:dyDescent="0.2"/>
    <row r="10414" s="111" customFormat="1" x14ac:dyDescent="0.2"/>
    <row r="10415" s="111" customFormat="1" x14ac:dyDescent="0.2"/>
    <row r="10416" s="111" customFormat="1" x14ac:dyDescent="0.2"/>
    <row r="10417" s="111" customFormat="1" x14ac:dyDescent="0.2"/>
    <row r="10418" s="111" customFormat="1" x14ac:dyDescent="0.2"/>
    <row r="10419" s="111" customFormat="1" x14ac:dyDescent="0.2"/>
    <row r="10420" s="111" customFormat="1" x14ac:dyDescent="0.2"/>
    <row r="10421" s="111" customFormat="1" x14ac:dyDescent="0.2"/>
    <row r="10422" s="111" customFormat="1" x14ac:dyDescent="0.2"/>
    <row r="10423" s="111" customFormat="1" x14ac:dyDescent="0.2"/>
    <row r="10424" s="111" customFormat="1" x14ac:dyDescent="0.2"/>
    <row r="10425" s="111" customFormat="1" x14ac:dyDescent="0.2"/>
    <row r="10426" s="111" customFormat="1" x14ac:dyDescent="0.2"/>
    <row r="10427" s="111" customFormat="1" x14ac:dyDescent="0.2"/>
    <row r="10428" s="111" customFormat="1" x14ac:dyDescent="0.2"/>
    <row r="10429" s="111" customFormat="1" x14ac:dyDescent="0.2"/>
    <row r="10430" s="111" customFormat="1" x14ac:dyDescent="0.2"/>
    <row r="10431" s="111" customFormat="1" x14ac:dyDescent="0.2"/>
    <row r="10432" s="111" customFormat="1" x14ac:dyDescent="0.2"/>
    <row r="10433" s="111" customFormat="1" x14ac:dyDescent="0.2"/>
    <row r="10434" s="111" customFormat="1" x14ac:dyDescent="0.2"/>
    <row r="10435" s="111" customFormat="1" x14ac:dyDescent="0.2"/>
    <row r="10436" s="111" customFormat="1" x14ac:dyDescent="0.2"/>
    <row r="10437" s="111" customFormat="1" x14ac:dyDescent="0.2"/>
    <row r="10438" s="111" customFormat="1" x14ac:dyDescent="0.2"/>
    <row r="10439" s="111" customFormat="1" x14ac:dyDescent="0.2"/>
    <row r="10440" s="111" customFormat="1" x14ac:dyDescent="0.2"/>
    <row r="10441" s="111" customFormat="1" x14ac:dyDescent="0.2"/>
    <row r="10442" s="111" customFormat="1" x14ac:dyDescent="0.2"/>
    <row r="10443" s="111" customFormat="1" x14ac:dyDescent="0.2"/>
    <row r="10444" s="111" customFormat="1" x14ac:dyDescent="0.2"/>
    <row r="10445" s="111" customFormat="1" x14ac:dyDescent="0.2"/>
    <row r="10446" s="111" customFormat="1" x14ac:dyDescent="0.2"/>
    <row r="10447" s="111" customFormat="1" x14ac:dyDescent="0.2"/>
    <row r="10448" s="111" customFormat="1" x14ac:dyDescent="0.2"/>
    <row r="10449" s="111" customFormat="1" x14ac:dyDescent="0.2"/>
    <row r="10450" s="111" customFormat="1" x14ac:dyDescent="0.2"/>
    <row r="10451" s="111" customFormat="1" x14ac:dyDescent="0.2"/>
    <row r="10452" s="111" customFormat="1" x14ac:dyDescent="0.2"/>
    <row r="10453" s="111" customFormat="1" x14ac:dyDescent="0.2"/>
    <row r="10454" s="111" customFormat="1" x14ac:dyDescent="0.2"/>
    <row r="10455" s="111" customFormat="1" x14ac:dyDescent="0.2"/>
    <row r="10456" s="111" customFormat="1" x14ac:dyDescent="0.2"/>
    <row r="10457" s="111" customFormat="1" x14ac:dyDescent="0.2"/>
    <row r="10458" s="111" customFormat="1" x14ac:dyDescent="0.2"/>
    <row r="10459" s="111" customFormat="1" x14ac:dyDescent="0.2"/>
    <row r="10460" s="111" customFormat="1" x14ac:dyDescent="0.2"/>
    <row r="10461" s="111" customFormat="1" x14ac:dyDescent="0.2"/>
    <row r="10462" s="111" customFormat="1" x14ac:dyDescent="0.2"/>
    <row r="10463" s="111" customFormat="1" x14ac:dyDescent="0.2"/>
    <row r="10464" s="111" customFormat="1" x14ac:dyDescent="0.2"/>
    <row r="10465" s="111" customFormat="1" x14ac:dyDescent="0.2"/>
    <row r="10466" s="111" customFormat="1" x14ac:dyDescent="0.2"/>
    <row r="10467" s="111" customFormat="1" x14ac:dyDescent="0.2"/>
    <row r="10468" s="111" customFormat="1" x14ac:dyDescent="0.2"/>
    <row r="10469" s="111" customFormat="1" x14ac:dyDescent="0.2"/>
    <row r="10470" s="111" customFormat="1" x14ac:dyDescent="0.2"/>
    <row r="10471" s="111" customFormat="1" x14ac:dyDescent="0.2"/>
    <row r="10472" s="111" customFormat="1" x14ac:dyDescent="0.2"/>
    <row r="10473" s="111" customFormat="1" x14ac:dyDescent="0.2"/>
    <row r="10474" s="111" customFormat="1" x14ac:dyDescent="0.2"/>
    <row r="10475" s="111" customFormat="1" x14ac:dyDescent="0.2"/>
    <row r="10476" s="111" customFormat="1" x14ac:dyDescent="0.2"/>
    <row r="10477" s="111" customFormat="1" x14ac:dyDescent="0.2"/>
    <row r="10478" s="111" customFormat="1" x14ac:dyDescent="0.2"/>
    <row r="10479" s="111" customFormat="1" x14ac:dyDescent="0.2"/>
    <row r="10480" s="111" customFormat="1" x14ac:dyDescent="0.2"/>
    <row r="10481" s="111" customFormat="1" x14ac:dyDescent="0.2"/>
    <row r="10482" s="111" customFormat="1" x14ac:dyDescent="0.2"/>
    <row r="10483" s="111" customFormat="1" x14ac:dyDescent="0.2"/>
    <row r="10484" s="111" customFormat="1" x14ac:dyDescent="0.2"/>
    <row r="10485" s="111" customFormat="1" x14ac:dyDescent="0.2"/>
    <row r="10486" s="111" customFormat="1" x14ac:dyDescent="0.2"/>
    <row r="10487" s="111" customFormat="1" x14ac:dyDescent="0.2"/>
    <row r="10488" s="111" customFormat="1" x14ac:dyDescent="0.2"/>
    <row r="10489" s="111" customFormat="1" x14ac:dyDescent="0.2"/>
    <row r="10490" s="111" customFormat="1" x14ac:dyDescent="0.2"/>
    <row r="10491" s="111" customFormat="1" x14ac:dyDescent="0.2"/>
    <row r="10492" s="111" customFormat="1" x14ac:dyDescent="0.2"/>
    <row r="10493" s="111" customFormat="1" x14ac:dyDescent="0.2"/>
    <row r="10494" s="111" customFormat="1" x14ac:dyDescent="0.2"/>
    <row r="10495" s="111" customFormat="1" x14ac:dyDescent="0.2"/>
    <row r="10496" s="111" customFormat="1" x14ac:dyDescent="0.2"/>
    <row r="10497" s="111" customFormat="1" x14ac:dyDescent="0.2"/>
    <row r="10498" s="111" customFormat="1" x14ac:dyDescent="0.2"/>
    <row r="10499" s="111" customFormat="1" x14ac:dyDescent="0.2"/>
    <row r="10500" s="111" customFormat="1" x14ac:dyDescent="0.2"/>
    <row r="10501" s="111" customFormat="1" x14ac:dyDescent="0.2"/>
    <row r="10502" s="111" customFormat="1" x14ac:dyDescent="0.2"/>
    <row r="10503" s="111" customFormat="1" x14ac:dyDescent="0.2"/>
    <row r="10504" s="111" customFormat="1" x14ac:dyDescent="0.2"/>
    <row r="10505" s="111" customFormat="1" x14ac:dyDescent="0.2"/>
    <row r="10506" s="111" customFormat="1" x14ac:dyDescent="0.2"/>
    <row r="10507" s="111" customFormat="1" x14ac:dyDescent="0.2"/>
    <row r="10508" s="111" customFormat="1" x14ac:dyDescent="0.2"/>
    <row r="10509" s="111" customFormat="1" x14ac:dyDescent="0.2"/>
    <row r="10510" s="111" customFormat="1" x14ac:dyDescent="0.2"/>
    <row r="10511" s="111" customFormat="1" x14ac:dyDescent="0.2"/>
    <row r="10512" s="111" customFormat="1" x14ac:dyDescent="0.2"/>
    <row r="10513" s="111" customFormat="1" x14ac:dyDescent="0.2"/>
    <row r="10514" s="111" customFormat="1" x14ac:dyDescent="0.2"/>
    <row r="10515" s="111" customFormat="1" x14ac:dyDescent="0.2"/>
    <row r="10516" s="111" customFormat="1" x14ac:dyDescent="0.2"/>
    <row r="10517" s="111" customFormat="1" x14ac:dyDescent="0.2"/>
    <row r="10518" s="111" customFormat="1" x14ac:dyDescent="0.2"/>
    <row r="10519" s="111" customFormat="1" x14ac:dyDescent="0.2"/>
    <row r="10520" s="111" customFormat="1" x14ac:dyDescent="0.2"/>
    <row r="10521" s="111" customFormat="1" x14ac:dyDescent="0.2"/>
    <row r="10522" s="111" customFormat="1" x14ac:dyDescent="0.2"/>
    <row r="10523" s="111" customFormat="1" x14ac:dyDescent="0.2"/>
    <row r="10524" s="111" customFormat="1" x14ac:dyDescent="0.2"/>
    <row r="10525" s="111" customFormat="1" x14ac:dyDescent="0.2"/>
    <row r="10526" s="111" customFormat="1" x14ac:dyDescent="0.2"/>
    <row r="10527" s="111" customFormat="1" x14ac:dyDescent="0.2"/>
    <row r="10528" s="111" customFormat="1" x14ac:dyDescent="0.2"/>
    <row r="10529" s="111" customFormat="1" x14ac:dyDescent="0.2"/>
    <row r="10530" s="111" customFormat="1" x14ac:dyDescent="0.2"/>
    <row r="10531" s="111" customFormat="1" x14ac:dyDescent="0.2"/>
    <row r="10532" s="111" customFormat="1" x14ac:dyDescent="0.2"/>
    <row r="10533" s="111" customFormat="1" x14ac:dyDescent="0.2"/>
    <row r="10534" s="111" customFormat="1" x14ac:dyDescent="0.2"/>
    <row r="10535" s="111" customFormat="1" x14ac:dyDescent="0.2"/>
    <row r="10536" s="111" customFormat="1" x14ac:dyDescent="0.2"/>
    <row r="10537" s="111" customFormat="1" x14ac:dyDescent="0.2"/>
    <row r="10538" s="111" customFormat="1" x14ac:dyDescent="0.2"/>
    <row r="10539" s="111" customFormat="1" x14ac:dyDescent="0.2"/>
    <row r="10540" s="111" customFormat="1" x14ac:dyDescent="0.2"/>
    <row r="10541" s="111" customFormat="1" x14ac:dyDescent="0.2"/>
    <row r="10542" s="111" customFormat="1" x14ac:dyDescent="0.2"/>
    <row r="10543" s="111" customFormat="1" x14ac:dyDescent="0.2"/>
    <row r="10544" s="111" customFormat="1" x14ac:dyDescent="0.2"/>
    <row r="10545" s="111" customFormat="1" x14ac:dyDescent="0.2"/>
    <row r="10546" s="111" customFormat="1" x14ac:dyDescent="0.2"/>
    <row r="10547" s="111" customFormat="1" x14ac:dyDescent="0.2"/>
    <row r="10548" s="111" customFormat="1" x14ac:dyDescent="0.2"/>
    <row r="10549" s="111" customFormat="1" x14ac:dyDescent="0.2"/>
    <row r="10550" s="111" customFormat="1" x14ac:dyDescent="0.2"/>
    <row r="10551" s="111" customFormat="1" x14ac:dyDescent="0.2"/>
    <row r="10552" s="111" customFormat="1" x14ac:dyDescent="0.2"/>
    <row r="10553" s="111" customFormat="1" x14ac:dyDescent="0.2"/>
    <row r="10554" s="111" customFormat="1" x14ac:dyDescent="0.2"/>
    <row r="10555" s="111" customFormat="1" x14ac:dyDescent="0.2"/>
    <row r="10556" s="111" customFormat="1" x14ac:dyDescent="0.2"/>
    <row r="10557" s="111" customFormat="1" x14ac:dyDescent="0.2"/>
    <row r="10558" s="111" customFormat="1" x14ac:dyDescent="0.2"/>
    <row r="10559" s="111" customFormat="1" x14ac:dyDescent="0.2"/>
    <row r="10560" s="111" customFormat="1" x14ac:dyDescent="0.2"/>
    <row r="10561" s="111" customFormat="1" x14ac:dyDescent="0.2"/>
    <row r="10562" s="111" customFormat="1" x14ac:dyDescent="0.2"/>
    <row r="10563" s="111" customFormat="1" x14ac:dyDescent="0.2"/>
    <row r="10564" s="111" customFormat="1" x14ac:dyDescent="0.2"/>
    <row r="10565" s="111" customFormat="1" x14ac:dyDescent="0.2"/>
    <row r="10566" s="111" customFormat="1" x14ac:dyDescent="0.2"/>
    <row r="10567" s="111" customFormat="1" x14ac:dyDescent="0.2"/>
    <row r="10568" s="111" customFormat="1" x14ac:dyDescent="0.2"/>
    <row r="10569" s="111" customFormat="1" x14ac:dyDescent="0.2"/>
    <row r="10570" s="111" customFormat="1" x14ac:dyDescent="0.2"/>
    <row r="10571" s="111" customFormat="1" x14ac:dyDescent="0.2"/>
    <row r="10572" s="111" customFormat="1" x14ac:dyDescent="0.2"/>
    <row r="10573" s="111" customFormat="1" x14ac:dyDescent="0.2"/>
    <row r="10574" s="111" customFormat="1" x14ac:dyDescent="0.2"/>
    <row r="10575" s="111" customFormat="1" x14ac:dyDescent="0.2"/>
    <row r="10576" s="111" customFormat="1" x14ac:dyDescent="0.2"/>
    <row r="10577" s="111" customFormat="1" x14ac:dyDescent="0.2"/>
    <row r="10578" s="111" customFormat="1" x14ac:dyDescent="0.2"/>
    <row r="10579" s="111" customFormat="1" x14ac:dyDescent="0.2"/>
    <row r="10580" s="111" customFormat="1" x14ac:dyDescent="0.2"/>
    <row r="10581" s="111" customFormat="1" x14ac:dyDescent="0.2"/>
    <row r="10582" s="111" customFormat="1" x14ac:dyDescent="0.2"/>
    <row r="10583" s="111" customFormat="1" x14ac:dyDescent="0.2"/>
    <row r="10584" s="111" customFormat="1" x14ac:dyDescent="0.2"/>
    <row r="10585" s="111" customFormat="1" x14ac:dyDescent="0.2"/>
    <row r="10586" s="111" customFormat="1" x14ac:dyDescent="0.2"/>
    <row r="10587" s="111" customFormat="1" x14ac:dyDescent="0.2"/>
    <row r="10588" s="111" customFormat="1" x14ac:dyDescent="0.2"/>
    <row r="10589" s="111" customFormat="1" x14ac:dyDescent="0.2"/>
    <row r="10590" s="111" customFormat="1" x14ac:dyDescent="0.2"/>
    <row r="10591" s="111" customFormat="1" x14ac:dyDescent="0.2"/>
    <row r="10592" s="111" customFormat="1" x14ac:dyDescent="0.2"/>
    <row r="10593" s="111" customFormat="1" x14ac:dyDescent="0.2"/>
    <row r="10594" s="111" customFormat="1" x14ac:dyDescent="0.2"/>
    <row r="10595" s="111" customFormat="1" x14ac:dyDescent="0.2"/>
    <row r="10596" s="111" customFormat="1" x14ac:dyDescent="0.2"/>
    <row r="10597" s="111" customFormat="1" x14ac:dyDescent="0.2"/>
    <row r="10598" s="111" customFormat="1" x14ac:dyDescent="0.2"/>
    <row r="10599" s="111" customFormat="1" x14ac:dyDescent="0.2"/>
    <row r="10600" s="111" customFormat="1" x14ac:dyDescent="0.2"/>
    <row r="10601" s="111" customFormat="1" x14ac:dyDescent="0.2"/>
    <row r="10602" s="111" customFormat="1" x14ac:dyDescent="0.2"/>
    <row r="10603" s="111" customFormat="1" x14ac:dyDescent="0.2"/>
    <row r="10604" s="111" customFormat="1" x14ac:dyDescent="0.2"/>
    <row r="10605" s="111" customFormat="1" x14ac:dyDescent="0.2"/>
    <row r="10606" s="111" customFormat="1" x14ac:dyDescent="0.2"/>
    <row r="10607" s="111" customFormat="1" x14ac:dyDescent="0.2"/>
    <row r="10608" s="111" customFormat="1" x14ac:dyDescent="0.2"/>
    <row r="10609" s="111" customFormat="1" x14ac:dyDescent="0.2"/>
    <row r="10610" s="111" customFormat="1" x14ac:dyDescent="0.2"/>
    <row r="10611" s="111" customFormat="1" x14ac:dyDescent="0.2"/>
    <row r="10612" s="111" customFormat="1" x14ac:dyDescent="0.2"/>
    <row r="10613" s="111" customFormat="1" x14ac:dyDescent="0.2"/>
    <row r="10614" s="111" customFormat="1" x14ac:dyDescent="0.2"/>
    <row r="10615" s="111" customFormat="1" x14ac:dyDescent="0.2"/>
    <row r="10616" s="111" customFormat="1" x14ac:dyDescent="0.2"/>
    <row r="10617" s="111" customFormat="1" x14ac:dyDescent="0.2"/>
    <row r="10618" s="111" customFormat="1" x14ac:dyDescent="0.2"/>
    <row r="10619" s="111" customFormat="1" x14ac:dyDescent="0.2"/>
    <row r="10620" s="111" customFormat="1" x14ac:dyDescent="0.2"/>
    <row r="10621" s="111" customFormat="1" x14ac:dyDescent="0.2"/>
    <row r="10622" s="111" customFormat="1" x14ac:dyDescent="0.2"/>
    <row r="10623" s="111" customFormat="1" x14ac:dyDescent="0.2"/>
    <row r="10624" s="111" customFormat="1" x14ac:dyDescent="0.2"/>
    <row r="10625" s="111" customFormat="1" x14ac:dyDescent="0.2"/>
    <row r="10626" s="111" customFormat="1" x14ac:dyDescent="0.2"/>
    <row r="10627" s="111" customFormat="1" x14ac:dyDescent="0.2"/>
    <row r="10628" s="111" customFormat="1" x14ac:dyDescent="0.2"/>
    <row r="10629" s="111" customFormat="1" x14ac:dyDescent="0.2"/>
    <row r="10630" s="111" customFormat="1" x14ac:dyDescent="0.2"/>
    <row r="10631" s="111" customFormat="1" x14ac:dyDescent="0.2"/>
    <row r="10632" s="111" customFormat="1" x14ac:dyDescent="0.2"/>
    <row r="10633" s="111" customFormat="1" x14ac:dyDescent="0.2"/>
    <row r="10634" s="111" customFormat="1" x14ac:dyDescent="0.2"/>
    <row r="10635" s="111" customFormat="1" x14ac:dyDescent="0.2"/>
    <row r="10636" s="111" customFormat="1" x14ac:dyDescent="0.2"/>
    <row r="10637" s="111" customFormat="1" x14ac:dyDescent="0.2"/>
    <row r="10638" s="111" customFormat="1" x14ac:dyDescent="0.2"/>
    <row r="10639" s="111" customFormat="1" x14ac:dyDescent="0.2"/>
    <row r="10640" s="111" customFormat="1" x14ac:dyDescent="0.2"/>
    <row r="10641" s="111" customFormat="1" x14ac:dyDescent="0.2"/>
    <row r="10642" s="111" customFormat="1" x14ac:dyDescent="0.2"/>
    <row r="10643" s="111" customFormat="1" x14ac:dyDescent="0.2"/>
    <row r="10644" s="111" customFormat="1" x14ac:dyDescent="0.2"/>
    <row r="10645" s="111" customFormat="1" x14ac:dyDescent="0.2"/>
    <row r="10646" s="111" customFormat="1" x14ac:dyDescent="0.2"/>
    <row r="10647" s="111" customFormat="1" x14ac:dyDescent="0.2"/>
    <row r="10648" s="111" customFormat="1" x14ac:dyDescent="0.2"/>
    <row r="10649" s="111" customFormat="1" x14ac:dyDescent="0.2"/>
    <row r="10650" s="111" customFormat="1" x14ac:dyDescent="0.2"/>
    <row r="10651" s="111" customFormat="1" x14ac:dyDescent="0.2"/>
    <row r="10652" s="111" customFormat="1" x14ac:dyDescent="0.2"/>
    <row r="10653" s="111" customFormat="1" x14ac:dyDescent="0.2"/>
    <row r="10654" s="111" customFormat="1" x14ac:dyDescent="0.2"/>
    <row r="10655" s="111" customFormat="1" x14ac:dyDescent="0.2"/>
    <row r="10656" s="111" customFormat="1" x14ac:dyDescent="0.2"/>
    <row r="10657" s="111" customFormat="1" x14ac:dyDescent="0.2"/>
    <row r="10658" s="111" customFormat="1" x14ac:dyDescent="0.2"/>
    <row r="10659" s="111" customFormat="1" x14ac:dyDescent="0.2"/>
    <row r="10660" s="111" customFormat="1" x14ac:dyDescent="0.2"/>
    <row r="10661" s="111" customFormat="1" x14ac:dyDescent="0.2"/>
    <row r="10662" s="111" customFormat="1" x14ac:dyDescent="0.2"/>
    <row r="10663" s="111" customFormat="1" x14ac:dyDescent="0.2"/>
    <row r="10664" s="111" customFormat="1" x14ac:dyDescent="0.2"/>
    <row r="10665" s="111" customFormat="1" x14ac:dyDescent="0.2"/>
    <row r="10666" s="111" customFormat="1" x14ac:dyDescent="0.2"/>
    <row r="10667" s="111" customFormat="1" x14ac:dyDescent="0.2"/>
    <row r="10668" s="111" customFormat="1" x14ac:dyDescent="0.2"/>
    <row r="10669" s="111" customFormat="1" x14ac:dyDescent="0.2"/>
    <row r="10670" s="111" customFormat="1" x14ac:dyDescent="0.2"/>
    <row r="10671" s="111" customFormat="1" x14ac:dyDescent="0.2"/>
    <row r="10672" s="111" customFormat="1" x14ac:dyDescent="0.2"/>
    <row r="10673" s="111" customFormat="1" x14ac:dyDescent="0.2"/>
    <row r="10674" s="111" customFormat="1" x14ac:dyDescent="0.2"/>
    <row r="10675" s="111" customFormat="1" x14ac:dyDescent="0.2"/>
    <row r="10676" s="111" customFormat="1" x14ac:dyDescent="0.2"/>
    <row r="10677" s="111" customFormat="1" x14ac:dyDescent="0.2"/>
    <row r="10678" s="111" customFormat="1" x14ac:dyDescent="0.2"/>
    <row r="10679" s="111" customFormat="1" x14ac:dyDescent="0.2"/>
    <row r="10680" s="111" customFormat="1" x14ac:dyDescent="0.2"/>
    <row r="10681" s="111" customFormat="1" x14ac:dyDescent="0.2"/>
    <row r="10682" s="111" customFormat="1" x14ac:dyDescent="0.2"/>
    <row r="10683" s="111" customFormat="1" x14ac:dyDescent="0.2"/>
    <row r="10684" s="111" customFormat="1" x14ac:dyDescent="0.2"/>
    <row r="10685" s="111" customFormat="1" x14ac:dyDescent="0.2"/>
    <row r="10686" s="111" customFormat="1" x14ac:dyDescent="0.2"/>
    <row r="10687" s="111" customFormat="1" x14ac:dyDescent="0.2"/>
    <row r="10688" s="111" customFormat="1" x14ac:dyDescent="0.2"/>
    <row r="10689" s="111" customFormat="1" x14ac:dyDescent="0.2"/>
    <row r="10690" s="111" customFormat="1" x14ac:dyDescent="0.2"/>
    <row r="10691" s="111" customFormat="1" x14ac:dyDescent="0.2"/>
    <row r="10692" s="111" customFormat="1" x14ac:dyDescent="0.2"/>
    <row r="10693" s="111" customFormat="1" x14ac:dyDescent="0.2"/>
    <row r="10694" s="111" customFormat="1" x14ac:dyDescent="0.2"/>
    <row r="10695" s="111" customFormat="1" x14ac:dyDescent="0.2"/>
    <row r="10696" s="111" customFormat="1" x14ac:dyDescent="0.2"/>
    <row r="10697" s="111" customFormat="1" x14ac:dyDescent="0.2"/>
    <row r="10698" s="111" customFormat="1" x14ac:dyDescent="0.2"/>
    <row r="10699" s="111" customFormat="1" x14ac:dyDescent="0.2"/>
    <row r="10700" s="111" customFormat="1" x14ac:dyDescent="0.2"/>
    <row r="10701" s="111" customFormat="1" x14ac:dyDescent="0.2"/>
    <row r="10702" s="111" customFormat="1" x14ac:dyDescent="0.2"/>
    <row r="10703" s="111" customFormat="1" x14ac:dyDescent="0.2"/>
    <row r="10704" s="111" customFormat="1" x14ac:dyDescent="0.2"/>
    <row r="10705" s="111" customFormat="1" x14ac:dyDescent="0.2"/>
    <row r="10706" s="111" customFormat="1" x14ac:dyDescent="0.2"/>
    <row r="10707" s="111" customFormat="1" x14ac:dyDescent="0.2"/>
    <row r="10708" s="111" customFormat="1" x14ac:dyDescent="0.2"/>
    <row r="10709" s="111" customFormat="1" x14ac:dyDescent="0.2"/>
    <row r="10710" s="111" customFormat="1" x14ac:dyDescent="0.2"/>
    <row r="10711" s="111" customFormat="1" x14ac:dyDescent="0.2"/>
    <row r="10712" s="111" customFormat="1" x14ac:dyDescent="0.2"/>
    <row r="10713" s="111" customFormat="1" x14ac:dyDescent="0.2"/>
    <row r="10714" s="111" customFormat="1" x14ac:dyDescent="0.2"/>
    <row r="10715" s="111" customFormat="1" x14ac:dyDescent="0.2"/>
    <row r="10716" s="111" customFormat="1" x14ac:dyDescent="0.2"/>
    <row r="10717" s="111" customFormat="1" x14ac:dyDescent="0.2"/>
    <row r="10718" s="111" customFormat="1" x14ac:dyDescent="0.2"/>
    <row r="10719" s="111" customFormat="1" x14ac:dyDescent="0.2"/>
    <row r="10720" s="111" customFormat="1" x14ac:dyDescent="0.2"/>
    <row r="10721" s="111" customFormat="1" x14ac:dyDescent="0.2"/>
    <row r="10722" s="111" customFormat="1" x14ac:dyDescent="0.2"/>
    <row r="10723" s="111" customFormat="1" x14ac:dyDescent="0.2"/>
    <row r="10724" s="111" customFormat="1" x14ac:dyDescent="0.2"/>
    <row r="10725" s="111" customFormat="1" x14ac:dyDescent="0.2"/>
    <row r="10726" s="111" customFormat="1" x14ac:dyDescent="0.2"/>
    <row r="10727" s="111" customFormat="1" x14ac:dyDescent="0.2"/>
    <row r="10728" s="111" customFormat="1" x14ac:dyDescent="0.2"/>
    <row r="10729" s="111" customFormat="1" x14ac:dyDescent="0.2"/>
    <row r="10730" s="111" customFormat="1" x14ac:dyDescent="0.2"/>
    <row r="10731" s="111" customFormat="1" x14ac:dyDescent="0.2"/>
    <row r="10732" s="111" customFormat="1" x14ac:dyDescent="0.2"/>
    <row r="10733" s="111" customFormat="1" x14ac:dyDescent="0.2"/>
    <row r="10734" s="111" customFormat="1" x14ac:dyDescent="0.2"/>
    <row r="10735" s="111" customFormat="1" x14ac:dyDescent="0.2"/>
    <row r="10736" s="111" customFormat="1" x14ac:dyDescent="0.2"/>
    <row r="10737" s="111" customFormat="1" x14ac:dyDescent="0.2"/>
    <row r="10738" s="111" customFormat="1" x14ac:dyDescent="0.2"/>
    <row r="10739" s="111" customFormat="1" x14ac:dyDescent="0.2"/>
    <row r="10740" s="111" customFormat="1" x14ac:dyDescent="0.2"/>
    <row r="10741" s="111" customFormat="1" x14ac:dyDescent="0.2"/>
    <row r="10742" s="111" customFormat="1" x14ac:dyDescent="0.2"/>
    <row r="10743" s="111" customFormat="1" x14ac:dyDescent="0.2"/>
    <row r="10744" s="111" customFormat="1" x14ac:dyDescent="0.2"/>
    <row r="10745" s="111" customFormat="1" x14ac:dyDescent="0.2"/>
    <row r="10746" s="111" customFormat="1" x14ac:dyDescent="0.2"/>
    <row r="10747" s="111" customFormat="1" x14ac:dyDescent="0.2"/>
    <row r="10748" s="111" customFormat="1" x14ac:dyDescent="0.2"/>
    <row r="10749" s="111" customFormat="1" x14ac:dyDescent="0.2"/>
    <row r="10750" s="111" customFormat="1" x14ac:dyDescent="0.2"/>
    <row r="10751" s="111" customFormat="1" x14ac:dyDescent="0.2"/>
    <row r="10752" s="111" customFormat="1" x14ac:dyDescent="0.2"/>
    <row r="10753" s="111" customFormat="1" x14ac:dyDescent="0.2"/>
    <row r="10754" s="111" customFormat="1" x14ac:dyDescent="0.2"/>
    <row r="10755" s="111" customFormat="1" x14ac:dyDescent="0.2"/>
    <row r="10756" s="111" customFormat="1" x14ac:dyDescent="0.2"/>
    <row r="10757" s="111" customFormat="1" x14ac:dyDescent="0.2"/>
    <row r="10758" s="111" customFormat="1" x14ac:dyDescent="0.2"/>
    <row r="10759" s="111" customFormat="1" x14ac:dyDescent="0.2"/>
    <row r="10760" s="111" customFormat="1" x14ac:dyDescent="0.2"/>
    <row r="10761" s="111" customFormat="1" x14ac:dyDescent="0.2"/>
    <row r="10762" s="111" customFormat="1" x14ac:dyDescent="0.2"/>
    <row r="10763" s="111" customFormat="1" x14ac:dyDescent="0.2"/>
    <row r="10764" s="111" customFormat="1" x14ac:dyDescent="0.2"/>
    <row r="10765" s="111" customFormat="1" x14ac:dyDescent="0.2"/>
    <row r="10766" s="111" customFormat="1" x14ac:dyDescent="0.2"/>
    <row r="10767" s="111" customFormat="1" x14ac:dyDescent="0.2"/>
    <row r="10768" s="111" customFormat="1" x14ac:dyDescent="0.2"/>
    <row r="10769" s="111" customFormat="1" x14ac:dyDescent="0.2"/>
    <row r="10770" s="111" customFormat="1" x14ac:dyDescent="0.2"/>
    <row r="10771" s="111" customFormat="1" x14ac:dyDescent="0.2"/>
    <row r="10772" s="111" customFormat="1" x14ac:dyDescent="0.2"/>
    <row r="10773" s="111" customFormat="1" x14ac:dyDescent="0.2"/>
    <row r="10774" s="111" customFormat="1" x14ac:dyDescent="0.2"/>
    <row r="10775" s="111" customFormat="1" x14ac:dyDescent="0.2"/>
    <row r="10776" s="111" customFormat="1" x14ac:dyDescent="0.2"/>
    <row r="10777" s="111" customFormat="1" x14ac:dyDescent="0.2"/>
    <row r="10778" s="111" customFormat="1" x14ac:dyDescent="0.2"/>
    <row r="10779" s="111" customFormat="1" x14ac:dyDescent="0.2"/>
    <row r="10780" s="111" customFormat="1" x14ac:dyDescent="0.2"/>
    <row r="10781" s="111" customFormat="1" x14ac:dyDescent="0.2"/>
    <row r="10782" s="111" customFormat="1" x14ac:dyDescent="0.2"/>
    <row r="10783" s="111" customFormat="1" x14ac:dyDescent="0.2"/>
    <row r="10784" s="111" customFormat="1" x14ac:dyDescent="0.2"/>
    <row r="10785" s="111" customFormat="1" x14ac:dyDescent="0.2"/>
    <row r="10786" s="111" customFormat="1" x14ac:dyDescent="0.2"/>
    <row r="10787" s="111" customFormat="1" x14ac:dyDescent="0.2"/>
    <row r="10788" s="111" customFormat="1" x14ac:dyDescent="0.2"/>
    <row r="10789" s="111" customFormat="1" x14ac:dyDescent="0.2"/>
    <row r="10790" s="111" customFormat="1" x14ac:dyDescent="0.2"/>
    <row r="10791" s="111" customFormat="1" x14ac:dyDescent="0.2"/>
    <row r="10792" s="111" customFormat="1" x14ac:dyDescent="0.2"/>
    <row r="10793" s="111" customFormat="1" x14ac:dyDescent="0.2"/>
    <row r="10794" s="111" customFormat="1" x14ac:dyDescent="0.2"/>
    <row r="10795" s="111" customFormat="1" x14ac:dyDescent="0.2"/>
    <row r="10796" s="111" customFormat="1" x14ac:dyDescent="0.2"/>
    <row r="10797" s="111" customFormat="1" x14ac:dyDescent="0.2"/>
    <row r="10798" s="111" customFormat="1" x14ac:dyDescent="0.2"/>
    <row r="10799" s="111" customFormat="1" x14ac:dyDescent="0.2"/>
    <row r="10800" s="111" customFormat="1" x14ac:dyDescent="0.2"/>
    <row r="10801" s="111" customFormat="1" x14ac:dyDescent="0.2"/>
    <row r="10802" s="111" customFormat="1" x14ac:dyDescent="0.2"/>
    <row r="10803" s="111" customFormat="1" x14ac:dyDescent="0.2"/>
    <row r="10804" s="111" customFormat="1" x14ac:dyDescent="0.2"/>
    <row r="10805" s="111" customFormat="1" x14ac:dyDescent="0.2"/>
    <row r="10806" s="111" customFormat="1" x14ac:dyDescent="0.2"/>
    <row r="10807" s="111" customFormat="1" x14ac:dyDescent="0.2"/>
    <row r="10808" s="111" customFormat="1" x14ac:dyDescent="0.2"/>
    <row r="10809" s="111" customFormat="1" x14ac:dyDescent="0.2"/>
    <row r="10810" s="111" customFormat="1" x14ac:dyDescent="0.2"/>
    <row r="10811" s="111" customFormat="1" x14ac:dyDescent="0.2"/>
    <row r="10812" s="111" customFormat="1" x14ac:dyDescent="0.2"/>
    <row r="10813" s="111" customFormat="1" x14ac:dyDescent="0.2"/>
    <row r="10814" s="111" customFormat="1" x14ac:dyDescent="0.2"/>
    <row r="10815" s="111" customFormat="1" x14ac:dyDescent="0.2"/>
    <row r="10816" s="111" customFormat="1" x14ac:dyDescent="0.2"/>
    <row r="10817" s="111" customFormat="1" x14ac:dyDescent="0.2"/>
    <row r="10818" s="111" customFormat="1" x14ac:dyDescent="0.2"/>
    <row r="10819" s="111" customFormat="1" x14ac:dyDescent="0.2"/>
    <row r="10820" s="111" customFormat="1" x14ac:dyDescent="0.2"/>
    <row r="10821" s="111" customFormat="1" x14ac:dyDescent="0.2"/>
    <row r="10822" s="111" customFormat="1" x14ac:dyDescent="0.2"/>
    <row r="10823" s="111" customFormat="1" x14ac:dyDescent="0.2"/>
    <row r="10824" s="111" customFormat="1" x14ac:dyDescent="0.2"/>
    <row r="10825" s="111" customFormat="1" x14ac:dyDescent="0.2"/>
    <row r="10826" s="111" customFormat="1" x14ac:dyDescent="0.2"/>
    <row r="10827" s="111" customFormat="1" x14ac:dyDescent="0.2"/>
    <row r="10828" s="111" customFormat="1" x14ac:dyDescent="0.2"/>
    <row r="10829" s="111" customFormat="1" x14ac:dyDescent="0.2"/>
    <row r="10830" s="111" customFormat="1" x14ac:dyDescent="0.2"/>
    <row r="10831" s="111" customFormat="1" x14ac:dyDescent="0.2"/>
    <row r="10832" s="111" customFormat="1" x14ac:dyDescent="0.2"/>
    <row r="10833" s="111" customFormat="1" x14ac:dyDescent="0.2"/>
    <row r="10834" s="111" customFormat="1" x14ac:dyDescent="0.2"/>
    <row r="10835" s="111" customFormat="1" x14ac:dyDescent="0.2"/>
    <row r="10836" s="111" customFormat="1" x14ac:dyDescent="0.2"/>
    <row r="10837" s="111" customFormat="1" x14ac:dyDescent="0.2"/>
    <row r="10838" s="111" customFormat="1" x14ac:dyDescent="0.2"/>
    <row r="10839" s="111" customFormat="1" x14ac:dyDescent="0.2"/>
    <row r="10840" s="111" customFormat="1" x14ac:dyDescent="0.2"/>
    <row r="10841" s="111" customFormat="1" x14ac:dyDescent="0.2"/>
    <row r="10842" s="111" customFormat="1" x14ac:dyDescent="0.2"/>
    <row r="10843" s="111" customFormat="1" x14ac:dyDescent="0.2"/>
    <row r="10844" s="111" customFormat="1" x14ac:dyDescent="0.2"/>
    <row r="10845" s="111" customFormat="1" x14ac:dyDescent="0.2"/>
    <row r="10846" s="111" customFormat="1" x14ac:dyDescent="0.2"/>
    <row r="10847" s="111" customFormat="1" x14ac:dyDescent="0.2"/>
    <row r="10848" s="111" customFormat="1" x14ac:dyDescent="0.2"/>
    <row r="10849" s="111" customFormat="1" x14ac:dyDescent="0.2"/>
    <row r="10850" s="111" customFormat="1" x14ac:dyDescent="0.2"/>
    <row r="10851" s="111" customFormat="1" x14ac:dyDescent="0.2"/>
    <row r="10852" s="111" customFormat="1" x14ac:dyDescent="0.2"/>
    <row r="10853" s="111" customFormat="1" x14ac:dyDescent="0.2"/>
    <row r="10854" s="111" customFormat="1" x14ac:dyDescent="0.2"/>
    <row r="10855" s="111" customFormat="1" x14ac:dyDescent="0.2"/>
    <row r="10856" s="111" customFormat="1" x14ac:dyDescent="0.2"/>
    <row r="10857" s="111" customFormat="1" x14ac:dyDescent="0.2"/>
    <row r="10858" s="111" customFormat="1" x14ac:dyDescent="0.2"/>
    <row r="10859" s="111" customFormat="1" x14ac:dyDescent="0.2"/>
    <row r="10860" s="111" customFormat="1" x14ac:dyDescent="0.2"/>
    <row r="10861" s="111" customFormat="1" x14ac:dyDescent="0.2"/>
    <row r="10862" s="111" customFormat="1" x14ac:dyDescent="0.2"/>
    <row r="10863" s="111" customFormat="1" x14ac:dyDescent="0.2"/>
    <row r="10864" s="111" customFormat="1" x14ac:dyDescent="0.2"/>
    <row r="10865" s="111" customFormat="1" x14ac:dyDescent="0.2"/>
    <row r="10866" s="111" customFormat="1" x14ac:dyDescent="0.2"/>
    <row r="10867" s="111" customFormat="1" x14ac:dyDescent="0.2"/>
    <row r="10868" s="111" customFormat="1" x14ac:dyDescent="0.2"/>
    <row r="10869" s="111" customFormat="1" x14ac:dyDescent="0.2"/>
    <row r="10870" s="111" customFormat="1" x14ac:dyDescent="0.2"/>
    <row r="10871" s="111" customFormat="1" x14ac:dyDescent="0.2"/>
    <row r="10872" s="111" customFormat="1" x14ac:dyDescent="0.2"/>
    <row r="10873" s="111" customFormat="1" x14ac:dyDescent="0.2"/>
    <row r="10874" s="111" customFormat="1" x14ac:dyDescent="0.2"/>
    <row r="10875" s="111" customFormat="1" x14ac:dyDescent="0.2"/>
    <row r="10876" s="111" customFormat="1" x14ac:dyDescent="0.2"/>
    <row r="10877" s="111" customFormat="1" x14ac:dyDescent="0.2"/>
    <row r="10878" s="111" customFormat="1" x14ac:dyDescent="0.2"/>
    <row r="10879" s="111" customFormat="1" x14ac:dyDescent="0.2"/>
    <row r="10880" s="111" customFormat="1" x14ac:dyDescent="0.2"/>
    <row r="10881" s="111" customFormat="1" x14ac:dyDescent="0.2"/>
    <row r="10882" s="111" customFormat="1" x14ac:dyDescent="0.2"/>
    <row r="10883" s="111" customFormat="1" x14ac:dyDescent="0.2"/>
    <row r="10884" s="111" customFormat="1" x14ac:dyDescent="0.2"/>
    <row r="10885" s="111" customFormat="1" x14ac:dyDescent="0.2"/>
    <row r="10886" s="111" customFormat="1" x14ac:dyDescent="0.2"/>
    <row r="10887" s="111" customFormat="1" x14ac:dyDescent="0.2"/>
    <row r="10888" s="111" customFormat="1" x14ac:dyDescent="0.2"/>
    <row r="10889" s="111" customFormat="1" x14ac:dyDescent="0.2"/>
    <row r="10890" s="111" customFormat="1" x14ac:dyDescent="0.2"/>
    <row r="10891" s="111" customFormat="1" x14ac:dyDescent="0.2"/>
    <row r="10892" s="111" customFormat="1" x14ac:dyDescent="0.2"/>
    <row r="10893" s="111" customFormat="1" x14ac:dyDescent="0.2"/>
    <row r="10894" s="111" customFormat="1" x14ac:dyDescent="0.2"/>
    <row r="10895" s="111" customFormat="1" x14ac:dyDescent="0.2"/>
    <row r="10896" s="111" customFormat="1" x14ac:dyDescent="0.2"/>
    <row r="10897" s="111" customFormat="1" x14ac:dyDescent="0.2"/>
    <row r="10898" s="111" customFormat="1" x14ac:dyDescent="0.2"/>
    <row r="10899" s="111" customFormat="1" x14ac:dyDescent="0.2"/>
    <row r="10900" s="111" customFormat="1" x14ac:dyDescent="0.2"/>
    <row r="10901" s="111" customFormat="1" x14ac:dyDescent="0.2"/>
    <row r="10902" s="111" customFormat="1" x14ac:dyDescent="0.2"/>
    <row r="10903" s="111" customFormat="1" x14ac:dyDescent="0.2"/>
    <row r="10904" s="111" customFormat="1" x14ac:dyDescent="0.2"/>
    <row r="10905" s="111" customFormat="1" x14ac:dyDescent="0.2"/>
    <row r="10906" s="111" customFormat="1" x14ac:dyDescent="0.2"/>
    <row r="10907" s="111" customFormat="1" x14ac:dyDescent="0.2"/>
    <row r="10908" s="111" customFormat="1" x14ac:dyDescent="0.2"/>
    <row r="10909" s="111" customFormat="1" x14ac:dyDescent="0.2"/>
    <row r="10910" s="111" customFormat="1" x14ac:dyDescent="0.2"/>
    <row r="10911" s="111" customFormat="1" x14ac:dyDescent="0.2"/>
    <row r="10912" s="111" customFormat="1" x14ac:dyDescent="0.2"/>
    <row r="10913" s="111" customFormat="1" x14ac:dyDescent="0.2"/>
    <row r="10914" s="111" customFormat="1" x14ac:dyDescent="0.2"/>
    <row r="10915" s="111" customFormat="1" x14ac:dyDescent="0.2"/>
    <row r="10916" s="111" customFormat="1" x14ac:dyDescent="0.2"/>
    <row r="10917" s="111" customFormat="1" x14ac:dyDescent="0.2"/>
    <row r="10918" s="111" customFormat="1" x14ac:dyDescent="0.2"/>
    <row r="10919" s="111" customFormat="1" x14ac:dyDescent="0.2"/>
    <row r="10920" s="111" customFormat="1" x14ac:dyDescent="0.2"/>
    <row r="10921" s="111" customFormat="1" x14ac:dyDescent="0.2"/>
    <row r="10922" s="111" customFormat="1" x14ac:dyDescent="0.2"/>
    <row r="10923" s="111" customFormat="1" x14ac:dyDescent="0.2"/>
    <row r="10924" s="111" customFormat="1" x14ac:dyDescent="0.2"/>
    <row r="10925" s="111" customFormat="1" x14ac:dyDescent="0.2"/>
    <row r="10926" s="111" customFormat="1" x14ac:dyDescent="0.2"/>
    <row r="10927" s="111" customFormat="1" x14ac:dyDescent="0.2"/>
    <row r="10928" s="111" customFormat="1" x14ac:dyDescent="0.2"/>
    <row r="10929" s="111" customFormat="1" x14ac:dyDescent="0.2"/>
    <row r="10930" s="111" customFormat="1" x14ac:dyDescent="0.2"/>
    <row r="10931" s="111" customFormat="1" x14ac:dyDescent="0.2"/>
    <row r="10932" s="111" customFormat="1" x14ac:dyDescent="0.2"/>
    <row r="10933" s="111" customFormat="1" x14ac:dyDescent="0.2"/>
    <row r="10934" s="111" customFormat="1" x14ac:dyDescent="0.2"/>
    <row r="10935" s="111" customFormat="1" x14ac:dyDescent="0.2"/>
    <row r="10936" s="111" customFormat="1" x14ac:dyDescent="0.2"/>
    <row r="10937" s="111" customFormat="1" x14ac:dyDescent="0.2"/>
    <row r="10938" s="111" customFormat="1" x14ac:dyDescent="0.2"/>
    <row r="10939" s="111" customFormat="1" x14ac:dyDescent="0.2"/>
    <row r="10940" s="111" customFormat="1" x14ac:dyDescent="0.2"/>
    <row r="10941" s="111" customFormat="1" x14ac:dyDescent="0.2"/>
    <row r="10942" s="111" customFormat="1" x14ac:dyDescent="0.2"/>
    <row r="10943" s="111" customFormat="1" x14ac:dyDescent="0.2"/>
    <row r="10944" s="111" customFormat="1" x14ac:dyDescent="0.2"/>
    <row r="10945" s="111" customFormat="1" x14ac:dyDescent="0.2"/>
    <row r="10946" s="111" customFormat="1" x14ac:dyDescent="0.2"/>
    <row r="10947" s="111" customFormat="1" x14ac:dyDescent="0.2"/>
    <row r="10948" s="111" customFormat="1" x14ac:dyDescent="0.2"/>
    <row r="10949" s="111" customFormat="1" x14ac:dyDescent="0.2"/>
    <row r="10950" s="111" customFormat="1" x14ac:dyDescent="0.2"/>
    <row r="10951" s="111" customFormat="1" x14ac:dyDescent="0.2"/>
    <row r="10952" s="111" customFormat="1" x14ac:dyDescent="0.2"/>
    <row r="10953" s="111" customFormat="1" x14ac:dyDescent="0.2"/>
    <row r="10954" s="111" customFormat="1" x14ac:dyDescent="0.2"/>
    <row r="10955" s="111" customFormat="1" x14ac:dyDescent="0.2"/>
    <row r="10956" s="111" customFormat="1" x14ac:dyDescent="0.2"/>
    <row r="10957" s="111" customFormat="1" x14ac:dyDescent="0.2"/>
    <row r="10958" s="111" customFormat="1" x14ac:dyDescent="0.2"/>
    <row r="10959" s="111" customFormat="1" x14ac:dyDescent="0.2"/>
    <row r="10960" s="111" customFormat="1" x14ac:dyDescent="0.2"/>
    <row r="10961" s="111" customFormat="1" x14ac:dyDescent="0.2"/>
    <row r="10962" s="111" customFormat="1" x14ac:dyDescent="0.2"/>
    <row r="10963" s="111" customFormat="1" x14ac:dyDescent="0.2"/>
    <row r="10964" s="111" customFormat="1" x14ac:dyDescent="0.2"/>
    <row r="10965" s="111" customFormat="1" x14ac:dyDescent="0.2"/>
    <row r="10966" s="111" customFormat="1" x14ac:dyDescent="0.2"/>
    <row r="10967" s="111" customFormat="1" x14ac:dyDescent="0.2"/>
    <row r="10968" s="111" customFormat="1" x14ac:dyDescent="0.2"/>
    <row r="10969" s="111" customFormat="1" x14ac:dyDescent="0.2"/>
    <row r="10970" s="111" customFormat="1" x14ac:dyDescent="0.2"/>
    <row r="10971" s="111" customFormat="1" x14ac:dyDescent="0.2"/>
    <row r="10972" s="111" customFormat="1" x14ac:dyDescent="0.2"/>
    <row r="10973" s="111" customFormat="1" x14ac:dyDescent="0.2"/>
    <row r="10974" s="111" customFormat="1" x14ac:dyDescent="0.2"/>
    <row r="10975" s="111" customFormat="1" x14ac:dyDescent="0.2"/>
    <row r="10976" s="111" customFormat="1" x14ac:dyDescent="0.2"/>
    <row r="10977" s="111" customFormat="1" x14ac:dyDescent="0.2"/>
    <row r="10978" s="111" customFormat="1" x14ac:dyDescent="0.2"/>
    <row r="10979" s="111" customFormat="1" x14ac:dyDescent="0.2"/>
    <row r="10980" s="111" customFormat="1" x14ac:dyDescent="0.2"/>
    <row r="10981" s="111" customFormat="1" x14ac:dyDescent="0.2"/>
    <row r="10982" s="111" customFormat="1" x14ac:dyDescent="0.2"/>
    <row r="10983" s="111" customFormat="1" x14ac:dyDescent="0.2"/>
    <row r="10984" s="111" customFormat="1" x14ac:dyDescent="0.2"/>
    <row r="10985" s="111" customFormat="1" x14ac:dyDescent="0.2"/>
    <row r="10986" s="111" customFormat="1" x14ac:dyDescent="0.2"/>
    <row r="10987" s="111" customFormat="1" x14ac:dyDescent="0.2"/>
    <row r="10988" s="111" customFormat="1" x14ac:dyDescent="0.2"/>
    <row r="10989" s="111" customFormat="1" x14ac:dyDescent="0.2"/>
    <row r="10990" s="111" customFormat="1" x14ac:dyDescent="0.2"/>
    <row r="10991" s="111" customFormat="1" x14ac:dyDescent="0.2"/>
    <row r="10992" s="111" customFormat="1" x14ac:dyDescent="0.2"/>
    <row r="10993" s="111" customFormat="1" x14ac:dyDescent="0.2"/>
    <row r="10994" s="111" customFormat="1" x14ac:dyDescent="0.2"/>
    <row r="10995" s="111" customFormat="1" x14ac:dyDescent="0.2"/>
    <row r="10996" s="111" customFormat="1" x14ac:dyDescent="0.2"/>
    <row r="10997" s="111" customFormat="1" x14ac:dyDescent="0.2"/>
    <row r="10998" s="111" customFormat="1" x14ac:dyDescent="0.2"/>
    <row r="10999" s="111" customFormat="1" x14ac:dyDescent="0.2"/>
    <row r="11000" s="111" customFormat="1" x14ac:dyDescent="0.2"/>
    <row r="11001" s="111" customFormat="1" x14ac:dyDescent="0.2"/>
    <row r="11002" s="111" customFormat="1" x14ac:dyDescent="0.2"/>
    <row r="11003" s="111" customFormat="1" x14ac:dyDescent="0.2"/>
    <row r="11004" s="111" customFormat="1" x14ac:dyDescent="0.2"/>
    <row r="11005" s="111" customFormat="1" x14ac:dyDescent="0.2"/>
    <row r="11006" s="111" customFormat="1" x14ac:dyDescent="0.2"/>
    <row r="11007" s="111" customFormat="1" x14ac:dyDescent="0.2"/>
    <row r="11008" s="111" customFormat="1" x14ac:dyDescent="0.2"/>
    <row r="11009" s="111" customFormat="1" x14ac:dyDescent="0.2"/>
    <row r="11010" s="111" customFormat="1" x14ac:dyDescent="0.2"/>
    <row r="11011" s="111" customFormat="1" x14ac:dyDescent="0.2"/>
    <row r="11012" s="111" customFormat="1" x14ac:dyDescent="0.2"/>
    <row r="11013" s="111" customFormat="1" x14ac:dyDescent="0.2"/>
    <row r="11014" s="111" customFormat="1" x14ac:dyDescent="0.2"/>
    <row r="11015" s="111" customFormat="1" x14ac:dyDescent="0.2"/>
    <row r="11016" s="111" customFormat="1" x14ac:dyDescent="0.2"/>
    <row r="11017" s="111" customFormat="1" x14ac:dyDescent="0.2"/>
    <row r="11018" s="111" customFormat="1" x14ac:dyDescent="0.2"/>
    <row r="11019" s="111" customFormat="1" x14ac:dyDescent="0.2"/>
    <row r="11020" s="111" customFormat="1" x14ac:dyDescent="0.2"/>
    <row r="11021" s="111" customFormat="1" x14ac:dyDescent="0.2"/>
    <row r="11022" s="111" customFormat="1" x14ac:dyDescent="0.2"/>
    <row r="11023" s="111" customFormat="1" x14ac:dyDescent="0.2"/>
    <row r="11024" s="111" customFormat="1" x14ac:dyDescent="0.2"/>
    <row r="11025" s="111" customFormat="1" x14ac:dyDescent="0.2"/>
    <row r="11026" s="111" customFormat="1" x14ac:dyDescent="0.2"/>
    <row r="11027" s="111" customFormat="1" x14ac:dyDescent="0.2"/>
    <row r="11028" s="111" customFormat="1" x14ac:dyDescent="0.2"/>
    <row r="11029" s="111" customFormat="1" x14ac:dyDescent="0.2"/>
    <row r="11030" s="111" customFormat="1" x14ac:dyDescent="0.2"/>
    <row r="11031" s="111" customFormat="1" x14ac:dyDescent="0.2"/>
    <row r="11032" s="111" customFormat="1" x14ac:dyDescent="0.2"/>
    <row r="11033" s="111" customFormat="1" x14ac:dyDescent="0.2"/>
    <row r="11034" s="111" customFormat="1" x14ac:dyDescent="0.2"/>
    <row r="11035" s="111" customFormat="1" x14ac:dyDescent="0.2"/>
    <row r="11036" s="111" customFormat="1" x14ac:dyDescent="0.2"/>
    <row r="11037" s="111" customFormat="1" x14ac:dyDescent="0.2"/>
    <row r="11038" s="111" customFormat="1" x14ac:dyDescent="0.2"/>
    <row r="11039" s="111" customFormat="1" x14ac:dyDescent="0.2"/>
    <row r="11040" s="111" customFormat="1" x14ac:dyDescent="0.2"/>
    <row r="11041" s="111" customFormat="1" x14ac:dyDescent="0.2"/>
    <row r="11042" s="111" customFormat="1" x14ac:dyDescent="0.2"/>
    <row r="11043" s="111" customFormat="1" x14ac:dyDescent="0.2"/>
    <row r="11044" s="111" customFormat="1" x14ac:dyDescent="0.2"/>
    <row r="11045" s="111" customFormat="1" x14ac:dyDescent="0.2"/>
    <row r="11046" s="111" customFormat="1" x14ac:dyDescent="0.2"/>
    <row r="11047" s="111" customFormat="1" x14ac:dyDescent="0.2"/>
    <row r="11048" s="111" customFormat="1" x14ac:dyDescent="0.2"/>
    <row r="11049" s="111" customFormat="1" x14ac:dyDescent="0.2"/>
    <row r="11050" s="111" customFormat="1" x14ac:dyDescent="0.2"/>
    <row r="11051" s="111" customFormat="1" x14ac:dyDescent="0.2"/>
    <row r="11052" s="111" customFormat="1" x14ac:dyDescent="0.2"/>
    <row r="11053" s="111" customFormat="1" x14ac:dyDescent="0.2"/>
    <row r="11054" s="111" customFormat="1" x14ac:dyDescent="0.2"/>
    <row r="11055" s="111" customFormat="1" x14ac:dyDescent="0.2"/>
    <row r="11056" s="111" customFormat="1" x14ac:dyDescent="0.2"/>
    <row r="11057" s="111" customFormat="1" x14ac:dyDescent="0.2"/>
    <row r="11058" s="111" customFormat="1" x14ac:dyDescent="0.2"/>
    <row r="11059" s="111" customFormat="1" x14ac:dyDescent="0.2"/>
    <row r="11060" s="111" customFormat="1" x14ac:dyDescent="0.2"/>
    <row r="11061" s="111" customFormat="1" x14ac:dyDescent="0.2"/>
    <row r="11062" s="111" customFormat="1" x14ac:dyDescent="0.2"/>
    <row r="11063" s="111" customFormat="1" x14ac:dyDescent="0.2"/>
    <row r="11064" s="111" customFormat="1" x14ac:dyDescent="0.2"/>
    <row r="11065" s="111" customFormat="1" x14ac:dyDescent="0.2"/>
    <row r="11066" s="111" customFormat="1" x14ac:dyDescent="0.2"/>
    <row r="11067" s="111" customFormat="1" x14ac:dyDescent="0.2"/>
    <row r="11068" s="111" customFormat="1" x14ac:dyDescent="0.2"/>
    <row r="11069" s="111" customFormat="1" x14ac:dyDescent="0.2"/>
    <row r="11070" s="111" customFormat="1" x14ac:dyDescent="0.2"/>
    <row r="11071" s="111" customFormat="1" x14ac:dyDescent="0.2"/>
    <row r="11072" s="111" customFormat="1" x14ac:dyDescent="0.2"/>
    <row r="11073" s="111" customFormat="1" x14ac:dyDescent="0.2"/>
    <row r="11074" s="111" customFormat="1" x14ac:dyDescent="0.2"/>
    <row r="11075" s="111" customFormat="1" x14ac:dyDescent="0.2"/>
    <row r="11076" s="111" customFormat="1" x14ac:dyDescent="0.2"/>
    <row r="11077" s="111" customFormat="1" x14ac:dyDescent="0.2"/>
    <row r="11078" s="111" customFormat="1" x14ac:dyDescent="0.2"/>
    <row r="11079" s="111" customFormat="1" x14ac:dyDescent="0.2"/>
    <row r="11080" s="111" customFormat="1" x14ac:dyDescent="0.2"/>
    <row r="11081" s="111" customFormat="1" x14ac:dyDescent="0.2"/>
    <row r="11082" s="111" customFormat="1" x14ac:dyDescent="0.2"/>
    <row r="11083" s="111" customFormat="1" x14ac:dyDescent="0.2"/>
    <row r="11084" s="111" customFormat="1" x14ac:dyDescent="0.2"/>
    <row r="11085" s="111" customFormat="1" x14ac:dyDescent="0.2"/>
    <row r="11086" s="111" customFormat="1" x14ac:dyDescent="0.2"/>
    <row r="11087" s="111" customFormat="1" x14ac:dyDescent="0.2"/>
    <row r="11088" s="111" customFormat="1" x14ac:dyDescent="0.2"/>
    <row r="11089" s="111" customFormat="1" x14ac:dyDescent="0.2"/>
    <row r="11090" s="111" customFormat="1" x14ac:dyDescent="0.2"/>
    <row r="11091" s="111" customFormat="1" x14ac:dyDescent="0.2"/>
    <row r="11092" s="111" customFormat="1" x14ac:dyDescent="0.2"/>
    <row r="11093" s="111" customFormat="1" x14ac:dyDescent="0.2"/>
    <row r="11094" s="111" customFormat="1" x14ac:dyDescent="0.2"/>
    <row r="11095" s="111" customFormat="1" x14ac:dyDescent="0.2"/>
    <row r="11096" s="111" customFormat="1" x14ac:dyDescent="0.2"/>
    <row r="11097" s="111" customFormat="1" x14ac:dyDescent="0.2"/>
    <row r="11098" s="111" customFormat="1" x14ac:dyDescent="0.2"/>
    <row r="11099" s="111" customFormat="1" x14ac:dyDescent="0.2"/>
    <row r="11100" s="111" customFormat="1" x14ac:dyDescent="0.2"/>
    <row r="11101" s="111" customFormat="1" x14ac:dyDescent="0.2"/>
    <row r="11102" s="111" customFormat="1" x14ac:dyDescent="0.2"/>
    <row r="11103" s="111" customFormat="1" x14ac:dyDescent="0.2"/>
    <row r="11104" s="111" customFormat="1" x14ac:dyDescent="0.2"/>
    <row r="11105" s="111" customFormat="1" x14ac:dyDescent="0.2"/>
    <row r="11106" s="111" customFormat="1" x14ac:dyDescent="0.2"/>
    <row r="11107" s="111" customFormat="1" x14ac:dyDescent="0.2"/>
    <row r="11108" s="111" customFormat="1" x14ac:dyDescent="0.2"/>
    <row r="11109" s="111" customFormat="1" x14ac:dyDescent="0.2"/>
    <row r="11110" s="111" customFormat="1" x14ac:dyDescent="0.2"/>
    <row r="11111" s="111" customFormat="1" x14ac:dyDescent="0.2"/>
    <row r="11112" s="111" customFormat="1" x14ac:dyDescent="0.2"/>
    <row r="11113" s="111" customFormat="1" x14ac:dyDescent="0.2"/>
    <row r="11114" s="111" customFormat="1" x14ac:dyDescent="0.2"/>
    <row r="11115" s="111" customFormat="1" x14ac:dyDescent="0.2"/>
    <row r="11116" s="111" customFormat="1" x14ac:dyDescent="0.2"/>
    <row r="11117" s="111" customFormat="1" x14ac:dyDescent="0.2"/>
    <row r="11118" s="111" customFormat="1" x14ac:dyDescent="0.2"/>
    <row r="11119" s="111" customFormat="1" x14ac:dyDescent="0.2"/>
    <row r="11120" s="111" customFormat="1" x14ac:dyDescent="0.2"/>
    <row r="11121" s="111" customFormat="1" x14ac:dyDescent="0.2"/>
    <row r="11122" s="111" customFormat="1" x14ac:dyDescent="0.2"/>
    <row r="11123" s="111" customFormat="1" x14ac:dyDescent="0.2"/>
    <row r="11124" s="111" customFormat="1" x14ac:dyDescent="0.2"/>
    <row r="11125" s="111" customFormat="1" x14ac:dyDescent="0.2"/>
    <row r="11126" s="111" customFormat="1" x14ac:dyDescent="0.2"/>
    <row r="11127" s="111" customFormat="1" x14ac:dyDescent="0.2"/>
    <row r="11128" s="111" customFormat="1" x14ac:dyDescent="0.2"/>
    <row r="11129" s="111" customFormat="1" x14ac:dyDescent="0.2"/>
    <row r="11130" s="111" customFormat="1" x14ac:dyDescent="0.2"/>
    <row r="11131" s="111" customFormat="1" x14ac:dyDescent="0.2"/>
    <row r="11132" s="111" customFormat="1" x14ac:dyDescent="0.2"/>
    <row r="11133" s="111" customFormat="1" x14ac:dyDescent="0.2"/>
    <row r="11134" s="111" customFormat="1" x14ac:dyDescent="0.2"/>
    <row r="11135" s="111" customFormat="1" x14ac:dyDescent="0.2"/>
    <row r="11136" s="111" customFormat="1" x14ac:dyDescent="0.2"/>
    <row r="11137" s="111" customFormat="1" x14ac:dyDescent="0.2"/>
    <row r="11138" s="111" customFormat="1" x14ac:dyDescent="0.2"/>
    <row r="11139" s="111" customFormat="1" x14ac:dyDescent="0.2"/>
    <row r="11140" s="111" customFormat="1" x14ac:dyDescent="0.2"/>
    <row r="11141" s="111" customFormat="1" x14ac:dyDescent="0.2"/>
    <row r="11142" s="111" customFormat="1" x14ac:dyDescent="0.2"/>
    <row r="11143" s="111" customFormat="1" x14ac:dyDescent="0.2"/>
    <row r="11144" s="111" customFormat="1" x14ac:dyDescent="0.2"/>
    <row r="11145" s="111" customFormat="1" x14ac:dyDescent="0.2"/>
    <row r="11146" s="111" customFormat="1" x14ac:dyDescent="0.2"/>
    <row r="11147" s="111" customFormat="1" x14ac:dyDescent="0.2"/>
    <row r="11148" s="111" customFormat="1" x14ac:dyDescent="0.2"/>
    <row r="11149" s="111" customFormat="1" x14ac:dyDescent="0.2"/>
    <row r="11150" s="111" customFormat="1" x14ac:dyDescent="0.2"/>
    <row r="11151" s="111" customFormat="1" x14ac:dyDescent="0.2"/>
    <row r="11152" s="111" customFormat="1" x14ac:dyDescent="0.2"/>
    <row r="11153" s="111" customFormat="1" x14ac:dyDescent="0.2"/>
    <row r="11154" s="111" customFormat="1" x14ac:dyDescent="0.2"/>
    <row r="11155" s="111" customFormat="1" x14ac:dyDescent="0.2"/>
    <row r="11156" s="111" customFormat="1" x14ac:dyDescent="0.2"/>
    <row r="11157" s="111" customFormat="1" x14ac:dyDescent="0.2"/>
    <row r="11158" s="111" customFormat="1" x14ac:dyDescent="0.2"/>
    <row r="11159" s="111" customFormat="1" x14ac:dyDescent="0.2"/>
    <row r="11160" s="111" customFormat="1" x14ac:dyDescent="0.2"/>
    <row r="11161" s="111" customFormat="1" x14ac:dyDescent="0.2"/>
    <row r="11162" s="111" customFormat="1" x14ac:dyDescent="0.2"/>
    <row r="11163" s="111" customFormat="1" x14ac:dyDescent="0.2"/>
    <row r="11164" s="111" customFormat="1" x14ac:dyDescent="0.2"/>
    <row r="11165" s="111" customFormat="1" x14ac:dyDescent="0.2"/>
    <row r="11166" s="111" customFormat="1" x14ac:dyDescent="0.2"/>
    <row r="11167" s="111" customFormat="1" x14ac:dyDescent="0.2"/>
    <row r="11168" s="111" customFormat="1" x14ac:dyDescent="0.2"/>
    <row r="11169" s="111" customFormat="1" x14ac:dyDescent="0.2"/>
    <row r="11170" s="111" customFormat="1" x14ac:dyDescent="0.2"/>
    <row r="11171" s="111" customFormat="1" x14ac:dyDescent="0.2"/>
    <row r="11172" s="111" customFormat="1" x14ac:dyDescent="0.2"/>
    <row r="11173" s="111" customFormat="1" x14ac:dyDescent="0.2"/>
    <row r="11174" s="111" customFormat="1" x14ac:dyDescent="0.2"/>
    <row r="11175" s="111" customFormat="1" x14ac:dyDescent="0.2"/>
    <row r="11176" s="111" customFormat="1" x14ac:dyDescent="0.2"/>
    <row r="11177" s="111" customFormat="1" x14ac:dyDescent="0.2"/>
    <row r="11178" s="111" customFormat="1" x14ac:dyDescent="0.2"/>
    <row r="11179" s="111" customFormat="1" x14ac:dyDescent="0.2"/>
    <row r="11180" s="111" customFormat="1" x14ac:dyDescent="0.2"/>
    <row r="11181" s="111" customFormat="1" x14ac:dyDescent="0.2"/>
    <row r="11182" s="111" customFormat="1" x14ac:dyDescent="0.2"/>
    <row r="11183" s="111" customFormat="1" x14ac:dyDescent="0.2"/>
    <row r="11184" s="111" customFormat="1" x14ac:dyDescent="0.2"/>
    <row r="11185" s="111" customFormat="1" x14ac:dyDescent="0.2"/>
    <row r="11186" s="111" customFormat="1" x14ac:dyDescent="0.2"/>
    <row r="11187" s="111" customFormat="1" x14ac:dyDescent="0.2"/>
    <row r="11188" s="111" customFormat="1" x14ac:dyDescent="0.2"/>
    <row r="11189" s="111" customFormat="1" x14ac:dyDescent="0.2"/>
    <row r="11190" s="111" customFormat="1" x14ac:dyDescent="0.2"/>
    <row r="11191" s="111" customFormat="1" x14ac:dyDescent="0.2"/>
    <row r="11192" s="111" customFormat="1" x14ac:dyDescent="0.2"/>
    <row r="11193" s="111" customFormat="1" x14ac:dyDescent="0.2"/>
    <row r="11194" s="111" customFormat="1" x14ac:dyDescent="0.2"/>
    <row r="11195" s="111" customFormat="1" x14ac:dyDescent="0.2"/>
    <row r="11196" s="111" customFormat="1" x14ac:dyDescent="0.2"/>
    <row r="11197" s="111" customFormat="1" x14ac:dyDescent="0.2"/>
    <row r="11198" s="111" customFormat="1" x14ac:dyDescent="0.2"/>
    <row r="11199" s="111" customFormat="1" x14ac:dyDescent="0.2"/>
    <row r="11200" s="111" customFormat="1" x14ac:dyDescent="0.2"/>
    <row r="11201" s="111" customFormat="1" x14ac:dyDescent="0.2"/>
    <row r="11202" s="111" customFormat="1" x14ac:dyDescent="0.2"/>
    <row r="11203" s="111" customFormat="1" x14ac:dyDescent="0.2"/>
    <row r="11204" s="111" customFormat="1" x14ac:dyDescent="0.2"/>
    <row r="11205" s="111" customFormat="1" x14ac:dyDescent="0.2"/>
    <row r="11206" s="111" customFormat="1" x14ac:dyDescent="0.2"/>
    <row r="11207" s="111" customFormat="1" x14ac:dyDescent="0.2"/>
    <row r="11208" s="111" customFormat="1" x14ac:dyDescent="0.2"/>
    <row r="11209" s="111" customFormat="1" x14ac:dyDescent="0.2"/>
    <row r="11210" s="111" customFormat="1" x14ac:dyDescent="0.2"/>
    <row r="11211" s="111" customFormat="1" x14ac:dyDescent="0.2"/>
    <row r="11212" s="111" customFormat="1" x14ac:dyDescent="0.2"/>
    <row r="11213" s="111" customFormat="1" x14ac:dyDescent="0.2"/>
    <row r="11214" s="111" customFormat="1" x14ac:dyDescent="0.2"/>
    <row r="11215" s="111" customFormat="1" x14ac:dyDescent="0.2"/>
    <row r="11216" s="111" customFormat="1" x14ac:dyDescent="0.2"/>
    <row r="11217" s="111" customFormat="1" x14ac:dyDescent="0.2"/>
    <row r="11218" s="111" customFormat="1" x14ac:dyDescent="0.2"/>
    <row r="11219" s="111" customFormat="1" x14ac:dyDescent="0.2"/>
    <row r="11220" s="111" customFormat="1" x14ac:dyDescent="0.2"/>
    <row r="11221" s="111" customFormat="1" x14ac:dyDescent="0.2"/>
    <row r="11222" s="111" customFormat="1" x14ac:dyDescent="0.2"/>
    <row r="11223" s="111" customFormat="1" x14ac:dyDescent="0.2"/>
    <row r="11224" s="111" customFormat="1" x14ac:dyDescent="0.2"/>
    <row r="11225" s="111" customFormat="1" x14ac:dyDescent="0.2"/>
    <row r="11226" s="111" customFormat="1" x14ac:dyDescent="0.2"/>
    <row r="11227" s="111" customFormat="1" x14ac:dyDescent="0.2"/>
    <row r="11228" s="111" customFormat="1" x14ac:dyDescent="0.2"/>
    <row r="11229" s="111" customFormat="1" x14ac:dyDescent="0.2"/>
    <row r="11230" s="111" customFormat="1" x14ac:dyDescent="0.2"/>
    <row r="11231" s="111" customFormat="1" x14ac:dyDescent="0.2"/>
    <row r="11232" s="111" customFormat="1" x14ac:dyDescent="0.2"/>
    <row r="11233" s="111" customFormat="1" x14ac:dyDescent="0.2"/>
    <row r="11234" s="111" customFormat="1" x14ac:dyDescent="0.2"/>
    <row r="11235" s="111" customFormat="1" x14ac:dyDescent="0.2"/>
    <row r="11236" s="111" customFormat="1" x14ac:dyDescent="0.2"/>
    <row r="11237" s="111" customFormat="1" x14ac:dyDescent="0.2"/>
    <row r="11238" s="111" customFormat="1" x14ac:dyDescent="0.2"/>
    <row r="11239" s="111" customFormat="1" x14ac:dyDescent="0.2"/>
    <row r="11240" s="111" customFormat="1" x14ac:dyDescent="0.2"/>
    <row r="11241" s="111" customFormat="1" x14ac:dyDescent="0.2"/>
    <row r="11242" s="111" customFormat="1" x14ac:dyDescent="0.2"/>
    <row r="11243" s="111" customFormat="1" x14ac:dyDescent="0.2"/>
    <row r="11244" s="111" customFormat="1" x14ac:dyDescent="0.2"/>
    <row r="11245" s="111" customFormat="1" x14ac:dyDescent="0.2"/>
    <row r="11246" s="111" customFormat="1" x14ac:dyDescent="0.2"/>
    <row r="11247" s="111" customFormat="1" x14ac:dyDescent="0.2"/>
    <row r="11248" s="111" customFormat="1" x14ac:dyDescent="0.2"/>
    <row r="11249" s="111" customFormat="1" x14ac:dyDescent="0.2"/>
    <row r="11250" s="111" customFormat="1" x14ac:dyDescent="0.2"/>
    <row r="11251" s="111" customFormat="1" x14ac:dyDescent="0.2"/>
    <row r="11252" s="111" customFormat="1" x14ac:dyDescent="0.2"/>
    <row r="11253" s="111" customFormat="1" x14ac:dyDescent="0.2"/>
    <row r="11254" s="111" customFormat="1" x14ac:dyDescent="0.2"/>
    <row r="11255" s="111" customFormat="1" x14ac:dyDescent="0.2"/>
    <row r="11256" s="111" customFormat="1" x14ac:dyDescent="0.2"/>
    <row r="11257" s="111" customFormat="1" x14ac:dyDescent="0.2"/>
    <row r="11258" s="111" customFormat="1" x14ac:dyDescent="0.2"/>
    <row r="11259" s="111" customFormat="1" x14ac:dyDescent="0.2"/>
    <row r="11260" s="111" customFormat="1" x14ac:dyDescent="0.2"/>
    <row r="11261" s="111" customFormat="1" x14ac:dyDescent="0.2"/>
    <row r="11262" s="111" customFormat="1" x14ac:dyDescent="0.2"/>
    <row r="11263" s="111" customFormat="1" x14ac:dyDescent="0.2"/>
    <row r="11264" s="111" customFormat="1" x14ac:dyDescent="0.2"/>
    <row r="11265" s="111" customFormat="1" x14ac:dyDescent="0.2"/>
    <row r="11266" s="111" customFormat="1" x14ac:dyDescent="0.2"/>
    <row r="11267" s="111" customFormat="1" x14ac:dyDescent="0.2"/>
    <row r="11268" s="111" customFormat="1" x14ac:dyDescent="0.2"/>
    <row r="11269" s="111" customFormat="1" x14ac:dyDescent="0.2"/>
    <row r="11270" s="111" customFormat="1" x14ac:dyDescent="0.2"/>
    <row r="11271" s="111" customFormat="1" x14ac:dyDescent="0.2"/>
    <row r="11272" s="111" customFormat="1" x14ac:dyDescent="0.2"/>
    <row r="11273" s="111" customFormat="1" x14ac:dyDescent="0.2"/>
    <row r="11274" s="111" customFormat="1" x14ac:dyDescent="0.2"/>
    <row r="11275" s="111" customFormat="1" x14ac:dyDescent="0.2"/>
    <row r="11276" s="111" customFormat="1" x14ac:dyDescent="0.2"/>
    <row r="11277" s="111" customFormat="1" x14ac:dyDescent="0.2"/>
    <row r="11278" s="111" customFormat="1" x14ac:dyDescent="0.2"/>
    <row r="11279" s="111" customFormat="1" x14ac:dyDescent="0.2"/>
    <row r="11280" s="111" customFormat="1" x14ac:dyDescent="0.2"/>
    <row r="11281" s="111" customFormat="1" x14ac:dyDescent="0.2"/>
    <row r="11282" s="111" customFormat="1" x14ac:dyDescent="0.2"/>
    <row r="11283" s="111" customFormat="1" x14ac:dyDescent="0.2"/>
    <row r="11284" s="111" customFormat="1" x14ac:dyDescent="0.2"/>
    <row r="11285" s="111" customFormat="1" x14ac:dyDescent="0.2"/>
    <row r="11286" s="111" customFormat="1" x14ac:dyDescent="0.2"/>
    <row r="11287" s="111" customFormat="1" x14ac:dyDescent="0.2"/>
    <row r="11288" s="111" customFormat="1" x14ac:dyDescent="0.2"/>
    <row r="11289" s="111" customFormat="1" x14ac:dyDescent="0.2"/>
    <row r="11290" s="111" customFormat="1" x14ac:dyDescent="0.2"/>
    <row r="11291" s="111" customFormat="1" x14ac:dyDescent="0.2"/>
    <row r="11292" s="111" customFormat="1" x14ac:dyDescent="0.2"/>
    <row r="11293" s="111" customFormat="1" x14ac:dyDescent="0.2"/>
    <row r="11294" s="111" customFormat="1" x14ac:dyDescent="0.2"/>
    <row r="11295" s="111" customFormat="1" x14ac:dyDescent="0.2"/>
    <row r="11296" s="111" customFormat="1" x14ac:dyDescent="0.2"/>
    <row r="11297" s="111" customFormat="1" x14ac:dyDescent="0.2"/>
    <row r="11298" s="111" customFormat="1" x14ac:dyDescent="0.2"/>
    <row r="11299" s="111" customFormat="1" x14ac:dyDescent="0.2"/>
    <row r="11300" s="111" customFormat="1" x14ac:dyDescent="0.2"/>
    <row r="11301" s="111" customFormat="1" x14ac:dyDescent="0.2"/>
    <row r="11302" s="111" customFormat="1" x14ac:dyDescent="0.2"/>
    <row r="11303" s="111" customFormat="1" x14ac:dyDescent="0.2"/>
    <row r="11304" s="111" customFormat="1" x14ac:dyDescent="0.2"/>
    <row r="11305" s="111" customFormat="1" x14ac:dyDescent="0.2"/>
    <row r="11306" s="111" customFormat="1" x14ac:dyDescent="0.2"/>
    <row r="11307" s="111" customFormat="1" x14ac:dyDescent="0.2"/>
    <row r="11308" s="111" customFormat="1" x14ac:dyDescent="0.2"/>
    <row r="11309" s="111" customFormat="1" x14ac:dyDescent="0.2"/>
    <row r="11310" s="111" customFormat="1" x14ac:dyDescent="0.2"/>
    <row r="11311" s="111" customFormat="1" x14ac:dyDescent="0.2"/>
    <row r="11312" s="111" customFormat="1" x14ac:dyDescent="0.2"/>
    <row r="11313" s="111" customFormat="1" x14ac:dyDescent="0.2"/>
    <row r="11314" s="111" customFormat="1" x14ac:dyDescent="0.2"/>
    <row r="11315" s="111" customFormat="1" x14ac:dyDescent="0.2"/>
    <row r="11316" s="111" customFormat="1" x14ac:dyDescent="0.2"/>
    <row r="11317" s="111" customFormat="1" x14ac:dyDescent="0.2"/>
    <row r="11318" s="111" customFormat="1" x14ac:dyDescent="0.2"/>
    <row r="11319" s="111" customFormat="1" x14ac:dyDescent="0.2"/>
    <row r="11320" s="111" customFormat="1" x14ac:dyDescent="0.2"/>
    <row r="11321" s="111" customFormat="1" x14ac:dyDescent="0.2"/>
    <row r="11322" s="111" customFormat="1" x14ac:dyDescent="0.2"/>
    <row r="11323" s="111" customFormat="1" x14ac:dyDescent="0.2"/>
    <row r="11324" s="111" customFormat="1" x14ac:dyDescent="0.2"/>
    <row r="11325" s="111" customFormat="1" x14ac:dyDescent="0.2"/>
    <row r="11326" s="111" customFormat="1" x14ac:dyDescent="0.2"/>
    <row r="11327" s="111" customFormat="1" x14ac:dyDescent="0.2"/>
    <row r="11328" s="111" customFormat="1" x14ac:dyDescent="0.2"/>
    <row r="11329" s="111" customFormat="1" x14ac:dyDescent="0.2"/>
    <row r="11330" s="111" customFormat="1" x14ac:dyDescent="0.2"/>
    <row r="11331" s="111" customFormat="1" x14ac:dyDescent="0.2"/>
    <row r="11332" s="111" customFormat="1" x14ac:dyDescent="0.2"/>
    <row r="11333" s="111" customFormat="1" x14ac:dyDescent="0.2"/>
    <row r="11334" s="111" customFormat="1" x14ac:dyDescent="0.2"/>
    <row r="11335" s="111" customFormat="1" x14ac:dyDescent="0.2"/>
    <row r="11336" s="111" customFormat="1" x14ac:dyDescent="0.2"/>
    <row r="11337" s="111" customFormat="1" x14ac:dyDescent="0.2"/>
    <row r="11338" s="111" customFormat="1" x14ac:dyDescent="0.2"/>
    <row r="11339" s="111" customFormat="1" x14ac:dyDescent="0.2"/>
    <row r="11340" s="111" customFormat="1" x14ac:dyDescent="0.2"/>
    <row r="11341" s="111" customFormat="1" x14ac:dyDescent="0.2"/>
    <row r="11342" s="111" customFormat="1" x14ac:dyDescent="0.2"/>
    <row r="11343" s="111" customFormat="1" x14ac:dyDescent="0.2"/>
    <row r="11344" s="111" customFormat="1" x14ac:dyDescent="0.2"/>
    <row r="11345" s="111" customFormat="1" x14ac:dyDescent="0.2"/>
    <row r="11346" s="111" customFormat="1" x14ac:dyDescent="0.2"/>
    <row r="11347" s="111" customFormat="1" x14ac:dyDescent="0.2"/>
    <row r="11348" s="111" customFormat="1" x14ac:dyDescent="0.2"/>
    <row r="11349" s="111" customFormat="1" x14ac:dyDescent="0.2"/>
    <row r="11350" s="111" customFormat="1" x14ac:dyDescent="0.2"/>
    <row r="11351" s="111" customFormat="1" x14ac:dyDescent="0.2"/>
    <row r="11352" s="111" customFormat="1" x14ac:dyDescent="0.2"/>
    <row r="11353" s="111" customFormat="1" x14ac:dyDescent="0.2"/>
    <row r="11354" s="111" customFormat="1" x14ac:dyDescent="0.2"/>
    <row r="11355" s="111" customFormat="1" x14ac:dyDescent="0.2"/>
    <row r="11356" s="111" customFormat="1" x14ac:dyDescent="0.2"/>
    <row r="11357" s="111" customFormat="1" x14ac:dyDescent="0.2"/>
    <row r="11358" s="111" customFormat="1" x14ac:dyDescent="0.2"/>
    <row r="11359" s="111" customFormat="1" x14ac:dyDescent="0.2"/>
    <row r="11360" s="111" customFormat="1" x14ac:dyDescent="0.2"/>
    <row r="11361" s="111" customFormat="1" x14ac:dyDescent="0.2"/>
    <row r="11362" s="111" customFormat="1" x14ac:dyDescent="0.2"/>
    <row r="11363" s="111" customFormat="1" x14ac:dyDescent="0.2"/>
    <row r="11364" s="111" customFormat="1" x14ac:dyDescent="0.2"/>
    <row r="11365" s="111" customFormat="1" x14ac:dyDescent="0.2"/>
    <row r="11366" s="111" customFormat="1" x14ac:dyDescent="0.2"/>
    <row r="11367" s="111" customFormat="1" x14ac:dyDescent="0.2"/>
    <row r="11368" s="111" customFormat="1" x14ac:dyDescent="0.2"/>
    <row r="11369" s="111" customFormat="1" x14ac:dyDescent="0.2"/>
    <row r="11370" s="111" customFormat="1" x14ac:dyDescent="0.2"/>
    <row r="11371" s="111" customFormat="1" x14ac:dyDescent="0.2"/>
    <row r="11372" s="111" customFormat="1" x14ac:dyDescent="0.2"/>
    <row r="11373" s="111" customFormat="1" x14ac:dyDescent="0.2"/>
    <row r="11374" s="111" customFormat="1" x14ac:dyDescent="0.2"/>
    <row r="11375" s="111" customFormat="1" x14ac:dyDescent="0.2"/>
    <row r="11376" s="111" customFormat="1" x14ac:dyDescent="0.2"/>
    <row r="11377" s="111" customFormat="1" x14ac:dyDescent="0.2"/>
    <row r="11378" s="111" customFormat="1" x14ac:dyDescent="0.2"/>
    <row r="11379" s="111" customFormat="1" x14ac:dyDescent="0.2"/>
    <row r="11380" s="111" customFormat="1" x14ac:dyDescent="0.2"/>
    <row r="11381" s="111" customFormat="1" x14ac:dyDescent="0.2"/>
    <row r="11382" s="111" customFormat="1" x14ac:dyDescent="0.2"/>
    <row r="11383" s="111" customFormat="1" x14ac:dyDescent="0.2"/>
    <row r="11384" s="111" customFormat="1" x14ac:dyDescent="0.2"/>
    <row r="11385" s="111" customFormat="1" x14ac:dyDescent="0.2"/>
    <row r="11386" s="111" customFormat="1" x14ac:dyDescent="0.2"/>
    <row r="11387" s="111" customFormat="1" x14ac:dyDescent="0.2"/>
    <row r="11388" s="111" customFormat="1" x14ac:dyDescent="0.2"/>
    <row r="11389" s="111" customFormat="1" x14ac:dyDescent="0.2"/>
    <row r="11390" s="111" customFormat="1" x14ac:dyDescent="0.2"/>
    <row r="11391" s="111" customFormat="1" x14ac:dyDescent="0.2"/>
    <row r="11392" s="111" customFormat="1" x14ac:dyDescent="0.2"/>
    <row r="11393" s="111" customFormat="1" x14ac:dyDescent="0.2"/>
    <row r="11394" s="111" customFormat="1" x14ac:dyDescent="0.2"/>
    <row r="11395" s="111" customFormat="1" x14ac:dyDescent="0.2"/>
    <row r="11396" s="111" customFormat="1" x14ac:dyDescent="0.2"/>
    <row r="11397" s="111" customFormat="1" x14ac:dyDescent="0.2"/>
    <row r="11398" s="111" customFormat="1" x14ac:dyDescent="0.2"/>
    <row r="11399" s="111" customFormat="1" x14ac:dyDescent="0.2"/>
    <row r="11400" s="111" customFormat="1" x14ac:dyDescent="0.2"/>
    <row r="11401" s="111" customFormat="1" x14ac:dyDescent="0.2"/>
    <row r="11402" s="111" customFormat="1" x14ac:dyDescent="0.2"/>
    <row r="11403" s="111" customFormat="1" x14ac:dyDescent="0.2"/>
    <row r="11404" s="111" customFormat="1" x14ac:dyDescent="0.2"/>
    <row r="11405" s="111" customFormat="1" x14ac:dyDescent="0.2"/>
    <row r="11406" s="111" customFormat="1" x14ac:dyDescent="0.2"/>
    <row r="11407" s="111" customFormat="1" x14ac:dyDescent="0.2"/>
    <row r="11408" s="111" customFormat="1" x14ac:dyDescent="0.2"/>
    <row r="11409" s="111" customFormat="1" x14ac:dyDescent="0.2"/>
    <row r="11410" s="111" customFormat="1" x14ac:dyDescent="0.2"/>
    <row r="11411" s="111" customFormat="1" x14ac:dyDescent="0.2"/>
    <row r="11412" s="111" customFormat="1" x14ac:dyDescent="0.2"/>
    <row r="11413" s="111" customFormat="1" x14ac:dyDescent="0.2"/>
    <row r="11414" s="111" customFormat="1" x14ac:dyDescent="0.2"/>
    <row r="11415" s="111" customFormat="1" x14ac:dyDescent="0.2"/>
    <row r="11416" s="111" customFormat="1" x14ac:dyDescent="0.2"/>
    <row r="11417" s="111" customFormat="1" x14ac:dyDescent="0.2"/>
    <row r="11418" s="111" customFormat="1" x14ac:dyDescent="0.2"/>
    <row r="11419" s="111" customFormat="1" x14ac:dyDescent="0.2"/>
    <row r="11420" s="111" customFormat="1" x14ac:dyDescent="0.2"/>
    <row r="11421" s="111" customFormat="1" x14ac:dyDescent="0.2"/>
    <row r="11422" s="111" customFormat="1" x14ac:dyDescent="0.2"/>
    <row r="11423" s="111" customFormat="1" x14ac:dyDescent="0.2"/>
    <row r="11424" s="111" customFormat="1" x14ac:dyDescent="0.2"/>
    <row r="11425" s="111" customFormat="1" x14ac:dyDescent="0.2"/>
    <row r="11426" s="111" customFormat="1" x14ac:dyDescent="0.2"/>
    <row r="11427" s="111" customFormat="1" x14ac:dyDescent="0.2"/>
    <row r="11428" s="111" customFormat="1" x14ac:dyDescent="0.2"/>
    <row r="11429" s="111" customFormat="1" x14ac:dyDescent="0.2"/>
    <row r="11430" s="111" customFormat="1" x14ac:dyDescent="0.2"/>
    <row r="11431" s="111" customFormat="1" x14ac:dyDescent="0.2"/>
    <row r="11432" s="111" customFormat="1" x14ac:dyDescent="0.2"/>
    <row r="11433" s="111" customFormat="1" x14ac:dyDescent="0.2"/>
    <row r="11434" s="111" customFormat="1" x14ac:dyDescent="0.2"/>
    <row r="11435" s="111" customFormat="1" x14ac:dyDescent="0.2"/>
    <row r="11436" s="111" customFormat="1" x14ac:dyDescent="0.2"/>
    <row r="11437" s="111" customFormat="1" x14ac:dyDescent="0.2"/>
    <row r="11438" s="111" customFormat="1" x14ac:dyDescent="0.2"/>
    <row r="11439" s="111" customFormat="1" x14ac:dyDescent="0.2"/>
    <row r="11440" s="111" customFormat="1" x14ac:dyDescent="0.2"/>
    <row r="11441" s="111" customFormat="1" x14ac:dyDescent="0.2"/>
    <row r="11442" s="111" customFormat="1" x14ac:dyDescent="0.2"/>
    <row r="11443" s="111" customFormat="1" x14ac:dyDescent="0.2"/>
    <row r="11444" s="111" customFormat="1" x14ac:dyDescent="0.2"/>
    <row r="11445" s="111" customFormat="1" x14ac:dyDescent="0.2"/>
    <row r="11446" s="111" customFormat="1" x14ac:dyDescent="0.2"/>
    <row r="11447" s="111" customFormat="1" x14ac:dyDescent="0.2"/>
    <row r="11448" s="111" customFormat="1" x14ac:dyDescent="0.2"/>
    <row r="11449" s="111" customFormat="1" x14ac:dyDescent="0.2"/>
    <row r="11450" s="111" customFormat="1" x14ac:dyDescent="0.2"/>
    <row r="11451" s="111" customFormat="1" x14ac:dyDescent="0.2"/>
    <row r="11452" s="111" customFormat="1" x14ac:dyDescent="0.2"/>
    <row r="11453" s="111" customFormat="1" x14ac:dyDescent="0.2"/>
    <row r="11454" s="111" customFormat="1" x14ac:dyDescent="0.2"/>
    <row r="11455" s="111" customFormat="1" x14ac:dyDescent="0.2"/>
    <row r="11456" s="111" customFormat="1" x14ac:dyDescent="0.2"/>
    <row r="11457" s="111" customFormat="1" x14ac:dyDescent="0.2"/>
    <row r="11458" s="111" customFormat="1" x14ac:dyDescent="0.2"/>
    <row r="11459" s="111" customFormat="1" x14ac:dyDescent="0.2"/>
    <row r="11460" s="111" customFormat="1" x14ac:dyDescent="0.2"/>
    <row r="11461" s="111" customFormat="1" x14ac:dyDescent="0.2"/>
    <row r="11462" s="111" customFormat="1" x14ac:dyDescent="0.2"/>
    <row r="11463" s="111" customFormat="1" x14ac:dyDescent="0.2"/>
    <row r="11464" s="111" customFormat="1" x14ac:dyDescent="0.2"/>
    <row r="11465" s="111" customFormat="1" x14ac:dyDescent="0.2"/>
    <row r="11466" s="111" customFormat="1" x14ac:dyDescent="0.2"/>
    <row r="11467" s="111" customFormat="1" x14ac:dyDescent="0.2"/>
    <row r="11468" s="111" customFormat="1" x14ac:dyDescent="0.2"/>
    <row r="11469" s="111" customFormat="1" x14ac:dyDescent="0.2"/>
    <row r="11470" s="111" customFormat="1" x14ac:dyDescent="0.2"/>
    <row r="11471" s="111" customFormat="1" x14ac:dyDescent="0.2"/>
    <row r="11472" s="111" customFormat="1" x14ac:dyDescent="0.2"/>
    <row r="11473" s="111" customFormat="1" x14ac:dyDescent="0.2"/>
    <row r="11474" s="111" customFormat="1" x14ac:dyDescent="0.2"/>
    <row r="11475" s="111" customFormat="1" x14ac:dyDescent="0.2"/>
    <row r="11476" s="111" customFormat="1" x14ac:dyDescent="0.2"/>
    <row r="11477" s="111" customFormat="1" x14ac:dyDescent="0.2"/>
    <row r="11478" s="111" customFormat="1" x14ac:dyDescent="0.2"/>
    <row r="11479" s="111" customFormat="1" x14ac:dyDescent="0.2"/>
    <row r="11480" s="111" customFormat="1" x14ac:dyDescent="0.2"/>
    <row r="11481" s="111" customFormat="1" x14ac:dyDescent="0.2"/>
    <row r="11482" s="111" customFormat="1" x14ac:dyDescent="0.2"/>
    <row r="11483" s="111" customFormat="1" x14ac:dyDescent="0.2"/>
    <row r="11484" s="111" customFormat="1" x14ac:dyDescent="0.2"/>
    <row r="11485" s="111" customFormat="1" x14ac:dyDescent="0.2"/>
    <row r="11486" s="111" customFormat="1" x14ac:dyDescent="0.2"/>
    <row r="11487" s="111" customFormat="1" x14ac:dyDescent="0.2"/>
    <row r="11488" s="111" customFormat="1" x14ac:dyDescent="0.2"/>
    <row r="11489" s="111" customFormat="1" x14ac:dyDescent="0.2"/>
    <row r="11490" s="111" customFormat="1" x14ac:dyDescent="0.2"/>
    <row r="11491" s="111" customFormat="1" x14ac:dyDescent="0.2"/>
    <row r="11492" s="111" customFormat="1" x14ac:dyDescent="0.2"/>
    <row r="11493" s="111" customFormat="1" x14ac:dyDescent="0.2"/>
    <row r="11494" s="111" customFormat="1" x14ac:dyDescent="0.2"/>
    <row r="11495" s="111" customFormat="1" x14ac:dyDescent="0.2"/>
    <row r="11496" s="111" customFormat="1" x14ac:dyDescent="0.2"/>
    <row r="11497" s="111" customFormat="1" x14ac:dyDescent="0.2"/>
    <row r="11498" s="111" customFormat="1" x14ac:dyDescent="0.2"/>
    <row r="11499" s="111" customFormat="1" x14ac:dyDescent="0.2"/>
    <row r="11500" s="111" customFormat="1" x14ac:dyDescent="0.2"/>
    <row r="11501" s="111" customFormat="1" x14ac:dyDescent="0.2"/>
    <row r="11502" s="111" customFormat="1" x14ac:dyDescent="0.2"/>
    <row r="11503" s="111" customFormat="1" x14ac:dyDescent="0.2"/>
    <row r="11504" s="111" customFormat="1" x14ac:dyDescent="0.2"/>
    <row r="11505" s="111" customFormat="1" x14ac:dyDescent="0.2"/>
    <row r="11506" s="111" customFormat="1" x14ac:dyDescent="0.2"/>
    <row r="11507" s="111" customFormat="1" x14ac:dyDescent="0.2"/>
    <row r="11508" s="111" customFormat="1" x14ac:dyDescent="0.2"/>
    <row r="11509" s="111" customFormat="1" x14ac:dyDescent="0.2"/>
    <row r="11510" s="111" customFormat="1" x14ac:dyDescent="0.2"/>
    <row r="11511" s="111" customFormat="1" x14ac:dyDescent="0.2"/>
    <row r="11512" s="111" customFormat="1" x14ac:dyDescent="0.2"/>
    <row r="11513" s="111" customFormat="1" x14ac:dyDescent="0.2"/>
    <row r="11514" s="111" customFormat="1" x14ac:dyDescent="0.2"/>
    <row r="11515" s="111" customFormat="1" x14ac:dyDescent="0.2"/>
    <row r="11516" s="111" customFormat="1" x14ac:dyDescent="0.2"/>
    <row r="11517" s="111" customFormat="1" x14ac:dyDescent="0.2"/>
    <row r="11518" s="111" customFormat="1" x14ac:dyDescent="0.2"/>
    <row r="11519" s="111" customFormat="1" x14ac:dyDescent="0.2"/>
    <row r="11520" s="111" customFormat="1" x14ac:dyDescent="0.2"/>
    <row r="11521" s="111" customFormat="1" x14ac:dyDescent="0.2"/>
    <row r="11522" s="111" customFormat="1" x14ac:dyDescent="0.2"/>
    <row r="11523" s="111" customFormat="1" x14ac:dyDescent="0.2"/>
    <row r="11524" s="111" customFormat="1" x14ac:dyDescent="0.2"/>
    <row r="11525" s="111" customFormat="1" x14ac:dyDescent="0.2"/>
    <row r="11526" s="111" customFormat="1" x14ac:dyDescent="0.2"/>
    <row r="11527" s="111" customFormat="1" x14ac:dyDescent="0.2"/>
    <row r="11528" s="111" customFormat="1" x14ac:dyDescent="0.2"/>
    <row r="11529" s="111" customFormat="1" x14ac:dyDescent="0.2"/>
    <row r="11530" s="111" customFormat="1" x14ac:dyDescent="0.2"/>
    <row r="11531" s="111" customFormat="1" x14ac:dyDescent="0.2"/>
    <row r="11532" s="111" customFormat="1" x14ac:dyDescent="0.2"/>
    <row r="11533" s="111" customFormat="1" x14ac:dyDescent="0.2"/>
    <row r="11534" s="111" customFormat="1" x14ac:dyDescent="0.2"/>
    <row r="11535" s="111" customFormat="1" x14ac:dyDescent="0.2"/>
    <row r="11536" s="111" customFormat="1" x14ac:dyDescent="0.2"/>
    <row r="11537" s="111" customFormat="1" x14ac:dyDescent="0.2"/>
    <row r="11538" s="111" customFormat="1" x14ac:dyDescent="0.2"/>
    <row r="11539" s="111" customFormat="1" x14ac:dyDescent="0.2"/>
    <row r="11540" s="111" customFormat="1" x14ac:dyDescent="0.2"/>
    <row r="11541" s="111" customFormat="1" x14ac:dyDescent="0.2"/>
    <row r="11542" s="111" customFormat="1" x14ac:dyDescent="0.2"/>
    <row r="11543" s="111" customFormat="1" x14ac:dyDescent="0.2"/>
    <row r="11544" s="111" customFormat="1" x14ac:dyDescent="0.2"/>
    <row r="11545" s="111" customFormat="1" x14ac:dyDescent="0.2"/>
    <row r="11546" s="111" customFormat="1" x14ac:dyDescent="0.2"/>
    <row r="11547" s="111" customFormat="1" x14ac:dyDescent="0.2"/>
    <row r="11548" s="111" customFormat="1" x14ac:dyDescent="0.2"/>
    <row r="11549" s="111" customFormat="1" x14ac:dyDescent="0.2"/>
    <row r="11550" s="111" customFormat="1" x14ac:dyDescent="0.2"/>
    <row r="11551" s="111" customFormat="1" x14ac:dyDescent="0.2"/>
    <row r="11552" s="111" customFormat="1" x14ac:dyDescent="0.2"/>
    <row r="11553" s="111" customFormat="1" x14ac:dyDescent="0.2"/>
    <row r="11554" s="111" customFormat="1" x14ac:dyDescent="0.2"/>
    <row r="11555" s="111" customFormat="1" x14ac:dyDescent="0.2"/>
    <row r="11556" s="111" customFormat="1" x14ac:dyDescent="0.2"/>
    <row r="11557" s="111" customFormat="1" x14ac:dyDescent="0.2"/>
    <row r="11558" s="111" customFormat="1" x14ac:dyDescent="0.2"/>
    <row r="11559" s="111" customFormat="1" x14ac:dyDescent="0.2"/>
    <row r="11560" s="111" customFormat="1" x14ac:dyDescent="0.2"/>
    <row r="11561" s="111" customFormat="1" x14ac:dyDescent="0.2"/>
    <row r="11562" s="111" customFormat="1" x14ac:dyDescent="0.2"/>
    <row r="11563" s="111" customFormat="1" x14ac:dyDescent="0.2"/>
    <row r="11564" s="111" customFormat="1" x14ac:dyDescent="0.2"/>
    <row r="11565" s="111" customFormat="1" x14ac:dyDescent="0.2"/>
    <row r="11566" s="111" customFormat="1" x14ac:dyDescent="0.2"/>
    <row r="11567" s="111" customFormat="1" x14ac:dyDescent="0.2"/>
    <row r="11568" s="111" customFormat="1" x14ac:dyDescent="0.2"/>
    <row r="11569" s="111" customFormat="1" x14ac:dyDescent="0.2"/>
    <row r="11570" s="111" customFormat="1" x14ac:dyDescent="0.2"/>
    <row r="11571" s="111" customFormat="1" x14ac:dyDescent="0.2"/>
    <row r="11572" s="111" customFormat="1" x14ac:dyDescent="0.2"/>
    <row r="11573" s="111" customFormat="1" x14ac:dyDescent="0.2"/>
    <row r="11574" s="111" customFormat="1" x14ac:dyDescent="0.2"/>
    <row r="11575" s="111" customFormat="1" x14ac:dyDescent="0.2"/>
    <row r="11576" s="111" customFormat="1" x14ac:dyDescent="0.2"/>
    <row r="11577" s="111" customFormat="1" x14ac:dyDescent="0.2"/>
    <row r="11578" s="111" customFormat="1" x14ac:dyDescent="0.2"/>
    <row r="11579" s="111" customFormat="1" x14ac:dyDescent="0.2"/>
    <row r="11580" s="111" customFormat="1" x14ac:dyDescent="0.2"/>
    <row r="11581" s="111" customFormat="1" x14ac:dyDescent="0.2"/>
    <row r="11582" s="111" customFormat="1" x14ac:dyDescent="0.2"/>
    <row r="11583" s="111" customFormat="1" x14ac:dyDescent="0.2"/>
    <row r="11584" s="111" customFormat="1" x14ac:dyDescent="0.2"/>
    <row r="11585" s="111" customFormat="1" x14ac:dyDescent="0.2"/>
    <row r="11586" s="111" customFormat="1" x14ac:dyDescent="0.2"/>
    <row r="11587" s="111" customFormat="1" x14ac:dyDescent="0.2"/>
    <row r="11588" s="111" customFormat="1" x14ac:dyDescent="0.2"/>
    <row r="11589" s="111" customFormat="1" x14ac:dyDescent="0.2"/>
    <row r="11590" s="111" customFormat="1" x14ac:dyDescent="0.2"/>
    <row r="11591" s="111" customFormat="1" x14ac:dyDescent="0.2"/>
    <row r="11592" s="111" customFormat="1" x14ac:dyDescent="0.2"/>
    <row r="11593" s="111" customFormat="1" x14ac:dyDescent="0.2"/>
    <row r="11594" s="111" customFormat="1" x14ac:dyDescent="0.2"/>
    <row r="11595" s="111" customFormat="1" x14ac:dyDescent="0.2"/>
    <row r="11596" s="111" customFormat="1" x14ac:dyDescent="0.2"/>
    <row r="11597" s="111" customFormat="1" x14ac:dyDescent="0.2"/>
    <row r="11598" s="111" customFormat="1" x14ac:dyDescent="0.2"/>
    <row r="11599" s="111" customFormat="1" x14ac:dyDescent="0.2"/>
    <row r="11600" s="111" customFormat="1" x14ac:dyDescent="0.2"/>
    <row r="11601" s="111" customFormat="1" x14ac:dyDescent="0.2"/>
    <row r="11602" s="111" customFormat="1" x14ac:dyDescent="0.2"/>
    <row r="11603" s="111" customFormat="1" x14ac:dyDescent="0.2"/>
    <row r="11604" s="111" customFormat="1" x14ac:dyDescent="0.2"/>
    <row r="11605" s="111" customFormat="1" x14ac:dyDescent="0.2"/>
    <row r="11606" s="111" customFormat="1" x14ac:dyDescent="0.2"/>
    <row r="11607" s="111" customFormat="1" x14ac:dyDescent="0.2"/>
    <row r="11608" s="111" customFormat="1" x14ac:dyDescent="0.2"/>
    <row r="11609" s="111" customFormat="1" x14ac:dyDescent="0.2"/>
    <row r="11610" s="111" customFormat="1" x14ac:dyDescent="0.2"/>
    <row r="11611" s="111" customFormat="1" x14ac:dyDescent="0.2"/>
    <row r="11612" s="111" customFormat="1" x14ac:dyDescent="0.2"/>
    <row r="11613" s="111" customFormat="1" x14ac:dyDescent="0.2"/>
    <row r="11614" s="111" customFormat="1" x14ac:dyDescent="0.2"/>
    <row r="11615" s="111" customFormat="1" x14ac:dyDescent="0.2"/>
    <row r="11616" s="111" customFormat="1" x14ac:dyDescent="0.2"/>
    <row r="11617" s="111" customFormat="1" x14ac:dyDescent="0.2"/>
    <row r="11618" s="111" customFormat="1" x14ac:dyDescent="0.2"/>
    <row r="11619" s="111" customFormat="1" x14ac:dyDescent="0.2"/>
    <row r="11620" s="111" customFormat="1" x14ac:dyDescent="0.2"/>
    <row r="11621" s="111" customFormat="1" x14ac:dyDescent="0.2"/>
    <row r="11622" s="111" customFormat="1" x14ac:dyDescent="0.2"/>
    <row r="11623" s="111" customFormat="1" x14ac:dyDescent="0.2"/>
    <row r="11624" s="111" customFormat="1" x14ac:dyDescent="0.2"/>
    <row r="11625" s="111" customFormat="1" x14ac:dyDescent="0.2"/>
    <row r="11626" s="111" customFormat="1" x14ac:dyDescent="0.2"/>
    <row r="11627" s="111" customFormat="1" x14ac:dyDescent="0.2"/>
    <row r="11628" s="111" customFormat="1" x14ac:dyDescent="0.2"/>
    <row r="11629" s="111" customFormat="1" x14ac:dyDescent="0.2"/>
    <row r="11630" s="111" customFormat="1" x14ac:dyDescent="0.2"/>
    <row r="11631" s="111" customFormat="1" x14ac:dyDescent="0.2"/>
    <row r="11632" s="111" customFormat="1" x14ac:dyDescent="0.2"/>
    <row r="11633" s="111" customFormat="1" x14ac:dyDescent="0.2"/>
    <row r="11634" s="111" customFormat="1" x14ac:dyDescent="0.2"/>
    <row r="11635" s="111" customFormat="1" x14ac:dyDescent="0.2"/>
    <row r="11636" s="111" customFormat="1" x14ac:dyDescent="0.2"/>
    <row r="11637" s="111" customFormat="1" x14ac:dyDescent="0.2"/>
    <row r="11638" s="111" customFormat="1" x14ac:dyDescent="0.2"/>
    <row r="11639" s="111" customFormat="1" x14ac:dyDescent="0.2"/>
    <row r="11640" s="111" customFormat="1" x14ac:dyDescent="0.2"/>
    <row r="11641" s="111" customFormat="1" x14ac:dyDescent="0.2"/>
    <row r="11642" s="111" customFormat="1" x14ac:dyDescent="0.2"/>
    <row r="11643" s="111" customFormat="1" x14ac:dyDescent="0.2"/>
    <row r="11644" s="111" customFormat="1" x14ac:dyDescent="0.2"/>
    <row r="11645" s="111" customFormat="1" x14ac:dyDescent="0.2"/>
    <row r="11646" s="111" customFormat="1" x14ac:dyDescent="0.2"/>
    <row r="11647" s="111" customFormat="1" x14ac:dyDescent="0.2"/>
    <row r="11648" s="111" customFormat="1" x14ac:dyDescent="0.2"/>
    <row r="11649" s="111" customFormat="1" x14ac:dyDescent="0.2"/>
    <row r="11650" s="111" customFormat="1" x14ac:dyDescent="0.2"/>
    <row r="11651" s="111" customFormat="1" x14ac:dyDescent="0.2"/>
    <row r="11652" s="111" customFormat="1" x14ac:dyDescent="0.2"/>
    <row r="11653" s="111" customFormat="1" x14ac:dyDescent="0.2"/>
    <row r="11654" s="111" customFormat="1" x14ac:dyDescent="0.2"/>
    <row r="11655" s="111" customFormat="1" x14ac:dyDescent="0.2"/>
    <row r="11656" s="111" customFormat="1" x14ac:dyDescent="0.2"/>
    <row r="11657" s="111" customFormat="1" x14ac:dyDescent="0.2"/>
    <row r="11658" s="111" customFormat="1" x14ac:dyDescent="0.2"/>
    <row r="11659" s="111" customFormat="1" x14ac:dyDescent="0.2"/>
    <row r="11660" s="111" customFormat="1" x14ac:dyDescent="0.2"/>
    <row r="11661" s="111" customFormat="1" x14ac:dyDescent="0.2"/>
    <row r="11662" s="111" customFormat="1" x14ac:dyDescent="0.2"/>
    <row r="11663" s="111" customFormat="1" x14ac:dyDescent="0.2"/>
    <row r="11664" s="111" customFormat="1" x14ac:dyDescent="0.2"/>
    <row r="11665" s="111" customFormat="1" x14ac:dyDescent="0.2"/>
    <row r="11666" s="111" customFormat="1" x14ac:dyDescent="0.2"/>
    <row r="11667" s="111" customFormat="1" x14ac:dyDescent="0.2"/>
    <row r="11668" s="111" customFormat="1" x14ac:dyDescent="0.2"/>
    <row r="11669" s="111" customFormat="1" x14ac:dyDescent="0.2"/>
    <row r="11670" s="111" customFormat="1" x14ac:dyDescent="0.2"/>
    <row r="11671" s="111" customFormat="1" x14ac:dyDescent="0.2"/>
    <row r="11672" s="111" customFormat="1" x14ac:dyDescent="0.2"/>
    <row r="11673" s="111" customFormat="1" x14ac:dyDescent="0.2"/>
    <row r="11674" s="111" customFormat="1" x14ac:dyDescent="0.2"/>
    <row r="11675" s="111" customFormat="1" x14ac:dyDescent="0.2"/>
    <row r="11676" s="111" customFormat="1" x14ac:dyDescent="0.2"/>
    <row r="11677" s="111" customFormat="1" x14ac:dyDescent="0.2"/>
    <row r="11678" s="111" customFormat="1" x14ac:dyDescent="0.2"/>
    <row r="11679" s="111" customFormat="1" x14ac:dyDescent="0.2"/>
    <row r="11680" s="111" customFormat="1" x14ac:dyDescent="0.2"/>
    <row r="11681" s="111" customFormat="1" x14ac:dyDescent="0.2"/>
    <row r="11682" s="111" customFormat="1" x14ac:dyDescent="0.2"/>
    <row r="11683" s="111" customFormat="1" x14ac:dyDescent="0.2"/>
    <row r="11684" s="111" customFormat="1" x14ac:dyDescent="0.2"/>
    <row r="11685" s="111" customFormat="1" x14ac:dyDescent="0.2"/>
    <row r="11686" s="111" customFormat="1" x14ac:dyDescent="0.2"/>
    <row r="11687" s="111" customFormat="1" x14ac:dyDescent="0.2"/>
    <row r="11688" s="111" customFormat="1" x14ac:dyDescent="0.2"/>
    <row r="11689" s="111" customFormat="1" x14ac:dyDescent="0.2"/>
    <row r="11690" s="111" customFormat="1" x14ac:dyDescent="0.2"/>
    <row r="11691" s="111" customFormat="1" x14ac:dyDescent="0.2"/>
    <row r="11692" s="111" customFormat="1" x14ac:dyDescent="0.2"/>
    <row r="11693" s="111" customFormat="1" x14ac:dyDescent="0.2"/>
    <row r="11694" s="111" customFormat="1" x14ac:dyDescent="0.2"/>
    <row r="11695" s="111" customFormat="1" x14ac:dyDescent="0.2"/>
    <row r="11696" s="111" customFormat="1" x14ac:dyDescent="0.2"/>
    <row r="11697" s="111" customFormat="1" x14ac:dyDescent="0.2"/>
    <row r="11698" s="111" customFormat="1" x14ac:dyDescent="0.2"/>
    <row r="11699" s="111" customFormat="1" x14ac:dyDescent="0.2"/>
    <row r="11700" s="111" customFormat="1" x14ac:dyDescent="0.2"/>
    <row r="11701" s="111" customFormat="1" x14ac:dyDescent="0.2"/>
    <row r="11702" s="111" customFormat="1" x14ac:dyDescent="0.2"/>
    <row r="11703" s="111" customFormat="1" x14ac:dyDescent="0.2"/>
    <row r="11704" s="111" customFormat="1" x14ac:dyDescent="0.2"/>
    <row r="11705" s="111" customFormat="1" x14ac:dyDescent="0.2"/>
    <row r="11706" s="111" customFormat="1" x14ac:dyDescent="0.2"/>
    <row r="11707" s="111" customFormat="1" x14ac:dyDescent="0.2"/>
    <row r="11708" s="111" customFormat="1" x14ac:dyDescent="0.2"/>
    <row r="11709" s="111" customFormat="1" x14ac:dyDescent="0.2"/>
    <row r="11710" s="111" customFormat="1" x14ac:dyDescent="0.2"/>
    <row r="11711" s="111" customFormat="1" x14ac:dyDescent="0.2"/>
    <row r="11712" s="111" customFormat="1" x14ac:dyDescent="0.2"/>
    <row r="11713" s="111" customFormat="1" x14ac:dyDescent="0.2"/>
    <row r="11714" s="111" customFormat="1" x14ac:dyDescent="0.2"/>
    <row r="11715" s="111" customFormat="1" x14ac:dyDescent="0.2"/>
    <row r="11716" s="111" customFormat="1" x14ac:dyDescent="0.2"/>
    <row r="11717" s="111" customFormat="1" x14ac:dyDescent="0.2"/>
    <row r="11718" s="111" customFormat="1" x14ac:dyDescent="0.2"/>
    <row r="11719" s="111" customFormat="1" x14ac:dyDescent="0.2"/>
    <row r="11720" s="111" customFormat="1" x14ac:dyDescent="0.2"/>
    <row r="11721" s="111" customFormat="1" x14ac:dyDescent="0.2"/>
    <row r="11722" s="111" customFormat="1" x14ac:dyDescent="0.2"/>
    <row r="11723" s="111" customFormat="1" x14ac:dyDescent="0.2"/>
    <row r="11724" s="111" customFormat="1" x14ac:dyDescent="0.2"/>
    <row r="11725" s="111" customFormat="1" x14ac:dyDescent="0.2"/>
    <row r="11726" s="111" customFormat="1" x14ac:dyDescent="0.2"/>
    <row r="11727" s="111" customFormat="1" x14ac:dyDescent="0.2"/>
    <row r="11728" s="111" customFormat="1" x14ac:dyDescent="0.2"/>
    <row r="11729" s="111" customFormat="1" x14ac:dyDescent="0.2"/>
    <row r="11730" s="111" customFormat="1" x14ac:dyDescent="0.2"/>
    <row r="11731" s="111" customFormat="1" x14ac:dyDescent="0.2"/>
    <row r="11732" s="111" customFormat="1" x14ac:dyDescent="0.2"/>
    <row r="11733" s="111" customFormat="1" x14ac:dyDescent="0.2"/>
    <row r="11734" s="111" customFormat="1" x14ac:dyDescent="0.2"/>
    <row r="11735" s="111" customFormat="1" x14ac:dyDescent="0.2"/>
    <row r="11736" s="111" customFormat="1" x14ac:dyDescent="0.2"/>
    <row r="11737" s="111" customFormat="1" x14ac:dyDescent="0.2"/>
    <row r="11738" s="111" customFormat="1" x14ac:dyDescent="0.2"/>
    <row r="11739" s="111" customFormat="1" x14ac:dyDescent="0.2"/>
    <row r="11740" s="111" customFormat="1" x14ac:dyDescent="0.2"/>
    <row r="11741" s="111" customFormat="1" x14ac:dyDescent="0.2"/>
    <row r="11742" s="111" customFormat="1" x14ac:dyDescent="0.2"/>
    <row r="11743" s="111" customFormat="1" x14ac:dyDescent="0.2"/>
    <row r="11744" s="111" customFormat="1" x14ac:dyDescent="0.2"/>
    <row r="11745" s="111" customFormat="1" x14ac:dyDescent="0.2"/>
    <row r="11746" s="111" customFormat="1" x14ac:dyDescent="0.2"/>
    <row r="11747" s="111" customFormat="1" x14ac:dyDescent="0.2"/>
    <row r="11748" s="111" customFormat="1" x14ac:dyDescent="0.2"/>
    <row r="11749" s="111" customFormat="1" x14ac:dyDescent="0.2"/>
    <row r="11750" s="111" customFormat="1" x14ac:dyDescent="0.2"/>
    <row r="11751" s="111" customFormat="1" x14ac:dyDescent="0.2"/>
    <row r="11752" s="111" customFormat="1" x14ac:dyDescent="0.2"/>
    <row r="11753" s="111" customFormat="1" x14ac:dyDescent="0.2"/>
    <row r="11754" s="111" customFormat="1" x14ac:dyDescent="0.2"/>
    <row r="11755" s="111" customFormat="1" x14ac:dyDescent="0.2"/>
    <row r="11756" s="111" customFormat="1" x14ac:dyDescent="0.2"/>
    <row r="11757" s="111" customFormat="1" x14ac:dyDescent="0.2"/>
    <row r="11758" s="111" customFormat="1" x14ac:dyDescent="0.2"/>
    <row r="11759" s="111" customFormat="1" x14ac:dyDescent="0.2"/>
    <row r="11760" s="111" customFormat="1" x14ac:dyDescent="0.2"/>
    <row r="11761" s="111" customFormat="1" x14ac:dyDescent="0.2"/>
    <row r="11762" s="111" customFormat="1" x14ac:dyDescent="0.2"/>
    <row r="11763" s="111" customFormat="1" x14ac:dyDescent="0.2"/>
    <row r="11764" s="111" customFormat="1" x14ac:dyDescent="0.2"/>
    <row r="11765" s="111" customFormat="1" x14ac:dyDescent="0.2"/>
    <row r="11766" s="111" customFormat="1" x14ac:dyDescent="0.2"/>
    <row r="11767" s="111" customFormat="1" x14ac:dyDescent="0.2"/>
    <row r="11768" s="111" customFormat="1" x14ac:dyDescent="0.2"/>
    <row r="11769" s="111" customFormat="1" x14ac:dyDescent="0.2"/>
    <row r="11770" s="111" customFormat="1" x14ac:dyDescent="0.2"/>
    <row r="11771" s="111" customFormat="1" x14ac:dyDescent="0.2"/>
    <row r="11772" s="111" customFormat="1" x14ac:dyDescent="0.2"/>
    <row r="11773" s="111" customFormat="1" x14ac:dyDescent="0.2"/>
    <row r="11774" s="111" customFormat="1" x14ac:dyDescent="0.2"/>
    <row r="11775" s="111" customFormat="1" x14ac:dyDescent="0.2"/>
    <row r="11776" s="111" customFormat="1" x14ac:dyDescent="0.2"/>
    <row r="11777" s="111" customFormat="1" x14ac:dyDescent="0.2"/>
    <row r="11778" s="111" customFormat="1" x14ac:dyDescent="0.2"/>
    <row r="11779" s="111" customFormat="1" x14ac:dyDescent="0.2"/>
    <row r="11780" s="111" customFormat="1" x14ac:dyDescent="0.2"/>
    <row r="11781" s="111" customFormat="1" x14ac:dyDescent="0.2"/>
    <row r="11782" s="111" customFormat="1" x14ac:dyDescent="0.2"/>
    <row r="11783" s="111" customFormat="1" x14ac:dyDescent="0.2"/>
    <row r="11784" s="111" customFormat="1" x14ac:dyDescent="0.2"/>
    <row r="11785" s="111" customFormat="1" x14ac:dyDescent="0.2"/>
    <row r="11786" s="111" customFormat="1" x14ac:dyDescent="0.2"/>
    <row r="11787" s="111" customFormat="1" x14ac:dyDescent="0.2"/>
    <row r="11788" s="111" customFormat="1" x14ac:dyDescent="0.2"/>
    <row r="11789" s="111" customFormat="1" x14ac:dyDescent="0.2"/>
    <row r="11790" s="111" customFormat="1" x14ac:dyDescent="0.2"/>
    <row r="11791" s="111" customFormat="1" x14ac:dyDescent="0.2"/>
    <row r="11792" s="111" customFormat="1" x14ac:dyDescent="0.2"/>
    <row r="11793" s="111" customFormat="1" x14ac:dyDescent="0.2"/>
    <row r="11794" s="111" customFormat="1" x14ac:dyDescent="0.2"/>
    <row r="11795" s="111" customFormat="1" x14ac:dyDescent="0.2"/>
    <row r="11796" s="111" customFormat="1" x14ac:dyDescent="0.2"/>
    <row r="11797" s="111" customFormat="1" x14ac:dyDescent="0.2"/>
    <row r="11798" s="111" customFormat="1" x14ac:dyDescent="0.2"/>
    <row r="11799" s="111" customFormat="1" x14ac:dyDescent="0.2"/>
    <row r="11800" s="111" customFormat="1" x14ac:dyDescent="0.2"/>
    <row r="11801" s="111" customFormat="1" x14ac:dyDescent="0.2"/>
    <row r="11802" s="111" customFormat="1" x14ac:dyDescent="0.2"/>
    <row r="11803" s="111" customFormat="1" x14ac:dyDescent="0.2"/>
    <row r="11804" s="111" customFormat="1" x14ac:dyDescent="0.2"/>
    <row r="11805" s="111" customFormat="1" x14ac:dyDescent="0.2"/>
    <row r="11806" s="111" customFormat="1" x14ac:dyDescent="0.2"/>
    <row r="11807" s="111" customFormat="1" x14ac:dyDescent="0.2"/>
    <row r="11808" s="111" customFormat="1" x14ac:dyDescent="0.2"/>
    <row r="11809" s="111" customFormat="1" x14ac:dyDescent="0.2"/>
    <row r="11810" s="111" customFormat="1" x14ac:dyDescent="0.2"/>
    <row r="11811" s="111" customFormat="1" x14ac:dyDescent="0.2"/>
    <row r="11812" s="111" customFormat="1" x14ac:dyDescent="0.2"/>
    <row r="11813" s="111" customFormat="1" x14ac:dyDescent="0.2"/>
    <row r="11814" s="111" customFormat="1" x14ac:dyDescent="0.2"/>
    <row r="11815" s="111" customFormat="1" x14ac:dyDescent="0.2"/>
    <row r="11816" s="111" customFormat="1" x14ac:dyDescent="0.2"/>
    <row r="11817" s="111" customFormat="1" x14ac:dyDescent="0.2"/>
    <row r="11818" s="111" customFormat="1" x14ac:dyDescent="0.2"/>
    <row r="11819" s="111" customFormat="1" x14ac:dyDescent="0.2"/>
    <row r="11820" s="111" customFormat="1" x14ac:dyDescent="0.2"/>
    <row r="11821" s="111" customFormat="1" x14ac:dyDescent="0.2"/>
    <row r="11822" s="111" customFormat="1" x14ac:dyDescent="0.2"/>
    <row r="11823" s="111" customFormat="1" x14ac:dyDescent="0.2"/>
    <row r="11824" s="111" customFormat="1" x14ac:dyDescent="0.2"/>
    <row r="11825" s="111" customFormat="1" x14ac:dyDescent="0.2"/>
    <row r="11826" s="111" customFormat="1" x14ac:dyDescent="0.2"/>
    <row r="11827" s="111" customFormat="1" x14ac:dyDescent="0.2"/>
    <row r="11828" s="111" customFormat="1" x14ac:dyDescent="0.2"/>
    <row r="11829" s="111" customFormat="1" x14ac:dyDescent="0.2"/>
    <row r="11830" s="111" customFormat="1" x14ac:dyDescent="0.2"/>
    <row r="11831" s="111" customFormat="1" x14ac:dyDescent="0.2"/>
    <row r="11832" s="111" customFormat="1" x14ac:dyDescent="0.2"/>
    <row r="11833" s="111" customFormat="1" x14ac:dyDescent="0.2"/>
    <row r="11834" s="111" customFormat="1" x14ac:dyDescent="0.2"/>
    <row r="11835" s="111" customFormat="1" x14ac:dyDescent="0.2"/>
    <row r="11836" s="111" customFormat="1" x14ac:dyDescent="0.2"/>
    <row r="11837" s="111" customFormat="1" x14ac:dyDescent="0.2"/>
    <row r="11838" s="111" customFormat="1" x14ac:dyDescent="0.2"/>
    <row r="11839" s="111" customFormat="1" x14ac:dyDescent="0.2"/>
    <row r="11840" s="111" customFormat="1" x14ac:dyDescent="0.2"/>
    <row r="11841" s="111" customFormat="1" x14ac:dyDescent="0.2"/>
    <row r="11842" s="111" customFormat="1" x14ac:dyDescent="0.2"/>
    <row r="11843" s="111" customFormat="1" x14ac:dyDescent="0.2"/>
    <row r="11844" s="111" customFormat="1" x14ac:dyDescent="0.2"/>
    <row r="11845" s="111" customFormat="1" x14ac:dyDescent="0.2"/>
    <row r="11846" s="111" customFormat="1" x14ac:dyDescent="0.2"/>
    <row r="11847" s="111" customFormat="1" x14ac:dyDescent="0.2"/>
    <row r="11848" s="111" customFormat="1" x14ac:dyDescent="0.2"/>
    <row r="11849" s="111" customFormat="1" x14ac:dyDescent="0.2"/>
    <row r="11850" s="111" customFormat="1" x14ac:dyDescent="0.2"/>
    <row r="11851" s="111" customFormat="1" x14ac:dyDescent="0.2"/>
    <row r="11852" s="111" customFormat="1" x14ac:dyDescent="0.2"/>
    <row r="11853" s="111" customFormat="1" x14ac:dyDescent="0.2"/>
    <row r="11854" s="111" customFormat="1" x14ac:dyDescent="0.2"/>
    <row r="11855" s="111" customFormat="1" x14ac:dyDescent="0.2"/>
    <row r="11856" s="111" customFormat="1" x14ac:dyDescent="0.2"/>
    <row r="11857" s="111" customFormat="1" x14ac:dyDescent="0.2"/>
    <row r="11858" s="111" customFormat="1" x14ac:dyDescent="0.2"/>
    <row r="11859" s="111" customFormat="1" x14ac:dyDescent="0.2"/>
    <row r="11860" s="111" customFormat="1" x14ac:dyDescent="0.2"/>
    <row r="11861" s="111" customFormat="1" x14ac:dyDescent="0.2"/>
    <row r="11862" s="111" customFormat="1" x14ac:dyDescent="0.2"/>
    <row r="11863" s="111" customFormat="1" x14ac:dyDescent="0.2"/>
    <row r="11864" s="111" customFormat="1" x14ac:dyDescent="0.2"/>
    <row r="11865" s="111" customFormat="1" x14ac:dyDescent="0.2"/>
    <row r="11866" s="111" customFormat="1" x14ac:dyDescent="0.2"/>
    <row r="11867" s="111" customFormat="1" x14ac:dyDescent="0.2"/>
    <row r="11868" s="111" customFormat="1" x14ac:dyDescent="0.2"/>
    <row r="11869" s="111" customFormat="1" x14ac:dyDescent="0.2"/>
    <row r="11870" s="111" customFormat="1" x14ac:dyDescent="0.2"/>
    <row r="11871" s="111" customFormat="1" x14ac:dyDescent="0.2"/>
    <row r="11872" s="111" customFormat="1" x14ac:dyDescent="0.2"/>
    <row r="11873" s="111" customFormat="1" x14ac:dyDescent="0.2"/>
    <row r="11874" s="111" customFormat="1" x14ac:dyDescent="0.2"/>
    <row r="11875" s="111" customFormat="1" x14ac:dyDescent="0.2"/>
    <row r="11876" s="111" customFormat="1" x14ac:dyDescent="0.2"/>
    <row r="11877" s="111" customFormat="1" x14ac:dyDescent="0.2"/>
    <row r="11878" s="111" customFormat="1" x14ac:dyDescent="0.2"/>
    <row r="11879" s="111" customFormat="1" x14ac:dyDescent="0.2"/>
    <row r="11880" s="111" customFormat="1" x14ac:dyDescent="0.2"/>
    <row r="11881" s="111" customFormat="1" x14ac:dyDescent="0.2"/>
    <row r="11882" s="111" customFormat="1" x14ac:dyDescent="0.2"/>
    <row r="11883" s="111" customFormat="1" x14ac:dyDescent="0.2"/>
    <row r="11884" s="111" customFormat="1" x14ac:dyDescent="0.2"/>
    <row r="11885" s="111" customFormat="1" x14ac:dyDescent="0.2"/>
    <row r="11886" s="111" customFormat="1" x14ac:dyDescent="0.2"/>
    <row r="11887" s="111" customFormat="1" x14ac:dyDescent="0.2"/>
    <row r="11888" s="111" customFormat="1" x14ac:dyDescent="0.2"/>
    <row r="11889" s="111" customFormat="1" x14ac:dyDescent="0.2"/>
    <row r="11890" s="111" customFormat="1" x14ac:dyDescent="0.2"/>
    <row r="11891" s="111" customFormat="1" x14ac:dyDescent="0.2"/>
    <row r="11892" s="111" customFormat="1" x14ac:dyDescent="0.2"/>
    <row r="11893" s="111" customFormat="1" x14ac:dyDescent="0.2"/>
    <row r="11894" s="111" customFormat="1" x14ac:dyDescent="0.2"/>
    <row r="11895" s="111" customFormat="1" x14ac:dyDescent="0.2"/>
    <row r="11896" s="111" customFormat="1" x14ac:dyDescent="0.2"/>
    <row r="11897" s="111" customFormat="1" x14ac:dyDescent="0.2"/>
    <row r="11898" s="111" customFormat="1" x14ac:dyDescent="0.2"/>
    <row r="11899" s="111" customFormat="1" x14ac:dyDescent="0.2"/>
    <row r="11900" s="111" customFormat="1" x14ac:dyDescent="0.2"/>
    <row r="11901" s="111" customFormat="1" x14ac:dyDescent="0.2"/>
    <row r="11902" s="111" customFormat="1" x14ac:dyDescent="0.2"/>
    <row r="11903" s="111" customFormat="1" x14ac:dyDescent="0.2"/>
    <row r="11904" s="111" customFormat="1" x14ac:dyDescent="0.2"/>
    <row r="11905" s="111" customFormat="1" x14ac:dyDescent="0.2"/>
    <row r="11906" s="111" customFormat="1" x14ac:dyDescent="0.2"/>
    <row r="11907" s="111" customFormat="1" x14ac:dyDescent="0.2"/>
    <row r="11908" s="111" customFormat="1" x14ac:dyDescent="0.2"/>
    <row r="11909" s="111" customFormat="1" x14ac:dyDescent="0.2"/>
    <row r="11910" s="111" customFormat="1" x14ac:dyDescent="0.2"/>
    <row r="11911" s="111" customFormat="1" x14ac:dyDescent="0.2"/>
    <row r="11912" s="111" customFormat="1" x14ac:dyDescent="0.2"/>
    <row r="11913" s="111" customFormat="1" x14ac:dyDescent="0.2"/>
    <row r="11914" s="111" customFormat="1" x14ac:dyDescent="0.2"/>
    <row r="11915" s="111" customFormat="1" x14ac:dyDescent="0.2"/>
    <row r="11916" s="111" customFormat="1" x14ac:dyDescent="0.2"/>
    <row r="11917" s="111" customFormat="1" x14ac:dyDescent="0.2"/>
    <row r="11918" s="111" customFormat="1" x14ac:dyDescent="0.2"/>
    <row r="11919" s="111" customFormat="1" x14ac:dyDescent="0.2"/>
    <row r="11920" s="111" customFormat="1" x14ac:dyDescent="0.2"/>
    <row r="11921" s="111" customFormat="1" x14ac:dyDescent="0.2"/>
    <row r="11922" s="111" customFormat="1" x14ac:dyDescent="0.2"/>
    <row r="11923" s="111" customFormat="1" x14ac:dyDescent="0.2"/>
    <row r="11924" s="111" customFormat="1" x14ac:dyDescent="0.2"/>
    <row r="11925" s="111" customFormat="1" x14ac:dyDescent="0.2"/>
    <row r="11926" s="111" customFormat="1" x14ac:dyDescent="0.2"/>
    <row r="11927" s="111" customFormat="1" x14ac:dyDescent="0.2"/>
    <row r="11928" s="111" customFormat="1" x14ac:dyDescent="0.2"/>
    <row r="11929" s="111" customFormat="1" x14ac:dyDescent="0.2"/>
    <row r="11930" s="111" customFormat="1" x14ac:dyDescent="0.2"/>
    <row r="11931" s="111" customFormat="1" x14ac:dyDescent="0.2"/>
    <row r="11932" s="111" customFormat="1" x14ac:dyDescent="0.2"/>
    <row r="11933" s="111" customFormat="1" x14ac:dyDescent="0.2"/>
    <row r="11934" s="111" customFormat="1" x14ac:dyDescent="0.2"/>
    <row r="11935" s="111" customFormat="1" x14ac:dyDescent="0.2"/>
    <row r="11936" s="111" customFormat="1" x14ac:dyDescent="0.2"/>
    <row r="11937" s="111" customFormat="1" x14ac:dyDescent="0.2"/>
    <row r="11938" s="111" customFormat="1" x14ac:dyDescent="0.2"/>
    <row r="11939" s="111" customFormat="1" x14ac:dyDescent="0.2"/>
    <row r="11940" s="111" customFormat="1" x14ac:dyDescent="0.2"/>
    <row r="11941" s="111" customFormat="1" x14ac:dyDescent="0.2"/>
    <row r="11942" s="111" customFormat="1" x14ac:dyDescent="0.2"/>
    <row r="11943" s="111" customFormat="1" x14ac:dyDescent="0.2"/>
    <row r="11944" s="111" customFormat="1" x14ac:dyDescent="0.2"/>
    <row r="11945" s="111" customFormat="1" x14ac:dyDescent="0.2"/>
    <row r="11946" s="111" customFormat="1" x14ac:dyDescent="0.2"/>
    <row r="11947" s="111" customFormat="1" x14ac:dyDescent="0.2"/>
    <row r="11948" s="111" customFormat="1" x14ac:dyDescent="0.2"/>
    <row r="11949" s="111" customFormat="1" x14ac:dyDescent="0.2"/>
    <row r="11950" s="111" customFormat="1" x14ac:dyDescent="0.2"/>
    <row r="11951" s="111" customFormat="1" x14ac:dyDescent="0.2"/>
    <row r="11952" s="111" customFormat="1" x14ac:dyDescent="0.2"/>
    <row r="11953" s="111" customFormat="1" x14ac:dyDescent="0.2"/>
    <row r="11954" s="111" customFormat="1" x14ac:dyDescent="0.2"/>
    <row r="11955" s="111" customFormat="1" x14ac:dyDescent="0.2"/>
    <row r="11956" s="111" customFormat="1" x14ac:dyDescent="0.2"/>
    <row r="11957" s="111" customFormat="1" x14ac:dyDescent="0.2"/>
    <row r="11958" s="111" customFormat="1" x14ac:dyDescent="0.2"/>
    <row r="11959" s="111" customFormat="1" x14ac:dyDescent="0.2"/>
    <row r="11960" s="111" customFormat="1" x14ac:dyDescent="0.2"/>
    <row r="11961" s="111" customFormat="1" x14ac:dyDescent="0.2"/>
    <row r="11962" s="111" customFormat="1" x14ac:dyDescent="0.2"/>
    <row r="11963" s="111" customFormat="1" x14ac:dyDescent="0.2"/>
    <row r="11964" s="111" customFormat="1" x14ac:dyDescent="0.2"/>
    <row r="11965" s="111" customFormat="1" x14ac:dyDescent="0.2"/>
    <row r="11966" s="111" customFormat="1" x14ac:dyDescent="0.2"/>
    <row r="11967" s="111" customFormat="1" x14ac:dyDescent="0.2"/>
    <row r="11968" s="111" customFormat="1" x14ac:dyDescent="0.2"/>
    <row r="11969" s="111" customFormat="1" x14ac:dyDescent="0.2"/>
    <row r="11970" s="111" customFormat="1" x14ac:dyDescent="0.2"/>
    <row r="11971" s="111" customFormat="1" x14ac:dyDescent="0.2"/>
    <row r="11972" s="111" customFormat="1" x14ac:dyDescent="0.2"/>
    <row r="11973" s="111" customFormat="1" x14ac:dyDescent="0.2"/>
    <row r="11974" s="111" customFormat="1" x14ac:dyDescent="0.2"/>
    <row r="11975" s="111" customFormat="1" x14ac:dyDescent="0.2"/>
    <row r="11976" s="111" customFormat="1" x14ac:dyDescent="0.2"/>
    <row r="11977" s="111" customFormat="1" x14ac:dyDescent="0.2"/>
    <row r="11978" s="111" customFormat="1" x14ac:dyDescent="0.2"/>
    <row r="11979" s="111" customFormat="1" x14ac:dyDescent="0.2"/>
    <row r="11980" s="111" customFormat="1" x14ac:dyDescent="0.2"/>
    <row r="11981" s="111" customFormat="1" x14ac:dyDescent="0.2"/>
    <row r="11982" s="111" customFormat="1" x14ac:dyDescent="0.2"/>
    <row r="11983" s="111" customFormat="1" x14ac:dyDescent="0.2"/>
    <row r="11984" s="111" customFormat="1" x14ac:dyDescent="0.2"/>
    <row r="11985" s="111" customFormat="1" x14ac:dyDescent="0.2"/>
    <row r="11986" s="111" customFormat="1" x14ac:dyDescent="0.2"/>
    <row r="11987" s="111" customFormat="1" x14ac:dyDescent="0.2"/>
    <row r="11988" s="111" customFormat="1" x14ac:dyDescent="0.2"/>
    <row r="11989" s="111" customFormat="1" x14ac:dyDescent="0.2"/>
    <row r="11990" s="111" customFormat="1" x14ac:dyDescent="0.2"/>
    <row r="11991" s="111" customFormat="1" x14ac:dyDescent="0.2"/>
    <row r="11992" s="111" customFormat="1" x14ac:dyDescent="0.2"/>
    <row r="11993" s="111" customFormat="1" x14ac:dyDescent="0.2"/>
    <row r="11994" s="111" customFormat="1" x14ac:dyDescent="0.2"/>
    <row r="11995" s="111" customFormat="1" x14ac:dyDescent="0.2"/>
    <row r="11996" s="111" customFormat="1" x14ac:dyDescent="0.2"/>
    <row r="11997" s="111" customFormat="1" x14ac:dyDescent="0.2"/>
    <row r="11998" s="111" customFormat="1" x14ac:dyDescent="0.2"/>
    <row r="11999" s="111" customFormat="1" x14ac:dyDescent="0.2"/>
    <row r="12000" s="111" customFormat="1" x14ac:dyDescent="0.2"/>
    <row r="12001" s="111" customFormat="1" x14ac:dyDescent="0.2"/>
    <row r="12002" s="111" customFormat="1" x14ac:dyDescent="0.2"/>
    <row r="12003" s="111" customFormat="1" x14ac:dyDescent="0.2"/>
    <row r="12004" s="111" customFormat="1" x14ac:dyDescent="0.2"/>
    <row r="12005" s="111" customFormat="1" x14ac:dyDescent="0.2"/>
    <row r="12006" s="111" customFormat="1" x14ac:dyDescent="0.2"/>
    <row r="12007" s="111" customFormat="1" x14ac:dyDescent="0.2"/>
    <row r="12008" s="111" customFormat="1" x14ac:dyDescent="0.2"/>
    <row r="12009" s="111" customFormat="1" x14ac:dyDescent="0.2"/>
    <row r="12010" s="111" customFormat="1" x14ac:dyDescent="0.2"/>
    <row r="12011" s="111" customFormat="1" x14ac:dyDescent="0.2"/>
    <row r="12012" s="111" customFormat="1" x14ac:dyDescent="0.2"/>
    <row r="12013" s="111" customFormat="1" x14ac:dyDescent="0.2"/>
    <row r="12014" s="111" customFormat="1" x14ac:dyDescent="0.2"/>
    <row r="12015" s="111" customFormat="1" x14ac:dyDescent="0.2"/>
    <row r="12016" s="111" customFormat="1" x14ac:dyDescent="0.2"/>
    <row r="12017" s="111" customFormat="1" x14ac:dyDescent="0.2"/>
    <row r="12018" s="111" customFormat="1" x14ac:dyDescent="0.2"/>
    <row r="12019" s="111" customFormat="1" x14ac:dyDescent="0.2"/>
    <row r="12020" s="111" customFormat="1" x14ac:dyDescent="0.2"/>
    <row r="12021" s="111" customFormat="1" x14ac:dyDescent="0.2"/>
    <row r="12022" s="111" customFormat="1" x14ac:dyDescent="0.2"/>
    <row r="12023" s="111" customFormat="1" x14ac:dyDescent="0.2"/>
    <row r="12024" s="111" customFormat="1" x14ac:dyDescent="0.2"/>
    <row r="12025" s="111" customFormat="1" x14ac:dyDescent="0.2"/>
    <row r="12026" s="111" customFormat="1" x14ac:dyDescent="0.2"/>
    <row r="12027" s="111" customFormat="1" x14ac:dyDescent="0.2"/>
    <row r="12028" s="111" customFormat="1" x14ac:dyDescent="0.2"/>
    <row r="12029" s="111" customFormat="1" x14ac:dyDescent="0.2"/>
    <row r="12030" s="111" customFormat="1" x14ac:dyDescent="0.2"/>
    <row r="12031" s="111" customFormat="1" x14ac:dyDescent="0.2"/>
    <row r="12032" s="111" customFormat="1" x14ac:dyDescent="0.2"/>
    <row r="12033" s="111" customFormat="1" x14ac:dyDescent="0.2"/>
    <row r="12034" s="111" customFormat="1" x14ac:dyDescent="0.2"/>
    <row r="12035" s="111" customFormat="1" x14ac:dyDescent="0.2"/>
    <row r="12036" s="111" customFormat="1" x14ac:dyDescent="0.2"/>
    <row r="12037" s="111" customFormat="1" x14ac:dyDescent="0.2"/>
    <row r="12038" s="111" customFormat="1" x14ac:dyDescent="0.2"/>
    <row r="12039" s="111" customFormat="1" x14ac:dyDescent="0.2"/>
    <row r="12040" s="111" customFormat="1" x14ac:dyDescent="0.2"/>
    <row r="12041" s="111" customFormat="1" x14ac:dyDescent="0.2"/>
    <row r="12042" s="111" customFormat="1" x14ac:dyDescent="0.2"/>
    <row r="12043" s="111" customFormat="1" x14ac:dyDescent="0.2"/>
    <row r="12044" s="111" customFormat="1" x14ac:dyDescent="0.2"/>
    <row r="12045" s="111" customFormat="1" x14ac:dyDescent="0.2"/>
    <row r="12046" s="111" customFormat="1" x14ac:dyDescent="0.2"/>
    <row r="12047" s="111" customFormat="1" x14ac:dyDescent="0.2"/>
    <row r="12048" s="111" customFormat="1" x14ac:dyDescent="0.2"/>
    <row r="12049" s="111" customFormat="1" x14ac:dyDescent="0.2"/>
    <row r="12050" s="111" customFormat="1" x14ac:dyDescent="0.2"/>
    <row r="12051" s="111" customFormat="1" x14ac:dyDescent="0.2"/>
    <row r="12052" s="111" customFormat="1" x14ac:dyDescent="0.2"/>
    <row r="12053" s="111" customFormat="1" x14ac:dyDescent="0.2"/>
    <row r="12054" s="111" customFormat="1" x14ac:dyDescent="0.2"/>
    <row r="12055" s="111" customFormat="1" x14ac:dyDescent="0.2"/>
    <row r="12056" s="111" customFormat="1" x14ac:dyDescent="0.2"/>
    <row r="12057" s="111" customFormat="1" x14ac:dyDescent="0.2"/>
    <row r="12058" s="111" customFormat="1" x14ac:dyDescent="0.2"/>
    <row r="12059" s="111" customFormat="1" x14ac:dyDescent="0.2"/>
    <row r="12060" s="111" customFormat="1" x14ac:dyDescent="0.2"/>
    <row r="12061" s="111" customFormat="1" x14ac:dyDescent="0.2"/>
    <row r="12062" s="111" customFormat="1" x14ac:dyDescent="0.2"/>
    <row r="12063" s="111" customFormat="1" x14ac:dyDescent="0.2"/>
    <row r="12064" s="111" customFormat="1" x14ac:dyDescent="0.2"/>
    <row r="12065" s="111" customFormat="1" x14ac:dyDescent="0.2"/>
    <row r="12066" s="111" customFormat="1" x14ac:dyDescent="0.2"/>
    <row r="12067" s="111" customFormat="1" x14ac:dyDescent="0.2"/>
    <row r="12068" s="111" customFormat="1" x14ac:dyDescent="0.2"/>
    <row r="12069" s="111" customFormat="1" x14ac:dyDescent="0.2"/>
    <row r="12070" s="111" customFormat="1" x14ac:dyDescent="0.2"/>
    <row r="12071" s="111" customFormat="1" x14ac:dyDescent="0.2"/>
    <row r="12072" s="111" customFormat="1" x14ac:dyDescent="0.2"/>
    <row r="12073" s="111" customFormat="1" x14ac:dyDescent="0.2"/>
    <row r="12074" s="111" customFormat="1" x14ac:dyDescent="0.2"/>
    <row r="12075" s="111" customFormat="1" x14ac:dyDescent="0.2"/>
    <row r="12076" s="111" customFormat="1" x14ac:dyDescent="0.2"/>
    <row r="12077" s="111" customFormat="1" x14ac:dyDescent="0.2"/>
    <row r="12078" s="111" customFormat="1" x14ac:dyDescent="0.2"/>
    <row r="12079" s="111" customFormat="1" x14ac:dyDescent="0.2"/>
    <row r="12080" s="111" customFormat="1" x14ac:dyDescent="0.2"/>
    <row r="12081" s="111" customFormat="1" x14ac:dyDescent="0.2"/>
    <row r="12082" s="111" customFormat="1" x14ac:dyDescent="0.2"/>
    <row r="12083" s="111" customFormat="1" x14ac:dyDescent="0.2"/>
    <row r="12084" s="111" customFormat="1" x14ac:dyDescent="0.2"/>
    <row r="12085" s="111" customFormat="1" x14ac:dyDescent="0.2"/>
    <row r="12086" s="111" customFormat="1" x14ac:dyDescent="0.2"/>
    <row r="12087" s="111" customFormat="1" x14ac:dyDescent="0.2"/>
    <row r="12088" s="111" customFormat="1" x14ac:dyDescent="0.2"/>
    <row r="12089" s="111" customFormat="1" x14ac:dyDescent="0.2"/>
    <row r="12090" s="111" customFormat="1" x14ac:dyDescent="0.2"/>
    <row r="12091" s="111" customFormat="1" x14ac:dyDescent="0.2"/>
    <row r="12092" s="111" customFormat="1" x14ac:dyDescent="0.2"/>
    <row r="12093" s="111" customFormat="1" x14ac:dyDescent="0.2"/>
    <row r="12094" s="111" customFormat="1" x14ac:dyDescent="0.2"/>
    <row r="12095" s="111" customFormat="1" x14ac:dyDescent="0.2"/>
    <row r="12096" s="111" customFormat="1" x14ac:dyDescent="0.2"/>
    <row r="12097" s="111" customFormat="1" x14ac:dyDescent="0.2"/>
    <row r="12098" s="111" customFormat="1" x14ac:dyDescent="0.2"/>
    <row r="12099" s="111" customFormat="1" x14ac:dyDescent="0.2"/>
    <row r="12100" s="111" customFormat="1" x14ac:dyDescent="0.2"/>
    <row r="12101" s="111" customFormat="1" x14ac:dyDescent="0.2"/>
    <row r="12102" s="111" customFormat="1" x14ac:dyDescent="0.2"/>
    <row r="12103" s="111" customFormat="1" x14ac:dyDescent="0.2"/>
    <row r="12104" s="111" customFormat="1" x14ac:dyDescent="0.2"/>
    <row r="12105" s="111" customFormat="1" x14ac:dyDescent="0.2"/>
    <row r="12106" s="111" customFormat="1" x14ac:dyDescent="0.2"/>
    <row r="12107" s="111" customFormat="1" x14ac:dyDescent="0.2"/>
    <row r="12108" s="111" customFormat="1" x14ac:dyDescent="0.2"/>
    <row r="12109" s="111" customFormat="1" x14ac:dyDescent="0.2"/>
    <row r="12110" s="111" customFormat="1" x14ac:dyDescent="0.2"/>
    <row r="12111" s="111" customFormat="1" x14ac:dyDescent="0.2"/>
    <row r="12112" s="111" customFormat="1" x14ac:dyDescent="0.2"/>
    <row r="12113" s="111" customFormat="1" x14ac:dyDescent="0.2"/>
    <row r="12114" s="111" customFormat="1" x14ac:dyDescent="0.2"/>
    <row r="12115" s="111" customFormat="1" x14ac:dyDescent="0.2"/>
    <row r="12116" s="111" customFormat="1" x14ac:dyDescent="0.2"/>
    <row r="12117" s="111" customFormat="1" x14ac:dyDescent="0.2"/>
    <row r="12118" s="111" customFormat="1" x14ac:dyDescent="0.2"/>
    <row r="12119" s="111" customFormat="1" x14ac:dyDescent="0.2"/>
    <row r="12120" s="111" customFormat="1" x14ac:dyDescent="0.2"/>
    <row r="12121" s="111" customFormat="1" x14ac:dyDescent="0.2"/>
    <row r="12122" s="111" customFormat="1" x14ac:dyDescent="0.2"/>
    <row r="12123" s="111" customFormat="1" x14ac:dyDescent="0.2"/>
    <row r="12124" s="111" customFormat="1" x14ac:dyDescent="0.2"/>
    <row r="12125" s="111" customFormat="1" x14ac:dyDescent="0.2"/>
    <row r="12126" s="111" customFormat="1" x14ac:dyDescent="0.2"/>
    <row r="12127" s="111" customFormat="1" x14ac:dyDescent="0.2"/>
    <row r="12128" s="111" customFormat="1" x14ac:dyDescent="0.2"/>
    <row r="12129" s="111" customFormat="1" x14ac:dyDescent="0.2"/>
    <row r="12130" s="111" customFormat="1" x14ac:dyDescent="0.2"/>
    <row r="12131" s="111" customFormat="1" x14ac:dyDescent="0.2"/>
    <row r="12132" s="111" customFormat="1" x14ac:dyDescent="0.2"/>
    <row r="12133" s="111" customFormat="1" x14ac:dyDescent="0.2"/>
    <row r="12134" s="111" customFormat="1" x14ac:dyDescent="0.2"/>
    <row r="12135" s="111" customFormat="1" x14ac:dyDescent="0.2"/>
    <row r="12136" s="111" customFormat="1" x14ac:dyDescent="0.2"/>
    <row r="12137" s="111" customFormat="1" x14ac:dyDescent="0.2"/>
    <row r="12138" s="111" customFormat="1" x14ac:dyDescent="0.2"/>
    <row r="12139" s="111" customFormat="1" x14ac:dyDescent="0.2"/>
    <row r="12140" s="111" customFormat="1" x14ac:dyDescent="0.2"/>
    <row r="12141" s="111" customFormat="1" x14ac:dyDescent="0.2"/>
    <row r="12142" s="111" customFormat="1" x14ac:dyDescent="0.2"/>
    <row r="12143" s="111" customFormat="1" x14ac:dyDescent="0.2"/>
    <row r="12144" s="111" customFormat="1" x14ac:dyDescent="0.2"/>
    <row r="12145" s="111" customFormat="1" x14ac:dyDescent="0.2"/>
    <row r="12146" s="111" customFormat="1" x14ac:dyDescent="0.2"/>
    <row r="12147" s="111" customFormat="1" x14ac:dyDescent="0.2"/>
    <row r="12148" s="111" customFormat="1" x14ac:dyDescent="0.2"/>
    <row r="12149" s="111" customFormat="1" x14ac:dyDescent="0.2"/>
    <row r="12150" s="111" customFormat="1" x14ac:dyDescent="0.2"/>
    <row r="12151" s="111" customFormat="1" x14ac:dyDescent="0.2"/>
    <row r="12152" s="111" customFormat="1" x14ac:dyDescent="0.2"/>
    <row r="12153" s="111" customFormat="1" x14ac:dyDescent="0.2"/>
    <row r="12154" s="111" customFormat="1" x14ac:dyDescent="0.2"/>
    <row r="12155" s="111" customFormat="1" x14ac:dyDescent="0.2"/>
    <row r="12156" s="111" customFormat="1" x14ac:dyDescent="0.2"/>
    <row r="12157" s="111" customFormat="1" x14ac:dyDescent="0.2"/>
    <row r="12158" s="111" customFormat="1" x14ac:dyDescent="0.2"/>
    <row r="12159" s="111" customFormat="1" x14ac:dyDescent="0.2"/>
    <row r="12160" s="111" customFormat="1" x14ac:dyDescent="0.2"/>
    <row r="12161" s="111" customFormat="1" x14ac:dyDescent="0.2"/>
    <row r="12162" s="111" customFormat="1" x14ac:dyDescent="0.2"/>
    <row r="12163" s="111" customFormat="1" x14ac:dyDescent="0.2"/>
    <row r="12164" s="111" customFormat="1" x14ac:dyDescent="0.2"/>
    <row r="12165" s="111" customFormat="1" x14ac:dyDescent="0.2"/>
    <row r="12166" s="111" customFormat="1" x14ac:dyDescent="0.2"/>
    <row r="12167" s="111" customFormat="1" x14ac:dyDescent="0.2"/>
    <row r="12168" s="111" customFormat="1" x14ac:dyDescent="0.2"/>
    <row r="12169" s="111" customFormat="1" x14ac:dyDescent="0.2"/>
    <row r="12170" s="111" customFormat="1" x14ac:dyDescent="0.2"/>
    <row r="12171" s="111" customFormat="1" x14ac:dyDescent="0.2"/>
    <row r="12172" s="111" customFormat="1" x14ac:dyDescent="0.2"/>
    <row r="12173" s="111" customFormat="1" x14ac:dyDescent="0.2"/>
    <row r="12174" s="111" customFormat="1" x14ac:dyDescent="0.2"/>
    <row r="12175" s="111" customFormat="1" x14ac:dyDescent="0.2"/>
    <row r="12176" s="111" customFormat="1" x14ac:dyDescent="0.2"/>
    <row r="12177" s="111" customFormat="1" x14ac:dyDescent="0.2"/>
    <row r="12178" s="111" customFormat="1" x14ac:dyDescent="0.2"/>
    <row r="12179" s="111" customFormat="1" x14ac:dyDescent="0.2"/>
    <row r="12180" s="111" customFormat="1" x14ac:dyDescent="0.2"/>
    <row r="12181" s="111" customFormat="1" x14ac:dyDescent="0.2"/>
    <row r="12182" s="111" customFormat="1" x14ac:dyDescent="0.2"/>
    <row r="12183" s="111" customFormat="1" x14ac:dyDescent="0.2"/>
    <row r="12184" s="111" customFormat="1" x14ac:dyDescent="0.2"/>
    <row r="12185" s="111" customFormat="1" x14ac:dyDescent="0.2"/>
    <row r="12186" s="111" customFormat="1" x14ac:dyDescent="0.2"/>
    <row r="12187" s="111" customFormat="1" x14ac:dyDescent="0.2"/>
    <row r="12188" s="111" customFormat="1" x14ac:dyDescent="0.2"/>
    <row r="12189" s="111" customFormat="1" x14ac:dyDescent="0.2"/>
    <row r="12190" s="111" customFormat="1" x14ac:dyDescent="0.2"/>
    <row r="12191" s="111" customFormat="1" x14ac:dyDescent="0.2"/>
    <row r="12192" s="111" customFormat="1" x14ac:dyDescent="0.2"/>
    <row r="12193" s="111" customFormat="1" x14ac:dyDescent="0.2"/>
    <row r="12194" s="111" customFormat="1" x14ac:dyDescent="0.2"/>
    <row r="12195" s="111" customFormat="1" x14ac:dyDescent="0.2"/>
    <row r="12196" s="111" customFormat="1" x14ac:dyDescent="0.2"/>
    <row r="12197" s="111" customFormat="1" x14ac:dyDescent="0.2"/>
    <row r="12198" s="111" customFormat="1" x14ac:dyDescent="0.2"/>
    <row r="12199" s="111" customFormat="1" x14ac:dyDescent="0.2"/>
    <row r="12200" s="111" customFormat="1" x14ac:dyDescent="0.2"/>
    <row r="12201" s="111" customFormat="1" x14ac:dyDescent="0.2"/>
    <row r="12202" s="111" customFormat="1" x14ac:dyDescent="0.2"/>
    <row r="12203" s="111" customFormat="1" x14ac:dyDescent="0.2"/>
    <row r="12204" s="111" customFormat="1" x14ac:dyDescent="0.2"/>
    <row r="12205" s="111" customFormat="1" x14ac:dyDescent="0.2"/>
    <row r="12206" s="111" customFormat="1" x14ac:dyDescent="0.2"/>
    <row r="12207" s="111" customFormat="1" x14ac:dyDescent="0.2"/>
    <row r="12208" s="111" customFormat="1" x14ac:dyDescent="0.2"/>
    <row r="12209" s="111" customFormat="1" x14ac:dyDescent="0.2"/>
    <row r="12210" s="111" customFormat="1" x14ac:dyDescent="0.2"/>
    <row r="12211" s="111" customFormat="1" x14ac:dyDescent="0.2"/>
    <row r="12212" s="111" customFormat="1" x14ac:dyDescent="0.2"/>
    <row r="12213" s="111" customFormat="1" x14ac:dyDescent="0.2"/>
    <row r="12214" s="111" customFormat="1" x14ac:dyDescent="0.2"/>
    <row r="12215" s="111" customFormat="1" x14ac:dyDescent="0.2"/>
    <row r="12216" s="111" customFormat="1" x14ac:dyDescent="0.2"/>
    <row r="12217" s="111" customFormat="1" x14ac:dyDescent="0.2"/>
    <row r="12218" s="111" customFormat="1" x14ac:dyDescent="0.2"/>
    <row r="12219" s="111" customFormat="1" x14ac:dyDescent="0.2"/>
    <row r="12220" s="111" customFormat="1" x14ac:dyDescent="0.2"/>
    <row r="12221" s="111" customFormat="1" x14ac:dyDescent="0.2"/>
    <row r="12222" s="111" customFormat="1" x14ac:dyDescent="0.2"/>
    <row r="12223" s="111" customFormat="1" x14ac:dyDescent="0.2"/>
    <row r="12224" s="111" customFormat="1" x14ac:dyDescent="0.2"/>
    <row r="12225" s="111" customFormat="1" x14ac:dyDescent="0.2"/>
    <row r="12226" s="111" customFormat="1" x14ac:dyDescent="0.2"/>
    <row r="12227" s="111" customFormat="1" x14ac:dyDescent="0.2"/>
    <row r="12228" s="111" customFormat="1" x14ac:dyDescent="0.2"/>
    <row r="12229" s="111" customFormat="1" x14ac:dyDescent="0.2"/>
    <row r="12230" s="111" customFormat="1" x14ac:dyDescent="0.2"/>
    <row r="12231" s="111" customFormat="1" x14ac:dyDescent="0.2"/>
    <row r="12232" s="111" customFormat="1" x14ac:dyDescent="0.2"/>
    <row r="12233" s="111" customFormat="1" x14ac:dyDescent="0.2"/>
    <row r="12234" s="111" customFormat="1" x14ac:dyDescent="0.2"/>
    <row r="12235" s="111" customFormat="1" x14ac:dyDescent="0.2"/>
    <row r="12236" s="111" customFormat="1" x14ac:dyDescent="0.2"/>
    <row r="12237" s="111" customFormat="1" x14ac:dyDescent="0.2"/>
    <row r="12238" s="111" customFormat="1" x14ac:dyDescent="0.2"/>
    <row r="12239" s="111" customFormat="1" x14ac:dyDescent="0.2"/>
    <row r="12240" s="111" customFormat="1" x14ac:dyDescent="0.2"/>
    <row r="12241" s="111" customFormat="1" x14ac:dyDescent="0.2"/>
    <row r="12242" s="111" customFormat="1" x14ac:dyDescent="0.2"/>
    <row r="12243" s="111" customFormat="1" x14ac:dyDescent="0.2"/>
    <row r="12244" s="111" customFormat="1" x14ac:dyDescent="0.2"/>
    <row r="12245" s="111" customFormat="1" x14ac:dyDescent="0.2"/>
    <row r="12246" s="111" customFormat="1" x14ac:dyDescent="0.2"/>
    <row r="12247" s="111" customFormat="1" x14ac:dyDescent="0.2"/>
    <row r="12248" s="111" customFormat="1" x14ac:dyDescent="0.2"/>
    <row r="12249" s="111" customFormat="1" x14ac:dyDescent="0.2"/>
    <row r="12250" s="111" customFormat="1" x14ac:dyDescent="0.2"/>
    <row r="12251" s="111" customFormat="1" x14ac:dyDescent="0.2"/>
    <row r="12252" s="111" customFormat="1" x14ac:dyDescent="0.2"/>
    <row r="12253" s="111" customFormat="1" x14ac:dyDescent="0.2"/>
    <row r="12254" s="111" customFormat="1" x14ac:dyDescent="0.2"/>
    <row r="12255" s="111" customFormat="1" x14ac:dyDescent="0.2"/>
    <row r="12256" s="111" customFormat="1" x14ac:dyDescent="0.2"/>
    <row r="12257" s="111" customFormat="1" x14ac:dyDescent="0.2"/>
    <row r="12258" s="111" customFormat="1" x14ac:dyDescent="0.2"/>
    <row r="12259" s="111" customFormat="1" x14ac:dyDescent="0.2"/>
    <row r="12260" s="111" customFormat="1" x14ac:dyDescent="0.2"/>
    <row r="12261" s="111" customFormat="1" x14ac:dyDescent="0.2"/>
    <row r="12262" s="111" customFormat="1" x14ac:dyDescent="0.2"/>
    <row r="12263" s="111" customFormat="1" x14ac:dyDescent="0.2"/>
    <row r="12264" s="111" customFormat="1" x14ac:dyDescent="0.2"/>
    <row r="12265" s="111" customFormat="1" x14ac:dyDescent="0.2"/>
    <row r="12266" s="111" customFormat="1" x14ac:dyDescent="0.2"/>
    <row r="12267" s="111" customFormat="1" x14ac:dyDescent="0.2"/>
    <row r="12268" s="111" customFormat="1" x14ac:dyDescent="0.2"/>
    <row r="12269" s="111" customFormat="1" x14ac:dyDescent="0.2"/>
    <row r="12270" s="111" customFormat="1" x14ac:dyDescent="0.2"/>
    <row r="12271" s="111" customFormat="1" x14ac:dyDescent="0.2"/>
    <row r="12272" s="111" customFormat="1" x14ac:dyDescent="0.2"/>
    <row r="12273" s="111" customFormat="1" x14ac:dyDescent="0.2"/>
    <row r="12274" s="111" customFormat="1" x14ac:dyDescent="0.2"/>
    <row r="12275" s="111" customFormat="1" x14ac:dyDescent="0.2"/>
    <row r="12276" s="111" customFormat="1" x14ac:dyDescent="0.2"/>
    <row r="12277" s="111" customFormat="1" x14ac:dyDescent="0.2"/>
    <row r="12278" s="111" customFormat="1" x14ac:dyDescent="0.2"/>
    <row r="12279" s="111" customFormat="1" x14ac:dyDescent="0.2"/>
    <row r="12280" s="111" customFormat="1" x14ac:dyDescent="0.2"/>
    <row r="12281" s="111" customFormat="1" x14ac:dyDescent="0.2"/>
    <row r="12282" s="111" customFormat="1" x14ac:dyDescent="0.2"/>
    <row r="12283" s="111" customFormat="1" x14ac:dyDescent="0.2"/>
    <row r="12284" s="111" customFormat="1" x14ac:dyDescent="0.2"/>
    <row r="12285" s="111" customFormat="1" x14ac:dyDescent="0.2"/>
    <row r="12286" s="111" customFormat="1" x14ac:dyDescent="0.2"/>
    <row r="12287" s="111" customFormat="1" x14ac:dyDescent="0.2"/>
    <row r="12288" s="111" customFormat="1" x14ac:dyDescent="0.2"/>
    <row r="12289" s="111" customFormat="1" x14ac:dyDescent="0.2"/>
    <row r="12290" s="111" customFormat="1" x14ac:dyDescent="0.2"/>
    <row r="12291" s="111" customFormat="1" x14ac:dyDescent="0.2"/>
    <row r="12292" s="111" customFormat="1" x14ac:dyDescent="0.2"/>
    <row r="12293" s="111" customFormat="1" x14ac:dyDescent="0.2"/>
    <row r="12294" s="111" customFormat="1" x14ac:dyDescent="0.2"/>
    <row r="12295" s="111" customFormat="1" x14ac:dyDescent="0.2"/>
    <row r="12296" s="111" customFormat="1" x14ac:dyDescent="0.2"/>
    <row r="12297" s="111" customFormat="1" x14ac:dyDescent="0.2"/>
    <row r="12298" s="111" customFormat="1" x14ac:dyDescent="0.2"/>
    <row r="12299" s="111" customFormat="1" x14ac:dyDescent="0.2"/>
    <row r="12300" s="111" customFormat="1" x14ac:dyDescent="0.2"/>
    <row r="12301" s="111" customFormat="1" x14ac:dyDescent="0.2"/>
    <row r="12302" s="111" customFormat="1" x14ac:dyDescent="0.2"/>
    <row r="12303" s="111" customFormat="1" x14ac:dyDescent="0.2"/>
    <row r="12304" s="111" customFormat="1" x14ac:dyDescent="0.2"/>
    <row r="12305" s="111" customFormat="1" x14ac:dyDescent="0.2"/>
    <row r="12306" s="111" customFormat="1" x14ac:dyDescent="0.2"/>
    <row r="12307" s="111" customFormat="1" x14ac:dyDescent="0.2"/>
    <row r="12308" s="111" customFormat="1" x14ac:dyDescent="0.2"/>
    <row r="12309" s="111" customFormat="1" x14ac:dyDescent="0.2"/>
    <row r="12310" s="111" customFormat="1" x14ac:dyDescent="0.2"/>
    <row r="12311" s="111" customFormat="1" x14ac:dyDescent="0.2"/>
    <row r="12312" s="111" customFormat="1" x14ac:dyDescent="0.2"/>
    <row r="12313" s="111" customFormat="1" x14ac:dyDescent="0.2"/>
    <row r="12314" s="111" customFormat="1" x14ac:dyDescent="0.2"/>
    <row r="12315" s="111" customFormat="1" x14ac:dyDescent="0.2"/>
    <row r="12316" s="111" customFormat="1" x14ac:dyDescent="0.2"/>
    <row r="12317" s="111" customFormat="1" x14ac:dyDescent="0.2"/>
    <row r="12318" s="111" customFormat="1" x14ac:dyDescent="0.2"/>
    <row r="12319" s="111" customFormat="1" x14ac:dyDescent="0.2"/>
    <row r="12320" s="111" customFormat="1" x14ac:dyDescent="0.2"/>
    <row r="12321" s="111" customFormat="1" x14ac:dyDescent="0.2"/>
    <row r="12322" s="111" customFormat="1" x14ac:dyDescent="0.2"/>
    <row r="12323" s="111" customFormat="1" x14ac:dyDescent="0.2"/>
    <row r="12324" s="111" customFormat="1" x14ac:dyDescent="0.2"/>
    <row r="12325" s="111" customFormat="1" x14ac:dyDescent="0.2"/>
    <row r="12326" s="111" customFormat="1" x14ac:dyDescent="0.2"/>
    <row r="12327" s="111" customFormat="1" x14ac:dyDescent="0.2"/>
    <row r="12328" s="111" customFormat="1" x14ac:dyDescent="0.2"/>
    <row r="12329" s="111" customFormat="1" x14ac:dyDescent="0.2"/>
    <row r="12330" s="111" customFormat="1" x14ac:dyDescent="0.2"/>
    <row r="12331" s="111" customFormat="1" x14ac:dyDescent="0.2"/>
    <row r="12332" s="111" customFormat="1" x14ac:dyDescent="0.2"/>
    <row r="12333" s="111" customFormat="1" x14ac:dyDescent="0.2"/>
    <row r="12334" s="111" customFormat="1" x14ac:dyDescent="0.2"/>
    <row r="12335" s="111" customFormat="1" x14ac:dyDescent="0.2"/>
    <row r="12336" s="111" customFormat="1" x14ac:dyDescent="0.2"/>
    <row r="12337" s="111" customFormat="1" x14ac:dyDescent="0.2"/>
    <row r="12338" s="111" customFormat="1" x14ac:dyDescent="0.2"/>
    <row r="12339" s="111" customFormat="1" x14ac:dyDescent="0.2"/>
    <row r="12340" s="111" customFormat="1" x14ac:dyDescent="0.2"/>
    <row r="12341" s="111" customFormat="1" x14ac:dyDescent="0.2"/>
    <row r="12342" s="111" customFormat="1" x14ac:dyDescent="0.2"/>
    <row r="12343" s="111" customFormat="1" x14ac:dyDescent="0.2"/>
    <row r="12344" s="111" customFormat="1" x14ac:dyDescent="0.2"/>
    <row r="12345" s="111" customFormat="1" x14ac:dyDescent="0.2"/>
    <row r="12346" s="111" customFormat="1" x14ac:dyDescent="0.2"/>
    <row r="12347" s="111" customFormat="1" x14ac:dyDescent="0.2"/>
    <row r="12348" s="111" customFormat="1" x14ac:dyDescent="0.2"/>
    <row r="12349" s="111" customFormat="1" x14ac:dyDescent="0.2"/>
    <row r="12350" s="111" customFormat="1" x14ac:dyDescent="0.2"/>
    <row r="12351" s="111" customFormat="1" x14ac:dyDescent="0.2"/>
    <row r="12352" s="111" customFormat="1" x14ac:dyDescent="0.2"/>
    <row r="12353" s="111" customFormat="1" x14ac:dyDescent="0.2"/>
    <row r="12354" s="111" customFormat="1" x14ac:dyDescent="0.2"/>
    <row r="12355" s="111" customFormat="1" x14ac:dyDescent="0.2"/>
    <row r="12356" s="111" customFormat="1" x14ac:dyDescent="0.2"/>
    <row r="12357" s="111" customFormat="1" x14ac:dyDescent="0.2"/>
    <row r="12358" s="111" customFormat="1" x14ac:dyDescent="0.2"/>
    <row r="12359" s="111" customFormat="1" x14ac:dyDescent="0.2"/>
    <row r="12360" s="111" customFormat="1" x14ac:dyDescent="0.2"/>
    <row r="12361" s="111" customFormat="1" x14ac:dyDescent="0.2"/>
    <row r="12362" s="111" customFormat="1" x14ac:dyDescent="0.2"/>
    <row r="12363" s="111" customFormat="1" x14ac:dyDescent="0.2"/>
    <row r="12364" s="111" customFormat="1" x14ac:dyDescent="0.2"/>
    <row r="12365" s="111" customFormat="1" x14ac:dyDescent="0.2"/>
    <row r="12366" s="111" customFormat="1" x14ac:dyDescent="0.2"/>
    <row r="12367" s="111" customFormat="1" x14ac:dyDescent="0.2"/>
    <row r="12368" s="111" customFormat="1" x14ac:dyDescent="0.2"/>
    <row r="12369" s="111" customFormat="1" x14ac:dyDescent="0.2"/>
    <row r="12370" s="111" customFormat="1" x14ac:dyDescent="0.2"/>
    <row r="12371" s="111" customFormat="1" x14ac:dyDescent="0.2"/>
    <row r="12372" s="111" customFormat="1" x14ac:dyDescent="0.2"/>
    <row r="12373" s="111" customFormat="1" x14ac:dyDescent="0.2"/>
    <row r="12374" s="111" customFormat="1" x14ac:dyDescent="0.2"/>
    <row r="12375" s="111" customFormat="1" x14ac:dyDescent="0.2"/>
    <row r="12376" s="111" customFormat="1" x14ac:dyDescent="0.2"/>
    <row r="12377" s="111" customFormat="1" x14ac:dyDescent="0.2"/>
    <row r="12378" s="111" customFormat="1" x14ac:dyDescent="0.2"/>
    <row r="12379" s="111" customFormat="1" x14ac:dyDescent="0.2"/>
    <row r="12380" s="111" customFormat="1" x14ac:dyDescent="0.2"/>
    <row r="12381" s="111" customFormat="1" x14ac:dyDescent="0.2"/>
    <row r="12382" s="111" customFormat="1" x14ac:dyDescent="0.2"/>
    <row r="12383" s="111" customFormat="1" x14ac:dyDescent="0.2"/>
    <row r="12384" s="111" customFormat="1" x14ac:dyDescent="0.2"/>
    <row r="12385" s="111" customFormat="1" x14ac:dyDescent="0.2"/>
    <row r="12386" s="111" customFormat="1" x14ac:dyDescent="0.2"/>
    <row r="12387" s="111" customFormat="1" x14ac:dyDescent="0.2"/>
    <row r="12388" s="111" customFormat="1" x14ac:dyDescent="0.2"/>
    <row r="12389" s="111" customFormat="1" x14ac:dyDescent="0.2"/>
    <row r="12390" s="111" customFormat="1" x14ac:dyDescent="0.2"/>
    <row r="12391" s="111" customFormat="1" x14ac:dyDescent="0.2"/>
    <row r="12392" s="111" customFormat="1" x14ac:dyDescent="0.2"/>
    <row r="12393" s="111" customFormat="1" x14ac:dyDescent="0.2"/>
    <row r="12394" s="111" customFormat="1" x14ac:dyDescent="0.2"/>
    <row r="12395" s="111" customFormat="1" x14ac:dyDescent="0.2"/>
    <row r="12396" s="111" customFormat="1" x14ac:dyDescent="0.2"/>
    <row r="12397" s="111" customFormat="1" x14ac:dyDescent="0.2"/>
    <row r="12398" s="111" customFormat="1" x14ac:dyDescent="0.2"/>
    <row r="12399" s="111" customFormat="1" x14ac:dyDescent="0.2"/>
    <row r="12400" s="111" customFormat="1" x14ac:dyDescent="0.2"/>
    <row r="12401" s="111" customFormat="1" x14ac:dyDescent="0.2"/>
    <row r="12402" s="111" customFormat="1" x14ac:dyDescent="0.2"/>
    <row r="12403" s="111" customFormat="1" x14ac:dyDescent="0.2"/>
    <row r="12404" s="111" customFormat="1" x14ac:dyDescent="0.2"/>
    <row r="12405" s="111" customFormat="1" x14ac:dyDescent="0.2"/>
    <row r="12406" s="111" customFormat="1" x14ac:dyDescent="0.2"/>
    <row r="12407" s="111" customFormat="1" x14ac:dyDescent="0.2"/>
    <row r="12408" s="111" customFormat="1" x14ac:dyDescent="0.2"/>
    <row r="12409" s="111" customFormat="1" x14ac:dyDescent="0.2"/>
    <row r="12410" s="111" customFormat="1" x14ac:dyDescent="0.2"/>
    <row r="12411" s="111" customFormat="1" x14ac:dyDescent="0.2"/>
    <row r="12412" s="111" customFormat="1" x14ac:dyDescent="0.2"/>
    <row r="12413" s="111" customFormat="1" x14ac:dyDescent="0.2"/>
    <row r="12414" s="111" customFormat="1" x14ac:dyDescent="0.2"/>
    <row r="12415" s="111" customFormat="1" x14ac:dyDescent="0.2"/>
    <row r="12416" s="111" customFormat="1" x14ac:dyDescent="0.2"/>
    <row r="12417" s="111" customFormat="1" x14ac:dyDescent="0.2"/>
    <row r="12418" s="111" customFormat="1" x14ac:dyDescent="0.2"/>
    <row r="12419" s="111" customFormat="1" x14ac:dyDescent="0.2"/>
    <row r="12420" s="111" customFormat="1" x14ac:dyDescent="0.2"/>
    <row r="12421" s="111" customFormat="1" x14ac:dyDescent="0.2"/>
    <row r="12422" s="111" customFormat="1" x14ac:dyDescent="0.2"/>
    <row r="12423" s="111" customFormat="1" x14ac:dyDescent="0.2"/>
    <row r="12424" s="111" customFormat="1" x14ac:dyDescent="0.2"/>
    <row r="12425" s="111" customFormat="1" x14ac:dyDescent="0.2"/>
    <row r="12426" s="111" customFormat="1" x14ac:dyDescent="0.2"/>
    <row r="12427" s="111" customFormat="1" x14ac:dyDescent="0.2"/>
    <row r="12428" s="111" customFormat="1" x14ac:dyDescent="0.2"/>
    <row r="12429" s="111" customFormat="1" x14ac:dyDescent="0.2"/>
    <row r="12430" s="111" customFormat="1" x14ac:dyDescent="0.2"/>
    <row r="12431" s="111" customFormat="1" x14ac:dyDescent="0.2"/>
    <row r="12432" s="111" customFormat="1" x14ac:dyDescent="0.2"/>
    <row r="12433" s="111" customFormat="1" x14ac:dyDescent="0.2"/>
    <row r="12434" s="111" customFormat="1" x14ac:dyDescent="0.2"/>
    <row r="12435" s="111" customFormat="1" x14ac:dyDescent="0.2"/>
    <row r="12436" s="111" customFormat="1" x14ac:dyDescent="0.2"/>
    <row r="12437" s="111" customFormat="1" x14ac:dyDescent="0.2"/>
    <row r="12438" s="111" customFormat="1" x14ac:dyDescent="0.2"/>
    <row r="12439" s="111" customFormat="1" x14ac:dyDescent="0.2"/>
    <row r="12440" s="111" customFormat="1" x14ac:dyDescent="0.2"/>
    <row r="12441" s="111" customFormat="1" x14ac:dyDescent="0.2"/>
    <row r="12442" s="111" customFormat="1" x14ac:dyDescent="0.2"/>
    <row r="12443" s="111" customFormat="1" x14ac:dyDescent="0.2"/>
    <row r="12444" s="111" customFormat="1" x14ac:dyDescent="0.2"/>
    <row r="12445" s="111" customFormat="1" x14ac:dyDescent="0.2"/>
    <row r="12446" s="111" customFormat="1" x14ac:dyDescent="0.2"/>
    <row r="12447" s="111" customFormat="1" x14ac:dyDescent="0.2"/>
    <row r="12448" s="111" customFormat="1" x14ac:dyDescent="0.2"/>
    <row r="12449" s="111" customFormat="1" x14ac:dyDescent="0.2"/>
    <row r="12450" s="111" customFormat="1" x14ac:dyDescent="0.2"/>
    <row r="12451" s="111" customFormat="1" x14ac:dyDescent="0.2"/>
    <row r="12452" s="111" customFormat="1" x14ac:dyDescent="0.2"/>
    <row r="12453" s="111" customFormat="1" x14ac:dyDescent="0.2"/>
    <row r="12454" s="111" customFormat="1" x14ac:dyDescent="0.2"/>
    <row r="12455" s="111" customFormat="1" x14ac:dyDescent="0.2"/>
    <row r="12456" s="111" customFormat="1" x14ac:dyDescent="0.2"/>
    <row r="12457" s="111" customFormat="1" x14ac:dyDescent="0.2"/>
    <row r="12458" s="111" customFormat="1" x14ac:dyDescent="0.2"/>
    <row r="12459" s="111" customFormat="1" x14ac:dyDescent="0.2"/>
    <row r="12460" s="111" customFormat="1" x14ac:dyDescent="0.2"/>
    <row r="12461" s="111" customFormat="1" x14ac:dyDescent="0.2"/>
    <row r="12462" s="111" customFormat="1" x14ac:dyDescent="0.2"/>
    <row r="12463" s="111" customFormat="1" x14ac:dyDescent="0.2"/>
    <row r="12464" s="111" customFormat="1" x14ac:dyDescent="0.2"/>
    <row r="12465" s="111" customFormat="1" x14ac:dyDescent="0.2"/>
    <row r="12466" s="111" customFormat="1" x14ac:dyDescent="0.2"/>
    <row r="12467" s="111" customFormat="1" x14ac:dyDescent="0.2"/>
    <row r="12468" s="111" customFormat="1" x14ac:dyDescent="0.2"/>
    <row r="12469" s="111" customFormat="1" x14ac:dyDescent="0.2"/>
    <row r="12470" s="111" customFormat="1" x14ac:dyDescent="0.2"/>
    <row r="12471" s="111" customFormat="1" x14ac:dyDescent="0.2"/>
    <row r="12472" s="111" customFormat="1" x14ac:dyDescent="0.2"/>
    <row r="12473" s="111" customFormat="1" x14ac:dyDescent="0.2"/>
    <row r="12474" s="111" customFormat="1" x14ac:dyDescent="0.2"/>
    <row r="12475" s="111" customFormat="1" x14ac:dyDescent="0.2"/>
    <row r="12476" s="111" customFormat="1" x14ac:dyDescent="0.2"/>
    <row r="12477" s="111" customFormat="1" x14ac:dyDescent="0.2"/>
    <row r="12478" s="111" customFormat="1" x14ac:dyDescent="0.2"/>
    <row r="12479" s="111" customFormat="1" x14ac:dyDescent="0.2"/>
    <row r="12480" s="111" customFormat="1" x14ac:dyDescent="0.2"/>
    <row r="12481" s="111" customFormat="1" x14ac:dyDescent="0.2"/>
    <row r="12482" s="111" customFormat="1" x14ac:dyDescent="0.2"/>
    <row r="12483" s="111" customFormat="1" x14ac:dyDescent="0.2"/>
    <row r="12484" s="111" customFormat="1" x14ac:dyDescent="0.2"/>
    <row r="12485" s="111" customFormat="1" x14ac:dyDescent="0.2"/>
    <row r="12486" s="111" customFormat="1" x14ac:dyDescent="0.2"/>
    <row r="12487" s="111" customFormat="1" x14ac:dyDescent="0.2"/>
    <row r="12488" s="111" customFormat="1" x14ac:dyDescent="0.2"/>
    <row r="12489" s="111" customFormat="1" x14ac:dyDescent="0.2"/>
    <row r="12490" s="111" customFormat="1" x14ac:dyDescent="0.2"/>
    <row r="12491" s="111" customFormat="1" x14ac:dyDescent="0.2"/>
    <row r="12492" s="111" customFormat="1" x14ac:dyDescent="0.2"/>
    <row r="12493" s="111" customFormat="1" x14ac:dyDescent="0.2"/>
    <row r="12494" s="111" customFormat="1" x14ac:dyDescent="0.2"/>
    <row r="12495" s="111" customFormat="1" x14ac:dyDescent="0.2"/>
    <row r="12496" s="111" customFormat="1" x14ac:dyDescent="0.2"/>
    <row r="12497" s="111" customFormat="1" x14ac:dyDescent="0.2"/>
    <row r="12498" s="111" customFormat="1" x14ac:dyDescent="0.2"/>
    <row r="12499" s="111" customFormat="1" x14ac:dyDescent="0.2"/>
    <row r="12500" s="111" customFormat="1" x14ac:dyDescent="0.2"/>
    <row r="12501" s="111" customFormat="1" x14ac:dyDescent="0.2"/>
    <row r="12502" s="111" customFormat="1" x14ac:dyDescent="0.2"/>
    <row r="12503" s="111" customFormat="1" x14ac:dyDescent="0.2"/>
    <row r="12504" s="111" customFormat="1" x14ac:dyDescent="0.2"/>
    <row r="12505" s="111" customFormat="1" x14ac:dyDescent="0.2"/>
    <row r="12506" s="111" customFormat="1" x14ac:dyDescent="0.2"/>
    <row r="12507" s="111" customFormat="1" x14ac:dyDescent="0.2"/>
    <row r="12508" s="111" customFormat="1" x14ac:dyDescent="0.2"/>
    <row r="12509" s="111" customFormat="1" x14ac:dyDescent="0.2"/>
    <row r="12510" s="111" customFormat="1" x14ac:dyDescent="0.2"/>
    <row r="12511" s="111" customFormat="1" x14ac:dyDescent="0.2"/>
    <row r="12512" s="111" customFormat="1" x14ac:dyDescent="0.2"/>
    <row r="12513" s="111" customFormat="1" x14ac:dyDescent="0.2"/>
    <row r="12514" s="111" customFormat="1" x14ac:dyDescent="0.2"/>
    <row r="12515" s="111" customFormat="1" x14ac:dyDescent="0.2"/>
    <row r="12516" s="111" customFormat="1" x14ac:dyDescent="0.2"/>
    <row r="12517" s="111" customFormat="1" x14ac:dyDescent="0.2"/>
    <row r="12518" s="111" customFormat="1" x14ac:dyDescent="0.2"/>
    <row r="12519" s="111" customFormat="1" x14ac:dyDescent="0.2"/>
    <row r="12520" s="111" customFormat="1" x14ac:dyDescent="0.2"/>
    <row r="12521" s="111" customFormat="1" x14ac:dyDescent="0.2"/>
    <row r="12522" s="111" customFormat="1" x14ac:dyDescent="0.2"/>
    <row r="12523" s="111" customFormat="1" x14ac:dyDescent="0.2"/>
    <row r="12524" s="111" customFormat="1" x14ac:dyDescent="0.2"/>
    <row r="12525" s="111" customFormat="1" x14ac:dyDescent="0.2"/>
    <row r="12526" s="111" customFormat="1" x14ac:dyDescent="0.2"/>
    <row r="12527" s="111" customFormat="1" x14ac:dyDescent="0.2"/>
    <row r="12528" s="111" customFormat="1" x14ac:dyDescent="0.2"/>
    <row r="12529" s="111" customFormat="1" x14ac:dyDescent="0.2"/>
    <row r="12530" s="111" customFormat="1" x14ac:dyDescent="0.2"/>
    <row r="12531" s="111" customFormat="1" x14ac:dyDescent="0.2"/>
    <row r="12532" s="111" customFormat="1" x14ac:dyDescent="0.2"/>
    <row r="12533" s="111" customFormat="1" x14ac:dyDescent="0.2"/>
    <row r="12534" s="111" customFormat="1" x14ac:dyDescent="0.2"/>
    <row r="12535" s="111" customFormat="1" x14ac:dyDescent="0.2"/>
    <row r="12536" s="111" customFormat="1" x14ac:dyDescent="0.2"/>
    <row r="12537" s="111" customFormat="1" x14ac:dyDescent="0.2"/>
    <row r="12538" s="111" customFormat="1" x14ac:dyDescent="0.2"/>
    <row r="12539" s="111" customFormat="1" x14ac:dyDescent="0.2"/>
    <row r="12540" s="111" customFormat="1" x14ac:dyDescent="0.2"/>
    <row r="12541" s="111" customFormat="1" x14ac:dyDescent="0.2"/>
    <row r="12542" s="111" customFormat="1" x14ac:dyDescent="0.2"/>
    <row r="12543" s="111" customFormat="1" x14ac:dyDescent="0.2"/>
    <row r="12544" s="111" customFormat="1" x14ac:dyDescent="0.2"/>
    <row r="12545" s="111" customFormat="1" x14ac:dyDescent="0.2"/>
    <row r="12546" s="111" customFormat="1" x14ac:dyDescent="0.2"/>
    <row r="12547" s="111" customFormat="1" x14ac:dyDescent="0.2"/>
    <row r="12548" s="111" customFormat="1" x14ac:dyDescent="0.2"/>
    <row r="12549" s="111" customFormat="1" x14ac:dyDescent="0.2"/>
    <row r="12550" s="111" customFormat="1" x14ac:dyDescent="0.2"/>
    <row r="12551" s="111" customFormat="1" x14ac:dyDescent="0.2"/>
    <row r="12552" s="111" customFormat="1" x14ac:dyDescent="0.2"/>
    <row r="12553" s="111" customFormat="1" x14ac:dyDescent="0.2"/>
    <row r="12554" s="111" customFormat="1" x14ac:dyDescent="0.2"/>
    <row r="12555" s="111" customFormat="1" x14ac:dyDescent="0.2"/>
    <row r="12556" s="111" customFormat="1" x14ac:dyDescent="0.2"/>
    <row r="12557" s="111" customFormat="1" x14ac:dyDescent="0.2"/>
    <row r="12558" s="111" customFormat="1" x14ac:dyDescent="0.2"/>
    <row r="12559" s="111" customFormat="1" x14ac:dyDescent="0.2"/>
    <row r="12560" s="111" customFormat="1" x14ac:dyDescent="0.2"/>
    <row r="12561" s="111" customFormat="1" x14ac:dyDescent="0.2"/>
    <row r="12562" s="111" customFormat="1" x14ac:dyDescent="0.2"/>
    <row r="12563" s="111" customFormat="1" x14ac:dyDescent="0.2"/>
    <row r="12564" s="111" customFormat="1" x14ac:dyDescent="0.2"/>
    <row r="12565" s="111" customFormat="1" x14ac:dyDescent="0.2"/>
    <row r="12566" s="111" customFormat="1" x14ac:dyDescent="0.2"/>
    <row r="12567" s="111" customFormat="1" x14ac:dyDescent="0.2"/>
    <row r="12568" s="111" customFormat="1" x14ac:dyDescent="0.2"/>
    <row r="12569" s="111" customFormat="1" x14ac:dyDescent="0.2"/>
    <row r="12570" s="111" customFormat="1" x14ac:dyDescent="0.2"/>
    <row r="12571" s="111" customFormat="1" x14ac:dyDescent="0.2"/>
    <row r="12572" s="111" customFormat="1" x14ac:dyDescent="0.2"/>
    <row r="12573" s="111" customFormat="1" x14ac:dyDescent="0.2"/>
    <row r="12574" s="111" customFormat="1" x14ac:dyDescent="0.2"/>
    <row r="12575" s="111" customFormat="1" x14ac:dyDescent="0.2"/>
    <row r="12576" s="111" customFormat="1" x14ac:dyDescent="0.2"/>
    <row r="12577" s="111" customFormat="1" x14ac:dyDescent="0.2"/>
    <row r="12578" s="111" customFormat="1" x14ac:dyDescent="0.2"/>
    <row r="12579" s="111" customFormat="1" x14ac:dyDescent="0.2"/>
    <row r="12580" s="111" customFormat="1" x14ac:dyDescent="0.2"/>
    <row r="12581" s="111" customFormat="1" x14ac:dyDescent="0.2"/>
    <row r="12582" s="111" customFormat="1" x14ac:dyDescent="0.2"/>
    <row r="12583" s="111" customFormat="1" x14ac:dyDescent="0.2"/>
    <row r="12584" s="111" customFormat="1" x14ac:dyDescent="0.2"/>
    <row r="12585" s="111" customFormat="1" x14ac:dyDescent="0.2"/>
    <row r="12586" s="111" customFormat="1" x14ac:dyDescent="0.2"/>
    <row r="12587" s="111" customFormat="1" x14ac:dyDescent="0.2"/>
    <row r="12588" s="111" customFormat="1" x14ac:dyDescent="0.2"/>
    <row r="12589" s="111" customFormat="1" x14ac:dyDescent="0.2"/>
    <row r="12590" s="111" customFormat="1" x14ac:dyDescent="0.2"/>
    <row r="12591" s="111" customFormat="1" x14ac:dyDescent="0.2"/>
    <row r="12592" s="111" customFormat="1" x14ac:dyDescent="0.2"/>
    <row r="12593" s="111" customFormat="1" x14ac:dyDescent="0.2"/>
    <row r="12594" s="111" customFormat="1" x14ac:dyDescent="0.2"/>
    <row r="12595" s="111" customFormat="1" x14ac:dyDescent="0.2"/>
    <row r="12596" s="111" customFormat="1" x14ac:dyDescent="0.2"/>
    <row r="12597" s="111" customFormat="1" x14ac:dyDescent="0.2"/>
    <row r="12598" s="111" customFormat="1" x14ac:dyDescent="0.2"/>
    <row r="12599" s="111" customFormat="1" x14ac:dyDescent="0.2"/>
    <row r="12600" s="111" customFormat="1" x14ac:dyDescent="0.2"/>
    <row r="12601" s="111" customFormat="1" x14ac:dyDescent="0.2"/>
    <row r="12602" s="111" customFormat="1" x14ac:dyDescent="0.2"/>
    <row r="12603" s="111" customFormat="1" x14ac:dyDescent="0.2"/>
    <row r="12604" s="111" customFormat="1" x14ac:dyDescent="0.2"/>
    <row r="12605" s="111" customFormat="1" x14ac:dyDescent="0.2"/>
    <row r="12606" s="111" customFormat="1" x14ac:dyDescent="0.2"/>
    <row r="12607" s="111" customFormat="1" x14ac:dyDescent="0.2"/>
    <row r="12608" s="111" customFormat="1" x14ac:dyDescent="0.2"/>
    <row r="12609" s="111" customFormat="1" x14ac:dyDescent="0.2"/>
    <row r="12610" s="111" customFormat="1" x14ac:dyDescent="0.2"/>
    <row r="12611" s="111" customFormat="1" x14ac:dyDescent="0.2"/>
    <row r="12612" s="111" customFormat="1" x14ac:dyDescent="0.2"/>
    <row r="12613" s="111" customFormat="1" x14ac:dyDescent="0.2"/>
    <row r="12614" s="111" customFormat="1" x14ac:dyDescent="0.2"/>
    <row r="12615" s="111" customFormat="1" x14ac:dyDescent="0.2"/>
    <row r="12616" s="111" customFormat="1" x14ac:dyDescent="0.2"/>
    <row r="12617" s="111" customFormat="1" x14ac:dyDescent="0.2"/>
    <row r="12618" s="111" customFormat="1" x14ac:dyDescent="0.2"/>
    <row r="12619" s="111" customFormat="1" x14ac:dyDescent="0.2"/>
    <row r="12620" s="111" customFormat="1" x14ac:dyDescent="0.2"/>
    <row r="12621" s="111" customFormat="1" x14ac:dyDescent="0.2"/>
    <row r="12622" s="111" customFormat="1" x14ac:dyDescent="0.2"/>
    <row r="12623" s="111" customFormat="1" x14ac:dyDescent="0.2"/>
    <row r="12624" s="111" customFormat="1" x14ac:dyDescent="0.2"/>
    <row r="12625" s="111" customFormat="1" x14ac:dyDescent="0.2"/>
    <row r="12626" s="111" customFormat="1" x14ac:dyDescent="0.2"/>
    <row r="12627" s="111" customFormat="1" x14ac:dyDescent="0.2"/>
    <row r="12628" s="111" customFormat="1" x14ac:dyDescent="0.2"/>
    <row r="12629" s="111" customFormat="1" x14ac:dyDescent="0.2"/>
    <row r="12630" s="111" customFormat="1" x14ac:dyDescent="0.2"/>
    <row r="12631" s="111" customFormat="1" x14ac:dyDescent="0.2"/>
    <row r="12632" s="111" customFormat="1" x14ac:dyDescent="0.2"/>
    <row r="12633" s="111" customFormat="1" x14ac:dyDescent="0.2"/>
    <row r="12634" s="111" customFormat="1" x14ac:dyDescent="0.2"/>
    <row r="12635" s="111" customFormat="1" x14ac:dyDescent="0.2"/>
    <row r="12636" s="111" customFormat="1" x14ac:dyDescent="0.2"/>
    <row r="12637" s="111" customFormat="1" x14ac:dyDescent="0.2"/>
    <row r="12638" s="111" customFormat="1" x14ac:dyDescent="0.2"/>
    <row r="12639" s="111" customFormat="1" x14ac:dyDescent="0.2"/>
    <row r="12640" s="111" customFormat="1" x14ac:dyDescent="0.2"/>
    <row r="12641" s="111" customFormat="1" x14ac:dyDescent="0.2"/>
    <row r="12642" s="111" customFormat="1" x14ac:dyDescent="0.2"/>
    <row r="12643" s="111" customFormat="1" x14ac:dyDescent="0.2"/>
    <row r="12644" s="111" customFormat="1" x14ac:dyDescent="0.2"/>
    <row r="12645" s="111" customFormat="1" x14ac:dyDescent="0.2"/>
    <row r="12646" s="111" customFormat="1" x14ac:dyDescent="0.2"/>
    <row r="12647" s="111" customFormat="1" x14ac:dyDescent="0.2"/>
    <row r="12648" s="111" customFormat="1" x14ac:dyDescent="0.2"/>
    <row r="12649" s="111" customFormat="1" x14ac:dyDescent="0.2"/>
    <row r="12650" s="111" customFormat="1" x14ac:dyDescent="0.2"/>
    <row r="12651" s="111" customFormat="1" x14ac:dyDescent="0.2"/>
    <row r="12652" s="111" customFormat="1" x14ac:dyDescent="0.2"/>
    <row r="12653" s="111" customFormat="1" x14ac:dyDescent="0.2"/>
    <row r="12654" s="111" customFormat="1" x14ac:dyDescent="0.2"/>
    <row r="12655" s="111" customFormat="1" x14ac:dyDescent="0.2"/>
    <row r="12656" s="111" customFormat="1" x14ac:dyDescent="0.2"/>
    <row r="12657" s="111" customFormat="1" x14ac:dyDescent="0.2"/>
    <row r="12658" s="111" customFormat="1" x14ac:dyDescent="0.2"/>
    <row r="12659" s="111" customFormat="1" x14ac:dyDescent="0.2"/>
    <row r="12660" s="111" customFormat="1" x14ac:dyDescent="0.2"/>
    <row r="12661" s="111" customFormat="1" x14ac:dyDescent="0.2"/>
    <row r="12662" s="111" customFormat="1" x14ac:dyDescent="0.2"/>
    <row r="12663" s="111" customFormat="1" x14ac:dyDescent="0.2"/>
    <row r="12664" s="111" customFormat="1" x14ac:dyDescent="0.2"/>
    <row r="12665" s="111" customFormat="1" x14ac:dyDescent="0.2"/>
    <row r="12666" s="111" customFormat="1" x14ac:dyDescent="0.2"/>
    <row r="12667" s="111" customFormat="1" x14ac:dyDescent="0.2"/>
    <row r="12668" s="111" customFormat="1" x14ac:dyDescent="0.2"/>
    <row r="12669" s="111" customFormat="1" x14ac:dyDescent="0.2"/>
    <row r="12670" s="111" customFormat="1" x14ac:dyDescent="0.2"/>
    <row r="12671" s="111" customFormat="1" x14ac:dyDescent="0.2"/>
    <row r="12672" s="111" customFormat="1" x14ac:dyDescent="0.2"/>
    <row r="12673" s="111" customFormat="1" x14ac:dyDescent="0.2"/>
    <row r="12674" s="111" customFormat="1" x14ac:dyDescent="0.2"/>
    <row r="12675" s="111" customFormat="1" x14ac:dyDescent="0.2"/>
    <row r="12676" s="111" customFormat="1" x14ac:dyDescent="0.2"/>
    <row r="12677" s="111" customFormat="1" x14ac:dyDescent="0.2"/>
    <row r="12678" s="111" customFormat="1" x14ac:dyDescent="0.2"/>
    <row r="12679" s="111" customFormat="1" x14ac:dyDescent="0.2"/>
    <row r="12680" s="111" customFormat="1" x14ac:dyDescent="0.2"/>
    <row r="12681" s="111" customFormat="1" x14ac:dyDescent="0.2"/>
    <row r="12682" s="111" customFormat="1" x14ac:dyDescent="0.2"/>
    <row r="12683" s="111" customFormat="1" x14ac:dyDescent="0.2"/>
    <row r="12684" s="111" customFormat="1" x14ac:dyDescent="0.2"/>
    <row r="12685" s="111" customFormat="1" x14ac:dyDescent="0.2"/>
    <row r="12686" s="111" customFormat="1" x14ac:dyDescent="0.2"/>
    <row r="12687" s="111" customFormat="1" x14ac:dyDescent="0.2"/>
    <row r="12688" s="111" customFormat="1" x14ac:dyDescent="0.2"/>
    <row r="12689" s="111" customFormat="1" x14ac:dyDescent="0.2"/>
    <row r="12690" s="111" customFormat="1" x14ac:dyDescent="0.2"/>
    <row r="12691" s="111" customFormat="1" x14ac:dyDescent="0.2"/>
    <row r="12692" s="111" customFormat="1" x14ac:dyDescent="0.2"/>
    <row r="12693" s="111" customFormat="1" x14ac:dyDescent="0.2"/>
    <row r="12694" s="111" customFormat="1" x14ac:dyDescent="0.2"/>
    <row r="12695" s="111" customFormat="1" x14ac:dyDescent="0.2"/>
    <row r="12696" s="111" customFormat="1" x14ac:dyDescent="0.2"/>
    <row r="12697" s="111" customFormat="1" x14ac:dyDescent="0.2"/>
    <row r="12698" s="111" customFormat="1" x14ac:dyDescent="0.2"/>
    <row r="12699" s="111" customFormat="1" x14ac:dyDescent="0.2"/>
    <row r="12700" s="111" customFormat="1" x14ac:dyDescent="0.2"/>
    <row r="12701" s="111" customFormat="1" x14ac:dyDescent="0.2"/>
    <row r="12702" s="111" customFormat="1" x14ac:dyDescent="0.2"/>
    <row r="12703" s="111" customFormat="1" x14ac:dyDescent="0.2"/>
    <row r="12704" s="111" customFormat="1" x14ac:dyDescent="0.2"/>
    <row r="12705" s="111" customFormat="1" x14ac:dyDescent="0.2"/>
    <row r="12706" s="111" customFormat="1" x14ac:dyDescent="0.2"/>
    <row r="12707" s="111" customFormat="1" x14ac:dyDescent="0.2"/>
    <row r="12708" s="111" customFormat="1" x14ac:dyDescent="0.2"/>
    <row r="12709" s="111" customFormat="1" x14ac:dyDescent="0.2"/>
    <row r="12710" s="111" customFormat="1" x14ac:dyDescent="0.2"/>
    <row r="12711" s="111" customFormat="1" x14ac:dyDescent="0.2"/>
    <row r="12712" s="111" customFormat="1" x14ac:dyDescent="0.2"/>
    <row r="12713" s="111" customFormat="1" x14ac:dyDescent="0.2"/>
    <row r="12714" s="111" customFormat="1" x14ac:dyDescent="0.2"/>
    <row r="12715" s="111" customFormat="1" x14ac:dyDescent="0.2"/>
    <row r="12716" s="111" customFormat="1" x14ac:dyDescent="0.2"/>
    <row r="12717" s="111" customFormat="1" x14ac:dyDescent="0.2"/>
    <row r="12718" s="111" customFormat="1" x14ac:dyDescent="0.2"/>
    <row r="12719" s="111" customFormat="1" x14ac:dyDescent="0.2"/>
    <row r="12720" s="111" customFormat="1" x14ac:dyDescent="0.2"/>
    <row r="12721" s="111" customFormat="1" x14ac:dyDescent="0.2"/>
    <row r="12722" s="111" customFormat="1" x14ac:dyDescent="0.2"/>
    <row r="12723" s="111" customFormat="1" x14ac:dyDescent="0.2"/>
    <row r="12724" s="111" customFormat="1" x14ac:dyDescent="0.2"/>
    <row r="12725" s="111" customFormat="1" x14ac:dyDescent="0.2"/>
    <row r="12726" s="111" customFormat="1" x14ac:dyDescent="0.2"/>
    <row r="12727" s="111" customFormat="1" x14ac:dyDescent="0.2"/>
    <row r="12728" s="111" customFormat="1" x14ac:dyDescent="0.2"/>
    <row r="12729" s="111" customFormat="1" x14ac:dyDescent="0.2"/>
    <row r="12730" s="111" customFormat="1" x14ac:dyDescent="0.2"/>
    <row r="12731" s="111" customFormat="1" x14ac:dyDescent="0.2"/>
    <row r="12732" s="111" customFormat="1" x14ac:dyDescent="0.2"/>
    <row r="12733" s="111" customFormat="1" x14ac:dyDescent="0.2"/>
    <row r="12734" s="111" customFormat="1" x14ac:dyDescent="0.2"/>
    <row r="12735" s="111" customFormat="1" x14ac:dyDescent="0.2"/>
    <row r="12736" s="111" customFormat="1" x14ac:dyDescent="0.2"/>
    <row r="12737" s="111" customFormat="1" x14ac:dyDescent="0.2"/>
    <row r="12738" s="111" customFormat="1" x14ac:dyDescent="0.2"/>
    <row r="12739" s="111" customFormat="1" x14ac:dyDescent="0.2"/>
    <row r="12740" s="111" customFormat="1" x14ac:dyDescent="0.2"/>
    <row r="12741" s="111" customFormat="1" x14ac:dyDescent="0.2"/>
    <row r="12742" s="111" customFormat="1" x14ac:dyDescent="0.2"/>
    <row r="12743" s="111" customFormat="1" x14ac:dyDescent="0.2"/>
    <row r="12744" s="111" customFormat="1" x14ac:dyDescent="0.2"/>
    <row r="12745" s="111" customFormat="1" x14ac:dyDescent="0.2"/>
    <row r="12746" s="111" customFormat="1" x14ac:dyDescent="0.2"/>
    <row r="12747" s="111" customFormat="1" x14ac:dyDescent="0.2"/>
    <row r="12748" s="111" customFormat="1" x14ac:dyDescent="0.2"/>
    <row r="12749" s="111" customFormat="1" x14ac:dyDescent="0.2"/>
    <row r="12750" s="111" customFormat="1" x14ac:dyDescent="0.2"/>
    <row r="12751" s="111" customFormat="1" x14ac:dyDescent="0.2"/>
    <row r="12752" s="111" customFormat="1" x14ac:dyDescent="0.2"/>
    <row r="12753" s="111" customFormat="1" x14ac:dyDescent="0.2"/>
    <row r="12754" s="111" customFormat="1" x14ac:dyDescent="0.2"/>
    <row r="12755" s="111" customFormat="1" x14ac:dyDescent="0.2"/>
    <row r="12756" s="111" customFormat="1" x14ac:dyDescent="0.2"/>
    <row r="12757" s="111" customFormat="1" x14ac:dyDescent="0.2"/>
    <row r="12758" s="111" customFormat="1" x14ac:dyDescent="0.2"/>
    <row r="12759" s="111" customFormat="1" x14ac:dyDescent="0.2"/>
    <row r="12760" s="111" customFormat="1" x14ac:dyDescent="0.2"/>
    <row r="12761" s="111" customFormat="1" x14ac:dyDescent="0.2"/>
    <row r="12762" s="111" customFormat="1" x14ac:dyDescent="0.2"/>
    <row r="12763" s="111" customFormat="1" x14ac:dyDescent="0.2"/>
    <row r="12764" s="111" customFormat="1" x14ac:dyDescent="0.2"/>
    <row r="12765" s="111" customFormat="1" x14ac:dyDescent="0.2"/>
    <row r="12766" s="111" customFormat="1" x14ac:dyDescent="0.2"/>
    <row r="12767" s="111" customFormat="1" x14ac:dyDescent="0.2"/>
    <row r="12768" s="111" customFormat="1" x14ac:dyDescent="0.2"/>
    <row r="12769" s="111" customFormat="1" x14ac:dyDescent="0.2"/>
    <row r="12770" s="111" customFormat="1" x14ac:dyDescent="0.2"/>
    <row r="12771" s="111" customFormat="1" x14ac:dyDescent="0.2"/>
    <row r="12772" s="111" customFormat="1" x14ac:dyDescent="0.2"/>
    <row r="12773" s="111" customFormat="1" x14ac:dyDescent="0.2"/>
    <row r="12774" s="111" customFormat="1" x14ac:dyDescent="0.2"/>
    <row r="12775" s="111" customFormat="1" x14ac:dyDescent="0.2"/>
    <row r="12776" s="111" customFormat="1" x14ac:dyDescent="0.2"/>
    <row r="12777" s="111" customFormat="1" x14ac:dyDescent="0.2"/>
    <row r="12778" s="111" customFormat="1" x14ac:dyDescent="0.2"/>
    <row r="12779" s="111" customFormat="1" x14ac:dyDescent="0.2"/>
    <row r="12780" s="111" customFormat="1" x14ac:dyDescent="0.2"/>
    <row r="12781" s="111" customFormat="1" x14ac:dyDescent="0.2"/>
    <row r="12782" s="111" customFormat="1" x14ac:dyDescent="0.2"/>
    <row r="12783" s="111" customFormat="1" x14ac:dyDescent="0.2"/>
    <row r="12784" s="111" customFormat="1" x14ac:dyDescent="0.2"/>
    <row r="12785" s="111" customFormat="1" x14ac:dyDescent="0.2"/>
    <row r="12786" s="111" customFormat="1" x14ac:dyDescent="0.2"/>
    <row r="12787" s="111" customFormat="1" x14ac:dyDescent="0.2"/>
    <row r="12788" s="111" customFormat="1" x14ac:dyDescent="0.2"/>
    <row r="12789" s="111" customFormat="1" x14ac:dyDescent="0.2"/>
    <row r="12790" s="111" customFormat="1" x14ac:dyDescent="0.2"/>
    <row r="12791" s="111" customFormat="1" x14ac:dyDescent="0.2"/>
    <row r="12792" s="111" customFormat="1" x14ac:dyDescent="0.2"/>
    <row r="12793" s="111" customFormat="1" x14ac:dyDescent="0.2"/>
    <row r="12794" s="111" customFormat="1" x14ac:dyDescent="0.2"/>
    <row r="12795" s="111" customFormat="1" x14ac:dyDescent="0.2"/>
    <row r="12796" s="111" customFormat="1" x14ac:dyDescent="0.2"/>
    <row r="12797" s="111" customFormat="1" x14ac:dyDescent="0.2"/>
    <row r="12798" s="111" customFormat="1" x14ac:dyDescent="0.2"/>
    <row r="12799" s="111" customFormat="1" x14ac:dyDescent="0.2"/>
    <row r="12800" s="111" customFormat="1" x14ac:dyDescent="0.2"/>
    <row r="12801" s="111" customFormat="1" x14ac:dyDescent="0.2"/>
    <row r="12802" s="111" customFormat="1" x14ac:dyDescent="0.2"/>
    <row r="12803" s="111" customFormat="1" x14ac:dyDescent="0.2"/>
    <row r="12804" s="111" customFormat="1" x14ac:dyDescent="0.2"/>
    <row r="12805" s="111" customFormat="1" x14ac:dyDescent="0.2"/>
    <row r="12806" s="111" customFormat="1" x14ac:dyDescent="0.2"/>
    <row r="12807" s="111" customFormat="1" x14ac:dyDescent="0.2"/>
    <row r="12808" s="111" customFormat="1" x14ac:dyDescent="0.2"/>
    <row r="12809" s="111" customFormat="1" x14ac:dyDescent="0.2"/>
    <row r="12810" s="111" customFormat="1" x14ac:dyDescent="0.2"/>
    <row r="12811" s="111" customFormat="1" x14ac:dyDescent="0.2"/>
    <row r="12812" s="111" customFormat="1" x14ac:dyDescent="0.2"/>
    <row r="12813" s="111" customFormat="1" x14ac:dyDescent="0.2"/>
    <row r="12814" s="111" customFormat="1" x14ac:dyDescent="0.2"/>
    <row r="12815" s="111" customFormat="1" x14ac:dyDescent="0.2"/>
    <row r="12816" s="111" customFormat="1" x14ac:dyDescent="0.2"/>
    <row r="12817" s="111" customFormat="1" x14ac:dyDescent="0.2"/>
    <row r="12818" s="111" customFormat="1" x14ac:dyDescent="0.2"/>
    <row r="12819" s="111" customFormat="1" x14ac:dyDescent="0.2"/>
    <row r="12820" s="111" customFormat="1" x14ac:dyDescent="0.2"/>
    <row r="12821" s="111" customFormat="1" x14ac:dyDescent="0.2"/>
    <row r="12822" s="111" customFormat="1" x14ac:dyDescent="0.2"/>
    <row r="12823" s="111" customFormat="1" x14ac:dyDescent="0.2"/>
    <row r="12824" s="111" customFormat="1" x14ac:dyDescent="0.2"/>
    <row r="12825" s="111" customFormat="1" x14ac:dyDescent="0.2"/>
    <row r="12826" s="111" customFormat="1" x14ac:dyDescent="0.2"/>
    <row r="12827" s="111" customFormat="1" x14ac:dyDescent="0.2"/>
    <row r="12828" s="111" customFormat="1" x14ac:dyDescent="0.2"/>
    <row r="12829" s="111" customFormat="1" x14ac:dyDescent="0.2"/>
    <row r="12830" s="111" customFormat="1" x14ac:dyDescent="0.2"/>
    <row r="12831" s="111" customFormat="1" x14ac:dyDescent="0.2"/>
    <row r="12832" s="111" customFormat="1" x14ac:dyDescent="0.2"/>
    <row r="12833" s="111" customFormat="1" x14ac:dyDescent="0.2"/>
    <row r="12834" s="111" customFormat="1" x14ac:dyDescent="0.2"/>
    <row r="12835" s="111" customFormat="1" x14ac:dyDescent="0.2"/>
    <row r="12836" s="111" customFormat="1" x14ac:dyDescent="0.2"/>
    <row r="12837" s="111" customFormat="1" x14ac:dyDescent="0.2"/>
    <row r="12838" s="111" customFormat="1" x14ac:dyDescent="0.2"/>
    <row r="12839" s="111" customFormat="1" x14ac:dyDescent="0.2"/>
    <row r="12840" s="111" customFormat="1" x14ac:dyDescent="0.2"/>
    <row r="12841" s="111" customFormat="1" x14ac:dyDescent="0.2"/>
    <row r="12842" s="111" customFormat="1" x14ac:dyDescent="0.2"/>
    <row r="12843" s="111" customFormat="1" x14ac:dyDescent="0.2"/>
    <row r="12844" s="111" customFormat="1" x14ac:dyDescent="0.2"/>
    <row r="12845" s="111" customFormat="1" x14ac:dyDescent="0.2"/>
    <row r="12846" s="111" customFormat="1" x14ac:dyDescent="0.2"/>
    <row r="12847" s="111" customFormat="1" x14ac:dyDescent="0.2"/>
    <row r="12848" s="111" customFormat="1" x14ac:dyDescent="0.2"/>
    <row r="12849" s="111" customFormat="1" x14ac:dyDescent="0.2"/>
    <row r="12850" s="111" customFormat="1" x14ac:dyDescent="0.2"/>
    <row r="12851" s="111" customFormat="1" x14ac:dyDescent="0.2"/>
    <row r="12852" s="111" customFormat="1" x14ac:dyDescent="0.2"/>
    <row r="12853" s="111" customFormat="1" x14ac:dyDescent="0.2"/>
    <row r="12854" s="111" customFormat="1" x14ac:dyDescent="0.2"/>
    <row r="12855" s="111" customFormat="1" x14ac:dyDescent="0.2"/>
    <row r="12856" s="111" customFormat="1" x14ac:dyDescent="0.2"/>
    <row r="12857" s="111" customFormat="1" x14ac:dyDescent="0.2"/>
    <row r="12858" s="111" customFormat="1" x14ac:dyDescent="0.2"/>
    <row r="12859" s="111" customFormat="1" x14ac:dyDescent="0.2"/>
    <row r="12860" s="111" customFormat="1" x14ac:dyDescent="0.2"/>
    <row r="12861" s="111" customFormat="1" x14ac:dyDescent="0.2"/>
    <row r="12862" s="111" customFormat="1" x14ac:dyDescent="0.2"/>
    <row r="12863" s="111" customFormat="1" x14ac:dyDescent="0.2"/>
    <row r="12864" s="111" customFormat="1" x14ac:dyDescent="0.2"/>
    <row r="12865" s="111" customFormat="1" x14ac:dyDescent="0.2"/>
    <row r="12866" s="111" customFormat="1" x14ac:dyDescent="0.2"/>
    <row r="12867" s="111" customFormat="1" x14ac:dyDescent="0.2"/>
    <row r="12868" s="111" customFormat="1" x14ac:dyDescent="0.2"/>
    <row r="12869" s="111" customFormat="1" x14ac:dyDescent="0.2"/>
    <row r="12870" s="111" customFormat="1" x14ac:dyDescent="0.2"/>
    <row r="12871" s="111" customFormat="1" x14ac:dyDescent="0.2"/>
    <row r="12872" s="111" customFormat="1" x14ac:dyDescent="0.2"/>
    <row r="12873" s="111" customFormat="1" x14ac:dyDescent="0.2"/>
    <row r="12874" s="111" customFormat="1" x14ac:dyDescent="0.2"/>
    <row r="12875" s="111" customFormat="1" x14ac:dyDescent="0.2"/>
    <row r="12876" s="111" customFormat="1" x14ac:dyDescent="0.2"/>
    <row r="12877" s="111" customFormat="1" x14ac:dyDescent="0.2"/>
    <row r="12878" s="111" customFormat="1" x14ac:dyDescent="0.2"/>
    <row r="12879" s="111" customFormat="1" x14ac:dyDescent="0.2"/>
    <row r="12880" s="111" customFormat="1" x14ac:dyDescent="0.2"/>
    <row r="12881" s="111" customFormat="1" x14ac:dyDescent="0.2"/>
    <row r="12882" s="111" customFormat="1" x14ac:dyDescent="0.2"/>
    <row r="12883" s="111" customFormat="1" x14ac:dyDescent="0.2"/>
    <row r="12884" s="111" customFormat="1" x14ac:dyDescent="0.2"/>
    <row r="12885" s="111" customFormat="1" x14ac:dyDescent="0.2"/>
    <row r="12886" s="111" customFormat="1" x14ac:dyDescent="0.2"/>
    <row r="12887" s="111" customFormat="1" x14ac:dyDescent="0.2"/>
    <row r="12888" s="111" customFormat="1" x14ac:dyDescent="0.2"/>
    <row r="12889" s="111" customFormat="1" x14ac:dyDescent="0.2"/>
    <row r="12890" s="111" customFormat="1" x14ac:dyDescent="0.2"/>
    <row r="12891" s="111" customFormat="1" x14ac:dyDescent="0.2"/>
    <row r="12892" s="111" customFormat="1" x14ac:dyDescent="0.2"/>
    <row r="12893" s="111" customFormat="1" x14ac:dyDescent="0.2"/>
    <row r="12894" s="111" customFormat="1" x14ac:dyDescent="0.2"/>
    <row r="12895" s="111" customFormat="1" x14ac:dyDescent="0.2"/>
    <row r="12896" s="111" customFormat="1" x14ac:dyDescent="0.2"/>
    <row r="12897" s="111" customFormat="1" x14ac:dyDescent="0.2"/>
    <row r="12898" s="111" customFormat="1" x14ac:dyDescent="0.2"/>
    <row r="12899" s="111" customFormat="1" x14ac:dyDescent="0.2"/>
    <row r="12900" s="111" customFormat="1" x14ac:dyDescent="0.2"/>
    <row r="12901" s="111" customFormat="1" x14ac:dyDescent="0.2"/>
    <row r="12902" s="111" customFormat="1" x14ac:dyDescent="0.2"/>
    <row r="12903" s="111" customFormat="1" x14ac:dyDescent="0.2"/>
    <row r="12904" s="111" customFormat="1" x14ac:dyDescent="0.2"/>
    <row r="12905" s="111" customFormat="1" x14ac:dyDescent="0.2"/>
    <row r="12906" s="111" customFormat="1" x14ac:dyDescent="0.2"/>
    <row r="12907" s="111" customFormat="1" x14ac:dyDescent="0.2"/>
    <row r="12908" s="111" customFormat="1" x14ac:dyDescent="0.2"/>
    <row r="12909" s="111" customFormat="1" x14ac:dyDescent="0.2"/>
    <row r="12910" s="111" customFormat="1" x14ac:dyDescent="0.2"/>
    <row r="12911" s="111" customFormat="1" x14ac:dyDescent="0.2"/>
    <row r="12912" s="111" customFormat="1" x14ac:dyDescent="0.2"/>
    <row r="12913" s="111" customFormat="1" x14ac:dyDescent="0.2"/>
    <row r="12914" s="111" customFormat="1" x14ac:dyDescent="0.2"/>
    <row r="12915" s="111" customFormat="1" x14ac:dyDescent="0.2"/>
    <row r="12916" s="111" customFormat="1" x14ac:dyDescent="0.2"/>
    <row r="12917" s="111" customFormat="1" x14ac:dyDescent="0.2"/>
    <row r="12918" s="111" customFormat="1" x14ac:dyDescent="0.2"/>
    <row r="12919" s="111" customFormat="1" x14ac:dyDescent="0.2"/>
    <row r="12920" s="111" customFormat="1" x14ac:dyDescent="0.2"/>
    <row r="12921" s="111" customFormat="1" x14ac:dyDescent="0.2"/>
    <row r="12922" s="111" customFormat="1" x14ac:dyDescent="0.2"/>
    <row r="12923" s="111" customFormat="1" x14ac:dyDescent="0.2"/>
    <row r="12924" s="111" customFormat="1" x14ac:dyDescent="0.2"/>
    <row r="12925" s="111" customFormat="1" x14ac:dyDescent="0.2"/>
    <row r="12926" s="111" customFormat="1" x14ac:dyDescent="0.2"/>
    <row r="12927" s="111" customFormat="1" x14ac:dyDescent="0.2"/>
    <row r="12928" s="111" customFormat="1" x14ac:dyDescent="0.2"/>
    <row r="12929" s="111" customFormat="1" x14ac:dyDescent="0.2"/>
    <row r="12930" s="111" customFormat="1" x14ac:dyDescent="0.2"/>
    <row r="12931" s="111" customFormat="1" x14ac:dyDescent="0.2"/>
    <row r="12932" s="111" customFormat="1" x14ac:dyDescent="0.2"/>
    <row r="12933" s="111" customFormat="1" x14ac:dyDescent="0.2"/>
    <row r="12934" s="111" customFormat="1" x14ac:dyDescent="0.2"/>
    <row r="12935" s="111" customFormat="1" x14ac:dyDescent="0.2"/>
    <row r="12936" s="111" customFormat="1" x14ac:dyDescent="0.2"/>
    <row r="12937" s="111" customFormat="1" x14ac:dyDescent="0.2"/>
    <row r="12938" s="111" customFormat="1" x14ac:dyDescent="0.2"/>
    <row r="12939" s="111" customFormat="1" x14ac:dyDescent="0.2"/>
    <row r="12940" s="111" customFormat="1" x14ac:dyDescent="0.2"/>
    <row r="12941" s="111" customFormat="1" x14ac:dyDescent="0.2"/>
    <row r="12942" s="111" customFormat="1" x14ac:dyDescent="0.2"/>
    <row r="12943" s="111" customFormat="1" x14ac:dyDescent="0.2"/>
    <row r="12944" s="111" customFormat="1" x14ac:dyDescent="0.2"/>
    <row r="12945" s="111" customFormat="1" x14ac:dyDescent="0.2"/>
    <row r="12946" s="111" customFormat="1" x14ac:dyDescent="0.2"/>
    <row r="12947" s="111" customFormat="1" x14ac:dyDescent="0.2"/>
    <row r="12948" s="111" customFormat="1" x14ac:dyDescent="0.2"/>
    <row r="12949" s="111" customFormat="1" x14ac:dyDescent="0.2"/>
    <row r="12950" s="111" customFormat="1" x14ac:dyDescent="0.2"/>
    <row r="12951" s="111" customFormat="1" x14ac:dyDescent="0.2"/>
    <row r="12952" s="111" customFormat="1" x14ac:dyDescent="0.2"/>
    <row r="12953" s="111" customFormat="1" x14ac:dyDescent="0.2"/>
    <row r="12954" s="111" customFormat="1" x14ac:dyDescent="0.2"/>
    <row r="12955" s="111" customFormat="1" x14ac:dyDescent="0.2"/>
    <row r="12956" s="111" customFormat="1" x14ac:dyDescent="0.2"/>
    <row r="12957" s="111" customFormat="1" x14ac:dyDescent="0.2"/>
    <row r="12958" s="111" customFormat="1" x14ac:dyDescent="0.2"/>
    <row r="12959" s="111" customFormat="1" x14ac:dyDescent="0.2"/>
    <row r="12960" s="111" customFormat="1" x14ac:dyDescent="0.2"/>
    <row r="12961" s="111" customFormat="1" x14ac:dyDescent="0.2"/>
    <row r="12962" s="111" customFormat="1" x14ac:dyDescent="0.2"/>
    <row r="12963" s="111" customFormat="1" x14ac:dyDescent="0.2"/>
    <row r="12964" s="111" customFormat="1" x14ac:dyDescent="0.2"/>
    <row r="12965" s="111" customFormat="1" x14ac:dyDescent="0.2"/>
    <row r="12966" s="111" customFormat="1" x14ac:dyDescent="0.2"/>
    <row r="12967" s="111" customFormat="1" x14ac:dyDescent="0.2"/>
    <row r="12968" s="111" customFormat="1" x14ac:dyDescent="0.2"/>
    <row r="12969" s="111" customFormat="1" x14ac:dyDescent="0.2"/>
    <row r="12970" s="111" customFormat="1" x14ac:dyDescent="0.2"/>
    <row r="12971" s="111" customFormat="1" x14ac:dyDescent="0.2"/>
    <row r="12972" s="111" customFormat="1" x14ac:dyDescent="0.2"/>
    <row r="12973" s="111" customFormat="1" x14ac:dyDescent="0.2"/>
    <row r="12974" s="111" customFormat="1" x14ac:dyDescent="0.2"/>
    <row r="12975" s="111" customFormat="1" x14ac:dyDescent="0.2"/>
    <row r="12976" s="111" customFormat="1" x14ac:dyDescent="0.2"/>
    <row r="12977" s="111" customFormat="1" x14ac:dyDescent="0.2"/>
    <row r="12978" s="111" customFormat="1" x14ac:dyDescent="0.2"/>
    <row r="12979" s="111" customFormat="1" x14ac:dyDescent="0.2"/>
    <row r="12980" s="111" customFormat="1" x14ac:dyDescent="0.2"/>
    <row r="12981" s="111" customFormat="1" x14ac:dyDescent="0.2"/>
    <row r="12982" s="111" customFormat="1" x14ac:dyDescent="0.2"/>
    <row r="12983" s="111" customFormat="1" x14ac:dyDescent="0.2"/>
    <row r="12984" s="111" customFormat="1" x14ac:dyDescent="0.2"/>
    <row r="12985" s="111" customFormat="1" x14ac:dyDescent="0.2"/>
    <row r="12986" s="111" customFormat="1" x14ac:dyDescent="0.2"/>
    <row r="12987" s="111" customFormat="1" x14ac:dyDescent="0.2"/>
    <row r="12988" s="111" customFormat="1" x14ac:dyDescent="0.2"/>
    <row r="12989" s="111" customFormat="1" x14ac:dyDescent="0.2"/>
    <row r="12990" s="111" customFormat="1" x14ac:dyDescent="0.2"/>
    <row r="12991" s="111" customFormat="1" x14ac:dyDescent="0.2"/>
    <row r="12992" s="111" customFormat="1" x14ac:dyDescent="0.2"/>
    <row r="12993" s="111" customFormat="1" x14ac:dyDescent="0.2"/>
    <row r="12994" s="111" customFormat="1" x14ac:dyDescent="0.2"/>
    <row r="12995" s="111" customFormat="1" x14ac:dyDescent="0.2"/>
    <row r="12996" s="111" customFormat="1" x14ac:dyDescent="0.2"/>
    <row r="12997" s="111" customFormat="1" x14ac:dyDescent="0.2"/>
    <row r="12998" s="111" customFormat="1" x14ac:dyDescent="0.2"/>
    <row r="12999" s="111" customFormat="1" x14ac:dyDescent="0.2"/>
    <row r="13000" s="111" customFormat="1" x14ac:dyDescent="0.2"/>
    <row r="13001" s="111" customFormat="1" x14ac:dyDescent="0.2"/>
    <row r="13002" s="111" customFormat="1" x14ac:dyDescent="0.2"/>
    <row r="13003" s="111" customFormat="1" x14ac:dyDescent="0.2"/>
    <row r="13004" s="111" customFormat="1" x14ac:dyDescent="0.2"/>
    <row r="13005" s="111" customFormat="1" x14ac:dyDescent="0.2"/>
    <row r="13006" s="111" customFormat="1" x14ac:dyDescent="0.2"/>
    <row r="13007" s="111" customFormat="1" x14ac:dyDescent="0.2"/>
    <row r="13008" s="111" customFormat="1" x14ac:dyDescent="0.2"/>
    <row r="13009" s="111" customFormat="1" x14ac:dyDescent="0.2"/>
    <row r="13010" s="111" customFormat="1" x14ac:dyDescent="0.2"/>
    <row r="13011" s="111" customFormat="1" x14ac:dyDescent="0.2"/>
    <row r="13012" s="111" customFormat="1" x14ac:dyDescent="0.2"/>
    <row r="13013" s="111" customFormat="1" x14ac:dyDescent="0.2"/>
    <row r="13014" s="111" customFormat="1" x14ac:dyDescent="0.2"/>
    <row r="13015" s="111" customFormat="1" x14ac:dyDescent="0.2"/>
    <row r="13016" s="111" customFormat="1" x14ac:dyDescent="0.2"/>
    <row r="13017" s="111" customFormat="1" x14ac:dyDescent="0.2"/>
    <row r="13018" s="111" customFormat="1" x14ac:dyDescent="0.2"/>
    <row r="13019" s="111" customFormat="1" x14ac:dyDescent="0.2"/>
    <row r="13020" s="111" customFormat="1" x14ac:dyDescent="0.2"/>
    <row r="13021" s="111" customFormat="1" x14ac:dyDescent="0.2"/>
    <row r="13022" s="111" customFormat="1" x14ac:dyDescent="0.2"/>
    <row r="13023" s="111" customFormat="1" x14ac:dyDescent="0.2"/>
    <row r="13024" s="111" customFormat="1" x14ac:dyDescent="0.2"/>
    <row r="13025" s="111" customFormat="1" x14ac:dyDescent="0.2"/>
    <row r="13026" s="111" customFormat="1" x14ac:dyDescent="0.2"/>
    <row r="13027" s="111" customFormat="1" x14ac:dyDescent="0.2"/>
    <row r="13028" s="111" customFormat="1" x14ac:dyDescent="0.2"/>
    <row r="13029" s="111" customFormat="1" x14ac:dyDescent="0.2"/>
    <row r="13030" s="111" customFormat="1" x14ac:dyDescent="0.2"/>
    <row r="13031" s="111" customFormat="1" x14ac:dyDescent="0.2"/>
    <row r="13032" s="111" customFormat="1" x14ac:dyDescent="0.2"/>
    <row r="13033" s="111" customFormat="1" x14ac:dyDescent="0.2"/>
    <row r="13034" s="111" customFormat="1" x14ac:dyDescent="0.2"/>
    <row r="13035" s="111" customFormat="1" x14ac:dyDescent="0.2"/>
    <row r="13036" s="111" customFormat="1" x14ac:dyDescent="0.2"/>
    <row r="13037" s="111" customFormat="1" x14ac:dyDescent="0.2"/>
    <row r="13038" s="111" customFormat="1" x14ac:dyDescent="0.2"/>
    <row r="13039" s="111" customFormat="1" x14ac:dyDescent="0.2"/>
    <row r="13040" s="111" customFormat="1" x14ac:dyDescent="0.2"/>
    <row r="13041" s="111" customFormat="1" x14ac:dyDescent="0.2"/>
    <row r="13042" s="111" customFormat="1" x14ac:dyDescent="0.2"/>
    <row r="13043" s="111" customFormat="1" x14ac:dyDescent="0.2"/>
    <row r="13044" s="111" customFormat="1" x14ac:dyDescent="0.2"/>
    <row r="13045" s="111" customFormat="1" x14ac:dyDescent="0.2"/>
    <row r="13046" s="111" customFormat="1" x14ac:dyDescent="0.2"/>
    <row r="13047" s="111" customFormat="1" x14ac:dyDescent="0.2"/>
    <row r="13048" s="111" customFormat="1" x14ac:dyDescent="0.2"/>
    <row r="13049" s="111" customFormat="1" x14ac:dyDescent="0.2"/>
    <row r="13050" s="111" customFormat="1" x14ac:dyDescent="0.2"/>
    <row r="13051" s="111" customFormat="1" x14ac:dyDescent="0.2"/>
    <row r="13052" s="111" customFormat="1" x14ac:dyDescent="0.2"/>
    <row r="13053" s="111" customFormat="1" x14ac:dyDescent="0.2"/>
    <row r="13054" s="111" customFormat="1" x14ac:dyDescent="0.2"/>
    <row r="13055" s="111" customFormat="1" x14ac:dyDescent="0.2"/>
    <row r="13056" s="111" customFormat="1" x14ac:dyDescent="0.2"/>
    <row r="13057" s="111" customFormat="1" x14ac:dyDescent="0.2"/>
    <row r="13058" s="111" customFormat="1" x14ac:dyDescent="0.2"/>
    <row r="13059" s="111" customFormat="1" x14ac:dyDescent="0.2"/>
    <row r="13060" s="111" customFormat="1" x14ac:dyDescent="0.2"/>
    <row r="13061" s="111" customFormat="1" x14ac:dyDescent="0.2"/>
    <row r="13062" s="111" customFormat="1" x14ac:dyDescent="0.2"/>
    <row r="13063" s="111" customFormat="1" x14ac:dyDescent="0.2"/>
    <row r="13064" s="111" customFormat="1" x14ac:dyDescent="0.2"/>
    <row r="13065" s="111" customFormat="1" x14ac:dyDescent="0.2"/>
    <row r="13066" s="111" customFormat="1" x14ac:dyDescent="0.2"/>
    <row r="13067" s="111" customFormat="1" x14ac:dyDescent="0.2"/>
    <row r="13068" s="111" customFormat="1" x14ac:dyDescent="0.2"/>
    <row r="13069" s="111" customFormat="1" x14ac:dyDescent="0.2"/>
    <row r="13070" s="111" customFormat="1" x14ac:dyDescent="0.2"/>
    <row r="13071" s="111" customFormat="1" x14ac:dyDescent="0.2"/>
    <row r="13072" s="111" customFormat="1" x14ac:dyDescent="0.2"/>
    <row r="13073" s="111" customFormat="1" x14ac:dyDescent="0.2"/>
    <row r="13074" s="111" customFormat="1" x14ac:dyDescent="0.2"/>
    <row r="13075" s="111" customFormat="1" x14ac:dyDescent="0.2"/>
    <row r="13076" s="111" customFormat="1" x14ac:dyDescent="0.2"/>
    <row r="13077" s="111" customFormat="1" x14ac:dyDescent="0.2"/>
    <row r="13078" s="111" customFormat="1" x14ac:dyDescent="0.2"/>
    <row r="13079" s="111" customFormat="1" x14ac:dyDescent="0.2"/>
    <row r="13080" s="111" customFormat="1" x14ac:dyDescent="0.2"/>
    <row r="13081" s="111" customFormat="1" x14ac:dyDescent="0.2"/>
    <row r="13082" s="111" customFormat="1" x14ac:dyDescent="0.2"/>
    <row r="13083" s="111" customFormat="1" x14ac:dyDescent="0.2"/>
    <row r="13084" s="111" customFormat="1" x14ac:dyDescent="0.2"/>
    <row r="13085" s="111" customFormat="1" x14ac:dyDescent="0.2"/>
    <row r="13086" s="111" customFormat="1" x14ac:dyDescent="0.2"/>
    <row r="13087" s="111" customFormat="1" x14ac:dyDescent="0.2"/>
    <row r="13088" s="111" customFormat="1" x14ac:dyDescent="0.2"/>
    <row r="13089" s="111" customFormat="1" x14ac:dyDescent="0.2"/>
    <row r="13090" s="111" customFormat="1" x14ac:dyDescent="0.2"/>
    <row r="13091" s="111" customFormat="1" x14ac:dyDescent="0.2"/>
    <row r="13092" s="111" customFormat="1" x14ac:dyDescent="0.2"/>
    <row r="13093" s="111" customFormat="1" x14ac:dyDescent="0.2"/>
    <row r="13094" s="111" customFormat="1" x14ac:dyDescent="0.2"/>
    <row r="13095" s="111" customFormat="1" x14ac:dyDescent="0.2"/>
    <row r="13096" s="111" customFormat="1" x14ac:dyDescent="0.2"/>
    <row r="13097" s="111" customFormat="1" x14ac:dyDescent="0.2"/>
    <row r="13098" s="111" customFormat="1" x14ac:dyDescent="0.2"/>
    <row r="13099" s="111" customFormat="1" x14ac:dyDescent="0.2"/>
    <row r="13100" s="111" customFormat="1" x14ac:dyDescent="0.2"/>
    <row r="13101" s="111" customFormat="1" x14ac:dyDescent="0.2"/>
    <row r="13102" s="111" customFormat="1" x14ac:dyDescent="0.2"/>
    <row r="13103" s="111" customFormat="1" x14ac:dyDescent="0.2"/>
    <row r="13104" s="111" customFormat="1" x14ac:dyDescent="0.2"/>
    <row r="13105" s="111" customFormat="1" x14ac:dyDescent="0.2"/>
    <row r="13106" s="111" customFormat="1" x14ac:dyDescent="0.2"/>
    <row r="13107" s="111" customFormat="1" x14ac:dyDescent="0.2"/>
    <row r="13108" s="111" customFormat="1" x14ac:dyDescent="0.2"/>
    <row r="13109" s="111" customFormat="1" x14ac:dyDescent="0.2"/>
    <row r="13110" s="111" customFormat="1" x14ac:dyDescent="0.2"/>
    <row r="13111" s="111" customFormat="1" x14ac:dyDescent="0.2"/>
    <row r="13112" s="111" customFormat="1" x14ac:dyDescent="0.2"/>
    <row r="13113" s="111" customFormat="1" x14ac:dyDescent="0.2"/>
    <row r="13114" s="111" customFormat="1" x14ac:dyDescent="0.2"/>
    <row r="13115" s="111" customFormat="1" x14ac:dyDescent="0.2"/>
    <row r="13116" s="111" customFormat="1" x14ac:dyDescent="0.2"/>
    <row r="13117" s="111" customFormat="1" x14ac:dyDescent="0.2"/>
    <row r="13118" s="111" customFormat="1" x14ac:dyDescent="0.2"/>
    <row r="13119" s="111" customFormat="1" x14ac:dyDescent="0.2"/>
    <row r="13120" s="111" customFormat="1" x14ac:dyDescent="0.2"/>
    <row r="13121" s="111" customFormat="1" x14ac:dyDescent="0.2"/>
    <row r="13122" s="111" customFormat="1" x14ac:dyDescent="0.2"/>
    <row r="13123" s="111" customFormat="1" x14ac:dyDescent="0.2"/>
    <row r="13124" s="111" customFormat="1" x14ac:dyDescent="0.2"/>
    <row r="13125" s="111" customFormat="1" x14ac:dyDescent="0.2"/>
    <row r="13126" s="111" customFormat="1" x14ac:dyDescent="0.2"/>
    <row r="13127" s="111" customFormat="1" x14ac:dyDescent="0.2"/>
    <row r="13128" s="111" customFormat="1" x14ac:dyDescent="0.2"/>
    <row r="13129" s="111" customFormat="1" x14ac:dyDescent="0.2"/>
    <row r="13130" s="111" customFormat="1" x14ac:dyDescent="0.2"/>
    <row r="13131" s="111" customFormat="1" x14ac:dyDescent="0.2"/>
    <row r="13132" s="111" customFormat="1" x14ac:dyDescent="0.2"/>
    <row r="13133" s="111" customFormat="1" x14ac:dyDescent="0.2"/>
    <row r="13134" s="111" customFormat="1" x14ac:dyDescent="0.2"/>
    <row r="13135" s="111" customFormat="1" x14ac:dyDescent="0.2"/>
    <row r="13136" s="111" customFormat="1" x14ac:dyDescent="0.2"/>
    <row r="13137" s="111" customFormat="1" x14ac:dyDescent="0.2"/>
    <row r="13138" s="111" customFormat="1" x14ac:dyDescent="0.2"/>
    <row r="13139" s="111" customFormat="1" x14ac:dyDescent="0.2"/>
    <row r="13140" s="111" customFormat="1" x14ac:dyDescent="0.2"/>
    <row r="13141" s="111" customFormat="1" x14ac:dyDescent="0.2"/>
    <row r="13142" s="111" customFormat="1" x14ac:dyDescent="0.2"/>
    <row r="13143" s="111" customFormat="1" x14ac:dyDescent="0.2"/>
    <row r="13144" s="111" customFormat="1" x14ac:dyDescent="0.2"/>
    <row r="13145" s="111" customFormat="1" x14ac:dyDescent="0.2"/>
    <row r="13146" s="111" customFormat="1" x14ac:dyDescent="0.2"/>
    <row r="13147" s="111" customFormat="1" x14ac:dyDescent="0.2"/>
    <row r="13148" s="111" customFormat="1" x14ac:dyDescent="0.2"/>
    <row r="13149" s="111" customFormat="1" x14ac:dyDescent="0.2"/>
    <row r="13150" s="111" customFormat="1" x14ac:dyDescent="0.2"/>
    <row r="13151" s="111" customFormat="1" x14ac:dyDescent="0.2"/>
    <row r="13152" s="111" customFormat="1" x14ac:dyDescent="0.2"/>
    <row r="13153" s="111" customFormat="1" x14ac:dyDescent="0.2"/>
    <row r="13154" s="111" customFormat="1" x14ac:dyDescent="0.2"/>
    <row r="13155" s="111" customFormat="1" x14ac:dyDescent="0.2"/>
    <row r="13156" s="111" customFormat="1" x14ac:dyDescent="0.2"/>
    <row r="13157" s="111" customFormat="1" x14ac:dyDescent="0.2"/>
    <row r="13158" s="111" customFormat="1" x14ac:dyDescent="0.2"/>
    <row r="13159" s="111" customFormat="1" x14ac:dyDescent="0.2"/>
    <row r="13160" s="111" customFormat="1" x14ac:dyDescent="0.2"/>
    <row r="13161" s="111" customFormat="1" x14ac:dyDescent="0.2"/>
    <row r="13162" s="111" customFormat="1" x14ac:dyDescent="0.2"/>
    <row r="13163" s="111" customFormat="1" x14ac:dyDescent="0.2"/>
    <row r="13164" s="111" customFormat="1" x14ac:dyDescent="0.2"/>
    <row r="13165" s="111" customFormat="1" x14ac:dyDescent="0.2"/>
    <row r="13166" s="111" customFormat="1" x14ac:dyDescent="0.2"/>
    <row r="13167" s="111" customFormat="1" x14ac:dyDescent="0.2"/>
    <row r="13168" s="111" customFormat="1" x14ac:dyDescent="0.2"/>
    <row r="13169" s="111" customFormat="1" x14ac:dyDescent="0.2"/>
    <row r="13170" s="111" customFormat="1" x14ac:dyDescent="0.2"/>
    <row r="13171" s="111" customFormat="1" x14ac:dyDescent="0.2"/>
    <row r="13172" s="111" customFormat="1" x14ac:dyDescent="0.2"/>
    <row r="13173" s="111" customFormat="1" x14ac:dyDescent="0.2"/>
    <row r="13174" s="111" customFormat="1" x14ac:dyDescent="0.2"/>
    <row r="13175" s="111" customFormat="1" x14ac:dyDescent="0.2"/>
    <row r="13176" s="111" customFormat="1" x14ac:dyDescent="0.2"/>
    <row r="13177" s="111" customFormat="1" x14ac:dyDescent="0.2"/>
    <row r="13178" s="111" customFormat="1" x14ac:dyDescent="0.2"/>
    <row r="13179" s="111" customFormat="1" x14ac:dyDescent="0.2"/>
    <row r="13180" s="111" customFormat="1" x14ac:dyDescent="0.2"/>
    <row r="13181" s="111" customFormat="1" x14ac:dyDescent="0.2"/>
    <row r="13182" s="111" customFormat="1" x14ac:dyDescent="0.2"/>
    <row r="13183" s="111" customFormat="1" x14ac:dyDescent="0.2"/>
    <row r="13184" s="111" customFormat="1" x14ac:dyDescent="0.2"/>
    <row r="13185" s="111" customFormat="1" x14ac:dyDescent="0.2"/>
    <row r="13186" s="111" customFormat="1" x14ac:dyDescent="0.2"/>
    <row r="13187" s="111" customFormat="1" x14ac:dyDescent="0.2"/>
    <row r="13188" s="111" customFormat="1" x14ac:dyDescent="0.2"/>
    <row r="13189" s="111" customFormat="1" x14ac:dyDescent="0.2"/>
    <row r="13190" s="111" customFormat="1" x14ac:dyDescent="0.2"/>
    <row r="13191" s="111" customFormat="1" x14ac:dyDescent="0.2"/>
    <row r="13192" s="111" customFormat="1" x14ac:dyDescent="0.2"/>
    <row r="13193" s="111" customFormat="1" x14ac:dyDescent="0.2"/>
    <row r="13194" s="111" customFormat="1" x14ac:dyDescent="0.2"/>
    <row r="13195" s="111" customFormat="1" x14ac:dyDescent="0.2"/>
    <row r="13196" s="111" customFormat="1" x14ac:dyDescent="0.2"/>
    <row r="13197" s="111" customFormat="1" x14ac:dyDescent="0.2"/>
    <row r="13198" s="111" customFormat="1" x14ac:dyDescent="0.2"/>
    <row r="13199" s="111" customFormat="1" x14ac:dyDescent="0.2"/>
    <row r="13200" s="111" customFormat="1" x14ac:dyDescent="0.2"/>
    <row r="13201" s="111" customFormat="1" x14ac:dyDescent="0.2"/>
    <row r="13202" s="111" customFormat="1" x14ac:dyDescent="0.2"/>
    <row r="13203" s="111" customFormat="1" x14ac:dyDescent="0.2"/>
    <row r="13204" s="111" customFormat="1" x14ac:dyDescent="0.2"/>
    <row r="13205" s="111" customFormat="1" x14ac:dyDescent="0.2"/>
    <row r="13206" s="111" customFormat="1" x14ac:dyDescent="0.2"/>
    <row r="13207" s="111" customFormat="1" x14ac:dyDescent="0.2"/>
    <row r="13208" s="111" customFormat="1" x14ac:dyDescent="0.2"/>
    <row r="13209" s="111" customFormat="1" x14ac:dyDescent="0.2"/>
    <row r="13210" s="111" customFormat="1" x14ac:dyDescent="0.2"/>
    <row r="13211" s="111" customFormat="1" x14ac:dyDescent="0.2"/>
    <row r="13212" s="111" customFormat="1" x14ac:dyDescent="0.2"/>
    <row r="13213" s="111" customFormat="1" x14ac:dyDescent="0.2"/>
    <row r="13214" s="111" customFormat="1" x14ac:dyDescent="0.2"/>
    <row r="13215" s="111" customFormat="1" x14ac:dyDescent="0.2"/>
    <row r="13216" s="111" customFormat="1" x14ac:dyDescent="0.2"/>
    <row r="13217" s="111" customFormat="1" x14ac:dyDescent="0.2"/>
    <row r="13218" s="111" customFormat="1" x14ac:dyDescent="0.2"/>
    <row r="13219" s="111" customFormat="1" x14ac:dyDescent="0.2"/>
    <row r="13220" s="111" customFormat="1" x14ac:dyDescent="0.2"/>
    <row r="13221" s="111" customFormat="1" x14ac:dyDescent="0.2"/>
    <row r="13222" s="111" customFormat="1" x14ac:dyDescent="0.2"/>
    <row r="13223" s="111" customFormat="1" x14ac:dyDescent="0.2"/>
    <row r="13224" s="111" customFormat="1" x14ac:dyDescent="0.2"/>
    <row r="13225" s="111" customFormat="1" x14ac:dyDescent="0.2"/>
    <row r="13226" s="111" customFormat="1" x14ac:dyDescent="0.2"/>
    <row r="13227" s="111" customFormat="1" x14ac:dyDescent="0.2"/>
    <row r="13228" s="111" customFormat="1" x14ac:dyDescent="0.2"/>
    <row r="13229" s="111" customFormat="1" x14ac:dyDescent="0.2"/>
    <row r="13230" s="111" customFormat="1" x14ac:dyDescent="0.2"/>
    <row r="13231" s="111" customFormat="1" x14ac:dyDescent="0.2"/>
    <row r="13232" s="111" customFormat="1" x14ac:dyDescent="0.2"/>
    <row r="13233" s="111" customFormat="1" x14ac:dyDescent="0.2"/>
    <row r="13234" s="111" customFormat="1" x14ac:dyDescent="0.2"/>
    <row r="13235" s="111" customFormat="1" x14ac:dyDescent="0.2"/>
    <row r="13236" s="111" customFormat="1" x14ac:dyDescent="0.2"/>
    <row r="13237" s="111" customFormat="1" x14ac:dyDescent="0.2"/>
    <row r="13238" s="111" customFormat="1" x14ac:dyDescent="0.2"/>
    <row r="13239" s="111" customFormat="1" x14ac:dyDescent="0.2"/>
    <row r="13240" s="111" customFormat="1" x14ac:dyDescent="0.2"/>
    <row r="13241" s="111" customFormat="1" x14ac:dyDescent="0.2"/>
    <row r="13242" s="111" customFormat="1" x14ac:dyDescent="0.2"/>
    <row r="13243" s="111" customFormat="1" x14ac:dyDescent="0.2"/>
    <row r="13244" s="111" customFormat="1" x14ac:dyDescent="0.2"/>
    <row r="13245" s="111" customFormat="1" x14ac:dyDescent="0.2"/>
    <row r="13246" s="111" customFormat="1" x14ac:dyDescent="0.2"/>
    <row r="13247" s="111" customFormat="1" x14ac:dyDescent="0.2"/>
    <row r="13248" s="111" customFormat="1" x14ac:dyDescent="0.2"/>
    <row r="13249" s="111" customFormat="1" x14ac:dyDescent="0.2"/>
    <row r="13250" s="111" customFormat="1" x14ac:dyDescent="0.2"/>
    <row r="13251" s="111" customFormat="1" x14ac:dyDescent="0.2"/>
    <row r="13252" s="111" customFormat="1" x14ac:dyDescent="0.2"/>
    <row r="13253" s="111" customFormat="1" x14ac:dyDescent="0.2"/>
    <row r="13254" s="111" customFormat="1" x14ac:dyDescent="0.2"/>
    <row r="13255" s="111" customFormat="1" x14ac:dyDescent="0.2"/>
    <row r="13256" s="111" customFormat="1" x14ac:dyDescent="0.2"/>
    <row r="13257" s="111" customFormat="1" x14ac:dyDescent="0.2"/>
    <row r="13258" s="111" customFormat="1" x14ac:dyDescent="0.2"/>
    <row r="13259" s="111" customFormat="1" x14ac:dyDescent="0.2"/>
    <row r="13260" s="111" customFormat="1" x14ac:dyDescent="0.2"/>
    <row r="13261" s="111" customFormat="1" x14ac:dyDescent="0.2"/>
    <row r="13262" s="111" customFormat="1" x14ac:dyDescent="0.2"/>
    <row r="13263" s="111" customFormat="1" x14ac:dyDescent="0.2"/>
    <row r="13264" s="111" customFormat="1" x14ac:dyDescent="0.2"/>
    <row r="13265" s="111" customFormat="1" x14ac:dyDescent="0.2"/>
    <row r="13266" s="111" customFormat="1" x14ac:dyDescent="0.2"/>
    <row r="13267" s="111" customFormat="1" x14ac:dyDescent="0.2"/>
    <row r="13268" s="111" customFormat="1" x14ac:dyDescent="0.2"/>
    <row r="13269" s="111" customFormat="1" x14ac:dyDescent="0.2"/>
    <row r="13270" s="111" customFormat="1" x14ac:dyDescent="0.2"/>
    <row r="13271" s="111" customFormat="1" x14ac:dyDescent="0.2"/>
    <row r="13272" s="111" customFormat="1" x14ac:dyDescent="0.2"/>
    <row r="13273" s="111" customFormat="1" x14ac:dyDescent="0.2"/>
    <row r="13274" s="111" customFormat="1" x14ac:dyDescent="0.2"/>
    <row r="13275" s="111" customFormat="1" x14ac:dyDescent="0.2"/>
    <row r="13276" s="111" customFormat="1" x14ac:dyDescent="0.2"/>
    <row r="13277" s="111" customFormat="1" x14ac:dyDescent="0.2"/>
    <row r="13278" s="111" customFormat="1" x14ac:dyDescent="0.2"/>
    <row r="13279" s="111" customFormat="1" x14ac:dyDescent="0.2"/>
    <row r="13280" s="111" customFormat="1" x14ac:dyDescent="0.2"/>
    <row r="13281" s="111" customFormat="1" x14ac:dyDescent="0.2"/>
    <row r="13282" s="111" customFormat="1" x14ac:dyDescent="0.2"/>
    <row r="13283" s="111" customFormat="1" x14ac:dyDescent="0.2"/>
    <row r="13284" s="111" customFormat="1" x14ac:dyDescent="0.2"/>
    <row r="13285" s="111" customFormat="1" x14ac:dyDescent="0.2"/>
    <row r="13286" s="111" customFormat="1" x14ac:dyDescent="0.2"/>
    <row r="13287" s="111" customFormat="1" x14ac:dyDescent="0.2"/>
    <row r="13288" s="111" customFormat="1" x14ac:dyDescent="0.2"/>
    <row r="13289" s="111" customFormat="1" x14ac:dyDescent="0.2"/>
    <row r="13290" s="111" customFormat="1" x14ac:dyDescent="0.2"/>
    <row r="13291" s="111" customFormat="1" x14ac:dyDescent="0.2"/>
    <row r="13292" s="111" customFormat="1" x14ac:dyDescent="0.2"/>
    <row r="13293" s="111" customFormat="1" x14ac:dyDescent="0.2"/>
    <row r="13294" s="111" customFormat="1" x14ac:dyDescent="0.2"/>
    <row r="13295" s="111" customFormat="1" x14ac:dyDescent="0.2"/>
    <row r="13296" s="111" customFormat="1" x14ac:dyDescent="0.2"/>
    <row r="13297" s="111" customFormat="1" x14ac:dyDescent="0.2"/>
    <row r="13298" s="111" customFormat="1" x14ac:dyDescent="0.2"/>
    <row r="13299" s="111" customFormat="1" x14ac:dyDescent="0.2"/>
    <row r="13300" s="111" customFormat="1" x14ac:dyDescent="0.2"/>
    <row r="13301" s="111" customFormat="1" x14ac:dyDescent="0.2"/>
    <row r="13302" s="111" customFormat="1" x14ac:dyDescent="0.2"/>
    <row r="13303" s="111" customFormat="1" x14ac:dyDescent="0.2"/>
    <row r="13304" s="111" customFormat="1" x14ac:dyDescent="0.2"/>
    <row r="13305" s="111" customFormat="1" x14ac:dyDescent="0.2"/>
    <row r="13306" s="111" customFormat="1" x14ac:dyDescent="0.2"/>
    <row r="13307" s="111" customFormat="1" x14ac:dyDescent="0.2"/>
    <row r="13308" s="111" customFormat="1" x14ac:dyDescent="0.2"/>
    <row r="13309" s="111" customFormat="1" x14ac:dyDescent="0.2"/>
    <row r="13310" s="111" customFormat="1" x14ac:dyDescent="0.2"/>
    <row r="13311" s="111" customFormat="1" x14ac:dyDescent="0.2"/>
    <row r="13312" s="111" customFormat="1" x14ac:dyDescent="0.2"/>
    <row r="13313" s="111" customFormat="1" x14ac:dyDescent="0.2"/>
    <row r="13314" s="111" customFormat="1" x14ac:dyDescent="0.2"/>
    <row r="13315" s="111" customFormat="1" x14ac:dyDescent="0.2"/>
    <row r="13316" s="111" customFormat="1" x14ac:dyDescent="0.2"/>
    <row r="13317" s="111" customFormat="1" x14ac:dyDescent="0.2"/>
    <row r="13318" s="111" customFormat="1" x14ac:dyDescent="0.2"/>
    <row r="13319" s="111" customFormat="1" x14ac:dyDescent="0.2"/>
    <row r="13320" s="111" customFormat="1" x14ac:dyDescent="0.2"/>
    <row r="13321" s="111" customFormat="1" x14ac:dyDescent="0.2"/>
    <row r="13322" s="111" customFormat="1" x14ac:dyDescent="0.2"/>
    <row r="13323" s="111" customFormat="1" x14ac:dyDescent="0.2"/>
    <row r="13324" s="111" customFormat="1" x14ac:dyDescent="0.2"/>
    <row r="13325" s="111" customFormat="1" x14ac:dyDescent="0.2"/>
    <row r="13326" s="111" customFormat="1" x14ac:dyDescent="0.2"/>
    <row r="13327" s="111" customFormat="1" x14ac:dyDescent="0.2"/>
    <row r="13328" s="111" customFormat="1" x14ac:dyDescent="0.2"/>
    <row r="13329" s="111" customFormat="1" x14ac:dyDescent="0.2"/>
    <row r="13330" s="111" customFormat="1" x14ac:dyDescent="0.2"/>
    <row r="13331" s="111" customFormat="1" x14ac:dyDescent="0.2"/>
    <row r="13332" s="111" customFormat="1" x14ac:dyDescent="0.2"/>
    <row r="13333" s="111" customFormat="1" x14ac:dyDescent="0.2"/>
    <row r="13334" s="111" customFormat="1" x14ac:dyDescent="0.2"/>
    <row r="13335" s="111" customFormat="1" x14ac:dyDescent="0.2"/>
    <row r="13336" s="111" customFormat="1" x14ac:dyDescent="0.2"/>
    <row r="13337" s="111" customFormat="1" x14ac:dyDescent="0.2"/>
    <row r="13338" s="111" customFormat="1" x14ac:dyDescent="0.2"/>
    <row r="13339" s="111" customFormat="1" x14ac:dyDescent="0.2"/>
    <row r="13340" s="111" customFormat="1" x14ac:dyDescent="0.2"/>
    <row r="13341" s="111" customFormat="1" x14ac:dyDescent="0.2"/>
    <row r="13342" s="111" customFormat="1" x14ac:dyDescent="0.2"/>
    <row r="13343" s="111" customFormat="1" x14ac:dyDescent="0.2"/>
    <row r="13344" s="111" customFormat="1" x14ac:dyDescent="0.2"/>
    <row r="13345" s="111" customFormat="1" x14ac:dyDescent="0.2"/>
    <row r="13346" s="111" customFormat="1" x14ac:dyDescent="0.2"/>
    <row r="13347" s="111" customFormat="1" x14ac:dyDescent="0.2"/>
    <row r="13348" s="111" customFormat="1" x14ac:dyDescent="0.2"/>
    <row r="13349" s="111" customFormat="1" x14ac:dyDescent="0.2"/>
    <row r="13350" s="111" customFormat="1" x14ac:dyDescent="0.2"/>
    <row r="13351" s="111" customFormat="1" x14ac:dyDescent="0.2"/>
    <row r="13352" s="111" customFormat="1" x14ac:dyDescent="0.2"/>
    <row r="13353" s="111" customFormat="1" x14ac:dyDescent="0.2"/>
    <row r="13354" s="111" customFormat="1" x14ac:dyDescent="0.2"/>
    <row r="13355" s="111" customFormat="1" x14ac:dyDescent="0.2"/>
    <row r="13356" s="111" customFormat="1" x14ac:dyDescent="0.2"/>
    <row r="13357" s="111" customFormat="1" x14ac:dyDescent="0.2"/>
    <row r="13358" s="111" customFormat="1" x14ac:dyDescent="0.2"/>
    <row r="13359" s="111" customFormat="1" x14ac:dyDescent="0.2"/>
    <row r="13360" s="111" customFormat="1" x14ac:dyDescent="0.2"/>
    <row r="13361" s="111" customFormat="1" x14ac:dyDescent="0.2"/>
    <row r="13362" s="111" customFormat="1" x14ac:dyDescent="0.2"/>
    <row r="13363" s="111" customFormat="1" x14ac:dyDescent="0.2"/>
    <row r="13364" s="111" customFormat="1" x14ac:dyDescent="0.2"/>
    <row r="13365" s="111" customFormat="1" x14ac:dyDescent="0.2"/>
    <row r="13366" s="111" customFormat="1" x14ac:dyDescent="0.2"/>
    <row r="13367" s="111" customFormat="1" x14ac:dyDescent="0.2"/>
    <row r="13368" s="111" customFormat="1" x14ac:dyDescent="0.2"/>
    <row r="13369" s="111" customFormat="1" x14ac:dyDescent="0.2"/>
    <row r="13370" s="111" customFormat="1" x14ac:dyDescent="0.2"/>
    <row r="13371" s="111" customFormat="1" x14ac:dyDescent="0.2"/>
    <row r="13372" s="111" customFormat="1" x14ac:dyDescent="0.2"/>
    <row r="13373" s="111" customFormat="1" x14ac:dyDescent="0.2"/>
    <row r="13374" s="111" customFormat="1" x14ac:dyDescent="0.2"/>
    <row r="13375" s="111" customFormat="1" x14ac:dyDescent="0.2"/>
    <row r="13376" s="111" customFormat="1" x14ac:dyDescent="0.2"/>
    <row r="13377" s="111" customFormat="1" x14ac:dyDescent="0.2"/>
    <row r="13378" s="111" customFormat="1" x14ac:dyDescent="0.2"/>
    <row r="13379" s="111" customFormat="1" x14ac:dyDescent="0.2"/>
    <row r="13380" s="111" customFormat="1" x14ac:dyDescent="0.2"/>
    <row r="13381" s="111" customFormat="1" x14ac:dyDescent="0.2"/>
    <row r="13382" s="111" customFormat="1" x14ac:dyDescent="0.2"/>
    <row r="13383" s="111" customFormat="1" x14ac:dyDescent="0.2"/>
    <row r="13384" s="111" customFormat="1" x14ac:dyDescent="0.2"/>
    <row r="13385" s="111" customFormat="1" x14ac:dyDescent="0.2"/>
    <row r="13386" s="111" customFormat="1" x14ac:dyDescent="0.2"/>
    <row r="13387" s="111" customFormat="1" x14ac:dyDescent="0.2"/>
    <row r="13388" s="111" customFormat="1" x14ac:dyDescent="0.2"/>
    <row r="13389" s="111" customFormat="1" x14ac:dyDescent="0.2"/>
    <row r="13390" s="111" customFormat="1" x14ac:dyDescent="0.2"/>
    <row r="13391" s="111" customFormat="1" x14ac:dyDescent="0.2"/>
    <row r="13392" s="111" customFormat="1" x14ac:dyDescent="0.2"/>
    <row r="13393" s="111" customFormat="1" x14ac:dyDescent="0.2"/>
    <row r="13394" s="111" customFormat="1" x14ac:dyDescent="0.2"/>
    <row r="13395" s="111" customFormat="1" x14ac:dyDescent="0.2"/>
    <row r="13396" s="111" customFormat="1" x14ac:dyDescent="0.2"/>
    <row r="13397" s="111" customFormat="1" x14ac:dyDescent="0.2"/>
    <row r="13398" s="111" customFormat="1" x14ac:dyDescent="0.2"/>
    <row r="13399" s="111" customFormat="1" x14ac:dyDescent="0.2"/>
    <row r="13400" s="111" customFormat="1" x14ac:dyDescent="0.2"/>
    <row r="13401" s="111" customFormat="1" x14ac:dyDescent="0.2"/>
    <row r="13402" s="111" customFormat="1" x14ac:dyDescent="0.2"/>
    <row r="13403" s="111" customFormat="1" x14ac:dyDescent="0.2"/>
    <row r="13404" s="111" customFormat="1" x14ac:dyDescent="0.2"/>
    <row r="13405" s="111" customFormat="1" x14ac:dyDescent="0.2"/>
    <row r="13406" s="111" customFormat="1" x14ac:dyDescent="0.2"/>
    <row r="13407" s="111" customFormat="1" x14ac:dyDescent="0.2"/>
    <row r="13408" s="111" customFormat="1" x14ac:dyDescent="0.2"/>
    <row r="13409" s="111" customFormat="1" x14ac:dyDescent="0.2"/>
    <row r="13410" s="111" customFormat="1" x14ac:dyDescent="0.2"/>
    <row r="13411" s="111" customFormat="1" x14ac:dyDescent="0.2"/>
    <row r="13412" s="111" customFormat="1" x14ac:dyDescent="0.2"/>
    <row r="13413" s="111" customFormat="1" x14ac:dyDescent="0.2"/>
    <row r="13414" s="111" customFormat="1" x14ac:dyDescent="0.2"/>
    <row r="13415" s="111" customFormat="1" x14ac:dyDescent="0.2"/>
    <row r="13416" s="111" customFormat="1" x14ac:dyDescent="0.2"/>
    <row r="13417" s="111" customFormat="1" x14ac:dyDescent="0.2"/>
    <row r="13418" s="111" customFormat="1" x14ac:dyDescent="0.2"/>
    <row r="13419" s="111" customFormat="1" x14ac:dyDescent="0.2"/>
    <row r="13420" s="111" customFormat="1" x14ac:dyDescent="0.2"/>
    <row r="13421" s="111" customFormat="1" x14ac:dyDescent="0.2"/>
    <row r="13422" s="111" customFormat="1" x14ac:dyDescent="0.2"/>
    <row r="13423" s="111" customFormat="1" x14ac:dyDescent="0.2"/>
    <row r="13424" s="111" customFormat="1" x14ac:dyDescent="0.2"/>
    <row r="13425" s="111" customFormat="1" x14ac:dyDescent="0.2"/>
    <row r="13426" s="111" customFormat="1" x14ac:dyDescent="0.2"/>
    <row r="13427" s="111" customFormat="1" x14ac:dyDescent="0.2"/>
    <row r="13428" s="111" customFormat="1" x14ac:dyDescent="0.2"/>
    <row r="13429" s="111" customFormat="1" x14ac:dyDescent="0.2"/>
    <row r="13430" s="111" customFormat="1" x14ac:dyDescent="0.2"/>
    <row r="13431" s="111" customFormat="1" x14ac:dyDescent="0.2"/>
    <row r="13432" s="111" customFormat="1" x14ac:dyDescent="0.2"/>
    <row r="13433" s="111" customFormat="1" x14ac:dyDescent="0.2"/>
    <row r="13434" s="111" customFormat="1" x14ac:dyDescent="0.2"/>
    <row r="13435" s="111" customFormat="1" x14ac:dyDescent="0.2"/>
    <row r="13436" s="111" customFormat="1" x14ac:dyDescent="0.2"/>
    <row r="13437" s="111" customFormat="1" x14ac:dyDescent="0.2"/>
    <row r="13438" s="111" customFormat="1" x14ac:dyDescent="0.2"/>
    <row r="13439" s="111" customFormat="1" x14ac:dyDescent="0.2"/>
    <row r="13440" s="111" customFormat="1" x14ac:dyDescent="0.2"/>
    <row r="13441" s="111" customFormat="1" x14ac:dyDescent="0.2"/>
    <row r="13442" s="111" customFormat="1" x14ac:dyDescent="0.2"/>
    <row r="13443" s="111" customFormat="1" x14ac:dyDescent="0.2"/>
    <row r="13444" s="111" customFormat="1" x14ac:dyDescent="0.2"/>
    <row r="13445" s="111" customFormat="1" x14ac:dyDescent="0.2"/>
    <row r="13446" s="111" customFormat="1" x14ac:dyDescent="0.2"/>
    <row r="13447" s="111" customFormat="1" x14ac:dyDescent="0.2"/>
    <row r="13448" s="111" customFormat="1" x14ac:dyDescent="0.2"/>
    <row r="13449" s="111" customFormat="1" x14ac:dyDescent="0.2"/>
    <row r="13450" s="111" customFormat="1" x14ac:dyDescent="0.2"/>
    <row r="13451" s="111" customFormat="1" x14ac:dyDescent="0.2"/>
    <row r="13452" s="111" customFormat="1" x14ac:dyDescent="0.2"/>
    <row r="13453" s="111" customFormat="1" x14ac:dyDescent="0.2"/>
    <row r="13454" s="111" customFormat="1" x14ac:dyDescent="0.2"/>
    <row r="13455" s="111" customFormat="1" x14ac:dyDescent="0.2"/>
    <row r="13456" s="111" customFormat="1" x14ac:dyDescent="0.2"/>
    <row r="13457" s="111" customFormat="1" x14ac:dyDescent="0.2"/>
    <row r="13458" s="111" customFormat="1" x14ac:dyDescent="0.2"/>
    <row r="13459" s="111" customFormat="1" x14ac:dyDescent="0.2"/>
    <row r="13460" s="111" customFormat="1" x14ac:dyDescent="0.2"/>
    <row r="13461" s="111" customFormat="1" x14ac:dyDescent="0.2"/>
    <row r="13462" s="111" customFormat="1" x14ac:dyDescent="0.2"/>
    <row r="13463" s="111" customFormat="1" x14ac:dyDescent="0.2"/>
    <row r="13464" s="111" customFormat="1" x14ac:dyDescent="0.2"/>
    <row r="13465" s="111" customFormat="1" x14ac:dyDescent="0.2"/>
    <row r="13466" s="111" customFormat="1" x14ac:dyDescent="0.2"/>
    <row r="13467" s="111" customFormat="1" x14ac:dyDescent="0.2"/>
    <row r="13468" s="111" customFormat="1" x14ac:dyDescent="0.2"/>
    <row r="13469" s="111" customFormat="1" x14ac:dyDescent="0.2"/>
    <row r="13470" s="111" customFormat="1" x14ac:dyDescent="0.2"/>
    <row r="13471" s="111" customFormat="1" x14ac:dyDescent="0.2"/>
    <row r="13472" s="111" customFormat="1" x14ac:dyDescent="0.2"/>
    <row r="13473" s="111" customFormat="1" x14ac:dyDescent="0.2"/>
    <row r="13474" s="111" customFormat="1" x14ac:dyDescent="0.2"/>
    <row r="13475" s="111" customFormat="1" x14ac:dyDescent="0.2"/>
    <row r="13476" s="111" customFormat="1" x14ac:dyDescent="0.2"/>
    <row r="13477" s="111" customFormat="1" x14ac:dyDescent="0.2"/>
    <row r="13478" s="111" customFormat="1" x14ac:dyDescent="0.2"/>
    <row r="13479" s="111" customFormat="1" x14ac:dyDescent="0.2"/>
    <row r="13480" s="111" customFormat="1" x14ac:dyDescent="0.2"/>
    <row r="13481" s="111" customFormat="1" x14ac:dyDescent="0.2"/>
    <row r="13482" s="111" customFormat="1" x14ac:dyDescent="0.2"/>
    <row r="13483" s="111" customFormat="1" x14ac:dyDescent="0.2"/>
    <row r="13484" s="111" customFormat="1" x14ac:dyDescent="0.2"/>
    <row r="13485" s="111" customFormat="1" x14ac:dyDescent="0.2"/>
    <row r="13486" s="111" customFormat="1" x14ac:dyDescent="0.2"/>
    <row r="13487" s="111" customFormat="1" x14ac:dyDescent="0.2"/>
    <row r="13488" s="111" customFormat="1" x14ac:dyDescent="0.2"/>
    <row r="13489" s="111" customFormat="1" x14ac:dyDescent="0.2"/>
    <row r="13490" s="111" customFormat="1" x14ac:dyDescent="0.2"/>
    <row r="13491" s="111" customFormat="1" x14ac:dyDescent="0.2"/>
    <row r="13492" s="111" customFormat="1" x14ac:dyDescent="0.2"/>
    <row r="13493" s="111" customFormat="1" x14ac:dyDescent="0.2"/>
    <row r="13494" s="111" customFormat="1" x14ac:dyDescent="0.2"/>
    <row r="13495" s="111" customFormat="1" x14ac:dyDescent="0.2"/>
    <row r="13496" s="111" customFormat="1" x14ac:dyDescent="0.2"/>
    <row r="13497" s="111" customFormat="1" x14ac:dyDescent="0.2"/>
    <row r="13498" s="111" customFormat="1" x14ac:dyDescent="0.2"/>
    <row r="13499" s="111" customFormat="1" x14ac:dyDescent="0.2"/>
    <row r="13500" s="111" customFormat="1" x14ac:dyDescent="0.2"/>
    <row r="13501" s="111" customFormat="1" x14ac:dyDescent="0.2"/>
    <row r="13502" s="111" customFormat="1" x14ac:dyDescent="0.2"/>
    <row r="13503" s="111" customFormat="1" x14ac:dyDescent="0.2"/>
    <row r="13504" s="111" customFormat="1" x14ac:dyDescent="0.2"/>
    <row r="13505" s="111" customFormat="1" x14ac:dyDescent="0.2"/>
    <row r="13506" s="111" customFormat="1" x14ac:dyDescent="0.2"/>
    <row r="13507" s="111" customFormat="1" x14ac:dyDescent="0.2"/>
    <row r="13508" s="111" customFormat="1" x14ac:dyDescent="0.2"/>
    <row r="13509" s="111" customFormat="1" x14ac:dyDescent="0.2"/>
    <row r="13510" s="111" customFormat="1" x14ac:dyDescent="0.2"/>
    <row r="13511" s="111" customFormat="1" x14ac:dyDescent="0.2"/>
    <row r="13512" s="111" customFormat="1" x14ac:dyDescent="0.2"/>
    <row r="13513" s="111" customFormat="1" x14ac:dyDescent="0.2"/>
    <row r="13514" s="111" customFormat="1" x14ac:dyDescent="0.2"/>
    <row r="13515" s="111" customFormat="1" x14ac:dyDescent="0.2"/>
    <row r="13516" s="111" customFormat="1" x14ac:dyDescent="0.2"/>
    <row r="13517" s="111" customFormat="1" x14ac:dyDescent="0.2"/>
    <row r="13518" s="111" customFormat="1" x14ac:dyDescent="0.2"/>
    <row r="13519" s="111" customFormat="1" x14ac:dyDescent="0.2"/>
    <row r="13520" s="111" customFormat="1" x14ac:dyDescent="0.2"/>
    <row r="13521" s="111" customFormat="1" x14ac:dyDescent="0.2"/>
    <row r="13522" s="111" customFormat="1" x14ac:dyDescent="0.2"/>
    <row r="13523" s="111" customFormat="1" x14ac:dyDescent="0.2"/>
    <row r="13524" s="111" customFormat="1" x14ac:dyDescent="0.2"/>
    <row r="13525" s="111" customFormat="1" x14ac:dyDescent="0.2"/>
    <row r="13526" s="111" customFormat="1" x14ac:dyDescent="0.2"/>
    <row r="13527" s="111" customFormat="1" x14ac:dyDescent="0.2"/>
    <row r="13528" s="111" customFormat="1" x14ac:dyDescent="0.2"/>
    <row r="13529" s="111" customFormat="1" x14ac:dyDescent="0.2"/>
    <row r="13530" s="111" customFormat="1" x14ac:dyDescent="0.2"/>
    <row r="13531" s="111" customFormat="1" x14ac:dyDescent="0.2"/>
    <row r="13532" s="111" customFormat="1" x14ac:dyDescent="0.2"/>
    <row r="13533" s="111" customFormat="1" x14ac:dyDescent="0.2"/>
    <row r="13534" s="111" customFormat="1" x14ac:dyDescent="0.2"/>
    <row r="13535" s="111" customFormat="1" x14ac:dyDescent="0.2"/>
    <row r="13536" s="111" customFormat="1" x14ac:dyDescent="0.2"/>
    <row r="13537" s="111" customFormat="1" x14ac:dyDescent="0.2"/>
    <row r="13538" s="111" customFormat="1" x14ac:dyDescent="0.2"/>
    <row r="13539" s="111" customFormat="1" x14ac:dyDescent="0.2"/>
    <row r="13540" s="111" customFormat="1" x14ac:dyDescent="0.2"/>
    <row r="13541" s="111" customFormat="1" x14ac:dyDescent="0.2"/>
    <row r="13542" s="111" customFormat="1" x14ac:dyDescent="0.2"/>
    <row r="13543" s="111" customFormat="1" x14ac:dyDescent="0.2"/>
    <row r="13544" s="111" customFormat="1" x14ac:dyDescent="0.2"/>
    <row r="13545" s="111" customFormat="1" x14ac:dyDescent="0.2"/>
    <row r="13546" s="111" customFormat="1" x14ac:dyDescent="0.2"/>
    <row r="13547" s="111" customFormat="1" x14ac:dyDescent="0.2"/>
    <row r="13548" s="111" customFormat="1" x14ac:dyDescent="0.2"/>
    <row r="13549" s="111" customFormat="1" x14ac:dyDescent="0.2"/>
    <row r="13550" s="111" customFormat="1" x14ac:dyDescent="0.2"/>
    <row r="13551" s="111" customFormat="1" x14ac:dyDescent="0.2"/>
    <row r="13552" s="111" customFormat="1" x14ac:dyDescent="0.2"/>
    <row r="13553" s="111" customFormat="1" x14ac:dyDescent="0.2"/>
    <row r="13554" s="111" customFormat="1" x14ac:dyDescent="0.2"/>
    <row r="13555" s="111" customFormat="1" x14ac:dyDescent="0.2"/>
    <row r="13556" s="111" customFormat="1" x14ac:dyDescent="0.2"/>
    <row r="13557" s="111" customFormat="1" x14ac:dyDescent="0.2"/>
    <row r="13558" s="111" customFormat="1" x14ac:dyDescent="0.2"/>
    <row r="13559" s="111" customFormat="1" x14ac:dyDescent="0.2"/>
    <row r="13560" s="111" customFormat="1" x14ac:dyDescent="0.2"/>
    <row r="13561" s="111" customFormat="1" x14ac:dyDescent="0.2"/>
    <row r="13562" s="111" customFormat="1" x14ac:dyDescent="0.2"/>
    <row r="13563" s="111" customFormat="1" x14ac:dyDescent="0.2"/>
    <row r="13564" s="111" customFormat="1" x14ac:dyDescent="0.2"/>
    <row r="13565" s="111" customFormat="1" x14ac:dyDescent="0.2"/>
    <row r="13566" s="111" customFormat="1" x14ac:dyDescent="0.2"/>
    <row r="13567" s="111" customFormat="1" x14ac:dyDescent="0.2"/>
    <row r="13568" s="111" customFormat="1" x14ac:dyDescent="0.2"/>
    <row r="13569" s="111" customFormat="1" x14ac:dyDescent="0.2"/>
    <row r="13570" s="111" customFormat="1" x14ac:dyDescent="0.2"/>
    <row r="13571" s="111" customFormat="1" x14ac:dyDescent="0.2"/>
    <row r="13572" s="111" customFormat="1" x14ac:dyDescent="0.2"/>
    <row r="13573" s="111" customFormat="1" x14ac:dyDescent="0.2"/>
    <row r="13574" s="111" customFormat="1" x14ac:dyDescent="0.2"/>
    <row r="13575" s="111" customFormat="1" x14ac:dyDescent="0.2"/>
    <row r="13576" s="111" customFormat="1" x14ac:dyDescent="0.2"/>
    <row r="13577" s="111" customFormat="1" x14ac:dyDescent="0.2"/>
    <row r="13578" s="111" customFormat="1" x14ac:dyDescent="0.2"/>
    <row r="13579" s="111" customFormat="1" x14ac:dyDescent="0.2"/>
    <row r="13580" s="111" customFormat="1" x14ac:dyDescent="0.2"/>
    <row r="13581" s="111" customFormat="1" x14ac:dyDescent="0.2"/>
    <row r="13582" s="111" customFormat="1" x14ac:dyDescent="0.2"/>
    <row r="13583" s="111" customFormat="1" x14ac:dyDescent="0.2"/>
    <row r="13584" s="111" customFormat="1" x14ac:dyDescent="0.2"/>
    <row r="13585" s="111" customFormat="1" x14ac:dyDescent="0.2"/>
    <row r="13586" s="111" customFormat="1" x14ac:dyDescent="0.2"/>
    <row r="13587" s="111" customFormat="1" x14ac:dyDescent="0.2"/>
    <row r="13588" s="111" customFormat="1" x14ac:dyDescent="0.2"/>
    <row r="13589" s="111" customFormat="1" x14ac:dyDescent="0.2"/>
    <row r="13590" s="111" customFormat="1" x14ac:dyDescent="0.2"/>
    <row r="13591" s="111" customFormat="1" x14ac:dyDescent="0.2"/>
    <row r="13592" s="111" customFormat="1" x14ac:dyDescent="0.2"/>
    <row r="13593" s="111" customFormat="1" x14ac:dyDescent="0.2"/>
    <row r="13594" s="111" customFormat="1" x14ac:dyDescent="0.2"/>
    <row r="13595" s="111" customFormat="1" x14ac:dyDescent="0.2"/>
    <row r="13596" s="111" customFormat="1" x14ac:dyDescent="0.2"/>
    <row r="13597" s="111" customFormat="1" x14ac:dyDescent="0.2"/>
    <row r="13598" s="111" customFormat="1" x14ac:dyDescent="0.2"/>
    <row r="13599" s="111" customFormat="1" x14ac:dyDescent="0.2"/>
    <row r="13600" s="111" customFormat="1" x14ac:dyDescent="0.2"/>
    <row r="13601" s="111" customFormat="1" x14ac:dyDescent="0.2"/>
    <row r="13602" s="111" customFormat="1" x14ac:dyDescent="0.2"/>
    <row r="13603" s="111" customFormat="1" x14ac:dyDescent="0.2"/>
    <row r="13604" s="111" customFormat="1" x14ac:dyDescent="0.2"/>
    <row r="13605" s="111" customFormat="1" x14ac:dyDescent="0.2"/>
    <row r="13606" s="111" customFormat="1" x14ac:dyDescent="0.2"/>
    <row r="13607" s="111" customFormat="1" x14ac:dyDescent="0.2"/>
    <row r="13608" s="111" customFormat="1" x14ac:dyDescent="0.2"/>
    <row r="13609" s="111" customFormat="1" x14ac:dyDescent="0.2"/>
    <row r="13610" s="111" customFormat="1" x14ac:dyDescent="0.2"/>
    <row r="13611" s="111" customFormat="1" x14ac:dyDescent="0.2"/>
    <row r="13612" s="111" customFormat="1" x14ac:dyDescent="0.2"/>
    <row r="13613" s="111" customFormat="1" x14ac:dyDescent="0.2"/>
    <row r="13614" s="111" customFormat="1" x14ac:dyDescent="0.2"/>
    <row r="13615" s="111" customFormat="1" x14ac:dyDescent="0.2"/>
    <row r="13616" s="111" customFormat="1" x14ac:dyDescent="0.2"/>
    <row r="13617" s="111" customFormat="1" x14ac:dyDescent="0.2"/>
    <row r="13618" s="111" customFormat="1" x14ac:dyDescent="0.2"/>
    <row r="13619" s="111" customFormat="1" x14ac:dyDescent="0.2"/>
    <row r="13620" s="111" customFormat="1" x14ac:dyDescent="0.2"/>
    <row r="13621" s="111" customFormat="1" x14ac:dyDescent="0.2"/>
    <row r="13622" s="111" customFormat="1" x14ac:dyDescent="0.2"/>
    <row r="13623" s="111" customFormat="1" x14ac:dyDescent="0.2"/>
    <row r="13624" s="111" customFormat="1" x14ac:dyDescent="0.2"/>
    <row r="13625" s="111" customFormat="1" x14ac:dyDescent="0.2"/>
    <row r="13626" s="111" customFormat="1" x14ac:dyDescent="0.2"/>
    <row r="13627" s="111" customFormat="1" x14ac:dyDescent="0.2"/>
    <row r="13628" s="111" customFormat="1" x14ac:dyDescent="0.2"/>
    <row r="13629" s="111" customFormat="1" x14ac:dyDescent="0.2"/>
    <row r="13630" s="111" customFormat="1" x14ac:dyDescent="0.2"/>
    <row r="13631" s="111" customFormat="1" x14ac:dyDescent="0.2"/>
    <row r="13632" s="111" customFormat="1" x14ac:dyDescent="0.2"/>
    <row r="13633" s="111" customFormat="1" x14ac:dyDescent="0.2"/>
    <row r="13634" s="111" customFormat="1" x14ac:dyDescent="0.2"/>
    <row r="13635" s="111" customFormat="1" x14ac:dyDescent="0.2"/>
    <row r="13636" s="111" customFormat="1" x14ac:dyDescent="0.2"/>
    <row r="13637" s="111" customFormat="1" x14ac:dyDescent="0.2"/>
    <row r="13638" s="111" customFormat="1" x14ac:dyDescent="0.2"/>
    <row r="13639" s="111" customFormat="1" x14ac:dyDescent="0.2"/>
    <row r="13640" s="111" customFormat="1" x14ac:dyDescent="0.2"/>
    <row r="13641" s="111" customFormat="1" x14ac:dyDescent="0.2"/>
    <row r="13642" s="111" customFormat="1" x14ac:dyDescent="0.2"/>
    <row r="13643" s="111" customFormat="1" x14ac:dyDescent="0.2"/>
    <row r="13644" s="111" customFormat="1" x14ac:dyDescent="0.2"/>
    <row r="13645" s="111" customFormat="1" x14ac:dyDescent="0.2"/>
    <row r="13646" s="111" customFormat="1" x14ac:dyDescent="0.2"/>
    <row r="13647" s="111" customFormat="1" x14ac:dyDescent="0.2"/>
    <row r="13648" s="111" customFormat="1" x14ac:dyDescent="0.2"/>
    <row r="13649" s="111" customFormat="1" x14ac:dyDescent="0.2"/>
    <row r="13650" s="111" customFormat="1" x14ac:dyDescent="0.2"/>
    <row r="13651" s="111" customFormat="1" x14ac:dyDescent="0.2"/>
    <row r="13652" s="111" customFormat="1" x14ac:dyDescent="0.2"/>
    <row r="13653" s="111" customFormat="1" x14ac:dyDescent="0.2"/>
    <row r="13654" s="111" customFormat="1" x14ac:dyDescent="0.2"/>
    <row r="13655" s="111" customFormat="1" x14ac:dyDescent="0.2"/>
    <row r="13656" s="111" customFormat="1" x14ac:dyDescent="0.2"/>
    <row r="13657" s="111" customFormat="1" x14ac:dyDescent="0.2"/>
    <row r="13658" s="111" customFormat="1" x14ac:dyDescent="0.2"/>
    <row r="13659" s="111" customFormat="1" x14ac:dyDescent="0.2"/>
    <row r="13660" s="111" customFormat="1" x14ac:dyDescent="0.2"/>
    <row r="13661" s="111" customFormat="1" x14ac:dyDescent="0.2"/>
    <row r="13662" s="111" customFormat="1" x14ac:dyDescent="0.2"/>
    <row r="13663" s="111" customFormat="1" x14ac:dyDescent="0.2"/>
    <row r="13664" s="111" customFormat="1" x14ac:dyDescent="0.2"/>
    <row r="13665" s="111" customFormat="1" x14ac:dyDescent="0.2"/>
    <row r="13666" s="111" customFormat="1" x14ac:dyDescent="0.2"/>
    <row r="13667" s="111" customFormat="1" x14ac:dyDescent="0.2"/>
    <row r="13668" s="111" customFormat="1" x14ac:dyDescent="0.2"/>
    <row r="13669" s="111" customFormat="1" x14ac:dyDescent="0.2"/>
    <row r="13670" s="111" customFormat="1" x14ac:dyDescent="0.2"/>
    <row r="13671" s="111" customFormat="1" x14ac:dyDescent="0.2"/>
    <row r="13672" s="111" customFormat="1" x14ac:dyDescent="0.2"/>
    <row r="13673" s="111" customFormat="1" x14ac:dyDescent="0.2"/>
    <row r="13674" s="111" customFormat="1" x14ac:dyDescent="0.2"/>
    <row r="13675" s="111" customFormat="1" x14ac:dyDescent="0.2"/>
    <row r="13676" s="111" customFormat="1" x14ac:dyDescent="0.2"/>
    <row r="13677" s="111" customFormat="1" x14ac:dyDescent="0.2"/>
    <row r="13678" s="111" customFormat="1" x14ac:dyDescent="0.2"/>
    <row r="13679" s="111" customFormat="1" x14ac:dyDescent="0.2"/>
    <row r="13680" s="111" customFormat="1" x14ac:dyDescent="0.2"/>
    <row r="13681" s="111" customFormat="1" x14ac:dyDescent="0.2"/>
    <row r="13682" s="111" customFormat="1" x14ac:dyDescent="0.2"/>
    <row r="13683" s="111" customFormat="1" x14ac:dyDescent="0.2"/>
    <row r="13684" s="111" customFormat="1" x14ac:dyDescent="0.2"/>
    <row r="13685" s="111" customFormat="1" x14ac:dyDescent="0.2"/>
    <row r="13686" s="111" customFormat="1" x14ac:dyDescent="0.2"/>
    <row r="13687" s="111" customFormat="1" x14ac:dyDescent="0.2"/>
    <row r="13688" s="111" customFormat="1" x14ac:dyDescent="0.2"/>
    <row r="13689" s="111" customFormat="1" x14ac:dyDescent="0.2"/>
    <row r="13690" s="111" customFormat="1" x14ac:dyDescent="0.2"/>
    <row r="13691" s="111" customFormat="1" x14ac:dyDescent="0.2"/>
    <row r="13692" s="111" customFormat="1" x14ac:dyDescent="0.2"/>
    <row r="13693" s="111" customFormat="1" x14ac:dyDescent="0.2"/>
    <row r="13694" s="111" customFormat="1" x14ac:dyDescent="0.2"/>
    <row r="13695" s="111" customFormat="1" x14ac:dyDescent="0.2"/>
    <row r="13696" s="111" customFormat="1" x14ac:dyDescent="0.2"/>
    <row r="13697" s="111" customFormat="1" x14ac:dyDescent="0.2"/>
    <row r="13698" s="111" customFormat="1" x14ac:dyDescent="0.2"/>
    <row r="13699" s="111" customFormat="1" x14ac:dyDescent="0.2"/>
    <row r="13700" s="111" customFormat="1" x14ac:dyDescent="0.2"/>
    <row r="13701" s="111" customFormat="1" x14ac:dyDescent="0.2"/>
    <row r="13702" s="111" customFormat="1" x14ac:dyDescent="0.2"/>
    <row r="13703" s="111" customFormat="1" x14ac:dyDescent="0.2"/>
    <row r="13704" s="111" customFormat="1" x14ac:dyDescent="0.2"/>
    <row r="13705" s="111" customFormat="1" x14ac:dyDescent="0.2"/>
    <row r="13706" s="111" customFormat="1" x14ac:dyDescent="0.2"/>
    <row r="13707" s="111" customFormat="1" x14ac:dyDescent="0.2"/>
    <row r="13708" s="111" customFormat="1" x14ac:dyDescent="0.2"/>
    <row r="13709" s="111" customFormat="1" x14ac:dyDescent="0.2"/>
    <row r="13710" s="111" customFormat="1" x14ac:dyDescent="0.2"/>
    <row r="13711" s="111" customFormat="1" x14ac:dyDescent="0.2"/>
    <row r="13712" s="111" customFormat="1" x14ac:dyDescent="0.2"/>
    <row r="13713" s="111" customFormat="1" x14ac:dyDescent="0.2"/>
    <row r="13714" s="111" customFormat="1" x14ac:dyDescent="0.2"/>
    <row r="13715" s="111" customFormat="1" x14ac:dyDescent="0.2"/>
    <row r="13716" s="111" customFormat="1" x14ac:dyDescent="0.2"/>
    <row r="13717" s="111" customFormat="1" x14ac:dyDescent="0.2"/>
    <row r="13718" s="111" customFormat="1" x14ac:dyDescent="0.2"/>
    <row r="13719" s="111" customFormat="1" x14ac:dyDescent="0.2"/>
    <row r="13720" s="111" customFormat="1" x14ac:dyDescent="0.2"/>
    <row r="13721" s="111" customFormat="1" x14ac:dyDescent="0.2"/>
    <row r="13722" s="111" customFormat="1" x14ac:dyDescent="0.2"/>
    <row r="13723" s="111" customFormat="1" x14ac:dyDescent="0.2"/>
    <row r="13724" s="111" customFormat="1" x14ac:dyDescent="0.2"/>
    <row r="13725" s="111" customFormat="1" x14ac:dyDescent="0.2"/>
    <row r="13726" s="111" customFormat="1" x14ac:dyDescent="0.2"/>
    <row r="13727" s="111" customFormat="1" x14ac:dyDescent="0.2"/>
    <row r="13728" s="111" customFormat="1" x14ac:dyDescent="0.2"/>
    <row r="13729" s="111" customFormat="1" x14ac:dyDescent="0.2"/>
    <row r="13730" s="111" customFormat="1" x14ac:dyDescent="0.2"/>
    <row r="13731" s="111" customFormat="1" x14ac:dyDescent="0.2"/>
    <row r="13732" s="111" customFormat="1" x14ac:dyDescent="0.2"/>
    <row r="13733" s="111" customFormat="1" x14ac:dyDescent="0.2"/>
    <row r="13734" s="111" customFormat="1" x14ac:dyDescent="0.2"/>
    <row r="13735" s="111" customFormat="1" x14ac:dyDescent="0.2"/>
    <row r="13736" s="111" customFormat="1" x14ac:dyDescent="0.2"/>
    <row r="13737" s="111" customFormat="1" x14ac:dyDescent="0.2"/>
    <row r="13738" s="111" customFormat="1" x14ac:dyDescent="0.2"/>
    <row r="13739" s="111" customFormat="1" x14ac:dyDescent="0.2"/>
    <row r="13740" s="111" customFormat="1" x14ac:dyDescent="0.2"/>
    <row r="13741" s="111" customFormat="1" x14ac:dyDescent="0.2"/>
    <row r="13742" s="111" customFormat="1" x14ac:dyDescent="0.2"/>
    <row r="13743" s="111" customFormat="1" x14ac:dyDescent="0.2"/>
    <row r="13744" s="111" customFormat="1" x14ac:dyDescent="0.2"/>
    <row r="13745" s="111" customFormat="1" x14ac:dyDescent="0.2"/>
    <row r="13746" s="111" customFormat="1" x14ac:dyDescent="0.2"/>
    <row r="13747" s="111" customFormat="1" x14ac:dyDescent="0.2"/>
    <row r="13748" s="111" customFormat="1" x14ac:dyDescent="0.2"/>
    <row r="13749" s="111" customFormat="1" x14ac:dyDescent="0.2"/>
    <row r="13750" s="111" customFormat="1" x14ac:dyDescent="0.2"/>
    <row r="13751" s="111" customFormat="1" x14ac:dyDescent="0.2"/>
    <row r="13752" s="111" customFormat="1" x14ac:dyDescent="0.2"/>
    <row r="13753" s="111" customFormat="1" x14ac:dyDescent="0.2"/>
    <row r="13754" s="111" customFormat="1" x14ac:dyDescent="0.2"/>
    <row r="13755" s="111" customFormat="1" x14ac:dyDescent="0.2"/>
    <row r="13756" s="111" customFormat="1" x14ac:dyDescent="0.2"/>
    <row r="13757" s="111" customFormat="1" x14ac:dyDescent="0.2"/>
    <row r="13758" s="111" customFormat="1" x14ac:dyDescent="0.2"/>
    <row r="13759" s="111" customFormat="1" x14ac:dyDescent="0.2"/>
    <row r="13760" s="111" customFormat="1" x14ac:dyDescent="0.2"/>
    <row r="13761" s="111" customFormat="1" x14ac:dyDescent="0.2"/>
    <row r="13762" s="111" customFormat="1" x14ac:dyDescent="0.2"/>
    <row r="13763" s="111" customFormat="1" x14ac:dyDescent="0.2"/>
    <row r="13764" s="111" customFormat="1" x14ac:dyDescent="0.2"/>
    <row r="13765" s="111" customFormat="1" x14ac:dyDescent="0.2"/>
    <row r="13766" s="111" customFormat="1" x14ac:dyDescent="0.2"/>
    <row r="13767" s="111" customFormat="1" x14ac:dyDescent="0.2"/>
    <row r="13768" s="111" customFormat="1" x14ac:dyDescent="0.2"/>
    <row r="13769" s="111" customFormat="1" x14ac:dyDescent="0.2"/>
    <row r="13770" s="111" customFormat="1" x14ac:dyDescent="0.2"/>
    <row r="13771" s="111" customFormat="1" x14ac:dyDescent="0.2"/>
    <row r="13772" s="111" customFormat="1" x14ac:dyDescent="0.2"/>
    <row r="13773" s="111" customFormat="1" x14ac:dyDescent="0.2"/>
    <row r="13774" s="111" customFormat="1" x14ac:dyDescent="0.2"/>
    <row r="13775" s="111" customFormat="1" x14ac:dyDescent="0.2"/>
    <row r="13776" s="111" customFormat="1" x14ac:dyDescent="0.2"/>
    <row r="13777" s="111" customFormat="1" x14ac:dyDescent="0.2"/>
    <row r="13778" s="111" customFormat="1" x14ac:dyDescent="0.2"/>
    <row r="13779" s="111" customFormat="1" x14ac:dyDescent="0.2"/>
    <row r="13780" s="111" customFormat="1" x14ac:dyDescent="0.2"/>
    <row r="13781" s="111" customFormat="1" x14ac:dyDescent="0.2"/>
    <row r="13782" s="111" customFormat="1" x14ac:dyDescent="0.2"/>
    <row r="13783" s="111" customFormat="1" x14ac:dyDescent="0.2"/>
    <row r="13784" s="111" customFormat="1" x14ac:dyDescent="0.2"/>
    <row r="13785" s="111" customFormat="1" x14ac:dyDescent="0.2"/>
    <row r="13786" s="111" customFormat="1" x14ac:dyDescent="0.2"/>
    <row r="13787" s="111" customFormat="1" x14ac:dyDescent="0.2"/>
    <row r="13788" s="111" customFormat="1" x14ac:dyDescent="0.2"/>
    <row r="13789" s="111" customFormat="1" x14ac:dyDescent="0.2"/>
    <row r="13790" s="111" customFormat="1" x14ac:dyDescent="0.2"/>
    <row r="13791" s="111" customFormat="1" x14ac:dyDescent="0.2"/>
    <row r="13792" s="111" customFormat="1" x14ac:dyDescent="0.2"/>
    <row r="13793" s="111" customFormat="1" x14ac:dyDescent="0.2"/>
    <row r="13794" s="111" customFormat="1" x14ac:dyDescent="0.2"/>
    <row r="13795" s="111" customFormat="1" x14ac:dyDescent="0.2"/>
    <row r="13796" s="111" customFormat="1" x14ac:dyDescent="0.2"/>
    <row r="13797" s="111" customFormat="1" x14ac:dyDescent="0.2"/>
    <row r="13798" s="111" customFormat="1" x14ac:dyDescent="0.2"/>
    <row r="13799" s="111" customFormat="1" x14ac:dyDescent="0.2"/>
    <row r="13800" s="111" customFormat="1" x14ac:dyDescent="0.2"/>
    <row r="13801" s="111" customFormat="1" x14ac:dyDescent="0.2"/>
    <row r="13802" s="111" customFormat="1" x14ac:dyDescent="0.2"/>
    <row r="13803" s="111" customFormat="1" x14ac:dyDescent="0.2"/>
    <row r="13804" s="111" customFormat="1" x14ac:dyDescent="0.2"/>
    <row r="13805" s="111" customFormat="1" x14ac:dyDescent="0.2"/>
    <row r="13806" s="111" customFormat="1" x14ac:dyDescent="0.2"/>
    <row r="13807" s="111" customFormat="1" x14ac:dyDescent="0.2"/>
    <row r="13808" s="111" customFormat="1" x14ac:dyDescent="0.2"/>
    <row r="13809" s="111" customFormat="1" x14ac:dyDescent="0.2"/>
    <row r="13810" s="111" customFormat="1" x14ac:dyDescent="0.2"/>
    <row r="13811" s="111" customFormat="1" x14ac:dyDescent="0.2"/>
    <row r="13812" s="111" customFormat="1" x14ac:dyDescent="0.2"/>
    <row r="13813" s="111" customFormat="1" x14ac:dyDescent="0.2"/>
    <row r="13814" s="111" customFormat="1" x14ac:dyDescent="0.2"/>
    <row r="13815" s="111" customFormat="1" x14ac:dyDescent="0.2"/>
    <row r="13816" s="111" customFormat="1" x14ac:dyDescent="0.2"/>
    <row r="13817" s="111" customFormat="1" x14ac:dyDescent="0.2"/>
    <row r="13818" s="111" customFormat="1" x14ac:dyDescent="0.2"/>
    <row r="13819" s="111" customFormat="1" x14ac:dyDescent="0.2"/>
    <row r="13820" s="111" customFormat="1" x14ac:dyDescent="0.2"/>
    <row r="13821" s="111" customFormat="1" x14ac:dyDescent="0.2"/>
    <row r="13822" s="111" customFormat="1" x14ac:dyDescent="0.2"/>
    <row r="13823" s="111" customFormat="1" x14ac:dyDescent="0.2"/>
    <row r="13824" s="111" customFormat="1" x14ac:dyDescent="0.2"/>
    <row r="13825" s="111" customFormat="1" x14ac:dyDescent="0.2"/>
    <row r="13826" s="111" customFormat="1" x14ac:dyDescent="0.2"/>
    <row r="13827" s="111" customFormat="1" x14ac:dyDescent="0.2"/>
    <row r="13828" s="111" customFormat="1" x14ac:dyDescent="0.2"/>
    <row r="13829" s="111" customFormat="1" x14ac:dyDescent="0.2"/>
    <row r="13830" s="111" customFormat="1" x14ac:dyDescent="0.2"/>
    <row r="13831" s="111" customFormat="1" x14ac:dyDescent="0.2"/>
    <row r="13832" s="111" customFormat="1" x14ac:dyDescent="0.2"/>
    <row r="13833" s="111" customFormat="1" x14ac:dyDescent="0.2"/>
    <row r="13834" s="111" customFormat="1" x14ac:dyDescent="0.2"/>
    <row r="13835" s="111" customFormat="1" x14ac:dyDescent="0.2"/>
    <row r="13836" s="111" customFormat="1" x14ac:dyDescent="0.2"/>
    <row r="13837" s="111" customFormat="1" x14ac:dyDescent="0.2"/>
    <row r="13838" s="111" customFormat="1" x14ac:dyDescent="0.2"/>
    <row r="13839" s="111" customFormat="1" x14ac:dyDescent="0.2"/>
    <row r="13840" s="111" customFormat="1" x14ac:dyDescent="0.2"/>
    <row r="13841" s="111" customFormat="1" x14ac:dyDescent="0.2"/>
    <row r="13842" s="111" customFormat="1" x14ac:dyDescent="0.2"/>
    <row r="13843" s="111" customFormat="1" x14ac:dyDescent="0.2"/>
    <row r="13844" s="111" customFormat="1" x14ac:dyDescent="0.2"/>
    <row r="13845" s="111" customFormat="1" x14ac:dyDescent="0.2"/>
    <row r="13846" s="111" customFormat="1" x14ac:dyDescent="0.2"/>
    <row r="13847" s="111" customFormat="1" x14ac:dyDescent="0.2"/>
    <row r="13848" s="111" customFormat="1" x14ac:dyDescent="0.2"/>
    <row r="13849" s="111" customFormat="1" x14ac:dyDescent="0.2"/>
    <row r="13850" s="111" customFormat="1" x14ac:dyDescent="0.2"/>
    <row r="13851" s="111" customFormat="1" x14ac:dyDescent="0.2"/>
    <row r="13852" s="111" customFormat="1" x14ac:dyDescent="0.2"/>
    <row r="13853" s="111" customFormat="1" x14ac:dyDescent="0.2"/>
    <row r="13854" s="111" customFormat="1" x14ac:dyDescent="0.2"/>
    <row r="13855" s="111" customFormat="1" x14ac:dyDescent="0.2"/>
    <row r="13856" s="111" customFormat="1" x14ac:dyDescent="0.2"/>
    <row r="13857" s="111" customFormat="1" x14ac:dyDescent="0.2"/>
    <row r="13858" s="111" customFormat="1" x14ac:dyDescent="0.2"/>
    <row r="13859" s="111" customFormat="1" x14ac:dyDescent="0.2"/>
    <row r="13860" s="111" customFormat="1" x14ac:dyDescent="0.2"/>
    <row r="13861" s="111" customFormat="1" x14ac:dyDescent="0.2"/>
    <row r="13862" s="111" customFormat="1" x14ac:dyDescent="0.2"/>
    <row r="13863" s="111" customFormat="1" x14ac:dyDescent="0.2"/>
    <row r="13864" s="111" customFormat="1" x14ac:dyDescent="0.2"/>
    <row r="13865" s="111" customFormat="1" x14ac:dyDescent="0.2"/>
    <row r="13866" s="111" customFormat="1" x14ac:dyDescent="0.2"/>
    <row r="13867" s="111" customFormat="1" x14ac:dyDescent="0.2"/>
    <row r="13868" s="111" customFormat="1" x14ac:dyDescent="0.2"/>
    <row r="13869" s="111" customFormat="1" x14ac:dyDescent="0.2"/>
    <row r="13870" s="111" customFormat="1" x14ac:dyDescent="0.2"/>
    <row r="13871" s="111" customFormat="1" x14ac:dyDescent="0.2"/>
    <row r="13872" s="111" customFormat="1" x14ac:dyDescent="0.2"/>
    <row r="13873" s="111" customFormat="1" x14ac:dyDescent="0.2"/>
    <row r="13874" s="111" customFormat="1" x14ac:dyDescent="0.2"/>
    <row r="13875" s="111" customFormat="1" x14ac:dyDescent="0.2"/>
    <row r="13876" s="111" customFormat="1" x14ac:dyDescent="0.2"/>
    <row r="13877" s="111" customFormat="1" x14ac:dyDescent="0.2"/>
    <row r="13878" s="111" customFormat="1" x14ac:dyDescent="0.2"/>
    <row r="13879" s="111" customFormat="1" x14ac:dyDescent="0.2"/>
    <row r="13880" s="111" customFormat="1" x14ac:dyDescent="0.2"/>
    <row r="13881" s="111" customFormat="1" x14ac:dyDescent="0.2"/>
    <row r="13882" s="111" customFormat="1" x14ac:dyDescent="0.2"/>
    <row r="13883" s="111" customFormat="1" x14ac:dyDescent="0.2"/>
    <row r="13884" s="111" customFormat="1" x14ac:dyDescent="0.2"/>
    <row r="13885" s="111" customFormat="1" x14ac:dyDescent="0.2"/>
    <row r="13886" s="111" customFormat="1" x14ac:dyDescent="0.2"/>
    <row r="13887" s="111" customFormat="1" x14ac:dyDescent="0.2"/>
    <row r="13888" s="111" customFormat="1" x14ac:dyDescent="0.2"/>
    <row r="13889" s="111" customFormat="1" x14ac:dyDescent="0.2"/>
    <row r="13890" s="111" customFormat="1" x14ac:dyDescent="0.2"/>
    <row r="13891" s="111" customFormat="1" x14ac:dyDescent="0.2"/>
    <row r="13892" s="111" customFormat="1" x14ac:dyDescent="0.2"/>
    <row r="13893" s="111" customFormat="1" x14ac:dyDescent="0.2"/>
    <row r="13894" s="111" customFormat="1" x14ac:dyDescent="0.2"/>
    <row r="13895" s="111" customFormat="1" x14ac:dyDescent="0.2"/>
    <row r="13896" s="111" customFormat="1" x14ac:dyDescent="0.2"/>
    <row r="13897" s="111" customFormat="1" x14ac:dyDescent="0.2"/>
    <row r="13898" s="111" customFormat="1" x14ac:dyDescent="0.2"/>
    <row r="13899" s="111" customFormat="1" x14ac:dyDescent="0.2"/>
    <row r="13900" s="111" customFormat="1" x14ac:dyDescent="0.2"/>
    <row r="13901" s="111" customFormat="1" x14ac:dyDescent="0.2"/>
    <row r="13902" s="111" customFormat="1" x14ac:dyDescent="0.2"/>
    <row r="13903" s="111" customFormat="1" x14ac:dyDescent="0.2"/>
    <row r="13904" s="111" customFormat="1" x14ac:dyDescent="0.2"/>
    <row r="13905" s="111" customFormat="1" x14ac:dyDescent="0.2"/>
    <row r="13906" s="111" customFormat="1" x14ac:dyDescent="0.2"/>
    <row r="13907" s="111" customFormat="1" x14ac:dyDescent="0.2"/>
    <row r="13908" s="111" customFormat="1" x14ac:dyDescent="0.2"/>
    <row r="13909" s="111" customFormat="1" x14ac:dyDescent="0.2"/>
    <row r="13910" s="111" customFormat="1" x14ac:dyDescent="0.2"/>
    <row r="13911" s="111" customFormat="1" x14ac:dyDescent="0.2"/>
    <row r="13912" s="111" customFormat="1" x14ac:dyDescent="0.2"/>
    <row r="13913" s="111" customFormat="1" x14ac:dyDescent="0.2"/>
    <row r="13914" s="111" customFormat="1" x14ac:dyDescent="0.2"/>
    <row r="13915" s="111" customFormat="1" x14ac:dyDescent="0.2"/>
    <row r="13916" s="111" customFormat="1" x14ac:dyDescent="0.2"/>
    <row r="13917" s="111" customFormat="1" x14ac:dyDescent="0.2"/>
    <row r="13918" s="111" customFormat="1" x14ac:dyDescent="0.2"/>
    <row r="13919" s="111" customFormat="1" x14ac:dyDescent="0.2"/>
    <row r="13920" s="111" customFormat="1" x14ac:dyDescent="0.2"/>
    <row r="13921" s="111" customFormat="1" x14ac:dyDescent="0.2"/>
    <row r="13922" s="111" customFormat="1" x14ac:dyDescent="0.2"/>
    <row r="13923" s="111" customFormat="1" x14ac:dyDescent="0.2"/>
    <row r="13924" s="111" customFormat="1" x14ac:dyDescent="0.2"/>
    <row r="13925" s="111" customFormat="1" x14ac:dyDescent="0.2"/>
    <row r="13926" s="111" customFormat="1" x14ac:dyDescent="0.2"/>
    <row r="13927" s="111" customFormat="1" x14ac:dyDescent="0.2"/>
    <row r="13928" s="111" customFormat="1" x14ac:dyDescent="0.2"/>
    <row r="13929" s="111" customFormat="1" x14ac:dyDescent="0.2"/>
    <row r="13930" s="111" customFormat="1" x14ac:dyDescent="0.2"/>
    <row r="13931" s="111" customFormat="1" x14ac:dyDescent="0.2"/>
    <row r="13932" s="111" customFormat="1" x14ac:dyDescent="0.2"/>
    <row r="13933" s="111" customFormat="1" x14ac:dyDescent="0.2"/>
    <row r="13934" s="111" customFormat="1" x14ac:dyDescent="0.2"/>
    <row r="13935" s="111" customFormat="1" x14ac:dyDescent="0.2"/>
    <row r="13936" s="111" customFormat="1" x14ac:dyDescent="0.2"/>
    <row r="13937" s="111" customFormat="1" x14ac:dyDescent="0.2"/>
    <row r="13938" s="111" customFormat="1" x14ac:dyDescent="0.2"/>
    <row r="13939" s="111" customFormat="1" x14ac:dyDescent="0.2"/>
    <row r="13940" s="111" customFormat="1" x14ac:dyDescent="0.2"/>
    <row r="13941" s="111" customFormat="1" x14ac:dyDescent="0.2"/>
    <row r="13942" s="111" customFormat="1" x14ac:dyDescent="0.2"/>
    <row r="13943" s="111" customFormat="1" x14ac:dyDescent="0.2"/>
    <row r="13944" s="111" customFormat="1" x14ac:dyDescent="0.2"/>
    <row r="13945" s="111" customFormat="1" x14ac:dyDescent="0.2"/>
    <row r="13946" s="111" customFormat="1" x14ac:dyDescent="0.2"/>
    <row r="13947" s="111" customFormat="1" x14ac:dyDescent="0.2"/>
    <row r="13948" s="111" customFormat="1" x14ac:dyDescent="0.2"/>
    <row r="13949" s="111" customFormat="1" x14ac:dyDescent="0.2"/>
    <row r="13950" s="111" customFormat="1" x14ac:dyDescent="0.2"/>
    <row r="13951" s="111" customFormat="1" x14ac:dyDescent="0.2"/>
    <row r="13952" s="111" customFormat="1" x14ac:dyDescent="0.2"/>
    <row r="13953" s="111" customFormat="1" x14ac:dyDescent="0.2"/>
    <row r="13954" s="111" customFormat="1" x14ac:dyDescent="0.2"/>
    <row r="13955" s="111" customFormat="1" x14ac:dyDescent="0.2"/>
    <row r="13956" s="111" customFormat="1" x14ac:dyDescent="0.2"/>
    <row r="13957" s="111" customFormat="1" x14ac:dyDescent="0.2"/>
    <row r="13958" s="111" customFormat="1" x14ac:dyDescent="0.2"/>
    <row r="13959" s="111" customFormat="1" x14ac:dyDescent="0.2"/>
    <row r="13960" s="111" customFormat="1" x14ac:dyDescent="0.2"/>
    <row r="13961" s="111" customFormat="1" x14ac:dyDescent="0.2"/>
    <row r="13962" s="111" customFormat="1" x14ac:dyDescent="0.2"/>
    <row r="13963" s="111" customFormat="1" x14ac:dyDescent="0.2"/>
    <row r="13964" s="111" customFormat="1" x14ac:dyDescent="0.2"/>
    <row r="13965" s="111" customFormat="1" x14ac:dyDescent="0.2"/>
    <row r="13966" s="111" customFormat="1" x14ac:dyDescent="0.2"/>
    <row r="13967" s="111" customFormat="1" x14ac:dyDescent="0.2"/>
    <row r="13968" s="111" customFormat="1" x14ac:dyDescent="0.2"/>
    <row r="13969" s="111" customFormat="1" x14ac:dyDescent="0.2"/>
    <row r="13970" s="111" customFormat="1" x14ac:dyDescent="0.2"/>
    <row r="13971" s="111" customFormat="1" x14ac:dyDescent="0.2"/>
    <row r="13972" s="111" customFormat="1" x14ac:dyDescent="0.2"/>
    <row r="13973" s="111" customFormat="1" x14ac:dyDescent="0.2"/>
    <row r="13974" s="111" customFormat="1" x14ac:dyDescent="0.2"/>
    <row r="13975" s="111" customFormat="1" x14ac:dyDescent="0.2"/>
    <row r="13976" s="111" customFormat="1" x14ac:dyDescent="0.2"/>
    <row r="13977" s="111" customFormat="1" x14ac:dyDescent="0.2"/>
    <row r="13978" s="111" customFormat="1" x14ac:dyDescent="0.2"/>
    <row r="13979" s="111" customFormat="1" x14ac:dyDescent="0.2"/>
    <row r="13980" s="111" customFormat="1" x14ac:dyDescent="0.2"/>
    <row r="13981" s="111" customFormat="1" x14ac:dyDescent="0.2"/>
    <row r="13982" s="111" customFormat="1" x14ac:dyDescent="0.2"/>
    <row r="13983" s="111" customFormat="1" x14ac:dyDescent="0.2"/>
    <row r="13984" s="111" customFormat="1" x14ac:dyDescent="0.2"/>
    <row r="13985" s="111" customFormat="1" x14ac:dyDescent="0.2"/>
    <row r="13986" s="111" customFormat="1" x14ac:dyDescent="0.2"/>
    <row r="13987" s="111" customFormat="1" x14ac:dyDescent="0.2"/>
    <row r="13988" s="111" customFormat="1" x14ac:dyDescent="0.2"/>
    <row r="13989" s="111" customFormat="1" x14ac:dyDescent="0.2"/>
    <row r="13990" s="111" customFormat="1" x14ac:dyDescent="0.2"/>
    <row r="13991" s="111" customFormat="1" x14ac:dyDescent="0.2"/>
    <row r="13992" s="111" customFormat="1" x14ac:dyDescent="0.2"/>
    <row r="13993" s="111" customFormat="1" x14ac:dyDescent="0.2"/>
    <row r="13994" s="111" customFormat="1" x14ac:dyDescent="0.2"/>
    <row r="13995" s="111" customFormat="1" x14ac:dyDescent="0.2"/>
    <row r="13996" s="111" customFormat="1" x14ac:dyDescent="0.2"/>
    <row r="13997" s="111" customFormat="1" x14ac:dyDescent="0.2"/>
    <row r="13998" s="111" customFormat="1" x14ac:dyDescent="0.2"/>
    <row r="13999" s="111" customFormat="1" x14ac:dyDescent="0.2"/>
    <row r="14000" s="111" customFormat="1" x14ac:dyDescent="0.2"/>
    <row r="14001" s="111" customFormat="1" x14ac:dyDescent="0.2"/>
    <row r="14002" s="111" customFormat="1" x14ac:dyDescent="0.2"/>
    <row r="14003" s="111" customFormat="1" x14ac:dyDescent="0.2"/>
    <row r="14004" s="111" customFormat="1" x14ac:dyDescent="0.2"/>
    <row r="14005" s="111" customFormat="1" x14ac:dyDescent="0.2"/>
    <row r="14006" s="111" customFormat="1" x14ac:dyDescent="0.2"/>
    <row r="14007" s="111" customFormat="1" x14ac:dyDescent="0.2"/>
    <row r="14008" s="111" customFormat="1" x14ac:dyDescent="0.2"/>
    <row r="14009" s="111" customFormat="1" x14ac:dyDescent="0.2"/>
    <row r="14010" s="111" customFormat="1" x14ac:dyDescent="0.2"/>
    <row r="14011" s="111" customFormat="1" x14ac:dyDescent="0.2"/>
    <row r="14012" s="111" customFormat="1" x14ac:dyDescent="0.2"/>
    <row r="14013" s="111" customFormat="1" x14ac:dyDescent="0.2"/>
    <row r="14014" s="111" customFormat="1" x14ac:dyDescent="0.2"/>
    <row r="14015" s="111" customFormat="1" x14ac:dyDescent="0.2"/>
    <row r="14016" s="111" customFormat="1" x14ac:dyDescent="0.2"/>
    <row r="14017" s="111" customFormat="1" x14ac:dyDescent="0.2"/>
    <row r="14018" s="111" customFormat="1" x14ac:dyDescent="0.2"/>
    <row r="14019" s="111" customFormat="1" x14ac:dyDescent="0.2"/>
    <row r="14020" s="111" customFormat="1" x14ac:dyDescent="0.2"/>
    <row r="14021" s="111" customFormat="1" x14ac:dyDescent="0.2"/>
    <row r="14022" s="111" customFormat="1" x14ac:dyDescent="0.2"/>
    <row r="14023" s="111" customFormat="1" x14ac:dyDescent="0.2"/>
    <row r="14024" s="111" customFormat="1" x14ac:dyDescent="0.2"/>
    <row r="14025" s="111" customFormat="1" x14ac:dyDescent="0.2"/>
    <row r="14026" s="111" customFormat="1" x14ac:dyDescent="0.2"/>
    <row r="14027" s="111" customFormat="1" x14ac:dyDescent="0.2"/>
    <row r="14028" s="111" customFormat="1" x14ac:dyDescent="0.2"/>
    <row r="14029" s="111" customFormat="1" x14ac:dyDescent="0.2"/>
    <row r="14030" s="111" customFormat="1" x14ac:dyDescent="0.2"/>
    <row r="14031" s="111" customFormat="1" x14ac:dyDescent="0.2"/>
    <row r="14032" s="111" customFormat="1" x14ac:dyDescent="0.2"/>
    <row r="14033" s="111" customFormat="1" x14ac:dyDescent="0.2"/>
    <row r="14034" s="111" customFormat="1" x14ac:dyDescent="0.2"/>
    <row r="14035" s="111" customFormat="1" x14ac:dyDescent="0.2"/>
    <row r="14036" s="111" customFormat="1" x14ac:dyDescent="0.2"/>
    <row r="14037" s="111" customFormat="1" x14ac:dyDescent="0.2"/>
    <row r="14038" s="111" customFormat="1" x14ac:dyDescent="0.2"/>
    <row r="14039" s="111" customFormat="1" x14ac:dyDescent="0.2"/>
    <row r="14040" s="111" customFormat="1" x14ac:dyDescent="0.2"/>
    <row r="14041" s="111" customFormat="1" x14ac:dyDescent="0.2"/>
    <row r="14042" s="111" customFormat="1" x14ac:dyDescent="0.2"/>
    <row r="14043" s="111" customFormat="1" x14ac:dyDescent="0.2"/>
    <row r="14044" s="111" customFormat="1" x14ac:dyDescent="0.2"/>
    <row r="14045" s="111" customFormat="1" x14ac:dyDescent="0.2"/>
    <row r="14046" s="111" customFormat="1" x14ac:dyDescent="0.2"/>
    <row r="14047" s="111" customFormat="1" x14ac:dyDescent="0.2"/>
    <row r="14048" s="111" customFormat="1" x14ac:dyDescent="0.2"/>
    <row r="14049" s="111" customFormat="1" x14ac:dyDescent="0.2"/>
    <row r="14050" s="111" customFormat="1" x14ac:dyDescent="0.2"/>
    <row r="14051" s="111" customFormat="1" x14ac:dyDescent="0.2"/>
    <row r="14052" s="111" customFormat="1" x14ac:dyDescent="0.2"/>
    <row r="14053" s="111" customFormat="1" x14ac:dyDescent="0.2"/>
    <row r="14054" s="111" customFormat="1" x14ac:dyDescent="0.2"/>
    <row r="14055" s="111" customFormat="1" x14ac:dyDescent="0.2"/>
    <row r="14056" s="111" customFormat="1" x14ac:dyDescent="0.2"/>
    <row r="14057" s="111" customFormat="1" x14ac:dyDescent="0.2"/>
    <row r="14058" s="111" customFormat="1" x14ac:dyDescent="0.2"/>
    <row r="14059" s="111" customFormat="1" x14ac:dyDescent="0.2"/>
    <row r="14060" s="111" customFormat="1" x14ac:dyDescent="0.2"/>
    <row r="14061" s="111" customFormat="1" x14ac:dyDescent="0.2"/>
    <row r="14062" s="111" customFormat="1" x14ac:dyDescent="0.2"/>
    <row r="14063" s="111" customFormat="1" x14ac:dyDescent="0.2"/>
    <row r="14064" s="111" customFormat="1" x14ac:dyDescent="0.2"/>
    <row r="14065" s="111" customFormat="1" x14ac:dyDescent="0.2"/>
    <row r="14066" s="111" customFormat="1" x14ac:dyDescent="0.2"/>
    <row r="14067" s="111" customFormat="1" x14ac:dyDescent="0.2"/>
    <row r="14068" s="111" customFormat="1" x14ac:dyDescent="0.2"/>
    <row r="14069" s="111" customFormat="1" x14ac:dyDescent="0.2"/>
    <row r="14070" s="111" customFormat="1" x14ac:dyDescent="0.2"/>
    <row r="14071" s="111" customFormat="1" x14ac:dyDescent="0.2"/>
    <row r="14072" s="111" customFormat="1" x14ac:dyDescent="0.2"/>
    <row r="14073" s="111" customFormat="1" x14ac:dyDescent="0.2"/>
    <row r="14074" s="111" customFormat="1" x14ac:dyDescent="0.2"/>
    <row r="14075" s="111" customFormat="1" x14ac:dyDescent="0.2"/>
    <row r="14076" s="111" customFormat="1" x14ac:dyDescent="0.2"/>
    <row r="14077" s="111" customFormat="1" x14ac:dyDescent="0.2"/>
    <row r="14078" s="111" customFormat="1" x14ac:dyDescent="0.2"/>
    <row r="14079" s="111" customFormat="1" x14ac:dyDescent="0.2"/>
    <row r="14080" s="111" customFormat="1" x14ac:dyDescent="0.2"/>
    <row r="14081" s="111" customFormat="1" x14ac:dyDescent="0.2"/>
    <row r="14082" s="111" customFormat="1" x14ac:dyDescent="0.2"/>
    <row r="14083" s="111" customFormat="1" x14ac:dyDescent="0.2"/>
    <row r="14084" s="111" customFormat="1" x14ac:dyDescent="0.2"/>
    <row r="14085" s="111" customFormat="1" x14ac:dyDescent="0.2"/>
    <row r="14086" s="111" customFormat="1" x14ac:dyDescent="0.2"/>
    <row r="14087" s="111" customFormat="1" x14ac:dyDescent="0.2"/>
    <row r="14088" s="111" customFormat="1" x14ac:dyDescent="0.2"/>
    <row r="14089" s="111" customFormat="1" x14ac:dyDescent="0.2"/>
    <row r="14090" s="111" customFormat="1" x14ac:dyDescent="0.2"/>
    <row r="14091" s="111" customFormat="1" x14ac:dyDescent="0.2"/>
    <row r="14092" s="111" customFormat="1" x14ac:dyDescent="0.2"/>
    <row r="14093" s="111" customFormat="1" x14ac:dyDescent="0.2"/>
    <row r="14094" s="111" customFormat="1" x14ac:dyDescent="0.2"/>
    <row r="14095" s="111" customFormat="1" x14ac:dyDescent="0.2"/>
    <row r="14096" s="111" customFormat="1" x14ac:dyDescent="0.2"/>
    <row r="14097" s="111" customFormat="1" x14ac:dyDescent="0.2"/>
    <row r="14098" s="111" customFormat="1" x14ac:dyDescent="0.2"/>
    <row r="14099" s="111" customFormat="1" x14ac:dyDescent="0.2"/>
    <row r="14100" s="111" customFormat="1" x14ac:dyDescent="0.2"/>
    <row r="14101" s="111" customFormat="1" x14ac:dyDescent="0.2"/>
    <row r="14102" s="111" customFormat="1" x14ac:dyDescent="0.2"/>
    <row r="14103" s="111" customFormat="1" x14ac:dyDescent="0.2"/>
    <row r="14104" s="111" customFormat="1" x14ac:dyDescent="0.2"/>
    <row r="14105" s="111" customFormat="1" x14ac:dyDescent="0.2"/>
    <row r="14106" s="111" customFormat="1" x14ac:dyDescent="0.2"/>
    <row r="14107" s="111" customFormat="1" x14ac:dyDescent="0.2"/>
    <row r="14108" s="111" customFormat="1" x14ac:dyDescent="0.2"/>
    <row r="14109" s="111" customFormat="1" x14ac:dyDescent="0.2"/>
    <row r="14110" s="111" customFormat="1" x14ac:dyDescent="0.2"/>
    <row r="14111" s="111" customFormat="1" x14ac:dyDescent="0.2"/>
    <row r="14112" s="111" customFormat="1" x14ac:dyDescent="0.2"/>
    <row r="14113" s="111" customFormat="1" x14ac:dyDescent="0.2"/>
    <row r="14114" s="111" customFormat="1" x14ac:dyDescent="0.2"/>
    <row r="14115" s="111" customFormat="1" x14ac:dyDescent="0.2"/>
    <row r="14116" s="111" customFormat="1" x14ac:dyDescent="0.2"/>
    <row r="14117" s="111" customFormat="1" x14ac:dyDescent="0.2"/>
    <row r="14118" s="111" customFormat="1" x14ac:dyDescent="0.2"/>
    <row r="14119" s="111" customFormat="1" x14ac:dyDescent="0.2"/>
    <row r="14120" s="111" customFormat="1" x14ac:dyDescent="0.2"/>
    <row r="14121" s="111" customFormat="1" x14ac:dyDescent="0.2"/>
    <row r="14122" s="111" customFormat="1" x14ac:dyDescent="0.2"/>
    <row r="14123" s="111" customFormat="1" x14ac:dyDescent="0.2"/>
    <row r="14124" s="111" customFormat="1" x14ac:dyDescent="0.2"/>
    <row r="14125" s="111" customFormat="1" x14ac:dyDescent="0.2"/>
    <row r="14126" s="111" customFormat="1" x14ac:dyDescent="0.2"/>
    <row r="14127" s="111" customFormat="1" x14ac:dyDescent="0.2"/>
    <row r="14128" s="111" customFormat="1" x14ac:dyDescent="0.2"/>
    <row r="14129" s="111" customFormat="1" x14ac:dyDescent="0.2"/>
    <row r="14130" s="111" customFormat="1" x14ac:dyDescent="0.2"/>
    <row r="14131" s="111" customFormat="1" x14ac:dyDescent="0.2"/>
    <row r="14132" s="111" customFormat="1" x14ac:dyDescent="0.2"/>
    <row r="14133" s="111" customFormat="1" x14ac:dyDescent="0.2"/>
    <row r="14134" s="111" customFormat="1" x14ac:dyDescent="0.2"/>
    <row r="14135" s="111" customFormat="1" x14ac:dyDescent="0.2"/>
    <row r="14136" s="111" customFormat="1" x14ac:dyDescent="0.2"/>
    <row r="14137" s="111" customFormat="1" x14ac:dyDescent="0.2"/>
    <row r="14138" s="111" customFormat="1" x14ac:dyDescent="0.2"/>
    <row r="14139" s="111" customFormat="1" x14ac:dyDescent="0.2"/>
    <row r="14140" s="111" customFormat="1" x14ac:dyDescent="0.2"/>
    <row r="14141" s="111" customFormat="1" x14ac:dyDescent="0.2"/>
    <row r="14142" s="111" customFormat="1" x14ac:dyDescent="0.2"/>
    <row r="14143" s="111" customFormat="1" x14ac:dyDescent="0.2"/>
    <row r="14144" s="111" customFormat="1" x14ac:dyDescent="0.2"/>
    <row r="14145" s="111" customFormat="1" x14ac:dyDescent="0.2"/>
    <row r="14146" s="111" customFormat="1" x14ac:dyDescent="0.2"/>
    <row r="14147" s="111" customFormat="1" x14ac:dyDescent="0.2"/>
    <row r="14148" s="111" customFormat="1" x14ac:dyDescent="0.2"/>
    <row r="14149" s="111" customFormat="1" x14ac:dyDescent="0.2"/>
    <row r="14150" s="111" customFormat="1" x14ac:dyDescent="0.2"/>
    <row r="14151" s="111" customFormat="1" x14ac:dyDescent="0.2"/>
    <row r="14152" s="111" customFormat="1" x14ac:dyDescent="0.2"/>
    <row r="14153" s="111" customFormat="1" x14ac:dyDescent="0.2"/>
    <row r="14154" s="111" customFormat="1" x14ac:dyDescent="0.2"/>
    <row r="14155" s="111" customFormat="1" x14ac:dyDescent="0.2"/>
    <row r="14156" s="111" customFormat="1" x14ac:dyDescent="0.2"/>
    <row r="14157" s="111" customFormat="1" x14ac:dyDescent="0.2"/>
    <row r="14158" s="111" customFormat="1" x14ac:dyDescent="0.2"/>
    <row r="14159" s="111" customFormat="1" x14ac:dyDescent="0.2"/>
    <row r="14160" s="111" customFormat="1" x14ac:dyDescent="0.2"/>
    <row r="14161" s="111" customFormat="1" x14ac:dyDescent="0.2"/>
    <row r="14162" s="111" customFormat="1" x14ac:dyDescent="0.2"/>
    <row r="14163" s="111" customFormat="1" x14ac:dyDescent="0.2"/>
    <row r="14164" s="111" customFormat="1" x14ac:dyDescent="0.2"/>
    <row r="14165" s="111" customFormat="1" x14ac:dyDescent="0.2"/>
    <row r="14166" s="111" customFormat="1" x14ac:dyDescent="0.2"/>
    <row r="14167" s="111" customFormat="1" x14ac:dyDescent="0.2"/>
    <row r="14168" s="111" customFormat="1" x14ac:dyDescent="0.2"/>
    <row r="14169" s="111" customFormat="1" x14ac:dyDescent="0.2"/>
    <row r="14170" s="111" customFormat="1" x14ac:dyDescent="0.2"/>
    <row r="14171" s="111" customFormat="1" x14ac:dyDescent="0.2"/>
    <row r="14172" s="111" customFormat="1" x14ac:dyDescent="0.2"/>
    <row r="14173" s="111" customFormat="1" x14ac:dyDescent="0.2"/>
    <row r="14174" s="111" customFormat="1" x14ac:dyDescent="0.2"/>
    <row r="14175" s="111" customFormat="1" x14ac:dyDescent="0.2"/>
    <row r="14176" s="111" customFormat="1" x14ac:dyDescent="0.2"/>
    <row r="14177" s="111" customFormat="1" x14ac:dyDescent="0.2"/>
    <row r="14178" s="111" customFormat="1" x14ac:dyDescent="0.2"/>
    <row r="14179" s="111" customFormat="1" x14ac:dyDescent="0.2"/>
    <row r="14180" s="111" customFormat="1" x14ac:dyDescent="0.2"/>
    <row r="14181" s="111" customFormat="1" x14ac:dyDescent="0.2"/>
    <row r="14182" s="111" customFormat="1" x14ac:dyDescent="0.2"/>
    <row r="14183" s="111" customFormat="1" x14ac:dyDescent="0.2"/>
    <row r="14184" s="111" customFormat="1" x14ac:dyDescent="0.2"/>
    <row r="14185" s="111" customFormat="1" x14ac:dyDescent="0.2"/>
    <row r="14186" s="111" customFormat="1" x14ac:dyDescent="0.2"/>
    <row r="14187" s="111" customFormat="1" x14ac:dyDescent="0.2"/>
    <row r="14188" s="111" customFormat="1" x14ac:dyDescent="0.2"/>
    <row r="14189" s="111" customFormat="1" x14ac:dyDescent="0.2"/>
    <row r="14190" s="111" customFormat="1" x14ac:dyDescent="0.2"/>
    <row r="14191" s="111" customFormat="1" x14ac:dyDescent="0.2"/>
    <row r="14192" s="111" customFormat="1" x14ac:dyDescent="0.2"/>
    <row r="14193" s="111" customFormat="1" x14ac:dyDescent="0.2"/>
    <row r="14194" s="111" customFormat="1" x14ac:dyDescent="0.2"/>
    <row r="14195" s="111" customFormat="1" x14ac:dyDescent="0.2"/>
    <row r="14196" s="111" customFormat="1" x14ac:dyDescent="0.2"/>
    <row r="14197" s="111" customFormat="1" x14ac:dyDescent="0.2"/>
    <row r="14198" s="111" customFormat="1" x14ac:dyDescent="0.2"/>
    <row r="14199" s="111" customFormat="1" x14ac:dyDescent="0.2"/>
    <row r="14200" s="111" customFormat="1" x14ac:dyDescent="0.2"/>
    <row r="14201" s="111" customFormat="1" x14ac:dyDescent="0.2"/>
    <row r="14202" s="111" customFormat="1" x14ac:dyDescent="0.2"/>
    <row r="14203" s="111" customFormat="1" x14ac:dyDescent="0.2"/>
    <row r="14204" s="111" customFormat="1" x14ac:dyDescent="0.2"/>
    <row r="14205" s="111" customFormat="1" x14ac:dyDescent="0.2"/>
    <row r="14206" s="111" customFormat="1" x14ac:dyDescent="0.2"/>
    <row r="14207" s="111" customFormat="1" x14ac:dyDescent="0.2"/>
    <row r="14208" s="111" customFormat="1" x14ac:dyDescent="0.2"/>
    <row r="14209" s="111" customFormat="1" x14ac:dyDescent="0.2"/>
    <row r="14210" s="111" customFormat="1" x14ac:dyDescent="0.2"/>
    <row r="14211" s="111" customFormat="1" x14ac:dyDescent="0.2"/>
    <row r="14212" s="111" customFormat="1" x14ac:dyDescent="0.2"/>
    <row r="14213" s="111" customFormat="1" x14ac:dyDescent="0.2"/>
    <row r="14214" s="111" customFormat="1" x14ac:dyDescent="0.2"/>
    <row r="14215" s="111" customFormat="1" x14ac:dyDescent="0.2"/>
    <row r="14216" s="111" customFormat="1" x14ac:dyDescent="0.2"/>
    <row r="14217" s="111" customFormat="1" x14ac:dyDescent="0.2"/>
    <row r="14218" s="111" customFormat="1" x14ac:dyDescent="0.2"/>
    <row r="14219" s="111" customFormat="1" x14ac:dyDescent="0.2"/>
    <row r="14220" s="111" customFormat="1" x14ac:dyDescent="0.2"/>
    <row r="14221" s="111" customFormat="1" x14ac:dyDescent="0.2"/>
    <row r="14222" s="111" customFormat="1" x14ac:dyDescent="0.2"/>
    <row r="14223" s="111" customFormat="1" x14ac:dyDescent="0.2"/>
    <row r="14224" s="111" customFormat="1" x14ac:dyDescent="0.2"/>
    <row r="14225" s="111" customFormat="1" x14ac:dyDescent="0.2"/>
    <row r="14226" s="111" customFormat="1" x14ac:dyDescent="0.2"/>
    <row r="14227" s="111" customFormat="1" x14ac:dyDescent="0.2"/>
    <row r="14228" s="111" customFormat="1" x14ac:dyDescent="0.2"/>
    <row r="14229" s="111" customFormat="1" x14ac:dyDescent="0.2"/>
    <row r="14230" s="111" customFormat="1" x14ac:dyDescent="0.2"/>
    <row r="14231" s="111" customFormat="1" x14ac:dyDescent="0.2"/>
    <row r="14232" s="111" customFormat="1" x14ac:dyDescent="0.2"/>
    <row r="14233" s="111" customFormat="1" x14ac:dyDescent="0.2"/>
    <row r="14234" s="111" customFormat="1" x14ac:dyDescent="0.2"/>
    <row r="14235" s="111" customFormat="1" x14ac:dyDescent="0.2"/>
    <row r="14236" s="111" customFormat="1" x14ac:dyDescent="0.2"/>
    <row r="14237" s="111" customFormat="1" x14ac:dyDescent="0.2"/>
    <row r="14238" s="111" customFormat="1" x14ac:dyDescent="0.2"/>
    <row r="14239" s="111" customFormat="1" x14ac:dyDescent="0.2"/>
    <row r="14240" s="111" customFormat="1" x14ac:dyDescent="0.2"/>
    <row r="14241" s="111" customFormat="1" x14ac:dyDescent="0.2"/>
    <row r="14242" s="111" customFormat="1" x14ac:dyDescent="0.2"/>
    <row r="14243" s="111" customFormat="1" x14ac:dyDescent="0.2"/>
    <row r="14244" s="111" customFormat="1" x14ac:dyDescent="0.2"/>
    <row r="14245" s="111" customFormat="1" x14ac:dyDescent="0.2"/>
    <row r="14246" s="111" customFormat="1" x14ac:dyDescent="0.2"/>
    <row r="14247" s="111" customFormat="1" x14ac:dyDescent="0.2"/>
    <row r="14248" s="111" customFormat="1" x14ac:dyDescent="0.2"/>
    <row r="14249" s="111" customFormat="1" x14ac:dyDescent="0.2"/>
    <row r="14250" s="111" customFormat="1" x14ac:dyDescent="0.2"/>
    <row r="14251" s="111" customFormat="1" x14ac:dyDescent="0.2"/>
    <row r="14252" s="111" customFormat="1" x14ac:dyDescent="0.2"/>
    <row r="14253" s="111" customFormat="1" x14ac:dyDescent="0.2"/>
    <row r="14254" s="111" customFormat="1" x14ac:dyDescent="0.2"/>
    <row r="14255" s="111" customFormat="1" x14ac:dyDescent="0.2"/>
    <row r="14256" s="111" customFormat="1" x14ac:dyDescent="0.2"/>
    <row r="14257" s="111" customFormat="1" x14ac:dyDescent="0.2"/>
    <row r="14258" s="111" customFormat="1" x14ac:dyDescent="0.2"/>
    <row r="14259" s="111" customFormat="1" x14ac:dyDescent="0.2"/>
    <row r="14260" s="111" customFormat="1" x14ac:dyDescent="0.2"/>
    <row r="14261" s="111" customFormat="1" x14ac:dyDescent="0.2"/>
    <row r="14262" s="111" customFormat="1" x14ac:dyDescent="0.2"/>
    <row r="14263" s="111" customFormat="1" x14ac:dyDescent="0.2"/>
    <row r="14264" s="111" customFormat="1" x14ac:dyDescent="0.2"/>
    <row r="14265" s="111" customFormat="1" x14ac:dyDescent="0.2"/>
    <row r="14266" s="111" customFormat="1" x14ac:dyDescent="0.2"/>
    <row r="14267" s="111" customFormat="1" x14ac:dyDescent="0.2"/>
    <row r="14268" s="111" customFormat="1" x14ac:dyDescent="0.2"/>
    <row r="14269" s="111" customFormat="1" x14ac:dyDescent="0.2"/>
    <row r="14270" s="111" customFormat="1" x14ac:dyDescent="0.2"/>
    <row r="14271" s="111" customFormat="1" x14ac:dyDescent="0.2"/>
    <row r="14272" s="111" customFormat="1" x14ac:dyDescent="0.2"/>
    <row r="14273" s="111" customFormat="1" x14ac:dyDescent="0.2"/>
    <row r="14274" s="111" customFormat="1" x14ac:dyDescent="0.2"/>
    <row r="14275" s="111" customFormat="1" x14ac:dyDescent="0.2"/>
    <row r="14276" s="111" customFormat="1" x14ac:dyDescent="0.2"/>
    <row r="14277" s="111" customFormat="1" x14ac:dyDescent="0.2"/>
    <row r="14278" s="111" customFormat="1" x14ac:dyDescent="0.2"/>
    <row r="14279" s="111" customFormat="1" x14ac:dyDescent="0.2"/>
    <row r="14280" s="111" customFormat="1" x14ac:dyDescent="0.2"/>
    <row r="14281" s="111" customFormat="1" x14ac:dyDescent="0.2"/>
    <row r="14282" s="111" customFormat="1" x14ac:dyDescent="0.2"/>
    <row r="14283" s="111" customFormat="1" x14ac:dyDescent="0.2"/>
    <row r="14284" s="111" customFormat="1" x14ac:dyDescent="0.2"/>
    <row r="14285" s="111" customFormat="1" x14ac:dyDescent="0.2"/>
    <row r="14286" s="111" customFormat="1" x14ac:dyDescent="0.2"/>
    <row r="14287" s="111" customFormat="1" x14ac:dyDescent="0.2"/>
    <row r="14288" s="111" customFormat="1" x14ac:dyDescent="0.2"/>
    <row r="14289" s="111" customFormat="1" x14ac:dyDescent="0.2"/>
    <row r="14290" s="111" customFormat="1" x14ac:dyDescent="0.2"/>
    <row r="14291" s="111" customFormat="1" x14ac:dyDescent="0.2"/>
    <row r="14292" s="111" customFormat="1" x14ac:dyDescent="0.2"/>
    <row r="14293" s="111" customFormat="1" x14ac:dyDescent="0.2"/>
    <row r="14294" s="111" customFormat="1" x14ac:dyDescent="0.2"/>
    <row r="14295" s="111" customFormat="1" x14ac:dyDescent="0.2"/>
    <row r="14296" s="111" customFormat="1" x14ac:dyDescent="0.2"/>
    <row r="14297" s="111" customFormat="1" x14ac:dyDescent="0.2"/>
    <row r="14298" s="111" customFormat="1" x14ac:dyDescent="0.2"/>
    <row r="14299" s="111" customFormat="1" x14ac:dyDescent="0.2"/>
    <row r="14300" s="111" customFormat="1" x14ac:dyDescent="0.2"/>
    <row r="14301" s="111" customFormat="1" x14ac:dyDescent="0.2"/>
    <row r="14302" s="111" customFormat="1" x14ac:dyDescent="0.2"/>
    <row r="14303" s="111" customFormat="1" x14ac:dyDescent="0.2"/>
    <row r="14304" s="111" customFormat="1" x14ac:dyDescent="0.2"/>
    <row r="14305" s="111" customFormat="1" x14ac:dyDescent="0.2"/>
    <row r="14306" s="111" customFormat="1" x14ac:dyDescent="0.2"/>
    <row r="14307" s="111" customFormat="1" x14ac:dyDescent="0.2"/>
    <row r="14308" s="111" customFormat="1" x14ac:dyDescent="0.2"/>
    <row r="14309" s="111" customFormat="1" x14ac:dyDescent="0.2"/>
    <row r="14310" s="111" customFormat="1" x14ac:dyDescent="0.2"/>
    <row r="14311" s="111" customFormat="1" x14ac:dyDescent="0.2"/>
    <row r="14312" s="111" customFormat="1" x14ac:dyDescent="0.2"/>
    <row r="14313" s="111" customFormat="1" x14ac:dyDescent="0.2"/>
    <row r="14314" s="111" customFormat="1" x14ac:dyDescent="0.2"/>
    <row r="14315" s="111" customFormat="1" x14ac:dyDescent="0.2"/>
    <row r="14316" s="111" customFormat="1" x14ac:dyDescent="0.2"/>
    <row r="14317" s="111" customFormat="1" x14ac:dyDescent="0.2"/>
    <row r="14318" s="111" customFormat="1" x14ac:dyDescent="0.2"/>
    <row r="14319" s="111" customFormat="1" x14ac:dyDescent="0.2"/>
    <row r="14320" s="111" customFormat="1" x14ac:dyDescent="0.2"/>
    <row r="14321" s="111" customFormat="1" x14ac:dyDescent="0.2"/>
    <row r="14322" s="111" customFormat="1" x14ac:dyDescent="0.2"/>
    <row r="14323" s="111" customFormat="1" x14ac:dyDescent="0.2"/>
    <row r="14324" s="111" customFormat="1" x14ac:dyDescent="0.2"/>
    <row r="14325" s="111" customFormat="1" x14ac:dyDescent="0.2"/>
    <row r="14326" s="111" customFormat="1" x14ac:dyDescent="0.2"/>
    <row r="14327" s="111" customFormat="1" x14ac:dyDescent="0.2"/>
    <row r="14328" s="111" customFormat="1" x14ac:dyDescent="0.2"/>
    <row r="14329" s="111" customFormat="1" x14ac:dyDescent="0.2"/>
    <row r="14330" s="111" customFormat="1" x14ac:dyDescent="0.2"/>
    <row r="14331" s="111" customFormat="1" x14ac:dyDescent="0.2"/>
    <row r="14332" s="111" customFormat="1" x14ac:dyDescent="0.2"/>
    <row r="14333" s="111" customFormat="1" x14ac:dyDescent="0.2"/>
    <row r="14334" s="111" customFormat="1" x14ac:dyDescent="0.2"/>
    <row r="14335" s="111" customFormat="1" x14ac:dyDescent="0.2"/>
    <row r="14336" s="111" customFormat="1" x14ac:dyDescent="0.2"/>
    <row r="14337" s="111" customFormat="1" x14ac:dyDescent="0.2"/>
    <row r="14338" s="111" customFormat="1" x14ac:dyDescent="0.2"/>
    <row r="14339" s="111" customFormat="1" x14ac:dyDescent="0.2"/>
    <row r="14340" s="111" customFormat="1" x14ac:dyDescent="0.2"/>
    <row r="14341" s="111" customFormat="1" x14ac:dyDescent="0.2"/>
    <row r="14342" s="111" customFormat="1" x14ac:dyDescent="0.2"/>
    <row r="14343" s="111" customFormat="1" x14ac:dyDescent="0.2"/>
    <row r="14344" s="111" customFormat="1" x14ac:dyDescent="0.2"/>
    <row r="14345" s="111" customFormat="1" x14ac:dyDescent="0.2"/>
    <row r="14346" s="111" customFormat="1" x14ac:dyDescent="0.2"/>
    <row r="14347" s="111" customFormat="1" x14ac:dyDescent="0.2"/>
    <row r="14348" s="111" customFormat="1" x14ac:dyDescent="0.2"/>
    <row r="14349" s="111" customFormat="1" x14ac:dyDescent="0.2"/>
    <row r="14350" s="111" customFormat="1" x14ac:dyDescent="0.2"/>
    <row r="14351" s="111" customFormat="1" x14ac:dyDescent="0.2"/>
    <row r="14352" s="111" customFormat="1" x14ac:dyDescent="0.2"/>
    <row r="14353" s="111" customFormat="1" x14ac:dyDescent="0.2"/>
    <row r="14354" s="111" customFormat="1" x14ac:dyDescent="0.2"/>
    <row r="14355" s="111" customFormat="1" x14ac:dyDescent="0.2"/>
    <row r="14356" s="111" customFormat="1" x14ac:dyDescent="0.2"/>
    <row r="14357" s="111" customFormat="1" x14ac:dyDescent="0.2"/>
    <row r="14358" s="111" customFormat="1" x14ac:dyDescent="0.2"/>
    <row r="14359" s="111" customFormat="1" x14ac:dyDescent="0.2"/>
    <row r="14360" s="111" customFormat="1" x14ac:dyDescent="0.2"/>
    <row r="14361" s="111" customFormat="1" x14ac:dyDescent="0.2"/>
    <row r="14362" s="111" customFormat="1" x14ac:dyDescent="0.2"/>
    <row r="14363" s="111" customFormat="1" x14ac:dyDescent="0.2"/>
    <row r="14364" s="111" customFormat="1" x14ac:dyDescent="0.2"/>
    <row r="14365" s="111" customFormat="1" x14ac:dyDescent="0.2"/>
    <row r="14366" s="111" customFormat="1" x14ac:dyDescent="0.2"/>
    <row r="14367" s="111" customFormat="1" x14ac:dyDescent="0.2"/>
    <row r="14368" s="111" customFormat="1" x14ac:dyDescent="0.2"/>
    <row r="14369" s="111" customFormat="1" x14ac:dyDescent="0.2"/>
    <row r="14370" s="111" customFormat="1" x14ac:dyDescent="0.2"/>
    <row r="14371" s="111" customFormat="1" x14ac:dyDescent="0.2"/>
    <row r="14372" s="111" customFormat="1" x14ac:dyDescent="0.2"/>
    <row r="14373" s="111" customFormat="1" x14ac:dyDescent="0.2"/>
    <row r="14374" s="111" customFormat="1" x14ac:dyDescent="0.2"/>
    <row r="14375" s="111" customFormat="1" x14ac:dyDescent="0.2"/>
    <row r="14376" s="111" customFormat="1" x14ac:dyDescent="0.2"/>
    <row r="14377" s="111" customFormat="1" x14ac:dyDescent="0.2"/>
    <row r="14378" s="111" customFormat="1" x14ac:dyDescent="0.2"/>
    <row r="14379" s="111" customFormat="1" x14ac:dyDescent="0.2"/>
    <row r="14380" s="111" customFormat="1" x14ac:dyDescent="0.2"/>
    <row r="14381" s="111" customFormat="1" x14ac:dyDescent="0.2"/>
    <row r="14382" s="111" customFormat="1" x14ac:dyDescent="0.2"/>
    <row r="14383" s="111" customFormat="1" x14ac:dyDescent="0.2"/>
    <row r="14384" s="111" customFormat="1" x14ac:dyDescent="0.2"/>
    <row r="14385" s="111" customFormat="1" x14ac:dyDescent="0.2"/>
    <row r="14386" s="111" customFormat="1" x14ac:dyDescent="0.2"/>
    <row r="14387" s="111" customFormat="1" x14ac:dyDescent="0.2"/>
    <row r="14388" s="111" customFormat="1" x14ac:dyDescent="0.2"/>
    <row r="14389" s="111" customFormat="1" x14ac:dyDescent="0.2"/>
    <row r="14390" s="111" customFormat="1" x14ac:dyDescent="0.2"/>
    <row r="14391" s="111" customFormat="1" x14ac:dyDescent="0.2"/>
    <row r="14392" s="111" customFormat="1" x14ac:dyDescent="0.2"/>
    <row r="14393" s="111" customFormat="1" x14ac:dyDescent="0.2"/>
    <row r="14394" s="111" customFormat="1" x14ac:dyDescent="0.2"/>
    <row r="14395" s="111" customFormat="1" x14ac:dyDescent="0.2"/>
    <row r="14396" s="111" customFormat="1" x14ac:dyDescent="0.2"/>
    <row r="14397" s="111" customFormat="1" x14ac:dyDescent="0.2"/>
    <row r="14398" s="111" customFormat="1" x14ac:dyDescent="0.2"/>
    <row r="14399" s="111" customFormat="1" x14ac:dyDescent="0.2"/>
    <row r="14400" s="111" customFormat="1" x14ac:dyDescent="0.2"/>
    <row r="14401" s="111" customFormat="1" x14ac:dyDescent="0.2"/>
    <row r="14402" s="111" customFormat="1" x14ac:dyDescent="0.2"/>
    <row r="14403" s="111" customFormat="1" x14ac:dyDescent="0.2"/>
    <row r="14404" s="111" customFormat="1" x14ac:dyDescent="0.2"/>
    <row r="14405" s="111" customFormat="1" x14ac:dyDescent="0.2"/>
    <row r="14406" s="111" customFormat="1" x14ac:dyDescent="0.2"/>
    <row r="14407" s="111" customFormat="1" x14ac:dyDescent="0.2"/>
    <row r="14408" s="111" customFormat="1" x14ac:dyDescent="0.2"/>
    <row r="14409" s="111" customFormat="1" x14ac:dyDescent="0.2"/>
    <row r="14410" s="111" customFormat="1" x14ac:dyDescent="0.2"/>
    <row r="14411" s="111" customFormat="1" x14ac:dyDescent="0.2"/>
    <row r="14412" s="111" customFormat="1" x14ac:dyDescent="0.2"/>
    <row r="14413" s="111" customFormat="1" x14ac:dyDescent="0.2"/>
    <row r="14414" s="111" customFormat="1" x14ac:dyDescent="0.2"/>
    <row r="14415" s="111" customFormat="1" x14ac:dyDescent="0.2"/>
    <row r="14416" s="111" customFormat="1" x14ac:dyDescent="0.2"/>
    <row r="14417" s="111" customFormat="1" x14ac:dyDescent="0.2"/>
    <row r="14418" s="111" customFormat="1" x14ac:dyDescent="0.2"/>
    <row r="14419" s="111" customFormat="1" x14ac:dyDescent="0.2"/>
    <row r="14420" s="111" customFormat="1" x14ac:dyDescent="0.2"/>
    <row r="14421" s="111" customFormat="1" x14ac:dyDescent="0.2"/>
    <row r="14422" s="111" customFormat="1" x14ac:dyDescent="0.2"/>
    <row r="14423" s="111" customFormat="1" x14ac:dyDescent="0.2"/>
    <row r="14424" s="111" customFormat="1" x14ac:dyDescent="0.2"/>
    <row r="14425" s="111" customFormat="1" x14ac:dyDescent="0.2"/>
    <row r="14426" s="111" customFormat="1" x14ac:dyDescent="0.2"/>
    <row r="14427" s="111" customFormat="1" x14ac:dyDescent="0.2"/>
    <row r="14428" s="111" customFormat="1" x14ac:dyDescent="0.2"/>
    <row r="14429" s="111" customFormat="1" x14ac:dyDescent="0.2"/>
    <row r="14430" s="111" customFormat="1" x14ac:dyDescent="0.2"/>
    <row r="14431" s="111" customFormat="1" x14ac:dyDescent="0.2"/>
    <row r="14432" s="111" customFormat="1" x14ac:dyDescent="0.2"/>
    <row r="14433" s="111" customFormat="1" x14ac:dyDescent="0.2"/>
    <row r="14434" s="111" customFormat="1" x14ac:dyDescent="0.2"/>
    <row r="14435" s="111" customFormat="1" x14ac:dyDescent="0.2"/>
    <row r="14436" s="111" customFormat="1" x14ac:dyDescent="0.2"/>
    <row r="14437" s="111" customFormat="1" x14ac:dyDescent="0.2"/>
    <row r="14438" s="111" customFormat="1" x14ac:dyDescent="0.2"/>
    <row r="14439" s="111" customFormat="1" x14ac:dyDescent="0.2"/>
    <row r="14440" s="111" customFormat="1" x14ac:dyDescent="0.2"/>
    <row r="14441" s="111" customFormat="1" x14ac:dyDescent="0.2"/>
    <row r="14442" s="111" customFormat="1" x14ac:dyDescent="0.2"/>
    <row r="14443" s="111" customFormat="1" x14ac:dyDescent="0.2"/>
    <row r="14444" s="111" customFormat="1" x14ac:dyDescent="0.2"/>
    <row r="14445" s="111" customFormat="1" x14ac:dyDescent="0.2"/>
    <row r="14446" s="111" customFormat="1" x14ac:dyDescent="0.2"/>
    <row r="14447" s="111" customFormat="1" x14ac:dyDescent="0.2"/>
    <row r="14448" s="111" customFormat="1" x14ac:dyDescent="0.2"/>
    <row r="14449" s="111" customFormat="1" x14ac:dyDescent="0.2"/>
    <row r="14450" s="111" customFormat="1" x14ac:dyDescent="0.2"/>
    <row r="14451" s="111" customFormat="1" x14ac:dyDescent="0.2"/>
    <row r="14452" s="111" customFormat="1" x14ac:dyDescent="0.2"/>
    <row r="14453" s="111" customFormat="1" x14ac:dyDescent="0.2"/>
    <row r="14454" s="111" customFormat="1" x14ac:dyDescent="0.2"/>
    <row r="14455" s="111" customFormat="1" x14ac:dyDescent="0.2"/>
    <row r="14456" s="111" customFormat="1" x14ac:dyDescent="0.2"/>
    <row r="14457" s="111" customFormat="1" x14ac:dyDescent="0.2"/>
    <row r="14458" s="111" customFormat="1" x14ac:dyDescent="0.2"/>
    <row r="14459" s="111" customFormat="1" x14ac:dyDescent="0.2"/>
    <row r="14460" s="111" customFormat="1" x14ac:dyDescent="0.2"/>
    <row r="14461" s="111" customFormat="1" x14ac:dyDescent="0.2"/>
    <row r="14462" s="111" customFormat="1" x14ac:dyDescent="0.2"/>
    <row r="14463" s="111" customFormat="1" x14ac:dyDescent="0.2"/>
    <row r="14464" s="111" customFormat="1" x14ac:dyDescent="0.2"/>
    <row r="14465" s="111" customFormat="1" x14ac:dyDescent="0.2"/>
    <row r="14466" s="111" customFormat="1" x14ac:dyDescent="0.2"/>
    <row r="14467" s="111" customFormat="1" x14ac:dyDescent="0.2"/>
    <row r="14468" s="111" customFormat="1" x14ac:dyDescent="0.2"/>
    <row r="14469" s="111" customFormat="1" x14ac:dyDescent="0.2"/>
    <row r="14470" s="111" customFormat="1" x14ac:dyDescent="0.2"/>
    <row r="14471" s="111" customFormat="1" x14ac:dyDescent="0.2"/>
    <row r="14472" s="111" customFormat="1" x14ac:dyDescent="0.2"/>
    <row r="14473" s="111" customFormat="1" x14ac:dyDescent="0.2"/>
    <row r="14474" s="111" customFormat="1" x14ac:dyDescent="0.2"/>
    <row r="14475" s="111" customFormat="1" x14ac:dyDescent="0.2"/>
    <row r="14476" s="111" customFormat="1" x14ac:dyDescent="0.2"/>
    <row r="14477" s="111" customFormat="1" x14ac:dyDescent="0.2"/>
    <row r="14478" s="111" customFormat="1" x14ac:dyDescent="0.2"/>
    <row r="14479" s="111" customFormat="1" x14ac:dyDescent="0.2"/>
    <row r="14480" s="111" customFormat="1" x14ac:dyDescent="0.2"/>
    <row r="14481" s="111" customFormat="1" x14ac:dyDescent="0.2"/>
    <row r="14482" s="111" customFormat="1" x14ac:dyDescent="0.2"/>
    <row r="14483" s="111" customFormat="1" x14ac:dyDescent="0.2"/>
    <row r="14484" s="111" customFormat="1" x14ac:dyDescent="0.2"/>
    <row r="14485" s="111" customFormat="1" x14ac:dyDescent="0.2"/>
    <row r="14486" s="111" customFormat="1" x14ac:dyDescent="0.2"/>
    <row r="14487" s="111" customFormat="1" x14ac:dyDescent="0.2"/>
    <row r="14488" s="111" customFormat="1" x14ac:dyDescent="0.2"/>
    <row r="14489" s="111" customFormat="1" x14ac:dyDescent="0.2"/>
    <row r="14490" s="111" customFormat="1" x14ac:dyDescent="0.2"/>
    <row r="14491" s="111" customFormat="1" x14ac:dyDescent="0.2"/>
    <row r="14492" s="111" customFormat="1" x14ac:dyDescent="0.2"/>
    <row r="14493" s="111" customFormat="1" x14ac:dyDescent="0.2"/>
    <row r="14494" s="111" customFormat="1" x14ac:dyDescent="0.2"/>
    <row r="14495" s="111" customFormat="1" x14ac:dyDescent="0.2"/>
    <row r="14496" s="111" customFormat="1" x14ac:dyDescent="0.2"/>
    <row r="14497" s="111" customFormat="1" x14ac:dyDescent="0.2"/>
    <row r="14498" s="111" customFormat="1" x14ac:dyDescent="0.2"/>
    <row r="14499" s="111" customFormat="1" x14ac:dyDescent="0.2"/>
    <row r="14500" s="111" customFormat="1" x14ac:dyDescent="0.2"/>
    <row r="14501" s="111" customFormat="1" x14ac:dyDescent="0.2"/>
    <row r="14502" s="111" customFormat="1" x14ac:dyDescent="0.2"/>
    <row r="14503" s="111" customFormat="1" x14ac:dyDescent="0.2"/>
    <row r="14504" s="111" customFormat="1" x14ac:dyDescent="0.2"/>
    <row r="14505" s="111" customFormat="1" x14ac:dyDescent="0.2"/>
    <row r="14506" s="111" customFormat="1" x14ac:dyDescent="0.2"/>
    <row r="14507" s="111" customFormat="1" x14ac:dyDescent="0.2"/>
    <row r="14508" s="111" customFormat="1" x14ac:dyDescent="0.2"/>
    <row r="14509" s="111" customFormat="1" x14ac:dyDescent="0.2"/>
    <row r="14510" s="111" customFormat="1" x14ac:dyDescent="0.2"/>
    <row r="14511" s="111" customFormat="1" x14ac:dyDescent="0.2"/>
    <row r="14512" s="111" customFormat="1" x14ac:dyDescent="0.2"/>
    <row r="14513" s="111" customFormat="1" x14ac:dyDescent="0.2"/>
    <row r="14514" s="111" customFormat="1" x14ac:dyDescent="0.2"/>
    <row r="14515" s="111" customFormat="1" x14ac:dyDescent="0.2"/>
    <row r="14516" s="111" customFormat="1" x14ac:dyDescent="0.2"/>
    <row r="14517" s="111" customFormat="1" x14ac:dyDescent="0.2"/>
    <row r="14518" s="111" customFormat="1" x14ac:dyDescent="0.2"/>
    <row r="14519" s="111" customFormat="1" x14ac:dyDescent="0.2"/>
    <row r="14520" s="111" customFormat="1" x14ac:dyDescent="0.2"/>
    <row r="14521" s="111" customFormat="1" x14ac:dyDescent="0.2"/>
    <row r="14522" s="111" customFormat="1" x14ac:dyDescent="0.2"/>
    <row r="14523" s="111" customFormat="1" x14ac:dyDescent="0.2"/>
    <row r="14524" s="111" customFormat="1" x14ac:dyDescent="0.2"/>
    <row r="14525" s="111" customFormat="1" x14ac:dyDescent="0.2"/>
    <row r="14526" s="111" customFormat="1" x14ac:dyDescent="0.2"/>
    <row r="14527" s="111" customFormat="1" x14ac:dyDescent="0.2"/>
    <row r="14528" s="111" customFormat="1" x14ac:dyDescent="0.2"/>
    <row r="14529" s="111" customFormat="1" x14ac:dyDescent="0.2"/>
    <row r="14530" s="111" customFormat="1" x14ac:dyDescent="0.2"/>
    <row r="14531" s="111" customFormat="1" x14ac:dyDescent="0.2"/>
    <row r="14532" s="111" customFormat="1" x14ac:dyDescent="0.2"/>
    <row r="14533" s="111" customFormat="1" x14ac:dyDescent="0.2"/>
    <row r="14534" s="111" customFormat="1" x14ac:dyDescent="0.2"/>
    <row r="14535" s="111" customFormat="1" x14ac:dyDescent="0.2"/>
    <row r="14536" s="111" customFormat="1" x14ac:dyDescent="0.2"/>
    <row r="14537" s="111" customFormat="1" x14ac:dyDescent="0.2"/>
    <row r="14538" s="111" customFormat="1" x14ac:dyDescent="0.2"/>
    <row r="14539" s="111" customFormat="1" x14ac:dyDescent="0.2"/>
    <row r="14540" s="111" customFormat="1" x14ac:dyDescent="0.2"/>
    <row r="14541" s="111" customFormat="1" x14ac:dyDescent="0.2"/>
    <row r="14542" s="111" customFormat="1" x14ac:dyDescent="0.2"/>
    <row r="14543" s="111" customFormat="1" x14ac:dyDescent="0.2"/>
    <row r="14544" s="111" customFormat="1" x14ac:dyDescent="0.2"/>
    <row r="14545" s="111" customFormat="1" x14ac:dyDescent="0.2"/>
    <row r="14546" s="111" customFormat="1" x14ac:dyDescent="0.2"/>
    <row r="14547" s="111" customFormat="1" x14ac:dyDescent="0.2"/>
    <row r="14548" s="111" customFormat="1" x14ac:dyDescent="0.2"/>
    <row r="14549" s="111" customFormat="1" x14ac:dyDescent="0.2"/>
    <row r="14550" s="111" customFormat="1" x14ac:dyDescent="0.2"/>
    <row r="14551" s="111" customFormat="1" x14ac:dyDescent="0.2"/>
    <row r="14552" s="111" customFormat="1" x14ac:dyDescent="0.2"/>
    <row r="14553" s="111" customFormat="1" x14ac:dyDescent="0.2"/>
    <row r="14554" s="111" customFormat="1" x14ac:dyDescent="0.2"/>
    <row r="14555" s="111" customFormat="1" x14ac:dyDescent="0.2"/>
    <row r="14556" s="111" customFormat="1" x14ac:dyDescent="0.2"/>
    <row r="14557" s="111" customFormat="1" x14ac:dyDescent="0.2"/>
    <row r="14558" s="111" customFormat="1" x14ac:dyDescent="0.2"/>
    <row r="14559" s="111" customFormat="1" x14ac:dyDescent="0.2"/>
    <row r="14560" s="111" customFormat="1" x14ac:dyDescent="0.2"/>
    <row r="14561" s="111" customFormat="1" x14ac:dyDescent="0.2"/>
    <row r="14562" s="111" customFormat="1" x14ac:dyDescent="0.2"/>
    <row r="14563" s="111" customFormat="1" x14ac:dyDescent="0.2"/>
    <row r="14564" s="111" customFormat="1" x14ac:dyDescent="0.2"/>
    <row r="14565" s="111" customFormat="1" x14ac:dyDescent="0.2"/>
    <row r="14566" s="111" customFormat="1" x14ac:dyDescent="0.2"/>
    <row r="14567" s="111" customFormat="1" x14ac:dyDescent="0.2"/>
    <row r="14568" s="111" customFormat="1" x14ac:dyDescent="0.2"/>
    <row r="14569" s="111" customFormat="1" x14ac:dyDescent="0.2"/>
    <row r="14570" s="111" customFormat="1" x14ac:dyDescent="0.2"/>
    <row r="14571" s="111" customFormat="1" x14ac:dyDescent="0.2"/>
    <row r="14572" s="111" customFormat="1" x14ac:dyDescent="0.2"/>
    <row r="14573" s="111" customFormat="1" x14ac:dyDescent="0.2"/>
    <row r="14574" s="111" customFormat="1" x14ac:dyDescent="0.2"/>
    <row r="14575" s="111" customFormat="1" x14ac:dyDescent="0.2"/>
    <row r="14576" s="111" customFormat="1" x14ac:dyDescent="0.2"/>
    <row r="14577" s="111" customFormat="1" x14ac:dyDescent="0.2"/>
    <row r="14578" s="111" customFormat="1" x14ac:dyDescent="0.2"/>
    <row r="14579" s="111" customFormat="1" x14ac:dyDescent="0.2"/>
    <row r="14580" s="111" customFormat="1" x14ac:dyDescent="0.2"/>
    <row r="14581" s="111" customFormat="1" x14ac:dyDescent="0.2"/>
    <row r="14582" s="111" customFormat="1" x14ac:dyDescent="0.2"/>
    <row r="14583" s="111" customFormat="1" x14ac:dyDescent="0.2"/>
    <row r="14584" s="111" customFormat="1" x14ac:dyDescent="0.2"/>
    <row r="14585" s="111" customFormat="1" x14ac:dyDescent="0.2"/>
    <row r="14586" s="111" customFormat="1" x14ac:dyDescent="0.2"/>
    <row r="14587" s="111" customFormat="1" x14ac:dyDescent="0.2"/>
    <row r="14588" s="111" customFormat="1" x14ac:dyDescent="0.2"/>
    <row r="14589" s="111" customFormat="1" x14ac:dyDescent="0.2"/>
    <row r="14590" s="111" customFormat="1" x14ac:dyDescent="0.2"/>
    <row r="14591" s="111" customFormat="1" x14ac:dyDescent="0.2"/>
    <row r="14592" s="111" customFormat="1" x14ac:dyDescent="0.2"/>
    <row r="14593" s="111" customFormat="1" x14ac:dyDescent="0.2"/>
    <row r="14594" s="111" customFormat="1" x14ac:dyDescent="0.2"/>
    <row r="14595" s="111" customFormat="1" x14ac:dyDescent="0.2"/>
    <row r="14596" s="111" customFormat="1" x14ac:dyDescent="0.2"/>
    <row r="14597" s="111" customFormat="1" x14ac:dyDescent="0.2"/>
    <row r="14598" s="111" customFormat="1" x14ac:dyDescent="0.2"/>
    <row r="14599" s="111" customFormat="1" x14ac:dyDescent="0.2"/>
    <row r="14600" s="111" customFormat="1" x14ac:dyDescent="0.2"/>
    <row r="14601" s="111" customFormat="1" x14ac:dyDescent="0.2"/>
    <row r="14602" s="111" customFormat="1" x14ac:dyDescent="0.2"/>
    <row r="14603" s="111" customFormat="1" x14ac:dyDescent="0.2"/>
    <row r="14604" s="111" customFormat="1" x14ac:dyDescent="0.2"/>
    <row r="14605" s="111" customFormat="1" x14ac:dyDescent="0.2"/>
    <row r="14606" s="111" customFormat="1" x14ac:dyDescent="0.2"/>
    <row r="14607" s="111" customFormat="1" x14ac:dyDescent="0.2"/>
    <row r="14608" s="111" customFormat="1" x14ac:dyDescent="0.2"/>
    <row r="14609" s="111" customFormat="1" x14ac:dyDescent="0.2"/>
    <row r="14610" s="111" customFormat="1" x14ac:dyDescent="0.2"/>
    <row r="14611" s="111" customFormat="1" x14ac:dyDescent="0.2"/>
    <row r="14612" s="111" customFormat="1" x14ac:dyDescent="0.2"/>
    <row r="14613" s="111" customFormat="1" x14ac:dyDescent="0.2"/>
    <row r="14614" s="111" customFormat="1" x14ac:dyDescent="0.2"/>
    <row r="14615" s="111" customFormat="1" x14ac:dyDescent="0.2"/>
    <row r="14616" s="111" customFormat="1" x14ac:dyDescent="0.2"/>
    <row r="14617" s="111" customFormat="1" x14ac:dyDescent="0.2"/>
    <row r="14618" s="111" customFormat="1" x14ac:dyDescent="0.2"/>
    <row r="14619" s="111" customFormat="1" x14ac:dyDescent="0.2"/>
    <row r="14620" s="111" customFormat="1" x14ac:dyDescent="0.2"/>
    <row r="14621" s="111" customFormat="1" x14ac:dyDescent="0.2"/>
    <row r="14622" s="111" customFormat="1" x14ac:dyDescent="0.2"/>
    <row r="14623" s="111" customFormat="1" x14ac:dyDescent="0.2"/>
    <row r="14624" s="111" customFormat="1" x14ac:dyDescent="0.2"/>
    <row r="14625" s="111" customFormat="1" x14ac:dyDescent="0.2"/>
    <row r="14626" s="111" customFormat="1" x14ac:dyDescent="0.2"/>
    <row r="14627" s="111" customFormat="1" x14ac:dyDescent="0.2"/>
    <row r="14628" s="111" customFormat="1" x14ac:dyDescent="0.2"/>
    <row r="14629" s="111" customFormat="1" x14ac:dyDescent="0.2"/>
    <row r="14630" s="111" customFormat="1" x14ac:dyDescent="0.2"/>
    <row r="14631" s="111" customFormat="1" x14ac:dyDescent="0.2"/>
    <row r="14632" s="111" customFormat="1" x14ac:dyDescent="0.2"/>
    <row r="14633" s="111" customFormat="1" x14ac:dyDescent="0.2"/>
    <row r="14634" s="111" customFormat="1" x14ac:dyDescent="0.2"/>
    <row r="14635" s="111" customFormat="1" x14ac:dyDescent="0.2"/>
    <row r="14636" s="111" customFormat="1" x14ac:dyDescent="0.2"/>
    <row r="14637" s="111" customFormat="1" x14ac:dyDescent="0.2"/>
    <row r="14638" s="111" customFormat="1" x14ac:dyDescent="0.2"/>
    <row r="14639" s="111" customFormat="1" x14ac:dyDescent="0.2"/>
    <row r="14640" s="111" customFormat="1" x14ac:dyDescent="0.2"/>
    <row r="14641" s="111" customFormat="1" x14ac:dyDescent="0.2"/>
    <row r="14642" s="111" customFormat="1" x14ac:dyDescent="0.2"/>
    <row r="14643" s="111" customFormat="1" x14ac:dyDescent="0.2"/>
    <row r="14644" s="111" customFormat="1" x14ac:dyDescent="0.2"/>
    <row r="14645" s="111" customFormat="1" x14ac:dyDescent="0.2"/>
    <row r="14646" s="111" customFormat="1" x14ac:dyDescent="0.2"/>
    <row r="14647" s="111" customFormat="1" x14ac:dyDescent="0.2"/>
    <row r="14648" s="111" customFormat="1" x14ac:dyDescent="0.2"/>
    <row r="14649" s="111" customFormat="1" x14ac:dyDescent="0.2"/>
    <row r="14650" s="111" customFormat="1" x14ac:dyDescent="0.2"/>
    <row r="14651" s="111" customFormat="1" x14ac:dyDescent="0.2"/>
    <row r="14652" s="111" customFormat="1" x14ac:dyDescent="0.2"/>
    <row r="14653" s="111" customFormat="1" x14ac:dyDescent="0.2"/>
    <row r="14654" s="111" customFormat="1" x14ac:dyDescent="0.2"/>
    <row r="14655" s="111" customFormat="1" x14ac:dyDescent="0.2"/>
    <row r="14656" s="111" customFormat="1" x14ac:dyDescent="0.2"/>
    <row r="14657" s="111" customFormat="1" x14ac:dyDescent="0.2"/>
    <row r="14658" s="111" customFormat="1" x14ac:dyDescent="0.2"/>
    <row r="14659" s="111" customFormat="1" x14ac:dyDescent="0.2"/>
    <row r="14660" s="111" customFormat="1" x14ac:dyDescent="0.2"/>
    <row r="14661" s="111" customFormat="1" x14ac:dyDescent="0.2"/>
    <row r="14662" s="111" customFormat="1" x14ac:dyDescent="0.2"/>
    <row r="14663" s="111" customFormat="1" x14ac:dyDescent="0.2"/>
    <row r="14664" s="111" customFormat="1" x14ac:dyDescent="0.2"/>
    <row r="14665" s="111" customFormat="1" x14ac:dyDescent="0.2"/>
    <row r="14666" s="111" customFormat="1" x14ac:dyDescent="0.2"/>
    <row r="14667" s="111" customFormat="1" x14ac:dyDescent="0.2"/>
    <row r="14668" s="111" customFormat="1" x14ac:dyDescent="0.2"/>
    <row r="14669" s="111" customFormat="1" x14ac:dyDescent="0.2"/>
    <row r="14670" s="111" customFormat="1" x14ac:dyDescent="0.2"/>
    <row r="14671" s="111" customFormat="1" x14ac:dyDescent="0.2"/>
    <row r="14672" s="111" customFormat="1" x14ac:dyDescent="0.2"/>
    <row r="14673" s="111" customFormat="1" x14ac:dyDescent="0.2"/>
    <row r="14674" s="111" customFormat="1" x14ac:dyDescent="0.2"/>
    <row r="14675" s="111" customFormat="1" x14ac:dyDescent="0.2"/>
    <row r="14676" s="111" customFormat="1" x14ac:dyDescent="0.2"/>
    <row r="14677" s="111" customFormat="1" x14ac:dyDescent="0.2"/>
    <row r="14678" s="111" customFormat="1" x14ac:dyDescent="0.2"/>
    <row r="14679" s="111" customFormat="1" x14ac:dyDescent="0.2"/>
    <row r="14680" s="111" customFormat="1" x14ac:dyDescent="0.2"/>
    <row r="14681" s="111" customFormat="1" x14ac:dyDescent="0.2"/>
    <row r="14682" s="111" customFormat="1" x14ac:dyDescent="0.2"/>
    <row r="14683" s="111" customFormat="1" x14ac:dyDescent="0.2"/>
    <row r="14684" s="111" customFormat="1" x14ac:dyDescent="0.2"/>
    <row r="14685" s="111" customFormat="1" x14ac:dyDescent="0.2"/>
    <row r="14686" s="111" customFormat="1" x14ac:dyDescent="0.2"/>
    <row r="14687" s="111" customFormat="1" x14ac:dyDescent="0.2"/>
    <row r="14688" s="111" customFormat="1" x14ac:dyDescent="0.2"/>
    <row r="14689" s="111" customFormat="1" x14ac:dyDescent="0.2"/>
    <row r="14690" s="111" customFormat="1" x14ac:dyDescent="0.2"/>
    <row r="14691" s="111" customFormat="1" x14ac:dyDescent="0.2"/>
    <row r="14692" s="111" customFormat="1" x14ac:dyDescent="0.2"/>
    <row r="14693" s="111" customFormat="1" x14ac:dyDescent="0.2"/>
    <row r="14694" s="111" customFormat="1" x14ac:dyDescent="0.2"/>
    <row r="14695" s="111" customFormat="1" x14ac:dyDescent="0.2"/>
    <row r="14696" s="111" customFormat="1" x14ac:dyDescent="0.2"/>
    <row r="14697" s="111" customFormat="1" x14ac:dyDescent="0.2"/>
    <row r="14698" s="111" customFormat="1" x14ac:dyDescent="0.2"/>
    <row r="14699" s="111" customFormat="1" x14ac:dyDescent="0.2"/>
    <row r="14700" s="111" customFormat="1" x14ac:dyDescent="0.2"/>
    <row r="14701" s="111" customFormat="1" x14ac:dyDescent="0.2"/>
    <row r="14702" s="111" customFormat="1" x14ac:dyDescent="0.2"/>
    <row r="14703" s="111" customFormat="1" x14ac:dyDescent="0.2"/>
    <row r="14704" s="111" customFormat="1" x14ac:dyDescent="0.2"/>
    <row r="14705" s="111" customFormat="1" x14ac:dyDescent="0.2"/>
    <row r="14706" s="111" customFormat="1" x14ac:dyDescent="0.2"/>
    <row r="14707" s="111" customFormat="1" x14ac:dyDescent="0.2"/>
    <row r="14708" s="111" customFormat="1" x14ac:dyDescent="0.2"/>
    <row r="14709" s="111" customFormat="1" x14ac:dyDescent="0.2"/>
    <row r="14710" s="111" customFormat="1" x14ac:dyDescent="0.2"/>
    <row r="14711" s="111" customFormat="1" x14ac:dyDescent="0.2"/>
    <row r="14712" s="111" customFormat="1" x14ac:dyDescent="0.2"/>
    <row r="14713" s="111" customFormat="1" x14ac:dyDescent="0.2"/>
    <row r="14714" s="111" customFormat="1" x14ac:dyDescent="0.2"/>
    <row r="14715" s="111" customFormat="1" x14ac:dyDescent="0.2"/>
    <row r="14716" s="111" customFormat="1" x14ac:dyDescent="0.2"/>
    <row r="14717" s="111" customFormat="1" x14ac:dyDescent="0.2"/>
    <row r="14718" s="111" customFormat="1" x14ac:dyDescent="0.2"/>
    <row r="14719" s="111" customFormat="1" x14ac:dyDescent="0.2"/>
    <row r="14720" s="111" customFormat="1" x14ac:dyDescent="0.2"/>
    <row r="14721" s="111" customFormat="1" x14ac:dyDescent="0.2"/>
    <row r="14722" s="111" customFormat="1" x14ac:dyDescent="0.2"/>
    <row r="14723" s="111" customFormat="1" x14ac:dyDescent="0.2"/>
    <row r="14724" s="111" customFormat="1" x14ac:dyDescent="0.2"/>
    <row r="14725" s="111" customFormat="1" x14ac:dyDescent="0.2"/>
    <row r="14726" s="111" customFormat="1" x14ac:dyDescent="0.2"/>
    <row r="14727" s="111" customFormat="1" x14ac:dyDescent="0.2"/>
    <row r="14728" s="111" customFormat="1" x14ac:dyDescent="0.2"/>
    <row r="14729" s="111" customFormat="1" x14ac:dyDescent="0.2"/>
    <row r="14730" s="111" customFormat="1" x14ac:dyDescent="0.2"/>
    <row r="14731" s="111" customFormat="1" x14ac:dyDescent="0.2"/>
    <row r="14732" s="111" customFormat="1" x14ac:dyDescent="0.2"/>
    <row r="14733" s="111" customFormat="1" x14ac:dyDescent="0.2"/>
    <row r="14734" s="111" customFormat="1" x14ac:dyDescent="0.2"/>
    <row r="14735" s="111" customFormat="1" x14ac:dyDescent="0.2"/>
    <row r="14736" s="111" customFormat="1" x14ac:dyDescent="0.2"/>
    <row r="14737" s="111" customFormat="1" x14ac:dyDescent="0.2"/>
    <row r="14738" s="111" customFormat="1" x14ac:dyDescent="0.2"/>
    <row r="14739" s="111" customFormat="1" x14ac:dyDescent="0.2"/>
    <row r="14740" s="111" customFormat="1" x14ac:dyDescent="0.2"/>
    <row r="14741" s="111" customFormat="1" x14ac:dyDescent="0.2"/>
    <row r="14742" s="111" customFormat="1" x14ac:dyDescent="0.2"/>
    <row r="14743" s="111" customFormat="1" x14ac:dyDescent="0.2"/>
    <row r="14744" s="111" customFormat="1" x14ac:dyDescent="0.2"/>
    <row r="14745" s="111" customFormat="1" x14ac:dyDescent="0.2"/>
    <row r="14746" s="111" customFormat="1" x14ac:dyDescent="0.2"/>
    <row r="14747" s="111" customFormat="1" x14ac:dyDescent="0.2"/>
    <row r="14748" s="111" customFormat="1" x14ac:dyDescent="0.2"/>
    <row r="14749" s="111" customFormat="1" x14ac:dyDescent="0.2"/>
    <row r="14750" s="111" customFormat="1" x14ac:dyDescent="0.2"/>
    <row r="14751" s="111" customFormat="1" x14ac:dyDescent="0.2"/>
    <row r="14752" s="111" customFormat="1" x14ac:dyDescent="0.2"/>
    <row r="14753" s="111" customFormat="1" x14ac:dyDescent="0.2"/>
    <row r="14754" s="111" customFormat="1" x14ac:dyDescent="0.2"/>
    <row r="14755" s="111" customFormat="1" x14ac:dyDescent="0.2"/>
    <row r="14756" s="111" customFormat="1" x14ac:dyDescent="0.2"/>
    <row r="14757" s="111" customFormat="1" x14ac:dyDescent="0.2"/>
    <row r="14758" s="111" customFormat="1" x14ac:dyDescent="0.2"/>
    <row r="14759" s="111" customFormat="1" x14ac:dyDescent="0.2"/>
    <row r="14760" s="111" customFormat="1" x14ac:dyDescent="0.2"/>
    <row r="14761" s="111" customFormat="1" x14ac:dyDescent="0.2"/>
    <row r="14762" s="111" customFormat="1" x14ac:dyDescent="0.2"/>
    <row r="14763" s="111" customFormat="1" x14ac:dyDescent="0.2"/>
    <row r="14764" s="111" customFormat="1" x14ac:dyDescent="0.2"/>
    <row r="14765" s="111" customFormat="1" x14ac:dyDescent="0.2"/>
    <row r="14766" s="111" customFormat="1" x14ac:dyDescent="0.2"/>
    <row r="14767" s="111" customFormat="1" x14ac:dyDescent="0.2"/>
    <row r="14768" s="111" customFormat="1" x14ac:dyDescent="0.2"/>
    <row r="14769" s="111" customFormat="1" x14ac:dyDescent="0.2"/>
    <row r="14770" s="111" customFormat="1" x14ac:dyDescent="0.2"/>
    <row r="14771" s="111" customFormat="1" x14ac:dyDescent="0.2"/>
    <row r="14772" s="111" customFormat="1" x14ac:dyDescent="0.2"/>
    <row r="14773" s="111" customFormat="1" x14ac:dyDescent="0.2"/>
    <row r="14774" s="111" customFormat="1" x14ac:dyDescent="0.2"/>
    <row r="14775" s="111" customFormat="1" x14ac:dyDescent="0.2"/>
    <row r="14776" s="111" customFormat="1" x14ac:dyDescent="0.2"/>
    <row r="14777" s="111" customFormat="1" x14ac:dyDescent="0.2"/>
    <row r="14778" s="111" customFormat="1" x14ac:dyDescent="0.2"/>
    <row r="14779" s="111" customFormat="1" x14ac:dyDescent="0.2"/>
    <row r="14780" s="111" customFormat="1" x14ac:dyDescent="0.2"/>
    <row r="14781" s="111" customFormat="1" x14ac:dyDescent="0.2"/>
    <row r="14782" s="111" customFormat="1" x14ac:dyDescent="0.2"/>
    <row r="14783" s="111" customFormat="1" x14ac:dyDescent="0.2"/>
    <row r="14784" s="111" customFormat="1" x14ac:dyDescent="0.2"/>
    <row r="14785" s="111" customFormat="1" x14ac:dyDescent="0.2"/>
    <row r="14786" s="111" customFormat="1" x14ac:dyDescent="0.2"/>
    <row r="14787" s="111" customFormat="1" x14ac:dyDescent="0.2"/>
    <row r="14788" s="111" customFormat="1" x14ac:dyDescent="0.2"/>
    <row r="14789" s="111" customFormat="1" x14ac:dyDescent="0.2"/>
    <row r="14790" s="111" customFormat="1" x14ac:dyDescent="0.2"/>
    <row r="14791" s="111" customFormat="1" x14ac:dyDescent="0.2"/>
    <row r="14792" s="111" customFormat="1" x14ac:dyDescent="0.2"/>
    <row r="14793" s="111" customFormat="1" x14ac:dyDescent="0.2"/>
    <row r="14794" s="111" customFormat="1" x14ac:dyDescent="0.2"/>
    <row r="14795" s="111" customFormat="1" x14ac:dyDescent="0.2"/>
    <row r="14796" s="111" customFormat="1" x14ac:dyDescent="0.2"/>
    <row r="14797" s="111" customFormat="1" x14ac:dyDescent="0.2"/>
    <row r="14798" s="111" customFormat="1" x14ac:dyDescent="0.2"/>
    <row r="14799" s="111" customFormat="1" x14ac:dyDescent="0.2"/>
    <row r="14800" s="111" customFormat="1" x14ac:dyDescent="0.2"/>
    <row r="14801" s="111" customFormat="1" x14ac:dyDescent="0.2"/>
    <row r="14802" s="111" customFormat="1" x14ac:dyDescent="0.2"/>
    <row r="14803" s="111" customFormat="1" x14ac:dyDescent="0.2"/>
    <row r="14804" s="111" customFormat="1" x14ac:dyDescent="0.2"/>
    <row r="14805" s="111" customFormat="1" x14ac:dyDescent="0.2"/>
    <row r="14806" s="111" customFormat="1" x14ac:dyDescent="0.2"/>
    <row r="14807" s="111" customFormat="1" x14ac:dyDescent="0.2"/>
    <row r="14808" s="111" customFormat="1" x14ac:dyDescent="0.2"/>
    <row r="14809" s="111" customFormat="1" x14ac:dyDescent="0.2"/>
    <row r="14810" s="111" customFormat="1" x14ac:dyDescent="0.2"/>
    <row r="14811" s="111" customFormat="1" x14ac:dyDescent="0.2"/>
    <row r="14812" s="111" customFormat="1" x14ac:dyDescent="0.2"/>
    <row r="14813" s="111" customFormat="1" x14ac:dyDescent="0.2"/>
    <row r="14814" s="111" customFormat="1" x14ac:dyDescent="0.2"/>
    <row r="14815" s="111" customFormat="1" x14ac:dyDescent="0.2"/>
    <row r="14816" s="111" customFormat="1" x14ac:dyDescent="0.2"/>
    <row r="14817" s="111" customFormat="1" x14ac:dyDescent="0.2"/>
    <row r="14818" s="111" customFormat="1" x14ac:dyDescent="0.2"/>
    <row r="14819" s="111" customFormat="1" x14ac:dyDescent="0.2"/>
    <row r="14820" s="111" customFormat="1" x14ac:dyDescent="0.2"/>
    <row r="14821" s="111" customFormat="1" x14ac:dyDescent="0.2"/>
    <row r="14822" s="111" customFormat="1" x14ac:dyDescent="0.2"/>
    <row r="14823" s="111" customFormat="1" x14ac:dyDescent="0.2"/>
    <row r="14824" s="111" customFormat="1" x14ac:dyDescent="0.2"/>
    <row r="14825" s="111" customFormat="1" x14ac:dyDescent="0.2"/>
    <row r="14826" s="111" customFormat="1" x14ac:dyDescent="0.2"/>
    <row r="14827" s="111" customFormat="1" x14ac:dyDescent="0.2"/>
    <row r="14828" s="111" customFormat="1" x14ac:dyDescent="0.2"/>
    <row r="14829" s="111" customFormat="1" x14ac:dyDescent="0.2"/>
    <row r="14830" s="111" customFormat="1" x14ac:dyDescent="0.2"/>
    <row r="14831" s="111" customFormat="1" x14ac:dyDescent="0.2"/>
    <row r="14832" s="111" customFormat="1" x14ac:dyDescent="0.2"/>
    <row r="14833" s="111" customFormat="1" x14ac:dyDescent="0.2"/>
    <row r="14834" s="111" customFormat="1" x14ac:dyDescent="0.2"/>
    <row r="14835" s="111" customFormat="1" x14ac:dyDescent="0.2"/>
    <row r="14836" s="111" customFormat="1" x14ac:dyDescent="0.2"/>
    <row r="14837" s="111" customFormat="1" x14ac:dyDescent="0.2"/>
    <row r="14838" s="111" customFormat="1" x14ac:dyDescent="0.2"/>
    <row r="14839" s="111" customFormat="1" x14ac:dyDescent="0.2"/>
    <row r="14840" s="111" customFormat="1" x14ac:dyDescent="0.2"/>
    <row r="14841" s="111" customFormat="1" x14ac:dyDescent="0.2"/>
    <row r="14842" s="111" customFormat="1" x14ac:dyDescent="0.2"/>
    <row r="14843" s="111" customFormat="1" x14ac:dyDescent="0.2"/>
    <row r="14844" s="111" customFormat="1" x14ac:dyDescent="0.2"/>
    <row r="14845" s="111" customFormat="1" x14ac:dyDescent="0.2"/>
    <row r="14846" s="111" customFormat="1" x14ac:dyDescent="0.2"/>
    <row r="14847" s="111" customFormat="1" x14ac:dyDescent="0.2"/>
    <row r="14848" s="111" customFormat="1" x14ac:dyDescent="0.2"/>
    <row r="14849" s="111" customFormat="1" x14ac:dyDescent="0.2"/>
    <row r="14850" s="111" customFormat="1" x14ac:dyDescent="0.2"/>
    <row r="14851" s="111" customFormat="1" x14ac:dyDescent="0.2"/>
    <row r="14852" s="111" customFormat="1" x14ac:dyDescent="0.2"/>
    <row r="14853" s="111" customFormat="1" x14ac:dyDescent="0.2"/>
    <row r="14854" s="111" customFormat="1" x14ac:dyDescent="0.2"/>
    <row r="14855" s="111" customFormat="1" x14ac:dyDescent="0.2"/>
    <row r="14856" s="111" customFormat="1" x14ac:dyDescent="0.2"/>
    <row r="14857" s="111" customFormat="1" x14ac:dyDescent="0.2"/>
    <row r="14858" s="111" customFormat="1" x14ac:dyDescent="0.2"/>
    <row r="14859" s="111" customFormat="1" x14ac:dyDescent="0.2"/>
    <row r="14860" s="111" customFormat="1" x14ac:dyDescent="0.2"/>
    <row r="14861" s="111" customFormat="1" x14ac:dyDescent="0.2"/>
    <row r="14862" s="111" customFormat="1" x14ac:dyDescent="0.2"/>
    <row r="14863" s="111" customFormat="1" x14ac:dyDescent="0.2"/>
    <row r="14864" s="111" customFormat="1" x14ac:dyDescent="0.2"/>
    <row r="14865" s="111" customFormat="1" x14ac:dyDescent="0.2"/>
    <row r="14866" s="111" customFormat="1" x14ac:dyDescent="0.2"/>
    <row r="14867" s="111" customFormat="1" x14ac:dyDescent="0.2"/>
    <row r="14868" s="111" customFormat="1" x14ac:dyDescent="0.2"/>
    <row r="14869" s="111" customFormat="1" x14ac:dyDescent="0.2"/>
    <row r="14870" s="111" customFormat="1" x14ac:dyDescent="0.2"/>
    <row r="14871" s="111" customFormat="1" x14ac:dyDescent="0.2"/>
    <row r="14872" s="111" customFormat="1" x14ac:dyDescent="0.2"/>
    <row r="14873" s="111" customFormat="1" x14ac:dyDescent="0.2"/>
    <row r="14874" s="111" customFormat="1" x14ac:dyDescent="0.2"/>
    <row r="14875" s="111" customFormat="1" x14ac:dyDescent="0.2"/>
    <row r="14876" s="111" customFormat="1" x14ac:dyDescent="0.2"/>
    <row r="14877" s="111" customFormat="1" x14ac:dyDescent="0.2"/>
    <row r="14878" s="111" customFormat="1" x14ac:dyDescent="0.2"/>
    <row r="14879" s="111" customFormat="1" x14ac:dyDescent="0.2"/>
    <row r="14880" s="111" customFormat="1" x14ac:dyDescent="0.2"/>
    <row r="14881" s="111" customFormat="1" x14ac:dyDescent="0.2"/>
    <row r="14882" s="111" customFormat="1" x14ac:dyDescent="0.2"/>
    <row r="14883" s="111" customFormat="1" x14ac:dyDescent="0.2"/>
    <row r="14884" s="111" customFormat="1" x14ac:dyDescent="0.2"/>
    <row r="14885" s="111" customFormat="1" x14ac:dyDescent="0.2"/>
    <row r="14886" s="111" customFormat="1" x14ac:dyDescent="0.2"/>
    <row r="14887" s="111" customFormat="1" x14ac:dyDescent="0.2"/>
    <row r="14888" s="111" customFormat="1" x14ac:dyDescent="0.2"/>
    <row r="14889" s="111" customFormat="1" x14ac:dyDescent="0.2"/>
    <row r="14890" s="111" customFormat="1" x14ac:dyDescent="0.2"/>
    <row r="14891" s="111" customFormat="1" x14ac:dyDescent="0.2"/>
    <row r="14892" s="111" customFormat="1" x14ac:dyDescent="0.2"/>
    <row r="14893" s="111" customFormat="1" x14ac:dyDescent="0.2"/>
    <row r="14894" s="111" customFormat="1" x14ac:dyDescent="0.2"/>
    <row r="14895" s="111" customFormat="1" x14ac:dyDescent="0.2"/>
    <row r="14896" s="111" customFormat="1" x14ac:dyDescent="0.2"/>
    <row r="14897" s="111" customFormat="1" x14ac:dyDescent="0.2"/>
    <row r="14898" s="111" customFormat="1" x14ac:dyDescent="0.2"/>
    <row r="14899" s="111" customFormat="1" x14ac:dyDescent="0.2"/>
    <row r="14900" s="111" customFormat="1" x14ac:dyDescent="0.2"/>
    <row r="14901" s="111" customFormat="1" x14ac:dyDescent="0.2"/>
    <row r="14902" s="111" customFormat="1" x14ac:dyDescent="0.2"/>
    <row r="14903" s="111" customFormat="1" x14ac:dyDescent="0.2"/>
    <row r="14904" s="111" customFormat="1" x14ac:dyDescent="0.2"/>
    <row r="14905" s="111" customFormat="1" x14ac:dyDescent="0.2"/>
    <row r="14906" s="111" customFormat="1" x14ac:dyDescent="0.2"/>
    <row r="14907" s="111" customFormat="1" x14ac:dyDescent="0.2"/>
    <row r="14908" s="111" customFormat="1" x14ac:dyDescent="0.2"/>
    <row r="14909" s="111" customFormat="1" x14ac:dyDescent="0.2"/>
    <row r="14910" s="111" customFormat="1" x14ac:dyDescent="0.2"/>
    <row r="14911" s="111" customFormat="1" x14ac:dyDescent="0.2"/>
    <row r="14912" s="111" customFormat="1" x14ac:dyDescent="0.2"/>
    <row r="14913" s="111" customFormat="1" x14ac:dyDescent="0.2"/>
    <row r="14914" s="111" customFormat="1" x14ac:dyDescent="0.2"/>
    <row r="14915" s="111" customFormat="1" x14ac:dyDescent="0.2"/>
    <row r="14916" s="111" customFormat="1" x14ac:dyDescent="0.2"/>
    <row r="14917" s="111" customFormat="1" x14ac:dyDescent="0.2"/>
    <row r="14918" s="111" customFormat="1" x14ac:dyDescent="0.2"/>
    <row r="14919" s="111" customFormat="1" x14ac:dyDescent="0.2"/>
    <row r="14920" s="111" customFormat="1" x14ac:dyDescent="0.2"/>
    <row r="14921" s="111" customFormat="1" x14ac:dyDescent="0.2"/>
    <row r="14922" s="111" customFormat="1" x14ac:dyDescent="0.2"/>
    <row r="14923" s="111" customFormat="1" x14ac:dyDescent="0.2"/>
    <row r="14924" s="111" customFormat="1" x14ac:dyDescent="0.2"/>
    <row r="14925" s="111" customFormat="1" x14ac:dyDescent="0.2"/>
    <row r="14926" s="111" customFormat="1" x14ac:dyDescent="0.2"/>
    <row r="14927" s="111" customFormat="1" x14ac:dyDescent="0.2"/>
    <row r="14928" s="111" customFormat="1" x14ac:dyDescent="0.2"/>
    <row r="14929" s="111" customFormat="1" x14ac:dyDescent="0.2"/>
    <row r="14930" s="111" customFormat="1" x14ac:dyDescent="0.2"/>
    <row r="14931" s="111" customFormat="1" x14ac:dyDescent="0.2"/>
    <row r="14932" s="111" customFormat="1" x14ac:dyDescent="0.2"/>
    <row r="14933" s="111" customFormat="1" x14ac:dyDescent="0.2"/>
    <row r="14934" s="111" customFormat="1" x14ac:dyDescent="0.2"/>
    <row r="14935" s="111" customFormat="1" x14ac:dyDescent="0.2"/>
    <row r="14936" s="111" customFormat="1" x14ac:dyDescent="0.2"/>
    <row r="14937" s="111" customFormat="1" x14ac:dyDescent="0.2"/>
    <row r="14938" s="111" customFormat="1" x14ac:dyDescent="0.2"/>
    <row r="14939" s="111" customFormat="1" x14ac:dyDescent="0.2"/>
    <row r="14940" s="111" customFormat="1" x14ac:dyDescent="0.2"/>
    <row r="14941" s="111" customFormat="1" x14ac:dyDescent="0.2"/>
    <row r="14942" s="111" customFormat="1" x14ac:dyDescent="0.2"/>
    <row r="14943" s="111" customFormat="1" x14ac:dyDescent="0.2"/>
    <row r="14944" s="111" customFormat="1" x14ac:dyDescent="0.2"/>
    <row r="14945" s="111" customFormat="1" x14ac:dyDescent="0.2"/>
    <row r="14946" s="111" customFormat="1" x14ac:dyDescent="0.2"/>
    <row r="14947" s="111" customFormat="1" x14ac:dyDescent="0.2"/>
    <row r="14948" s="111" customFormat="1" x14ac:dyDescent="0.2"/>
    <row r="14949" s="111" customFormat="1" x14ac:dyDescent="0.2"/>
    <row r="14950" s="111" customFormat="1" x14ac:dyDescent="0.2"/>
    <row r="14951" s="111" customFormat="1" x14ac:dyDescent="0.2"/>
    <row r="14952" s="111" customFormat="1" x14ac:dyDescent="0.2"/>
    <row r="14953" s="111" customFormat="1" x14ac:dyDescent="0.2"/>
    <row r="14954" s="111" customFormat="1" x14ac:dyDescent="0.2"/>
    <row r="14955" s="111" customFormat="1" x14ac:dyDescent="0.2"/>
    <row r="14956" s="111" customFormat="1" x14ac:dyDescent="0.2"/>
    <row r="14957" s="111" customFormat="1" x14ac:dyDescent="0.2"/>
    <row r="14958" s="111" customFormat="1" x14ac:dyDescent="0.2"/>
    <row r="14959" s="111" customFormat="1" x14ac:dyDescent="0.2"/>
    <row r="14960" s="111" customFormat="1" x14ac:dyDescent="0.2"/>
    <row r="14961" s="111" customFormat="1" x14ac:dyDescent="0.2"/>
    <row r="14962" s="111" customFormat="1" x14ac:dyDescent="0.2"/>
    <row r="14963" s="111" customFormat="1" x14ac:dyDescent="0.2"/>
    <row r="14964" s="111" customFormat="1" x14ac:dyDescent="0.2"/>
    <row r="14965" s="111" customFormat="1" x14ac:dyDescent="0.2"/>
    <row r="14966" s="111" customFormat="1" x14ac:dyDescent="0.2"/>
    <row r="14967" s="111" customFormat="1" x14ac:dyDescent="0.2"/>
    <row r="14968" s="111" customFormat="1" x14ac:dyDescent="0.2"/>
    <row r="14969" s="111" customFormat="1" x14ac:dyDescent="0.2"/>
    <row r="14970" s="111" customFormat="1" x14ac:dyDescent="0.2"/>
    <row r="14971" s="111" customFormat="1" x14ac:dyDescent="0.2"/>
    <row r="14972" s="111" customFormat="1" x14ac:dyDescent="0.2"/>
    <row r="14973" s="111" customFormat="1" x14ac:dyDescent="0.2"/>
    <row r="14974" s="111" customFormat="1" x14ac:dyDescent="0.2"/>
    <row r="14975" s="111" customFormat="1" x14ac:dyDescent="0.2"/>
    <row r="14976" s="111" customFormat="1" x14ac:dyDescent="0.2"/>
    <row r="14977" s="111" customFormat="1" x14ac:dyDescent="0.2"/>
    <row r="14978" s="111" customFormat="1" x14ac:dyDescent="0.2"/>
    <row r="14979" s="111" customFormat="1" x14ac:dyDescent="0.2"/>
    <row r="14980" s="111" customFormat="1" x14ac:dyDescent="0.2"/>
    <row r="14981" s="111" customFormat="1" x14ac:dyDescent="0.2"/>
    <row r="14982" s="111" customFormat="1" x14ac:dyDescent="0.2"/>
    <row r="14983" s="111" customFormat="1" x14ac:dyDescent="0.2"/>
    <row r="14984" s="111" customFormat="1" x14ac:dyDescent="0.2"/>
    <row r="14985" s="111" customFormat="1" x14ac:dyDescent="0.2"/>
    <row r="14986" s="111" customFormat="1" x14ac:dyDescent="0.2"/>
    <row r="14987" s="111" customFormat="1" x14ac:dyDescent="0.2"/>
    <row r="14988" s="111" customFormat="1" x14ac:dyDescent="0.2"/>
    <row r="14989" s="111" customFormat="1" x14ac:dyDescent="0.2"/>
    <row r="14990" s="111" customFormat="1" x14ac:dyDescent="0.2"/>
    <row r="14991" s="111" customFormat="1" x14ac:dyDescent="0.2"/>
    <row r="14992" s="111" customFormat="1" x14ac:dyDescent="0.2"/>
    <row r="14993" s="111" customFormat="1" x14ac:dyDescent="0.2"/>
    <row r="14994" s="111" customFormat="1" x14ac:dyDescent="0.2"/>
    <row r="14995" s="111" customFormat="1" x14ac:dyDescent="0.2"/>
    <row r="14996" s="111" customFormat="1" x14ac:dyDescent="0.2"/>
    <row r="14997" s="111" customFormat="1" x14ac:dyDescent="0.2"/>
    <row r="14998" s="111" customFormat="1" x14ac:dyDescent="0.2"/>
    <row r="14999" s="111" customFormat="1" x14ac:dyDescent="0.2"/>
    <row r="15000" s="111" customFormat="1" x14ac:dyDescent="0.2"/>
    <row r="15001" s="111" customFormat="1" x14ac:dyDescent="0.2"/>
    <row r="15002" s="111" customFormat="1" x14ac:dyDescent="0.2"/>
    <row r="15003" s="111" customFormat="1" x14ac:dyDescent="0.2"/>
    <row r="15004" s="111" customFormat="1" x14ac:dyDescent="0.2"/>
    <row r="15005" s="111" customFormat="1" x14ac:dyDescent="0.2"/>
    <row r="15006" s="111" customFormat="1" x14ac:dyDescent="0.2"/>
    <row r="15007" s="111" customFormat="1" x14ac:dyDescent="0.2"/>
    <row r="15008" s="111" customFormat="1" x14ac:dyDescent="0.2"/>
    <row r="15009" s="111" customFormat="1" x14ac:dyDescent="0.2"/>
    <row r="15010" s="111" customFormat="1" x14ac:dyDescent="0.2"/>
    <row r="15011" s="111" customFormat="1" x14ac:dyDescent="0.2"/>
    <row r="15012" s="111" customFormat="1" x14ac:dyDescent="0.2"/>
    <row r="15013" s="111" customFormat="1" x14ac:dyDescent="0.2"/>
    <row r="15014" s="111" customFormat="1" x14ac:dyDescent="0.2"/>
    <row r="15015" s="111" customFormat="1" x14ac:dyDescent="0.2"/>
    <row r="15016" s="111" customFormat="1" x14ac:dyDescent="0.2"/>
    <row r="15017" s="111" customFormat="1" x14ac:dyDescent="0.2"/>
    <row r="15018" s="111" customFormat="1" x14ac:dyDescent="0.2"/>
    <row r="15019" s="111" customFormat="1" x14ac:dyDescent="0.2"/>
    <row r="15020" s="111" customFormat="1" x14ac:dyDescent="0.2"/>
    <row r="15021" s="111" customFormat="1" x14ac:dyDescent="0.2"/>
    <row r="15022" s="111" customFormat="1" x14ac:dyDescent="0.2"/>
    <row r="15023" s="111" customFormat="1" x14ac:dyDescent="0.2"/>
    <row r="15024" s="111" customFormat="1" x14ac:dyDescent="0.2"/>
    <row r="15025" s="111" customFormat="1" x14ac:dyDescent="0.2"/>
    <row r="15026" s="111" customFormat="1" x14ac:dyDescent="0.2"/>
    <row r="15027" s="111" customFormat="1" x14ac:dyDescent="0.2"/>
    <row r="15028" s="111" customFormat="1" x14ac:dyDescent="0.2"/>
    <row r="15029" s="111" customFormat="1" x14ac:dyDescent="0.2"/>
    <row r="15030" s="111" customFormat="1" x14ac:dyDescent="0.2"/>
    <row r="15031" s="111" customFormat="1" x14ac:dyDescent="0.2"/>
    <row r="15032" s="111" customFormat="1" x14ac:dyDescent="0.2"/>
    <row r="15033" s="111" customFormat="1" x14ac:dyDescent="0.2"/>
    <row r="15034" s="111" customFormat="1" x14ac:dyDescent="0.2"/>
    <row r="15035" s="111" customFormat="1" x14ac:dyDescent="0.2"/>
    <row r="15036" s="111" customFormat="1" x14ac:dyDescent="0.2"/>
    <row r="15037" s="111" customFormat="1" x14ac:dyDescent="0.2"/>
    <row r="15038" s="111" customFormat="1" x14ac:dyDescent="0.2"/>
    <row r="15039" s="111" customFormat="1" x14ac:dyDescent="0.2"/>
    <row r="15040" s="111" customFormat="1" x14ac:dyDescent="0.2"/>
    <row r="15041" s="111" customFormat="1" x14ac:dyDescent="0.2"/>
    <row r="15042" s="111" customFormat="1" x14ac:dyDescent="0.2"/>
    <row r="15043" s="111" customFormat="1" x14ac:dyDescent="0.2"/>
    <row r="15044" s="111" customFormat="1" x14ac:dyDescent="0.2"/>
    <row r="15045" s="111" customFormat="1" x14ac:dyDescent="0.2"/>
    <row r="15046" s="111" customFormat="1" x14ac:dyDescent="0.2"/>
    <row r="15047" s="111" customFormat="1" x14ac:dyDescent="0.2"/>
    <row r="15048" s="111" customFormat="1" x14ac:dyDescent="0.2"/>
    <row r="15049" s="111" customFormat="1" x14ac:dyDescent="0.2"/>
    <row r="15050" s="111" customFormat="1" x14ac:dyDescent="0.2"/>
    <row r="15051" s="111" customFormat="1" x14ac:dyDescent="0.2"/>
    <row r="15052" s="111" customFormat="1" x14ac:dyDescent="0.2"/>
    <row r="15053" s="111" customFormat="1" x14ac:dyDescent="0.2"/>
    <row r="15054" s="111" customFormat="1" x14ac:dyDescent="0.2"/>
    <row r="15055" s="111" customFormat="1" x14ac:dyDescent="0.2"/>
    <row r="15056" s="111" customFormat="1" x14ac:dyDescent="0.2"/>
    <row r="15057" s="111" customFormat="1" x14ac:dyDescent="0.2"/>
    <row r="15058" s="111" customFormat="1" x14ac:dyDescent="0.2"/>
    <row r="15059" s="111" customFormat="1" x14ac:dyDescent="0.2"/>
    <row r="15060" s="111" customFormat="1" x14ac:dyDescent="0.2"/>
    <row r="15061" s="111" customFormat="1" x14ac:dyDescent="0.2"/>
    <row r="15062" s="111" customFormat="1" x14ac:dyDescent="0.2"/>
    <row r="15063" s="111" customFormat="1" x14ac:dyDescent="0.2"/>
    <row r="15064" s="111" customFormat="1" x14ac:dyDescent="0.2"/>
    <row r="15065" s="111" customFormat="1" x14ac:dyDescent="0.2"/>
    <row r="15066" s="111" customFormat="1" x14ac:dyDescent="0.2"/>
    <row r="15067" s="111" customFormat="1" x14ac:dyDescent="0.2"/>
    <row r="15068" s="111" customFormat="1" x14ac:dyDescent="0.2"/>
    <row r="15069" s="111" customFormat="1" x14ac:dyDescent="0.2"/>
    <row r="15070" s="111" customFormat="1" x14ac:dyDescent="0.2"/>
    <row r="15071" s="111" customFormat="1" x14ac:dyDescent="0.2"/>
    <row r="15072" s="111" customFormat="1" x14ac:dyDescent="0.2"/>
    <row r="15073" s="111" customFormat="1" x14ac:dyDescent="0.2"/>
    <row r="15074" s="111" customFormat="1" x14ac:dyDescent="0.2"/>
    <row r="15075" s="111" customFormat="1" x14ac:dyDescent="0.2"/>
    <row r="15076" s="111" customFormat="1" x14ac:dyDescent="0.2"/>
    <row r="15077" s="111" customFormat="1" x14ac:dyDescent="0.2"/>
    <row r="15078" s="111" customFormat="1" x14ac:dyDescent="0.2"/>
    <row r="15079" s="111" customFormat="1" x14ac:dyDescent="0.2"/>
    <row r="15080" s="111" customFormat="1" x14ac:dyDescent="0.2"/>
    <row r="15081" s="111" customFormat="1" x14ac:dyDescent="0.2"/>
    <row r="15082" s="111" customFormat="1" x14ac:dyDescent="0.2"/>
    <row r="15083" s="111" customFormat="1" x14ac:dyDescent="0.2"/>
    <row r="15084" s="111" customFormat="1" x14ac:dyDescent="0.2"/>
    <row r="15085" s="111" customFormat="1" x14ac:dyDescent="0.2"/>
    <row r="15086" s="111" customFormat="1" x14ac:dyDescent="0.2"/>
    <row r="15087" s="111" customFormat="1" x14ac:dyDescent="0.2"/>
    <row r="15088" s="111" customFormat="1" x14ac:dyDescent="0.2"/>
    <row r="15089" s="111" customFormat="1" x14ac:dyDescent="0.2"/>
    <row r="15090" s="111" customFormat="1" x14ac:dyDescent="0.2"/>
    <row r="15091" s="111" customFormat="1" x14ac:dyDescent="0.2"/>
    <row r="15092" s="111" customFormat="1" x14ac:dyDescent="0.2"/>
    <row r="15093" s="111" customFormat="1" x14ac:dyDescent="0.2"/>
    <row r="15094" s="111" customFormat="1" x14ac:dyDescent="0.2"/>
    <row r="15095" s="111" customFormat="1" x14ac:dyDescent="0.2"/>
    <row r="15096" s="111" customFormat="1" x14ac:dyDescent="0.2"/>
    <row r="15097" s="111" customFormat="1" x14ac:dyDescent="0.2"/>
    <row r="15098" s="111" customFormat="1" x14ac:dyDescent="0.2"/>
    <row r="15099" s="111" customFormat="1" x14ac:dyDescent="0.2"/>
    <row r="15100" s="111" customFormat="1" x14ac:dyDescent="0.2"/>
    <row r="15101" s="111" customFormat="1" x14ac:dyDescent="0.2"/>
    <row r="15102" s="111" customFormat="1" x14ac:dyDescent="0.2"/>
    <row r="15103" s="111" customFormat="1" x14ac:dyDescent="0.2"/>
    <row r="15104" s="111" customFormat="1" x14ac:dyDescent="0.2"/>
    <row r="15105" s="111" customFormat="1" x14ac:dyDescent="0.2"/>
    <row r="15106" s="111" customFormat="1" x14ac:dyDescent="0.2"/>
    <row r="15107" s="111" customFormat="1" x14ac:dyDescent="0.2"/>
    <row r="15108" s="111" customFormat="1" x14ac:dyDescent="0.2"/>
    <row r="15109" s="111" customFormat="1" x14ac:dyDescent="0.2"/>
    <row r="15110" s="111" customFormat="1" x14ac:dyDescent="0.2"/>
    <row r="15111" s="111" customFormat="1" x14ac:dyDescent="0.2"/>
    <row r="15112" s="111" customFormat="1" x14ac:dyDescent="0.2"/>
    <row r="15113" s="111" customFormat="1" x14ac:dyDescent="0.2"/>
    <row r="15114" s="111" customFormat="1" x14ac:dyDescent="0.2"/>
    <row r="15115" s="111" customFormat="1" x14ac:dyDescent="0.2"/>
    <row r="15116" s="111" customFormat="1" x14ac:dyDescent="0.2"/>
    <row r="15117" s="111" customFormat="1" x14ac:dyDescent="0.2"/>
    <row r="15118" s="111" customFormat="1" x14ac:dyDescent="0.2"/>
    <row r="15119" s="111" customFormat="1" x14ac:dyDescent="0.2"/>
    <row r="15120" s="111" customFormat="1" x14ac:dyDescent="0.2"/>
    <row r="15121" s="111" customFormat="1" x14ac:dyDescent="0.2"/>
    <row r="15122" s="111" customFormat="1" x14ac:dyDescent="0.2"/>
    <row r="15123" s="111" customFormat="1" x14ac:dyDescent="0.2"/>
    <row r="15124" s="111" customFormat="1" x14ac:dyDescent="0.2"/>
    <row r="15125" s="111" customFormat="1" x14ac:dyDescent="0.2"/>
    <row r="15126" s="111" customFormat="1" x14ac:dyDescent="0.2"/>
    <row r="15127" s="111" customFormat="1" x14ac:dyDescent="0.2"/>
    <row r="15128" s="111" customFormat="1" x14ac:dyDescent="0.2"/>
    <row r="15129" s="111" customFormat="1" x14ac:dyDescent="0.2"/>
    <row r="15130" s="111" customFormat="1" x14ac:dyDescent="0.2"/>
    <row r="15131" s="111" customFormat="1" x14ac:dyDescent="0.2"/>
    <row r="15132" s="111" customFormat="1" x14ac:dyDescent="0.2"/>
    <row r="15133" s="111" customFormat="1" x14ac:dyDescent="0.2"/>
    <row r="15134" s="111" customFormat="1" x14ac:dyDescent="0.2"/>
    <row r="15135" s="111" customFormat="1" x14ac:dyDescent="0.2"/>
    <row r="15136" s="111" customFormat="1" x14ac:dyDescent="0.2"/>
    <row r="15137" s="111" customFormat="1" x14ac:dyDescent="0.2"/>
    <row r="15138" s="111" customFormat="1" x14ac:dyDescent="0.2"/>
    <row r="15139" s="111" customFormat="1" x14ac:dyDescent="0.2"/>
    <row r="15140" s="111" customFormat="1" x14ac:dyDescent="0.2"/>
    <row r="15141" s="111" customFormat="1" x14ac:dyDescent="0.2"/>
    <row r="15142" s="111" customFormat="1" x14ac:dyDescent="0.2"/>
    <row r="15143" s="111" customFormat="1" x14ac:dyDescent="0.2"/>
    <row r="15144" s="111" customFormat="1" x14ac:dyDescent="0.2"/>
    <row r="15145" s="111" customFormat="1" x14ac:dyDescent="0.2"/>
    <row r="15146" s="111" customFormat="1" x14ac:dyDescent="0.2"/>
    <row r="15147" s="111" customFormat="1" x14ac:dyDescent="0.2"/>
    <row r="15148" s="111" customFormat="1" x14ac:dyDescent="0.2"/>
    <row r="15149" s="111" customFormat="1" x14ac:dyDescent="0.2"/>
    <row r="15150" s="111" customFormat="1" x14ac:dyDescent="0.2"/>
    <row r="15151" s="111" customFormat="1" x14ac:dyDescent="0.2"/>
    <row r="15152" s="111" customFormat="1" x14ac:dyDescent="0.2"/>
    <row r="15153" s="111" customFormat="1" x14ac:dyDescent="0.2"/>
    <row r="15154" s="111" customFormat="1" x14ac:dyDescent="0.2"/>
    <row r="15155" s="111" customFormat="1" x14ac:dyDescent="0.2"/>
    <row r="15156" s="111" customFormat="1" x14ac:dyDescent="0.2"/>
    <row r="15157" s="111" customFormat="1" x14ac:dyDescent="0.2"/>
    <row r="15158" s="111" customFormat="1" x14ac:dyDescent="0.2"/>
    <row r="15159" s="111" customFormat="1" x14ac:dyDescent="0.2"/>
    <row r="15160" s="111" customFormat="1" x14ac:dyDescent="0.2"/>
    <row r="15161" s="111" customFormat="1" x14ac:dyDescent="0.2"/>
    <row r="15162" s="111" customFormat="1" x14ac:dyDescent="0.2"/>
    <row r="15163" s="111" customFormat="1" x14ac:dyDescent="0.2"/>
    <row r="15164" s="111" customFormat="1" x14ac:dyDescent="0.2"/>
    <row r="15165" s="111" customFormat="1" x14ac:dyDescent="0.2"/>
    <row r="15166" s="111" customFormat="1" x14ac:dyDescent="0.2"/>
    <row r="15167" s="111" customFormat="1" x14ac:dyDescent="0.2"/>
    <row r="15168" s="111" customFormat="1" x14ac:dyDescent="0.2"/>
    <row r="15169" s="111" customFormat="1" x14ac:dyDescent="0.2"/>
    <row r="15170" s="111" customFormat="1" x14ac:dyDescent="0.2"/>
    <row r="15171" s="111" customFormat="1" x14ac:dyDescent="0.2"/>
    <row r="15172" s="111" customFormat="1" x14ac:dyDescent="0.2"/>
    <row r="15173" s="111" customFormat="1" x14ac:dyDescent="0.2"/>
    <row r="15174" s="111" customFormat="1" x14ac:dyDescent="0.2"/>
    <row r="15175" s="111" customFormat="1" x14ac:dyDescent="0.2"/>
    <row r="15176" s="111" customFormat="1" x14ac:dyDescent="0.2"/>
    <row r="15177" s="111" customFormat="1" x14ac:dyDescent="0.2"/>
    <row r="15178" s="111" customFormat="1" x14ac:dyDescent="0.2"/>
    <row r="15179" s="111" customFormat="1" x14ac:dyDescent="0.2"/>
    <row r="15180" s="111" customFormat="1" x14ac:dyDescent="0.2"/>
    <row r="15181" s="111" customFormat="1" x14ac:dyDescent="0.2"/>
    <row r="15182" s="111" customFormat="1" x14ac:dyDescent="0.2"/>
    <row r="15183" s="111" customFormat="1" x14ac:dyDescent="0.2"/>
    <row r="15184" s="111" customFormat="1" x14ac:dyDescent="0.2"/>
    <row r="15185" s="111" customFormat="1" x14ac:dyDescent="0.2"/>
    <row r="15186" s="111" customFormat="1" x14ac:dyDescent="0.2"/>
    <row r="15187" s="111" customFormat="1" x14ac:dyDescent="0.2"/>
    <row r="15188" s="111" customFormat="1" x14ac:dyDescent="0.2"/>
    <row r="15189" s="111" customFormat="1" x14ac:dyDescent="0.2"/>
    <row r="15190" s="111" customFormat="1" x14ac:dyDescent="0.2"/>
    <row r="15191" s="111" customFormat="1" x14ac:dyDescent="0.2"/>
    <row r="15192" s="111" customFormat="1" x14ac:dyDescent="0.2"/>
    <row r="15193" s="111" customFormat="1" x14ac:dyDescent="0.2"/>
    <row r="15194" s="111" customFormat="1" x14ac:dyDescent="0.2"/>
    <row r="15195" s="111" customFormat="1" x14ac:dyDescent="0.2"/>
    <row r="15196" s="111" customFormat="1" x14ac:dyDescent="0.2"/>
    <row r="15197" s="111" customFormat="1" x14ac:dyDescent="0.2"/>
    <row r="15198" s="111" customFormat="1" x14ac:dyDescent="0.2"/>
    <row r="15199" s="111" customFormat="1" x14ac:dyDescent="0.2"/>
    <row r="15200" s="111" customFormat="1" x14ac:dyDescent="0.2"/>
    <row r="15201" s="111" customFormat="1" x14ac:dyDescent="0.2"/>
    <row r="15202" s="111" customFormat="1" x14ac:dyDescent="0.2"/>
    <row r="15203" s="111" customFormat="1" x14ac:dyDescent="0.2"/>
    <row r="15204" s="111" customFormat="1" x14ac:dyDescent="0.2"/>
    <row r="15205" s="111" customFormat="1" x14ac:dyDescent="0.2"/>
    <row r="15206" s="111" customFormat="1" x14ac:dyDescent="0.2"/>
    <row r="15207" s="111" customFormat="1" x14ac:dyDescent="0.2"/>
    <row r="15208" s="111" customFormat="1" x14ac:dyDescent="0.2"/>
    <row r="15209" s="111" customFormat="1" x14ac:dyDescent="0.2"/>
    <row r="15210" s="111" customFormat="1" x14ac:dyDescent="0.2"/>
    <row r="15211" s="111" customFormat="1" x14ac:dyDescent="0.2"/>
    <row r="15212" s="111" customFormat="1" x14ac:dyDescent="0.2"/>
    <row r="15213" s="111" customFormat="1" x14ac:dyDescent="0.2"/>
    <row r="15214" s="111" customFormat="1" x14ac:dyDescent="0.2"/>
    <row r="15215" s="111" customFormat="1" x14ac:dyDescent="0.2"/>
    <row r="15216" s="111" customFormat="1" x14ac:dyDescent="0.2"/>
    <row r="15217" s="111" customFormat="1" x14ac:dyDescent="0.2"/>
    <row r="15218" s="111" customFormat="1" x14ac:dyDescent="0.2"/>
    <row r="15219" s="111" customFormat="1" x14ac:dyDescent="0.2"/>
    <row r="15220" s="111" customFormat="1" x14ac:dyDescent="0.2"/>
    <row r="15221" s="111" customFormat="1" x14ac:dyDescent="0.2"/>
    <row r="15222" s="111" customFormat="1" x14ac:dyDescent="0.2"/>
    <row r="15223" s="111" customFormat="1" x14ac:dyDescent="0.2"/>
    <row r="15224" s="111" customFormat="1" x14ac:dyDescent="0.2"/>
    <row r="15225" s="111" customFormat="1" x14ac:dyDescent="0.2"/>
    <row r="15226" s="111" customFormat="1" x14ac:dyDescent="0.2"/>
    <row r="15227" s="111" customFormat="1" x14ac:dyDescent="0.2"/>
    <row r="15228" s="111" customFormat="1" x14ac:dyDescent="0.2"/>
    <row r="15229" s="111" customFormat="1" x14ac:dyDescent="0.2"/>
    <row r="15230" s="111" customFormat="1" x14ac:dyDescent="0.2"/>
    <row r="15231" s="111" customFormat="1" x14ac:dyDescent="0.2"/>
    <row r="15232" s="111" customFormat="1" x14ac:dyDescent="0.2"/>
    <row r="15233" s="111" customFormat="1" x14ac:dyDescent="0.2"/>
    <row r="15234" s="111" customFormat="1" x14ac:dyDescent="0.2"/>
    <row r="15235" s="111" customFormat="1" x14ac:dyDescent="0.2"/>
    <row r="15236" s="111" customFormat="1" x14ac:dyDescent="0.2"/>
    <row r="15237" s="111" customFormat="1" x14ac:dyDescent="0.2"/>
    <row r="15238" s="111" customFormat="1" x14ac:dyDescent="0.2"/>
    <row r="15239" s="111" customFormat="1" x14ac:dyDescent="0.2"/>
    <row r="15240" s="111" customFormat="1" x14ac:dyDescent="0.2"/>
    <row r="15241" s="111" customFormat="1" x14ac:dyDescent="0.2"/>
    <row r="15242" s="111" customFormat="1" x14ac:dyDescent="0.2"/>
    <row r="15243" s="111" customFormat="1" x14ac:dyDescent="0.2"/>
    <row r="15244" s="111" customFormat="1" x14ac:dyDescent="0.2"/>
    <row r="15245" s="111" customFormat="1" x14ac:dyDescent="0.2"/>
    <row r="15246" s="111" customFormat="1" x14ac:dyDescent="0.2"/>
    <row r="15247" s="111" customFormat="1" x14ac:dyDescent="0.2"/>
    <row r="15248" s="111" customFormat="1" x14ac:dyDescent="0.2"/>
    <row r="15249" s="111" customFormat="1" x14ac:dyDescent="0.2"/>
    <row r="15250" s="111" customFormat="1" x14ac:dyDescent="0.2"/>
    <row r="15251" s="111" customFormat="1" x14ac:dyDescent="0.2"/>
    <row r="15252" s="111" customFormat="1" x14ac:dyDescent="0.2"/>
    <row r="15253" s="111" customFormat="1" x14ac:dyDescent="0.2"/>
    <row r="15254" s="111" customFormat="1" x14ac:dyDescent="0.2"/>
    <row r="15255" s="111" customFormat="1" x14ac:dyDescent="0.2"/>
    <row r="15256" s="111" customFormat="1" x14ac:dyDescent="0.2"/>
    <row r="15257" s="111" customFormat="1" x14ac:dyDescent="0.2"/>
    <row r="15258" s="111" customFormat="1" x14ac:dyDescent="0.2"/>
    <row r="15259" s="111" customFormat="1" x14ac:dyDescent="0.2"/>
    <row r="15260" s="111" customFormat="1" x14ac:dyDescent="0.2"/>
    <row r="15261" s="111" customFormat="1" x14ac:dyDescent="0.2"/>
    <row r="15262" s="111" customFormat="1" x14ac:dyDescent="0.2"/>
    <row r="15263" s="111" customFormat="1" x14ac:dyDescent="0.2"/>
    <row r="15264" s="111" customFormat="1" x14ac:dyDescent="0.2"/>
    <row r="15265" s="111" customFormat="1" x14ac:dyDescent="0.2"/>
    <row r="15266" s="111" customFormat="1" x14ac:dyDescent="0.2"/>
    <row r="15267" s="111" customFormat="1" x14ac:dyDescent="0.2"/>
    <row r="15268" s="111" customFormat="1" x14ac:dyDescent="0.2"/>
    <row r="15269" s="111" customFormat="1" x14ac:dyDescent="0.2"/>
    <row r="15270" s="111" customFormat="1" x14ac:dyDescent="0.2"/>
    <row r="15271" s="111" customFormat="1" x14ac:dyDescent="0.2"/>
    <row r="15272" s="111" customFormat="1" x14ac:dyDescent="0.2"/>
    <row r="15273" s="111" customFormat="1" x14ac:dyDescent="0.2"/>
    <row r="15274" s="111" customFormat="1" x14ac:dyDescent="0.2"/>
    <row r="15275" s="111" customFormat="1" x14ac:dyDescent="0.2"/>
    <row r="15276" s="111" customFormat="1" x14ac:dyDescent="0.2"/>
    <row r="15277" s="111" customFormat="1" x14ac:dyDescent="0.2"/>
    <row r="15278" s="111" customFormat="1" x14ac:dyDescent="0.2"/>
    <row r="15279" s="111" customFormat="1" x14ac:dyDescent="0.2"/>
    <row r="15280" s="111" customFormat="1" x14ac:dyDescent="0.2"/>
    <row r="15281" s="111" customFormat="1" x14ac:dyDescent="0.2"/>
    <row r="15282" s="111" customFormat="1" x14ac:dyDescent="0.2"/>
    <row r="15283" s="111" customFormat="1" x14ac:dyDescent="0.2"/>
    <row r="15284" s="111" customFormat="1" x14ac:dyDescent="0.2"/>
    <row r="15285" s="111" customFormat="1" x14ac:dyDescent="0.2"/>
    <row r="15286" s="111" customFormat="1" x14ac:dyDescent="0.2"/>
    <row r="15287" s="111" customFormat="1" x14ac:dyDescent="0.2"/>
    <row r="15288" s="111" customFormat="1" x14ac:dyDescent="0.2"/>
    <row r="15289" s="111" customFormat="1" x14ac:dyDescent="0.2"/>
    <row r="15290" s="111" customFormat="1" x14ac:dyDescent="0.2"/>
    <row r="15291" s="111" customFormat="1" x14ac:dyDescent="0.2"/>
    <row r="15292" s="111" customFormat="1" x14ac:dyDescent="0.2"/>
    <row r="15293" s="111" customFormat="1" x14ac:dyDescent="0.2"/>
    <row r="15294" s="111" customFormat="1" x14ac:dyDescent="0.2"/>
    <row r="15295" s="111" customFormat="1" x14ac:dyDescent="0.2"/>
    <row r="15296" s="111" customFormat="1" x14ac:dyDescent="0.2"/>
    <row r="15297" s="111" customFormat="1" x14ac:dyDescent="0.2"/>
    <row r="15298" s="111" customFormat="1" x14ac:dyDescent="0.2"/>
    <row r="15299" s="111" customFormat="1" x14ac:dyDescent="0.2"/>
    <row r="15300" s="111" customFormat="1" x14ac:dyDescent="0.2"/>
    <row r="15301" s="111" customFormat="1" x14ac:dyDescent="0.2"/>
    <row r="15302" s="111" customFormat="1" x14ac:dyDescent="0.2"/>
    <row r="15303" s="111" customFormat="1" x14ac:dyDescent="0.2"/>
    <row r="15304" s="111" customFormat="1" x14ac:dyDescent="0.2"/>
    <row r="15305" s="111" customFormat="1" x14ac:dyDescent="0.2"/>
    <row r="15306" s="111" customFormat="1" x14ac:dyDescent="0.2"/>
    <row r="15307" s="111" customFormat="1" x14ac:dyDescent="0.2"/>
    <row r="15308" s="111" customFormat="1" x14ac:dyDescent="0.2"/>
    <row r="15309" s="111" customFormat="1" x14ac:dyDescent="0.2"/>
    <row r="15310" s="111" customFormat="1" x14ac:dyDescent="0.2"/>
    <row r="15311" s="111" customFormat="1" x14ac:dyDescent="0.2"/>
    <row r="15312" s="111" customFormat="1" x14ac:dyDescent="0.2"/>
    <row r="15313" s="111" customFormat="1" x14ac:dyDescent="0.2"/>
    <row r="15314" s="111" customFormat="1" x14ac:dyDescent="0.2"/>
    <row r="15315" s="111" customFormat="1" x14ac:dyDescent="0.2"/>
    <row r="15316" s="111" customFormat="1" x14ac:dyDescent="0.2"/>
    <row r="15317" s="111" customFormat="1" x14ac:dyDescent="0.2"/>
    <row r="15318" s="111" customFormat="1" x14ac:dyDescent="0.2"/>
    <row r="15319" s="111" customFormat="1" x14ac:dyDescent="0.2"/>
    <row r="15320" s="111" customFormat="1" x14ac:dyDescent="0.2"/>
    <row r="15321" s="111" customFormat="1" x14ac:dyDescent="0.2"/>
    <row r="15322" s="111" customFormat="1" x14ac:dyDescent="0.2"/>
    <row r="15323" s="111" customFormat="1" x14ac:dyDescent="0.2"/>
    <row r="15324" s="111" customFormat="1" x14ac:dyDescent="0.2"/>
    <row r="15325" s="111" customFormat="1" x14ac:dyDescent="0.2"/>
    <row r="15326" s="111" customFormat="1" x14ac:dyDescent="0.2"/>
    <row r="15327" s="111" customFormat="1" x14ac:dyDescent="0.2"/>
    <row r="15328" s="111" customFormat="1" x14ac:dyDescent="0.2"/>
    <row r="15329" s="111" customFormat="1" x14ac:dyDescent="0.2"/>
    <row r="15330" s="111" customFormat="1" x14ac:dyDescent="0.2"/>
    <row r="15331" s="111" customFormat="1" x14ac:dyDescent="0.2"/>
    <row r="15332" s="111" customFormat="1" x14ac:dyDescent="0.2"/>
    <row r="15333" s="111" customFormat="1" x14ac:dyDescent="0.2"/>
    <row r="15334" s="111" customFormat="1" x14ac:dyDescent="0.2"/>
    <row r="15335" s="111" customFormat="1" x14ac:dyDescent="0.2"/>
    <row r="15336" s="111" customFormat="1" x14ac:dyDescent="0.2"/>
    <row r="15337" s="111" customFormat="1" x14ac:dyDescent="0.2"/>
    <row r="15338" s="111" customFormat="1" x14ac:dyDescent="0.2"/>
    <row r="15339" s="111" customFormat="1" x14ac:dyDescent="0.2"/>
    <row r="15340" s="111" customFormat="1" x14ac:dyDescent="0.2"/>
    <row r="15341" s="111" customFormat="1" x14ac:dyDescent="0.2"/>
    <row r="15342" s="111" customFormat="1" x14ac:dyDescent="0.2"/>
    <row r="15343" s="111" customFormat="1" x14ac:dyDescent="0.2"/>
    <row r="15344" s="111" customFormat="1" x14ac:dyDescent="0.2"/>
    <row r="15345" s="111" customFormat="1" x14ac:dyDescent="0.2"/>
    <row r="15346" s="111" customFormat="1" x14ac:dyDescent="0.2"/>
    <row r="15347" s="111" customFormat="1" x14ac:dyDescent="0.2"/>
    <row r="15348" s="111" customFormat="1" x14ac:dyDescent="0.2"/>
    <row r="15349" s="111" customFormat="1" x14ac:dyDescent="0.2"/>
    <row r="15350" s="111" customFormat="1" x14ac:dyDescent="0.2"/>
    <row r="15351" s="111" customFormat="1" x14ac:dyDescent="0.2"/>
    <row r="15352" s="111" customFormat="1" x14ac:dyDescent="0.2"/>
    <row r="15353" s="111" customFormat="1" x14ac:dyDescent="0.2"/>
    <row r="15354" s="111" customFormat="1" x14ac:dyDescent="0.2"/>
    <row r="15355" s="111" customFormat="1" x14ac:dyDescent="0.2"/>
    <row r="15356" s="111" customFormat="1" x14ac:dyDescent="0.2"/>
    <row r="15357" s="111" customFormat="1" x14ac:dyDescent="0.2"/>
    <row r="15358" s="111" customFormat="1" x14ac:dyDescent="0.2"/>
    <row r="15359" s="111" customFormat="1" x14ac:dyDescent="0.2"/>
    <row r="15360" s="111" customFormat="1" x14ac:dyDescent="0.2"/>
    <row r="15361" s="111" customFormat="1" x14ac:dyDescent="0.2"/>
    <row r="15362" s="111" customFormat="1" x14ac:dyDescent="0.2"/>
    <row r="15363" s="111" customFormat="1" x14ac:dyDescent="0.2"/>
    <row r="15364" s="111" customFormat="1" x14ac:dyDescent="0.2"/>
    <row r="15365" s="111" customFormat="1" x14ac:dyDescent="0.2"/>
    <row r="15366" s="111" customFormat="1" x14ac:dyDescent="0.2"/>
    <row r="15367" s="111" customFormat="1" x14ac:dyDescent="0.2"/>
    <row r="15368" s="111" customFormat="1" x14ac:dyDescent="0.2"/>
    <row r="15369" s="111" customFormat="1" x14ac:dyDescent="0.2"/>
    <row r="15370" s="111" customFormat="1" x14ac:dyDescent="0.2"/>
    <row r="15371" s="111" customFormat="1" x14ac:dyDescent="0.2"/>
    <row r="15372" s="111" customFormat="1" x14ac:dyDescent="0.2"/>
    <row r="15373" s="111" customFormat="1" x14ac:dyDescent="0.2"/>
    <row r="15374" s="111" customFormat="1" x14ac:dyDescent="0.2"/>
    <row r="15375" s="111" customFormat="1" x14ac:dyDescent="0.2"/>
    <row r="15376" s="111" customFormat="1" x14ac:dyDescent="0.2"/>
    <row r="15377" s="111" customFormat="1" x14ac:dyDescent="0.2"/>
    <row r="15378" s="111" customFormat="1" x14ac:dyDescent="0.2"/>
    <row r="15379" s="111" customFormat="1" x14ac:dyDescent="0.2"/>
    <row r="15380" s="111" customFormat="1" x14ac:dyDescent="0.2"/>
    <row r="15381" s="111" customFormat="1" x14ac:dyDescent="0.2"/>
    <row r="15382" s="111" customFormat="1" x14ac:dyDescent="0.2"/>
    <row r="15383" s="111" customFormat="1" x14ac:dyDescent="0.2"/>
    <row r="15384" s="111" customFormat="1" x14ac:dyDescent="0.2"/>
    <row r="15385" s="111" customFormat="1" x14ac:dyDescent="0.2"/>
    <row r="15386" s="111" customFormat="1" x14ac:dyDescent="0.2"/>
    <row r="15387" s="111" customFormat="1" x14ac:dyDescent="0.2"/>
    <row r="15388" s="111" customFormat="1" x14ac:dyDescent="0.2"/>
    <row r="15389" s="111" customFormat="1" x14ac:dyDescent="0.2"/>
    <row r="15390" s="111" customFormat="1" x14ac:dyDescent="0.2"/>
    <row r="15391" s="111" customFormat="1" x14ac:dyDescent="0.2"/>
    <row r="15392" s="111" customFormat="1" x14ac:dyDescent="0.2"/>
    <row r="15393" s="111" customFormat="1" x14ac:dyDescent="0.2"/>
    <row r="15394" s="111" customFormat="1" x14ac:dyDescent="0.2"/>
    <row r="15395" s="111" customFormat="1" x14ac:dyDescent="0.2"/>
    <row r="15396" s="111" customFormat="1" x14ac:dyDescent="0.2"/>
    <row r="15397" s="111" customFormat="1" x14ac:dyDescent="0.2"/>
    <row r="15398" s="111" customFormat="1" x14ac:dyDescent="0.2"/>
    <row r="15399" s="111" customFormat="1" x14ac:dyDescent="0.2"/>
    <row r="15400" s="111" customFormat="1" x14ac:dyDescent="0.2"/>
    <row r="15401" s="111" customFormat="1" x14ac:dyDescent="0.2"/>
    <row r="15402" s="111" customFormat="1" x14ac:dyDescent="0.2"/>
    <row r="15403" s="111" customFormat="1" x14ac:dyDescent="0.2"/>
    <row r="15404" s="111" customFormat="1" x14ac:dyDescent="0.2"/>
    <row r="15405" s="111" customFormat="1" x14ac:dyDescent="0.2"/>
    <row r="15406" s="111" customFormat="1" x14ac:dyDescent="0.2"/>
    <row r="15407" s="111" customFormat="1" x14ac:dyDescent="0.2"/>
    <row r="15408" s="111" customFormat="1" x14ac:dyDescent="0.2"/>
    <row r="15409" s="111" customFormat="1" x14ac:dyDescent="0.2"/>
    <row r="15410" s="111" customFormat="1" x14ac:dyDescent="0.2"/>
    <row r="15411" s="111" customFormat="1" x14ac:dyDescent="0.2"/>
    <row r="15412" s="111" customFormat="1" x14ac:dyDescent="0.2"/>
    <row r="15413" s="111" customFormat="1" x14ac:dyDescent="0.2"/>
    <row r="15414" s="111" customFormat="1" x14ac:dyDescent="0.2"/>
    <row r="15415" s="111" customFormat="1" x14ac:dyDescent="0.2"/>
    <row r="15416" s="111" customFormat="1" x14ac:dyDescent="0.2"/>
    <row r="15417" s="111" customFormat="1" x14ac:dyDescent="0.2"/>
    <row r="15418" s="111" customFormat="1" x14ac:dyDescent="0.2"/>
    <row r="15419" s="111" customFormat="1" x14ac:dyDescent="0.2"/>
    <row r="15420" s="111" customFormat="1" x14ac:dyDescent="0.2"/>
    <row r="15421" s="111" customFormat="1" x14ac:dyDescent="0.2"/>
    <row r="15422" s="111" customFormat="1" x14ac:dyDescent="0.2"/>
    <row r="15423" s="111" customFormat="1" x14ac:dyDescent="0.2"/>
    <row r="15424" s="111" customFormat="1" x14ac:dyDescent="0.2"/>
    <row r="15425" s="111" customFormat="1" x14ac:dyDescent="0.2"/>
    <row r="15426" s="111" customFormat="1" x14ac:dyDescent="0.2"/>
    <row r="15427" s="111" customFormat="1" x14ac:dyDescent="0.2"/>
    <row r="15428" s="111" customFormat="1" x14ac:dyDescent="0.2"/>
    <row r="15429" s="111" customFormat="1" x14ac:dyDescent="0.2"/>
    <row r="15430" s="111" customFormat="1" x14ac:dyDescent="0.2"/>
    <row r="15431" s="111" customFormat="1" x14ac:dyDescent="0.2"/>
    <row r="15432" s="111" customFormat="1" x14ac:dyDescent="0.2"/>
    <row r="15433" s="111" customFormat="1" x14ac:dyDescent="0.2"/>
    <row r="15434" s="111" customFormat="1" x14ac:dyDescent="0.2"/>
    <row r="15435" s="111" customFormat="1" x14ac:dyDescent="0.2"/>
    <row r="15436" s="111" customFormat="1" x14ac:dyDescent="0.2"/>
    <row r="15437" s="111" customFormat="1" x14ac:dyDescent="0.2"/>
    <row r="15438" s="111" customFormat="1" x14ac:dyDescent="0.2"/>
    <row r="15439" s="111" customFormat="1" x14ac:dyDescent="0.2"/>
    <row r="15440" s="111" customFormat="1" x14ac:dyDescent="0.2"/>
    <row r="15441" s="111" customFormat="1" x14ac:dyDescent="0.2"/>
    <row r="15442" s="111" customFormat="1" x14ac:dyDescent="0.2"/>
    <row r="15443" s="111" customFormat="1" x14ac:dyDescent="0.2"/>
    <row r="15444" s="111" customFormat="1" x14ac:dyDescent="0.2"/>
    <row r="15445" s="111" customFormat="1" x14ac:dyDescent="0.2"/>
    <row r="15446" s="111" customFormat="1" x14ac:dyDescent="0.2"/>
    <row r="15447" s="111" customFormat="1" x14ac:dyDescent="0.2"/>
    <row r="15448" s="111" customFormat="1" x14ac:dyDescent="0.2"/>
    <row r="15449" s="111" customFormat="1" x14ac:dyDescent="0.2"/>
    <row r="15450" s="111" customFormat="1" x14ac:dyDescent="0.2"/>
    <row r="15451" s="111" customFormat="1" x14ac:dyDescent="0.2"/>
    <row r="15452" s="111" customFormat="1" x14ac:dyDescent="0.2"/>
    <row r="15453" s="111" customFormat="1" x14ac:dyDescent="0.2"/>
    <row r="15454" s="111" customFormat="1" x14ac:dyDescent="0.2"/>
    <row r="15455" s="111" customFormat="1" x14ac:dyDescent="0.2"/>
    <row r="15456" s="111" customFormat="1" x14ac:dyDescent="0.2"/>
    <row r="15457" s="111" customFormat="1" x14ac:dyDescent="0.2"/>
    <row r="15458" s="111" customFormat="1" x14ac:dyDescent="0.2"/>
    <row r="15459" s="111" customFormat="1" x14ac:dyDescent="0.2"/>
    <row r="15460" s="111" customFormat="1" x14ac:dyDescent="0.2"/>
    <row r="15461" s="111" customFormat="1" x14ac:dyDescent="0.2"/>
    <row r="15462" s="111" customFormat="1" x14ac:dyDescent="0.2"/>
    <row r="15463" s="111" customFormat="1" x14ac:dyDescent="0.2"/>
    <row r="15464" s="111" customFormat="1" x14ac:dyDescent="0.2"/>
    <row r="15465" s="111" customFormat="1" x14ac:dyDescent="0.2"/>
    <row r="15466" s="111" customFormat="1" x14ac:dyDescent="0.2"/>
    <row r="15467" s="111" customFormat="1" x14ac:dyDescent="0.2"/>
    <row r="15468" s="111" customFormat="1" x14ac:dyDescent="0.2"/>
    <row r="15469" s="111" customFormat="1" x14ac:dyDescent="0.2"/>
    <row r="15470" s="111" customFormat="1" x14ac:dyDescent="0.2"/>
    <row r="15471" s="111" customFormat="1" x14ac:dyDescent="0.2"/>
    <row r="15472" s="111" customFormat="1" x14ac:dyDescent="0.2"/>
    <row r="15473" s="111" customFormat="1" x14ac:dyDescent="0.2"/>
    <row r="15474" s="111" customFormat="1" x14ac:dyDescent="0.2"/>
    <row r="15475" s="111" customFormat="1" x14ac:dyDescent="0.2"/>
    <row r="15476" s="111" customFormat="1" x14ac:dyDescent="0.2"/>
    <row r="15477" s="111" customFormat="1" x14ac:dyDescent="0.2"/>
    <row r="15478" s="111" customFormat="1" x14ac:dyDescent="0.2"/>
    <row r="15479" s="111" customFormat="1" x14ac:dyDescent="0.2"/>
    <row r="15480" s="111" customFormat="1" x14ac:dyDescent="0.2"/>
    <row r="15481" s="111" customFormat="1" x14ac:dyDescent="0.2"/>
    <row r="15482" s="111" customFormat="1" x14ac:dyDescent="0.2"/>
    <row r="15483" s="111" customFormat="1" x14ac:dyDescent="0.2"/>
    <row r="15484" s="111" customFormat="1" x14ac:dyDescent="0.2"/>
    <row r="15485" s="111" customFormat="1" x14ac:dyDescent="0.2"/>
    <row r="15486" s="111" customFormat="1" x14ac:dyDescent="0.2"/>
    <row r="15487" s="111" customFormat="1" x14ac:dyDescent="0.2"/>
    <row r="15488" s="111" customFormat="1" x14ac:dyDescent="0.2"/>
    <row r="15489" s="111" customFormat="1" x14ac:dyDescent="0.2"/>
    <row r="15490" s="111" customFormat="1" x14ac:dyDescent="0.2"/>
    <row r="15491" s="111" customFormat="1" x14ac:dyDescent="0.2"/>
    <row r="15492" s="111" customFormat="1" x14ac:dyDescent="0.2"/>
    <row r="15493" s="111" customFormat="1" x14ac:dyDescent="0.2"/>
    <row r="15494" s="111" customFormat="1" x14ac:dyDescent="0.2"/>
    <row r="15495" s="111" customFormat="1" x14ac:dyDescent="0.2"/>
    <row r="15496" s="111" customFormat="1" x14ac:dyDescent="0.2"/>
    <row r="15497" s="111" customFormat="1" x14ac:dyDescent="0.2"/>
    <row r="15498" s="111" customFormat="1" x14ac:dyDescent="0.2"/>
    <row r="15499" s="111" customFormat="1" x14ac:dyDescent="0.2"/>
    <row r="15500" s="111" customFormat="1" x14ac:dyDescent="0.2"/>
    <row r="15501" s="111" customFormat="1" x14ac:dyDescent="0.2"/>
    <row r="15502" s="111" customFormat="1" x14ac:dyDescent="0.2"/>
    <row r="15503" s="111" customFormat="1" x14ac:dyDescent="0.2"/>
    <row r="15504" s="111" customFormat="1" x14ac:dyDescent="0.2"/>
    <row r="15505" s="111" customFormat="1" x14ac:dyDescent="0.2"/>
    <row r="15506" s="111" customFormat="1" x14ac:dyDescent="0.2"/>
    <row r="15507" s="111" customFormat="1" x14ac:dyDescent="0.2"/>
    <row r="15508" s="111" customFormat="1" x14ac:dyDescent="0.2"/>
    <row r="15509" s="111" customFormat="1" x14ac:dyDescent="0.2"/>
    <row r="15510" s="111" customFormat="1" x14ac:dyDescent="0.2"/>
    <row r="15511" s="111" customFormat="1" x14ac:dyDescent="0.2"/>
    <row r="15512" s="111" customFormat="1" x14ac:dyDescent="0.2"/>
    <row r="15513" s="111" customFormat="1" x14ac:dyDescent="0.2"/>
    <row r="15514" s="111" customFormat="1" x14ac:dyDescent="0.2"/>
    <row r="15515" s="111" customFormat="1" x14ac:dyDescent="0.2"/>
    <row r="15516" s="111" customFormat="1" x14ac:dyDescent="0.2"/>
    <row r="15517" s="111" customFormat="1" x14ac:dyDescent="0.2"/>
    <row r="15518" s="111" customFormat="1" x14ac:dyDescent="0.2"/>
    <row r="15519" s="111" customFormat="1" x14ac:dyDescent="0.2"/>
    <row r="15520" s="111" customFormat="1" x14ac:dyDescent="0.2"/>
    <row r="15521" s="111" customFormat="1" x14ac:dyDescent="0.2"/>
    <row r="15522" s="111" customFormat="1" x14ac:dyDescent="0.2"/>
    <row r="15523" s="111" customFormat="1" x14ac:dyDescent="0.2"/>
    <row r="15524" s="111" customFormat="1" x14ac:dyDescent="0.2"/>
    <row r="15525" s="111" customFormat="1" x14ac:dyDescent="0.2"/>
    <row r="15526" s="111" customFormat="1" x14ac:dyDescent="0.2"/>
    <row r="15527" s="111" customFormat="1" x14ac:dyDescent="0.2"/>
    <row r="15528" s="111" customFormat="1" x14ac:dyDescent="0.2"/>
    <row r="15529" s="111" customFormat="1" x14ac:dyDescent="0.2"/>
    <row r="15530" s="111" customFormat="1" x14ac:dyDescent="0.2"/>
    <row r="15531" s="111" customFormat="1" x14ac:dyDescent="0.2"/>
    <row r="15532" s="111" customFormat="1" x14ac:dyDescent="0.2"/>
    <row r="15533" s="111" customFormat="1" x14ac:dyDescent="0.2"/>
    <row r="15534" s="111" customFormat="1" x14ac:dyDescent="0.2"/>
    <row r="15535" s="111" customFormat="1" x14ac:dyDescent="0.2"/>
    <row r="15536" s="111" customFormat="1" x14ac:dyDescent="0.2"/>
    <row r="15537" s="111" customFormat="1" x14ac:dyDescent="0.2"/>
    <row r="15538" s="111" customFormat="1" x14ac:dyDescent="0.2"/>
    <row r="15539" s="111" customFormat="1" x14ac:dyDescent="0.2"/>
    <row r="15540" s="111" customFormat="1" x14ac:dyDescent="0.2"/>
    <row r="15541" s="111" customFormat="1" x14ac:dyDescent="0.2"/>
    <row r="15542" s="111" customFormat="1" x14ac:dyDescent="0.2"/>
    <row r="15543" s="111" customFormat="1" x14ac:dyDescent="0.2"/>
    <row r="15544" s="111" customFormat="1" x14ac:dyDescent="0.2"/>
    <row r="15545" s="111" customFormat="1" x14ac:dyDescent="0.2"/>
    <row r="15546" s="111" customFormat="1" x14ac:dyDescent="0.2"/>
    <row r="15547" s="111" customFormat="1" x14ac:dyDescent="0.2"/>
    <row r="15548" s="111" customFormat="1" x14ac:dyDescent="0.2"/>
    <row r="15549" s="111" customFormat="1" x14ac:dyDescent="0.2"/>
    <row r="15550" s="111" customFormat="1" x14ac:dyDescent="0.2"/>
    <row r="15551" s="111" customFormat="1" x14ac:dyDescent="0.2"/>
    <row r="15552" s="111" customFormat="1" x14ac:dyDescent="0.2"/>
    <row r="15553" s="111" customFormat="1" x14ac:dyDescent="0.2"/>
    <row r="15554" s="111" customFormat="1" x14ac:dyDescent="0.2"/>
    <row r="15555" s="111" customFormat="1" x14ac:dyDescent="0.2"/>
    <row r="15556" s="111" customFormat="1" x14ac:dyDescent="0.2"/>
    <row r="15557" s="111" customFormat="1" x14ac:dyDescent="0.2"/>
    <row r="15558" s="111" customFormat="1" x14ac:dyDescent="0.2"/>
    <row r="15559" s="111" customFormat="1" x14ac:dyDescent="0.2"/>
    <row r="15560" s="111" customFormat="1" x14ac:dyDescent="0.2"/>
    <row r="15561" s="111" customFormat="1" x14ac:dyDescent="0.2"/>
    <row r="15562" s="111" customFormat="1" x14ac:dyDescent="0.2"/>
    <row r="15563" s="111" customFormat="1" x14ac:dyDescent="0.2"/>
    <row r="15564" s="111" customFormat="1" x14ac:dyDescent="0.2"/>
    <row r="15565" s="111" customFormat="1" x14ac:dyDescent="0.2"/>
    <row r="15566" s="111" customFormat="1" x14ac:dyDescent="0.2"/>
    <row r="15567" s="111" customFormat="1" x14ac:dyDescent="0.2"/>
    <row r="15568" s="111" customFormat="1" x14ac:dyDescent="0.2"/>
    <row r="15569" s="111" customFormat="1" x14ac:dyDescent="0.2"/>
    <row r="15570" s="111" customFormat="1" x14ac:dyDescent="0.2"/>
    <row r="15571" s="111" customFormat="1" x14ac:dyDescent="0.2"/>
    <row r="15572" s="111" customFormat="1" x14ac:dyDescent="0.2"/>
    <row r="15573" s="111" customFormat="1" x14ac:dyDescent="0.2"/>
    <row r="15574" s="111" customFormat="1" x14ac:dyDescent="0.2"/>
    <row r="15575" s="111" customFormat="1" x14ac:dyDescent="0.2"/>
    <row r="15576" s="111" customFormat="1" x14ac:dyDescent="0.2"/>
    <row r="15577" s="111" customFormat="1" x14ac:dyDescent="0.2"/>
    <row r="15578" s="111" customFormat="1" x14ac:dyDescent="0.2"/>
    <row r="15579" s="111" customFormat="1" x14ac:dyDescent="0.2"/>
    <row r="15580" s="111" customFormat="1" x14ac:dyDescent="0.2"/>
    <row r="15581" s="111" customFormat="1" x14ac:dyDescent="0.2"/>
    <row r="15582" s="111" customFormat="1" x14ac:dyDescent="0.2"/>
    <row r="15583" s="111" customFormat="1" x14ac:dyDescent="0.2"/>
    <row r="15584" s="111" customFormat="1" x14ac:dyDescent="0.2"/>
    <row r="15585" s="111" customFormat="1" x14ac:dyDescent="0.2"/>
    <row r="15586" s="111" customFormat="1" x14ac:dyDescent="0.2"/>
    <row r="15587" s="111" customFormat="1" x14ac:dyDescent="0.2"/>
    <row r="15588" s="111" customFormat="1" x14ac:dyDescent="0.2"/>
    <row r="15589" s="111" customFormat="1" x14ac:dyDescent="0.2"/>
    <row r="15590" s="111" customFormat="1" x14ac:dyDescent="0.2"/>
    <row r="15591" s="111" customFormat="1" x14ac:dyDescent="0.2"/>
    <row r="15592" s="111" customFormat="1" x14ac:dyDescent="0.2"/>
    <row r="15593" s="111" customFormat="1" x14ac:dyDescent="0.2"/>
    <row r="15594" s="111" customFormat="1" x14ac:dyDescent="0.2"/>
    <row r="15595" s="111" customFormat="1" x14ac:dyDescent="0.2"/>
    <row r="15596" s="111" customFormat="1" x14ac:dyDescent="0.2"/>
    <row r="15597" s="111" customFormat="1" x14ac:dyDescent="0.2"/>
    <row r="15598" s="111" customFormat="1" x14ac:dyDescent="0.2"/>
    <row r="15599" s="111" customFormat="1" x14ac:dyDescent="0.2"/>
    <row r="15600" s="111" customFormat="1" x14ac:dyDescent="0.2"/>
    <row r="15601" s="111" customFormat="1" x14ac:dyDescent="0.2"/>
    <row r="15602" s="111" customFormat="1" x14ac:dyDescent="0.2"/>
    <row r="15603" s="111" customFormat="1" x14ac:dyDescent="0.2"/>
    <row r="15604" s="111" customFormat="1" x14ac:dyDescent="0.2"/>
    <row r="15605" s="111" customFormat="1" x14ac:dyDescent="0.2"/>
    <row r="15606" s="111" customFormat="1" x14ac:dyDescent="0.2"/>
    <row r="15607" s="111" customFormat="1" x14ac:dyDescent="0.2"/>
    <row r="15608" s="111" customFormat="1" x14ac:dyDescent="0.2"/>
    <row r="15609" s="111" customFormat="1" x14ac:dyDescent="0.2"/>
    <row r="15610" s="111" customFormat="1" x14ac:dyDescent="0.2"/>
    <row r="15611" s="111" customFormat="1" x14ac:dyDescent="0.2"/>
    <row r="15612" s="111" customFormat="1" x14ac:dyDescent="0.2"/>
    <row r="15613" s="111" customFormat="1" x14ac:dyDescent="0.2"/>
    <row r="15614" s="111" customFormat="1" x14ac:dyDescent="0.2"/>
    <row r="15615" s="111" customFormat="1" x14ac:dyDescent="0.2"/>
    <row r="15616" s="111" customFormat="1" x14ac:dyDescent="0.2"/>
    <row r="15617" s="111" customFormat="1" x14ac:dyDescent="0.2"/>
    <row r="15618" s="111" customFormat="1" x14ac:dyDescent="0.2"/>
    <row r="15619" s="111" customFormat="1" x14ac:dyDescent="0.2"/>
    <row r="15620" s="111" customFormat="1" x14ac:dyDescent="0.2"/>
    <row r="15621" s="111" customFormat="1" x14ac:dyDescent="0.2"/>
    <row r="15622" s="111" customFormat="1" x14ac:dyDescent="0.2"/>
    <row r="15623" s="111" customFormat="1" x14ac:dyDescent="0.2"/>
    <row r="15624" s="111" customFormat="1" x14ac:dyDescent="0.2"/>
    <row r="15625" s="111" customFormat="1" x14ac:dyDescent="0.2"/>
    <row r="15626" s="111" customFormat="1" x14ac:dyDescent="0.2"/>
    <row r="15627" s="111" customFormat="1" x14ac:dyDescent="0.2"/>
    <row r="15628" s="111" customFormat="1" x14ac:dyDescent="0.2"/>
    <row r="15629" s="111" customFormat="1" x14ac:dyDescent="0.2"/>
    <row r="15630" s="111" customFormat="1" x14ac:dyDescent="0.2"/>
    <row r="15631" s="111" customFormat="1" x14ac:dyDescent="0.2"/>
    <row r="15632" s="111" customFormat="1" x14ac:dyDescent="0.2"/>
    <row r="15633" s="111" customFormat="1" x14ac:dyDescent="0.2"/>
    <row r="15634" s="111" customFormat="1" x14ac:dyDescent="0.2"/>
    <row r="15635" s="111" customFormat="1" x14ac:dyDescent="0.2"/>
    <row r="15636" s="111" customFormat="1" x14ac:dyDescent="0.2"/>
    <row r="15637" s="111" customFormat="1" x14ac:dyDescent="0.2"/>
    <row r="15638" s="111" customFormat="1" x14ac:dyDescent="0.2"/>
    <row r="15639" s="111" customFormat="1" x14ac:dyDescent="0.2"/>
    <row r="15640" s="111" customFormat="1" x14ac:dyDescent="0.2"/>
    <row r="15641" s="111" customFormat="1" x14ac:dyDescent="0.2"/>
    <row r="15642" s="111" customFormat="1" x14ac:dyDescent="0.2"/>
    <row r="15643" s="111" customFormat="1" x14ac:dyDescent="0.2"/>
    <row r="15644" s="111" customFormat="1" x14ac:dyDescent="0.2"/>
    <row r="15645" s="111" customFormat="1" x14ac:dyDescent="0.2"/>
    <row r="15646" s="111" customFormat="1" x14ac:dyDescent="0.2"/>
    <row r="15647" s="111" customFormat="1" x14ac:dyDescent="0.2"/>
    <row r="15648" s="111" customFormat="1" x14ac:dyDescent="0.2"/>
    <row r="15649" s="111" customFormat="1" x14ac:dyDescent="0.2"/>
    <row r="15650" s="111" customFormat="1" x14ac:dyDescent="0.2"/>
    <row r="15651" s="111" customFormat="1" x14ac:dyDescent="0.2"/>
    <row r="15652" s="111" customFormat="1" x14ac:dyDescent="0.2"/>
    <row r="15653" s="111" customFormat="1" x14ac:dyDescent="0.2"/>
    <row r="15654" s="111" customFormat="1" x14ac:dyDescent="0.2"/>
    <row r="15655" s="111" customFormat="1" x14ac:dyDescent="0.2"/>
    <row r="15656" s="111" customFormat="1" x14ac:dyDescent="0.2"/>
    <row r="15657" s="111" customFormat="1" x14ac:dyDescent="0.2"/>
    <row r="15658" s="111" customFormat="1" x14ac:dyDescent="0.2"/>
    <row r="15659" s="111" customFormat="1" x14ac:dyDescent="0.2"/>
    <row r="15660" s="111" customFormat="1" x14ac:dyDescent="0.2"/>
    <row r="15661" s="111" customFormat="1" x14ac:dyDescent="0.2"/>
    <row r="15662" s="111" customFormat="1" x14ac:dyDescent="0.2"/>
    <row r="15663" s="111" customFormat="1" x14ac:dyDescent="0.2"/>
    <row r="15664" s="111" customFormat="1" x14ac:dyDescent="0.2"/>
    <row r="15665" s="111" customFormat="1" x14ac:dyDescent="0.2"/>
    <row r="15666" s="111" customFormat="1" x14ac:dyDescent="0.2"/>
    <row r="15667" s="111" customFormat="1" x14ac:dyDescent="0.2"/>
    <row r="15668" s="111" customFormat="1" x14ac:dyDescent="0.2"/>
    <row r="15669" s="111" customFormat="1" x14ac:dyDescent="0.2"/>
    <row r="15670" s="111" customFormat="1" x14ac:dyDescent="0.2"/>
    <row r="15671" s="111" customFormat="1" x14ac:dyDescent="0.2"/>
    <row r="15672" s="111" customFormat="1" x14ac:dyDescent="0.2"/>
    <row r="15673" s="111" customFormat="1" x14ac:dyDescent="0.2"/>
    <row r="15674" s="111" customFormat="1" x14ac:dyDescent="0.2"/>
    <row r="15675" s="111" customFormat="1" x14ac:dyDescent="0.2"/>
    <row r="15676" s="111" customFormat="1" x14ac:dyDescent="0.2"/>
    <row r="15677" s="111" customFormat="1" x14ac:dyDescent="0.2"/>
    <row r="15678" s="111" customFormat="1" x14ac:dyDescent="0.2"/>
    <row r="15679" s="111" customFormat="1" x14ac:dyDescent="0.2"/>
    <row r="15680" s="111" customFormat="1" x14ac:dyDescent="0.2"/>
    <row r="15681" s="111" customFormat="1" x14ac:dyDescent="0.2"/>
    <row r="15682" s="111" customFormat="1" x14ac:dyDescent="0.2"/>
    <row r="15683" s="111" customFormat="1" x14ac:dyDescent="0.2"/>
    <row r="15684" s="111" customFormat="1" x14ac:dyDescent="0.2"/>
    <row r="15685" s="111" customFormat="1" x14ac:dyDescent="0.2"/>
    <row r="15686" s="111" customFormat="1" x14ac:dyDescent="0.2"/>
    <row r="15687" s="111" customFormat="1" x14ac:dyDescent="0.2"/>
    <row r="15688" s="111" customFormat="1" x14ac:dyDescent="0.2"/>
    <row r="15689" s="111" customFormat="1" x14ac:dyDescent="0.2"/>
    <row r="15690" s="111" customFormat="1" x14ac:dyDescent="0.2"/>
    <row r="15691" s="111" customFormat="1" x14ac:dyDescent="0.2"/>
    <row r="15692" s="111" customFormat="1" x14ac:dyDescent="0.2"/>
    <row r="15693" s="111" customFormat="1" x14ac:dyDescent="0.2"/>
    <row r="15694" s="111" customFormat="1" x14ac:dyDescent="0.2"/>
    <row r="15695" s="111" customFormat="1" x14ac:dyDescent="0.2"/>
    <row r="15696" s="111" customFormat="1" x14ac:dyDescent="0.2"/>
    <row r="15697" s="111" customFormat="1" x14ac:dyDescent="0.2"/>
    <row r="15698" s="111" customFormat="1" x14ac:dyDescent="0.2"/>
    <row r="15699" s="111" customFormat="1" x14ac:dyDescent="0.2"/>
    <row r="15700" s="111" customFormat="1" x14ac:dyDescent="0.2"/>
    <row r="15701" s="111" customFormat="1" x14ac:dyDescent="0.2"/>
    <row r="15702" s="111" customFormat="1" x14ac:dyDescent="0.2"/>
    <row r="15703" s="111" customFormat="1" x14ac:dyDescent="0.2"/>
    <row r="15704" s="111" customFormat="1" x14ac:dyDescent="0.2"/>
    <row r="15705" s="111" customFormat="1" x14ac:dyDescent="0.2"/>
    <row r="15706" s="111" customFormat="1" x14ac:dyDescent="0.2"/>
    <row r="15707" s="111" customFormat="1" x14ac:dyDescent="0.2"/>
    <row r="15708" s="111" customFormat="1" x14ac:dyDescent="0.2"/>
    <row r="15709" s="111" customFormat="1" x14ac:dyDescent="0.2"/>
    <row r="15710" s="111" customFormat="1" x14ac:dyDescent="0.2"/>
    <row r="15711" s="111" customFormat="1" x14ac:dyDescent="0.2"/>
    <row r="15712" s="111" customFormat="1" x14ac:dyDescent="0.2"/>
    <row r="15713" s="111" customFormat="1" x14ac:dyDescent="0.2"/>
    <row r="15714" s="111" customFormat="1" x14ac:dyDescent="0.2"/>
    <row r="15715" s="111" customFormat="1" x14ac:dyDescent="0.2"/>
    <row r="15716" s="111" customFormat="1" x14ac:dyDescent="0.2"/>
    <row r="15717" s="111" customFormat="1" x14ac:dyDescent="0.2"/>
    <row r="15718" s="111" customFormat="1" x14ac:dyDescent="0.2"/>
    <row r="15719" s="111" customFormat="1" x14ac:dyDescent="0.2"/>
    <row r="15720" s="111" customFormat="1" x14ac:dyDescent="0.2"/>
    <row r="15721" s="111" customFormat="1" x14ac:dyDescent="0.2"/>
    <row r="15722" s="111" customFormat="1" x14ac:dyDescent="0.2"/>
    <row r="15723" s="111" customFormat="1" x14ac:dyDescent="0.2"/>
    <row r="15724" s="111" customFormat="1" x14ac:dyDescent="0.2"/>
    <row r="15725" s="111" customFormat="1" x14ac:dyDescent="0.2"/>
    <row r="15726" s="111" customFormat="1" x14ac:dyDescent="0.2"/>
    <row r="15727" s="111" customFormat="1" x14ac:dyDescent="0.2"/>
    <row r="15728" s="111" customFormat="1" x14ac:dyDescent="0.2"/>
    <row r="15729" s="111" customFormat="1" x14ac:dyDescent="0.2"/>
    <row r="15730" s="111" customFormat="1" x14ac:dyDescent="0.2"/>
    <row r="15731" s="111" customFormat="1" x14ac:dyDescent="0.2"/>
    <row r="15732" s="111" customFormat="1" x14ac:dyDescent="0.2"/>
    <row r="15733" s="111" customFormat="1" x14ac:dyDescent="0.2"/>
    <row r="15734" s="111" customFormat="1" x14ac:dyDescent="0.2"/>
    <row r="15735" s="111" customFormat="1" x14ac:dyDescent="0.2"/>
    <row r="15736" s="111" customFormat="1" x14ac:dyDescent="0.2"/>
    <row r="15737" s="111" customFormat="1" x14ac:dyDescent="0.2"/>
    <row r="15738" s="111" customFormat="1" x14ac:dyDescent="0.2"/>
    <row r="15739" s="111" customFormat="1" x14ac:dyDescent="0.2"/>
    <row r="15740" s="111" customFormat="1" x14ac:dyDescent="0.2"/>
    <row r="15741" s="111" customFormat="1" x14ac:dyDescent="0.2"/>
    <row r="15742" s="111" customFormat="1" x14ac:dyDescent="0.2"/>
    <row r="15743" s="111" customFormat="1" x14ac:dyDescent="0.2"/>
    <row r="15744" s="111" customFormat="1" x14ac:dyDescent="0.2"/>
    <row r="15745" s="111" customFormat="1" x14ac:dyDescent="0.2"/>
    <row r="15746" s="111" customFormat="1" x14ac:dyDescent="0.2"/>
    <row r="15747" s="111" customFormat="1" x14ac:dyDescent="0.2"/>
    <row r="15748" s="111" customFormat="1" x14ac:dyDescent="0.2"/>
    <row r="15749" s="111" customFormat="1" x14ac:dyDescent="0.2"/>
    <row r="15750" s="111" customFormat="1" x14ac:dyDescent="0.2"/>
    <row r="15751" s="111" customFormat="1" x14ac:dyDescent="0.2"/>
    <row r="15752" s="111" customFormat="1" x14ac:dyDescent="0.2"/>
    <row r="15753" s="111" customFormat="1" x14ac:dyDescent="0.2"/>
    <row r="15754" s="111" customFormat="1" x14ac:dyDescent="0.2"/>
    <row r="15755" s="111" customFormat="1" x14ac:dyDescent="0.2"/>
    <row r="15756" s="111" customFormat="1" x14ac:dyDescent="0.2"/>
    <row r="15757" s="111" customFormat="1" x14ac:dyDescent="0.2"/>
    <row r="15758" s="111" customFormat="1" x14ac:dyDescent="0.2"/>
    <row r="15759" s="111" customFormat="1" x14ac:dyDescent="0.2"/>
    <row r="15760" s="111" customFormat="1" x14ac:dyDescent="0.2"/>
    <row r="15761" s="111" customFormat="1" x14ac:dyDescent="0.2"/>
    <row r="15762" s="111" customFormat="1" x14ac:dyDescent="0.2"/>
    <row r="15763" s="111" customFormat="1" x14ac:dyDescent="0.2"/>
    <row r="15764" s="111" customFormat="1" x14ac:dyDescent="0.2"/>
    <row r="15765" s="111" customFormat="1" x14ac:dyDescent="0.2"/>
    <row r="15766" s="111" customFormat="1" x14ac:dyDescent="0.2"/>
    <row r="15767" s="111" customFormat="1" x14ac:dyDescent="0.2"/>
    <row r="15768" s="111" customFormat="1" x14ac:dyDescent="0.2"/>
    <row r="15769" s="111" customFormat="1" x14ac:dyDescent="0.2"/>
    <row r="15770" s="111" customFormat="1" x14ac:dyDescent="0.2"/>
    <row r="15771" s="111" customFormat="1" x14ac:dyDescent="0.2"/>
    <row r="15772" s="111" customFormat="1" x14ac:dyDescent="0.2"/>
    <row r="15773" s="111" customFormat="1" x14ac:dyDescent="0.2"/>
    <row r="15774" s="111" customFormat="1" x14ac:dyDescent="0.2"/>
    <row r="15775" s="111" customFormat="1" x14ac:dyDescent="0.2"/>
    <row r="15776" s="111" customFormat="1" x14ac:dyDescent="0.2"/>
    <row r="15777" s="111" customFormat="1" x14ac:dyDescent="0.2"/>
    <row r="15778" s="111" customFormat="1" x14ac:dyDescent="0.2"/>
    <row r="15779" s="111" customFormat="1" x14ac:dyDescent="0.2"/>
    <row r="15780" s="111" customFormat="1" x14ac:dyDescent="0.2"/>
    <row r="15781" s="111" customFormat="1" x14ac:dyDescent="0.2"/>
    <row r="15782" s="111" customFormat="1" x14ac:dyDescent="0.2"/>
    <row r="15783" s="111" customFormat="1" x14ac:dyDescent="0.2"/>
    <row r="15784" s="111" customFormat="1" x14ac:dyDescent="0.2"/>
    <row r="15785" s="111" customFormat="1" x14ac:dyDescent="0.2"/>
    <row r="15786" s="111" customFormat="1" x14ac:dyDescent="0.2"/>
    <row r="15787" s="111" customFormat="1" x14ac:dyDescent="0.2"/>
    <row r="15788" s="111" customFormat="1" x14ac:dyDescent="0.2"/>
    <row r="15789" s="111" customFormat="1" x14ac:dyDescent="0.2"/>
    <row r="15790" s="111" customFormat="1" x14ac:dyDescent="0.2"/>
    <row r="15791" s="111" customFormat="1" x14ac:dyDescent="0.2"/>
    <row r="15792" s="111" customFormat="1" x14ac:dyDescent="0.2"/>
    <row r="15793" s="111" customFormat="1" x14ac:dyDescent="0.2"/>
    <row r="15794" s="111" customFormat="1" x14ac:dyDescent="0.2"/>
    <row r="15795" s="111" customFormat="1" x14ac:dyDescent="0.2"/>
    <row r="15796" s="111" customFormat="1" x14ac:dyDescent="0.2"/>
    <row r="15797" s="111" customFormat="1" x14ac:dyDescent="0.2"/>
    <row r="15798" s="111" customFormat="1" x14ac:dyDescent="0.2"/>
    <row r="15799" s="111" customFormat="1" x14ac:dyDescent="0.2"/>
    <row r="15800" s="111" customFormat="1" x14ac:dyDescent="0.2"/>
    <row r="15801" s="111" customFormat="1" x14ac:dyDescent="0.2"/>
    <row r="15802" s="111" customFormat="1" x14ac:dyDescent="0.2"/>
    <row r="15803" s="111" customFormat="1" x14ac:dyDescent="0.2"/>
    <row r="15804" s="111" customFormat="1" x14ac:dyDescent="0.2"/>
    <row r="15805" s="111" customFormat="1" x14ac:dyDescent="0.2"/>
    <row r="15806" s="111" customFormat="1" x14ac:dyDescent="0.2"/>
    <row r="15807" s="111" customFormat="1" x14ac:dyDescent="0.2"/>
    <row r="15808" s="111" customFormat="1" x14ac:dyDescent="0.2"/>
    <row r="15809" s="111" customFormat="1" x14ac:dyDescent="0.2"/>
    <row r="15810" s="111" customFormat="1" x14ac:dyDescent="0.2"/>
    <row r="15811" s="111" customFormat="1" x14ac:dyDescent="0.2"/>
    <row r="15812" s="111" customFormat="1" x14ac:dyDescent="0.2"/>
    <row r="15813" s="111" customFormat="1" x14ac:dyDescent="0.2"/>
    <row r="15814" s="111" customFormat="1" x14ac:dyDescent="0.2"/>
    <row r="15815" s="111" customFormat="1" x14ac:dyDescent="0.2"/>
    <row r="15816" s="111" customFormat="1" x14ac:dyDescent="0.2"/>
    <row r="15817" s="111" customFormat="1" x14ac:dyDescent="0.2"/>
    <row r="15818" s="111" customFormat="1" x14ac:dyDescent="0.2"/>
    <row r="15819" s="111" customFormat="1" x14ac:dyDescent="0.2"/>
    <row r="15820" s="111" customFormat="1" x14ac:dyDescent="0.2"/>
    <row r="15821" s="111" customFormat="1" x14ac:dyDescent="0.2"/>
    <row r="15822" s="111" customFormat="1" x14ac:dyDescent="0.2"/>
    <row r="15823" s="111" customFormat="1" x14ac:dyDescent="0.2"/>
    <row r="15824" s="111" customFormat="1" x14ac:dyDescent="0.2"/>
    <row r="15825" s="111" customFormat="1" x14ac:dyDescent="0.2"/>
    <row r="15826" s="111" customFormat="1" x14ac:dyDescent="0.2"/>
    <row r="15827" s="111" customFormat="1" x14ac:dyDescent="0.2"/>
    <row r="15828" s="111" customFormat="1" x14ac:dyDescent="0.2"/>
    <row r="15829" s="111" customFormat="1" x14ac:dyDescent="0.2"/>
    <row r="15830" s="111" customFormat="1" x14ac:dyDescent="0.2"/>
    <row r="15831" s="111" customFormat="1" x14ac:dyDescent="0.2"/>
    <row r="15832" s="111" customFormat="1" x14ac:dyDescent="0.2"/>
    <row r="15833" s="111" customFormat="1" x14ac:dyDescent="0.2"/>
    <row r="15834" s="111" customFormat="1" x14ac:dyDescent="0.2"/>
    <row r="15835" s="111" customFormat="1" x14ac:dyDescent="0.2"/>
    <row r="15836" s="111" customFormat="1" x14ac:dyDescent="0.2"/>
    <row r="15837" s="111" customFormat="1" x14ac:dyDescent="0.2"/>
    <row r="15838" s="111" customFormat="1" x14ac:dyDescent="0.2"/>
    <row r="15839" s="111" customFormat="1" x14ac:dyDescent="0.2"/>
    <row r="15840" s="111" customFormat="1" x14ac:dyDescent="0.2"/>
    <row r="15841" s="111" customFormat="1" x14ac:dyDescent="0.2"/>
    <row r="15842" s="111" customFormat="1" x14ac:dyDescent="0.2"/>
    <row r="15843" s="111" customFormat="1" x14ac:dyDescent="0.2"/>
    <row r="15844" s="111" customFormat="1" x14ac:dyDescent="0.2"/>
    <row r="15845" s="111" customFormat="1" x14ac:dyDescent="0.2"/>
    <row r="15846" s="111" customFormat="1" x14ac:dyDescent="0.2"/>
    <row r="15847" s="111" customFormat="1" x14ac:dyDescent="0.2"/>
    <row r="15848" s="111" customFormat="1" x14ac:dyDescent="0.2"/>
    <row r="15849" s="111" customFormat="1" x14ac:dyDescent="0.2"/>
    <row r="15850" s="111" customFormat="1" x14ac:dyDescent="0.2"/>
    <row r="15851" s="111" customFormat="1" x14ac:dyDescent="0.2"/>
    <row r="15852" s="111" customFormat="1" x14ac:dyDescent="0.2"/>
    <row r="15853" s="111" customFormat="1" x14ac:dyDescent="0.2"/>
    <row r="15854" s="111" customFormat="1" x14ac:dyDescent="0.2"/>
    <row r="15855" s="111" customFormat="1" x14ac:dyDescent="0.2"/>
    <row r="15856" s="111" customFormat="1" x14ac:dyDescent="0.2"/>
    <row r="15857" s="111" customFormat="1" x14ac:dyDescent="0.2"/>
    <row r="15858" s="111" customFormat="1" x14ac:dyDescent="0.2"/>
    <row r="15859" s="111" customFormat="1" x14ac:dyDescent="0.2"/>
    <row r="15860" s="111" customFormat="1" x14ac:dyDescent="0.2"/>
    <row r="15861" s="111" customFormat="1" x14ac:dyDescent="0.2"/>
    <row r="15862" s="111" customFormat="1" x14ac:dyDescent="0.2"/>
    <row r="15863" s="111" customFormat="1" x14ac:dyDescent="0.2"/>
    <row r="15864" s="111" customFormat="1" x14ac:dyDescent="0.2"/>
    <row r="15865" s="111" customFormat="1" x14ac:dyDescent="0.2"/>
    <row r="15866" s="111" customFormat="1" x14ac:dyDescent="0.2"/>
    <row r="15867" s="111" customFormat="1" x14ac:dyDescent="0.2"/>
    <row r="15868" s="111" customFormat="1" x14ac:dyDescent="0.2"/>
    <row r="15869" s="111" customFormat="1" x14ac:dyDescent="0.2"/>
    <row r="15870" s="111" customFormat="1" x14ac:dyDescent="0.2"/>
    <row r="15871" s="111" customFormat="1" x14ac:dyDescent="0.2"/>
    <row r="15872" s="111" customFormat="1" x14ac:dyDescent="0.2"/>
    <row r="15873" s="111" customFormat="1" x14ac:dyDescent="0.2"/>
    <row r="15874" s="111" customFormat="1" x14ac:dyDescent="0.2"/>
    <row r="15875" s="111" customFormat="1" x14ac:dyDescent="0.2"/>
    <row r="15876" s="111" customFormat="1" x14ac:dyDescent="0.2"/>
    <row r="15877" s="111" customFormat="1" x14ac:dyDescent="0.2"/>
    <row r="15878" s="111" customFormat="1" x14ac:dyDescent="0.2"/>
    <row r="15879" s="111" customFormat="1" x14ac:dyDescent="0.2"/>
    <row r="15880" s="111" customFormat="1" x14ac:dyDescent="0.2"/>
    <row r="15881" s="111" customFormat="1" x14ac:dyDescent="0.2"/>
    <row r="15882" s="111" customFormat="1" x14ac:dyDescent="0.2"/>
    <row r="15883" s="111" customFormat="1" x14ac:dyDescent="0.2"/>
    <row r="15884" s="111" customFormat="1" x14ac:dyDescent="0.2"/>
    <row r="15885" s="111" customFormat="1" x14ac:dyDescent="0.2"/>
    <row r="15886" s="111" customFormat="1" x14ac:dyDescent="0.2"/>
    <row r="15887" s="111" customFormat="1" x14ac:dyDescent="0.2"/>
    <row r="15888" s="111" customFormat="1" x14ac:dyDescent="0.2"/>
    <row r="15889" s="111" customFormat="1" x14ac:dyDescent="0.2"/>
    <row r="15890" s="111" customFormat="1" x14ac:dyDescent="0.2"/>
    <row r="15891" s="111" customFormat="1" x14ac:dyDescent="0.2"/>
    <row r="15892" s="111" customFormat="1" x14ac:dyDescent="0.2"/>
    <row r="15893" s="111" customFormat="1" x14ac:dyDescent="0.2"/>
    <row r="15894" s="111" customFormat="1" x14ac:dyDescent="0.2"/>
    <row r="15895" s="111" customFormat="1" x14ac:dyDescent="0.2"/>
    <row r="15896" s="111" customFormat="1" x14ac:dyDescent="0.2"/>
    <row r="15897" s="111" customFormat="1" x14ac:dyDescent="0.2"/>
    <row r="15898" s="111" customFormat="1" x14ac:dyDescent="0.2"/>
    <row r="15899" s="111" customFormat="1" x14ac:dyDescent="0.2"/>
    <row r="15900" s="111" customFormat="1" x14ac:dyDescent="0.2"/>
    <row r="15901" s="111" customFormat="1" x14ac:dyDescent="0.2"/>
    <row r="15902" s="111" customFormat="1" x14ac:dyDescent="0.2"/>
    <row r="15903" s="111" customFormat="1" x14ac:dyDescent="0.2"/>
    <row r="15904" s="111" customFormat="1" x14ac:dyDescent="0.2"/>
    <row r="15905" s="111" customFormat="1" x14ac:dyDescent="0.2"/>
    <row r="15906" s="111" customFormat="1" x14ac:dyDescent="0.2"/>
    <row r="15907" s="111" customFormat="1" x14ac:dyDescent="0.2"/>
    <row r="15908" s="111" customFormat="1" x14ac:dyDescent="0.2"/>
    <row r="15909" s="111" customFormat="1" x14ac:dyDescent="0.2"/>
    <row r="15910" s="111" customFormat="1" x14ac:dyDescent="0.2"/>
    <row r="15911" s="111" customFormat="1" x14ac:dyDescent="0.2"/>
    <row r="15912" s="111" customFormat="1" x14ac:dyDescent="0.2"/>
    <row r="15913" s="111" customFormat="1" x14ac:dyDescent="0.2"/>
    <row r="15914" s="111" customFormat="1" x14ac:dyDescent="0.2"/>
    <row r="15915" s="111" customFormat="1" x14ac:dyDescent="0.2"/>
    <row r="15916" s="111" customFormat="1" x14ac:dyDescent="0.2"/>
    <row r="15917" s="111" customFormat="1" x14ac:dyDescent="0.2"/>
    <row r="15918" s="111" customFormat="1" x14ac:dyDescent="0.2"/>
    <row r="15919" s="111" customFormat="1" x14ac:dyDescent="0.2"/>
    <row r="15920" s="111" customFormat="1" x14ac:dyDescent="0.2"/>
    <row r="15921" s="111" customFormat="1" x14ac:dyDescent="0.2"/>
    <row r="15922" s="111" customFormat="1" x14ac:dyDescent="0.2"/>
    <row r="15923" s="111" customFormat="1" x14ac:dyDescent="0.2"/>
    <row r="15924" s="111" customFormat="1" x14ac:dyDescent="0.2"/>
    <row r="15925" s="111" customFormat="1" x14ac:dyDescent="0.2"/>
    <row r="15926" s="111" customFormat="1" x14ac:dyDescent="0.2"/>
    <row r="15927" s="111" customFormat="1" x14ac:dyDescent="0.2"/>
    <row r="15928" s="111" customFormat="1" x14ac:dyDescent="0.2"/>
    <row r="15929" s="111" customFormat="1" x14ac:dyDescent="0.2"/>
    <row r="15930" s="111" customFormat="1" x14ac:dyDescent="0.2"/>
    <row r="15931" s="111" customFormat="1" x14ac:dyDescent="0.2"/>
    <row r="15932" s="111" customFormat="1" x14ac:dyDescent="0.2"/>
    <row r="15933" s="111" customFormat="1" x14ac:dyDescent="0.2"/>
    <row r="15934" s="111" customFormat="1" x14ac:dyDescent="0.2"/>
    <row r="15935" s="111" customFormat="1" x14ac:dyDescent="0.2"/>
    <row r="15936" s="111" customFormat="1" x14ac:dyDescent="0.2"/>
    <row r="15937" s="111" customFormat="1" x14ac:dyDescent="0.2"/>
    <row r="15938" s="111" customFormat="1" x14ac:dyDescent="0.2"/>
    <row r="15939" s="111" customFormat="1" x14ac:dyDescent="0.2"/>
    <row r="15940" s="111" customFormat="1" x14ac:dyDescent="0.2"/>
    <row r="15941" s="111" customFormat="1" x14ac:dyDescent="0.2"/>
    <row r="15942" s="111" customFormat="1" x14ac:dyDescent="0.2"/>
    <row r="15943" s="111" customFormat="1" x14ac:dyDescent="0.2"/>
    <row r="15944" s="111" customFormat="1" x14ac:dyDescent="0.2"/>
    <row r="15945" s="111" customFormat="1" x14ac:dyDescent="0.2"/>
    <row r="15946" s="111" customFormat="1" x14ac:dyDescent="0.2"/>
    <row r="15947" s="111" customFormat="1" x14ac:dyDescent="0.2"/>
    <row r="15948" s="111" customFormat="1" x14ac:dyDescent="0.2"/>
    <row r="15949" s="111" customFormat="1" x14ac:dyDescent="0.2"/>
    <row r="15950" s="111" customFormat="1" x14ac:dyDescent="0.2"/>
    <row r="15951" s="111" customFormat="1" x14ac:dyDescent="0.2"/>
    <row r="15952" s="111" customFormat="1" x14ac:dyDescent="0.2"/>
    <row r="15953" s="111" customFormat="1" x14ac:dyDescent="0.2"/>
    <row r="15954" s="111" customFormat="1" x14ac:dyDescent="0.2"/>
    <row r="15955" s="111" customFormat="1" x14ac:dyDescent="0.2"/>
    <row r="15956" s="111" customFormat="1" x14ac:dyDescent="0.2"/>
    <row r="15957" s="111" customFormat="1" x14ac:dyDescent="0.2"/>
    <row r="15958" s="111" customFormat="1" x14ac:dyDescent="0.2"/>
    <row r="15959" s="111" customFormat="1" x14ac:dyDescent="0.2"/>
    <row r="15960" s="111" customFormat="1" x14ac:dyDescent="0.2"/>
    <row r="15961" s="111" customFormat="1" x14ac:dyDescent="0.2"/>
    <row r="15962" s="111" customFormat="1" x14ac:dyDescent="0.2"/>
    <row r="15963" s="111" customFormat="1" x14ac:dyDescent="0.2"/>
    <row r="15964" s="111" customFormat="1" x14ac:dyDescent="0.2"/>
    <row r="15965" s="111" customFormat="1" x14ac:dyDescent="0.2"/>
    <row r="15966" s="111" customFormat="1" x14ac:dyDescent="0.2"/>
    <row r="15967" s="111" customFormat="1" x14ac:dyDescent="0.2"/>
    <row r="15968" s="111" customFormat="1" x14ac:dyDescent="0.2"/>
    <row r="15969" s="111" customFormat="1" x14ac:dyDescent="0.2"/>
    <row r="15970" s="111" customFormat="1" x14ac:dyDescent="0.2"/>
    <row r="15971" s="111" customFormat="1" x14ac:dyDescent="0.2"/>
    <row r="15972" s="111" customFormat="1" x14ac:dyDescent="0.2"/>
    <row r="15973" s="111" customFormat="1" x14ac:dyDescent="0.2"/>
    <row r="15974" s="111" customFormat="1" x14ac:dyDescent="0.2"/>
    <row r="15975" s="111" customFormat="1" x14ac:dyDescent="0.2"/>
    <row r="15976" s="111" customFormat="1" x14ac:dyDescent="0.2"/>
    <row r="15977" s="111" customFormat="1" x14ac:dyDescent="0.2"/>
    <row r="15978" s="111" customFormat="1" x14ac:dyDescent="0.2"/>
    <row r="15979" s="111" customFormat="1" x14ac:dyDescent="0.2"/>
    <row r="15980" s="111" customFormat="1" x14ac:dyDescent="0.2"/>
    <row r="15981" s="111" customFormat="1" x14ac:dyDescent="0.2"/>
    <row r="15982" s="111" customFormat="1" x14ac:dyDescent="0.2"/>
    <row r="15983" s="111" customFormat="1" x14ac:dyDescent="0.2"/>
    <row r="15984" s="111" customFormat="1" x14ac:dyDescent="0.2"/>
    <row r="15985" s="111" customFormat="1" x14ac:dyDescent="0.2"/>
    <row r="15986" s="111" customFormat="1" x14ac:dyDescent="0.2"/>
    <row r="15987" s="111" customFormat="1" x14ac:dyDescent="0.2"/>
    <row r="15988" s="111" customFormat="1" x14ac:dyDescent="0.2"/>
    <row r="15989" s="111" customFormat="1" x14ac:dyDescent="0.2"/>
    <row r="15990" s="111" customFormat="1" x14ac:dyDescent="0.2"/>
    <row r="15991" s="111" customFormat="1" x14ac:dyDescent="0.2"/>
    <row r="15992" s="111" customFormat="1" x14ac:dyDescent="0.2"/>
    <row r="15993" s="111" customFormat="1" x14ac:dyDescent="0.2"/>
    <row r="15994" s="111" customFormat="1" x14ac:dyDescent="0.2"/>
    <row r="15995" s="111" customFormat="1" x14ac:dyDescent="0.2"/>
    <row r="15996" s="111" customFormat="1" x14ac:dyDescent="0.2"/>
    <row r="15997" s="111" customFormat="1" x14ac:dyDescent="0.2"/>
    <row r="15998" s="111" customFormat="1" x14ac:dyDescent="0.2"/>
    <row r="15999" s="111" customFormat="1" x14ac:dyDescent="0.2"/>
    <row r="16000" s="111" customFormat="1" x14ac:dyDescent="0.2"/>
    <row r="16001" s="111" customFormat="1" x14ac:dyDescent="0.2"/>
    <row r="16002" s="111" customFormat="1" x14ac:dyDescent="0.2"/>
    <row r="16003" s="111" customFormat="1" x14ac:dyDescent="0.2"/>
    <row r="16004" s="111" customFormat="1" x14ac:dyDescent="0.2"/>
    <row r="16005" s="111" customFormat="1" x14ac:dyDescent="0.2"/>
    <row r="16006" s="111" customFormat="1" x14ac:dyDescent="0.2"/>
    <row r="16007" s="111" customFormat="1" x14ac:dyDescent="0.2"/>
    <row r="16008" s="111" customFormat="1" x14ac:dyDescent="0.2"/>
    <row r="16009" s="111" customFormat="1" x14ac:dyDescent="0.2"/>
    <row r="16010" s="111" customFormat="1" x14ac:dyDescent="0.2"/>
    <row r="16011" s="111" customFormat="1" x14ac:dyDescent="0.2"/>
    <row r="16012" s="111" customFormat="1" x14ac:dyDescent="0.2"/>
    <row r="16013" s="111" customFormat="1" x14ac:dyDescent="0.2"/>
    <row r="16014" s="111" customFormat="1" x14ac:dyDescent="0.2"/>
    <row r="16015" s="111" customFormat="1" x14ac:dyDescent="0.2"/>
    <row r="16016" s="111" customFormat="1" x14ac:dyDescent="0.2"/>
    <row r="16017" s="111" customFormat="1" x14ac:dyDescent="0.2"/>
    <row r="16018" s="111" customFormat="1" x14ac:dyDescent="0.2"/>
    <row r="16019" s="111" customFormat="1" x14ac:dyDescent="0.2"/>
    <row r="16020" s="111" customFormat="1" x14ac:dyDescent="0.2"/>
    <row r="16021" s="111" customFormat="1" x14ac:dyDescent="0.2"/>
    <row r="16022" s="111" customFormat="1" x14ac:dyDescent="0.2"/>
    <row r="16023" s="111" customFormat="1" x14ac:dyDescent="0.2"/>
    <row r="16024" s="111" customFormat="1" x14ac:dyDescent="0.2"/>
    <row r="16025" s="111" customFormat="1" x14ac:dyDescent="0.2"/>
    <row r="16026" s="111" customFormat="1" x14ac:dyDescent="0.2"/>
    <row r="16027" s="111" customFormat="1" x14ac:dyDescent="0.2"/>
    <row r="16028" s="111" customFormat="1" x14ac:dyDescent="0.2"/>
    <row r="16029" s="111" customFormat="1" x14ac:dyDescent="0.2"/>
    <row r="16030" s="111" customFormat="1" x14ac:dyDescent="0.2"/>
    <row r="16031" s="111" customFormat="1" x14ac:dyDescent="0.2"/>
    <row r="16032" s="111" customFormat="1" x14ac:dyDescent="0.2"/>
    <row r="16033" s="111" customFormat="1" x14ac:dyDescent="0.2"/>
    <row r="16034" s="111" customFormat="1" x14ac:dyDescent="0.2"/>
    <row r="16035" s="111" customFormat="1" x14ac:dyDescent="0.2"/>
    <row r="16036" s="111" customFormat="1" x14ac:dyDescent="0.2"/>
    <row r="16037" s="111" customFormat="1" x14ac:dyDescent="0.2"/>
    <row r="16038" s="111" customFormat="1" x14ac:dyDescent="0.2"/>
    <row r="16039" s="111" customFormat="1" x14ac:dyDescent="0.2"/>
    <row r="16040" s="111" customFormat="1" x14ac:dyDescent="0.2"/>
    <row r="16041" s="111" customFormat="1" x14ac:dyDescent="0.2"/>
    <row r="16042" s="111" customFormat="1" x14ac:dyDescent="0.2"/>
    <row r="16043" s="111" customFormat="1" x14ac:dyDescent="0.2"/>
    <row r="16044" s="111" customFormat="1" x14ac:dyDescent="0.2"/>
    <row r="16045" s="111" customFormat="1" x14ac:dyDescent="0.2"/>
    <row r="16046" s="111" customFormat="1" x14ac:dyDescent="0.2"/>
    <row r="16047" s="111" customFormat="1" x14ac:dyDescent="0.2"/>
    <row r="16048" s="111" customFormat="1" x14ac:dyDescent="0.2"/>
    <row r="16049" s="111" customFormat="1" x14ac:dyDescent="0.2"/>
    <row r="16050" s="111" customFormat="1" x14ac:dyDescent="0.2"/>
    <row r="16051" s="111" customFormat="1" x14ac:dyDescent="0.2"/>
    <row r="16052" s="111" customFormat="1" x14ac:dyDescent="0.2"/>
    <row r="16053" s="111" customFormat="1" x14ac:dyDescent="0.2"/>
    <row r="16054" s="111" customFormat="1" x14ac:dyDescent="0.2"/>
    <row r="16055" s="111" customFormat="1" x14ac:dyDescent="0.2"/>
    <row r="16056" s="111" customFormat="1" x14ac:dyDescent="0.2"/>
    <row r="16057" s="111" customFormat="1" x14ac:dyDescent="0.2"/>
    <row r="16058" s="111" customFormat="1" x14ac:dyDescent="0.2"/>
    <row r="16059" s="111" customFormat="1" x14ac:dyDescent="0.2"/>
    <row r="16060" s="111" customFormat="1" x14ac:dyDescent="0.2"/>
    <row r="16061" s="111" customFormat="1" x14ac:dyDescent="0.2"/>
    <row r="16062" s="111" customFormat="1" x14ac:dyDescent="0.2"/>
    <row r="16063" s="111" customFormat="1" x14ac:dyDescent="0.2"/>
    <row r="16064" s="111" customFormat="1" x14ac:dyDescent="0.2"/>
    <row r="16065" s="111" customFormat="1" x14ac:dyDescent="0.2"/>
    <row r="16066" s="111" customFormat="1" x14ac:dyDescent="0.2"/>
    <row r="16067" s="111" customFormat="1" x14ac:dyDescent="0.2"/>
    <row r="16068" s="111" customFormat="1" x14ac:dyDescent="0.2"/>
    <row r="16069" s="111" customFormat="1" x14ac:dyDescent="0.2"/>
    <row r="16070" s="111" customFormat="1" x14ac:dyDescent="0.2"/>
    <row r="16071" s="111" customFormat="1" x14ac:dyDescent="0.2"/>
    <row r="16072" s="111" customFormat="1" x14ac:dyDescent="0.2"/>
    <row r="16073" s="111" customFormat="1" x14ac:dyDescent="0.2"/>
    <row r="16074" s="111" customFormat="1" x14ac:dyDescent="0.2"/>
    <row r="16075" s="111" customFormat="1" x14ac:dyDescent="0.2"/>
    <row r="16076" s="111" customFormat="1" x14ac:dyDescent="0.2"/>
    <row r="16077" s="111" customFormat="1" x14ac:dyDescent="0.2"/>
    <row r="16078" s="111" customFormat="1" x14ac:dyDescent="0.2"/>
    <row r="16079" s="111" customFormat="1" x14ac:dyDescent="0.2"/>
    <row r="16080" s="111" customFormat="1" x14ac:dyDescent="0.2"/>
    <row r="16081" s="111" customFormat="1" x14ac:dyDescent="0.2"/>
    <row r="16082" s="111" customFormat="1" x14ac:dyDescent="0.2"/>
    <row r="16083" s="111" customFormat="1" x14ac:dyDescent="0.2"/>
    <row r="16084" s="111" customFormat="1" x14ac:dyDescent="0.2"/>
    <row r="16085" s="111" customFormat="1" x14ac:dyDescent="0.2"/>
    <row r="16086" s="111" customFormat="1" x14ac:dyDescent="0.2"/>
    <row r="16087" s="111" customFormat="1" x14ac:dyDescent="0.2"/>
    <row r="16088" s="111" customFormat="1" x14ac:dyDescent="0.2"/>
    <row r="16089" s="111" customFormat="1" x14ac:dyDescent="0.2"/>
    <row r="16090" s="111" customFormat="1" x14ac:dyDescent="0.2"/>
    <row r="16091" s="111" customFormat="1" x14ac:dyDescent="0.2"/>
    <row r="16092" s="111" customFormat="1" x14ac:dyDescent="0.2"/>
    <row r="16093" s="111" customFormat="1" x14ac:dyDescent="0.2"/>
    <row r="16094" s="111" customFormat="1" x14ac:dyDescent="0.2"/>
    <row r="16095" s="111" customFormat="1" x14ac:dyDescent="0.2"/>
    <row r="16096" s="111" customFormat="1" x14ac:dyDescent="0.2"/>
    <row r="16097" s="111" customFormat="1" x14ac:dyDescent="0.2"/>
    <row r="16098" s="111" customFormat="1" x14ac:dyDescent="0.2"/>
    <row r="16099" s="111" customFormat="1" x14ac:dyDescent="0.2"/>
    <row r="16100" s="111" customFormat="1" x14ac:dyDescent="0.2"/>
    <row r="16101" s="111" customFormat="1" x14ac:dyDescent="0.2"/>
    <row r="16102" s="111" customFormat="1" x14ac:dyDescent="0.2"/>
    <row r="16103" s="111" customFormat="1" x14ac:dyDescent="0.2"/>
    <row r="16104" s="111" customFormat="1" x14ac:dyDescent="0.2"/>
    <row r="16105" s="111" customFormat="1" x14ac:dyDescent="0.2"/>
    <row r="16106" s="111" customFormat="1" x14ac:dyDescent="0.2"/>
    <row r="16107" s="111" customFormat="1" x14ac:dyDescent="0.2"/>
    <row r="16108" s="111" customFormat="1" x14ac:dyDescent="0.2"/>
    <row r="16109" s="111" customFormat="1" x14ac:dyDescent="0.2"/>
    <row r="16110" s="111" customFormat="1" x14ac:dyDescent="0.2"/>
    <row r="16111" s="111" customFormat="1" x14ac:dyDescent="0.2"/>
    <row r="16112" s="111" customFormat="1" x14ac:dyDescent="0.2"/>
    <row r="16113" s="111" customFormat="1" x14ac:dyDescent="0.2"/>
    <row r="16114" s="111" customFormat="1" x14ac:dyDescent="0.2"/>
    <row r="16115" s="111" customFormat="1" x14ac:dyDescent="0.2"/>
    <row r="16116" s="111" customFormat="1" x14ac:dyDescent="0.2"/>
    <row r="16117" s="111" customFormat="1" x14ac:dyDescent="0.2"/>
    <row r="16118" s="111" customFormat="1" x14ac:dyDescent="0.2"/>
    <row r="16119" s="111" customFormat="1" x14ac:dyDescent="0.2"/>
    <row r="16120" s="111" customFormat="1" x14ac:dyDescent="0.2"/>
    <row r="16121" s="111" customFormat="1" x14ac:dyDescent="0.2"/>
    <row r="16122" s="111" customFormat="1" x14ac:dyDescent="0.2"/>
    <row r="16123" s="111" customFormat="1" x14ac:dyDescent="0.2"/>
    <row r="16124" s="111" customFormat="1" x14ac:dyDescent="0.2"/>
    <row r="16125" s="111" customFormat="1" x14ac:dyDescent="0.2"/>
    <row r="16126" s="111" customFormat="1" x14ac:dyDescent="0.2"/>
    <row r="16127" s="111" customFormat="1" x14ac:dyDescent="0.2"/>
    <row r="16128" s="111" customFormat="1" x14ac:dyDescent="0.2"/>
    <row r="16129" s="111" customFormat="1" x14ac:dyDescent="0.2"/>
    <row r="16130" s="111" customFormat="1" x14ac:dyDescent="0.2"/>
    <row r="16131" s="111" customFormat="1" x14ac:dyDescent="0.2"/>
    <row r="16132" s="111" customFormat="1" x14ac:dyDescent="0.2"/>
    <row r="16133" s="111" customFormat="1" x14ac:dyDescent="0.2"/>
    <row r="16134" s="111" customFormat="1" x14ac:dyDescent="0.2"/>
    <row r="16135" s="111" customFormat="1" x14ac:dyDescent="0.2"/>
    <row r="16136" s="111" customFormat="1" x14ac:dyDescent="0.2"/>
    <row r="16137" s="111" customFormat="1" x14ac:dyDescent="0.2"/>
    <row r="16138" s="111" customFormat="1" x14ac:dyDescent="0.2"/>
    <row r="16139" s="111" customFormat="1" x14ac:dyDescent="0.2"/>
    <row r="16140" s="111" customFormat="1" x14ac:dyDescent="0.2"/>
    <row r="16141" s="111" customFormat="1" x14ac:dyDescent="0.2"/>
    <row r="16142" s="111" customFormat="1" x14ac:dyDescent="0.2"/>
    <row r="16143" s="111" customFormat="1" x14ac:dyDescent="0.2"/>
    <row r="16144" s="111" customFormat="1" x14ac:dyDescent="0.2"/>
    <row r="16145" s="111" customFormat="1" x14ac:dyDescent="0.2"/>
    <row r="16146" s="111" customFormat="1" x14ac:dyDescent="0.2"/>
    <row r="16147" s="111" customFormat="1" x14ac:dyDescent="0.2"/>
    <row r="16148" s="111" customFormat="1" x14ac:dyDescent="0.2"/>
    <row r="16149" s="111" customFormat="1" x14ac:dyDescent="0.2"/>
    <row r="16150" s="111" customFormat="1" x14ac:dyDescent="0.2"/>
    <row r="16151" s="111" customFormat="1" x14ac:dyDescent="0.2"/>
    <row r="16152" s="111" customFormat="1" x14ac:dyDescent="0.2"/>
    <row r="16153" s="111" customFormat="1" x14ac:dyDescent="0.2"/>
    <row r="16154" s="111" customFormat="1" x14ac:dyDescent="0.2"/>
    <row r="16155" s="111" customFormat="1" x14ac:dyDescent="0.2"/>
    <row r="16156" s="111" customFormat="1" x14ac:dyDescent="0.2"/>
    <row r="16157" s="111" customFormat="1" x14ac:dyDescent="0.2"/>
    <row r="16158" s="111" customFormat="1" x14ac:dyDescent="0.2"/>
    <row r="16159" s="111" customFormat="1" x14ac:dyDescent="0.2"/>
    <row r="16160" s="111" customFormat="1" x14ac:dyDescent="0.2"/>
    <row r="16161" s="111" customFormat="1" x14ac:dyDescent="0.2"/>
    <row r="16162" s="111" customFormat="1" x14ac:dyDescent="0.2"/>
    <row r="16163" s="111" customFormat="1" x14ac:dyDescent="0.2"/>
    <row r="16164" s="111" customFormat="1" x14ac:dyDescent="0.2"/>
    <row r="16165" s="111" customFormat="1" x14ac:dyDescent="0.2"/>
    <row r="16166" s="111" customFormat="1" x14ac:dyDescent="0.2"/>
    <row r="16167" s="111" customFormat="1" x14ac:dyDescent="0.2"/>
    <row r="16168" s="111" customFormat="1" x14ac:dyDescent="0.2"/>
    <row r="16169" s="111" customFormat="1" x14ac:dyDescent="0.2"/>
    <row r="16170" s="111" customFormat="1" x14ac:dyDescent="0.2"/>
    <row r="16171" s="111" customFormat="1" x14ac:dyDescent="0.2"/>
    <row r="16172" s="111" customFormat="1" x14ac:dyDescent="0.2"/>
    <row r="16173" s="111" customFormat="1" x14ac:dyDescent="0.2"/>
    <row r="16174" s="111" customFormat="1" x14ac:dyDescent="0.2"/>
    <row r="16175" s="111" customFormat="1" x14ac:dyDescent="0.2"/>
    <row r="16176" s="111" customFormat="1" x14ac:dyDescent="0.2"/>
    <row r="16177" s="111" customFormat="1" x14ac:dyDescent="0.2"/>
    <row r="16178" s="111" customFormat="1" x14ac:dyDescent="0.2"/>
    <row r="16179" s="111" customFormat="1" x14ac:dyDescent="0.2"/>
    <row r="16180" s="111" customFormat="1" x14ac:dyDescent="0.2"/>
    <row r="16181" s="111" customFormat="1" x14ac:dyDescent="0.2"/>
    <row r="16182" s="111" customFormat="1" x14ac:dyDescent="0.2"/>
    <row r="16183" s="111" customFormat="1" x14ac:dyDescent="0.2"/>
    <row r="16184" s="111" customFormat="1" x14ac:dyDescent="0.2"/>
    <row r="16185" s="111" customFormat="1" x14ac:dyDescent="0.2"/>
    <row r="16186" s="111" customFormat="1" x14ac:dyDescent="0.2"/>
    <row r="16187" s="111" customFormat="1" x14ac:dyDescent="0.2"/>
    <row r="16188" s="111" customFormat="1" x14ac:dyDescent="0.2"/>
    <row r="16189" s="111" customFormat="1" x14ac:dyDescent="0.2"/>
    <row r="16190" s="111" customFormat="1" x14ac:dyDescent="0.2"/>
    <row r="16191" s="111" customFormat="1" x14ac:dyDescent="0.2"/>
    <row r="16192" s="111" customFormat="1" x14ac:dyDescent="0.2"/>
    <row r="16193" s="111" customFormat="1" x14ac:dyDescent="0.2"/>
    <row r="16194" s="111" customFormat="1" x14ac:dyDescent="0.2"/>
    <row r="16195" s="111" customFormat="1" x14ac:dyDescent="0.2"/>
    <row r="16196" s="111" customFormat="1" x14ac:dyDescent="0.2"/>
    <row r="16197" s="111" customFormat="1" x14ac:dyDescent="0.2"/>
    <row r="16198" s="111" customFormat="1" x14ac:dyDescent="0.2"/>
    <row r="16199" s="111" customFormat="1" x14ac:dyDescent="0.2"/>
    <row r="16200" s="111" customFormat="1" x14ac:dyDescent="0.2"/>
    <row r="16201" s="111" customFormat="1" x14ac:dyDescent="0.2"/>
    <row r="16202" s="111" customFormat="1" x14ac:dyDescent="0.2"/>
    <row r="16203" s="111" customFormat="1" x14ac:dyDescent="0.2"/>
    <row r="16204" s="111" customFormat="1" x14ac:dyDescent="0.2"/>
    <row r="16205" s="111" customFormat="1" x14ac:dyDescent="0.2"/>
    <row r="16206" s="111" customFormat="1" x14ac:dyDescent="0.2"/>
    <row r="16207" s="111" customFormat="1" x14ac:dyDescent="0.2"/>
    <row r="16208" s="111" customFormat="1" x14ac:dyDescent="0.2"/>
    <row r="16209" s="111" customFormat="1" x14ac:dyDescent="0.2"/>
    <row r="16210" s="111" customFormat="1" x14ac:dyDescent="0.2"/>
    <row r="16211" s="111" customFormat="1" x14ac:dyDescent="0.2"/>
    <row r="16212" s="111" customFormat="1" x14ac:dyDescent="0.2"/>
    <row r="16213" s="111" customFormat="1" x14ac:dyDescent="0.2"/>
    <row r="16214" s="111" customFormat="1" x14ac:dyDescent="0.2"/>
    <row r="16215" s="111" customFormat="1" x14ac:dyDescent="0.2"/>
    <row r="16216" s="111" customFormat="1" x14ac:dyDescent="0.2"/>
    <row r="16217" s="111" customFormat="1" x14ac:dyDescent="0.2"/>
    <row r="16218" s="111" customFormat="1" x14ac:dyDescent="0.2"/>
    <row r="16219" s="111" customFormat="1" x14ac:dyDescent="0.2"/>
    <row r="16220" s="111" customFormat="1" x14ac:dyDescent="0.2"/>
    <row r="16221" s="111" customFormat="1" x14ac:dyDescent="0.2"/>
    <row r="16222" s="111" customFormat="1" x14ac:dyDescent="0.2"/>
    <row r="16223" s="111" customFormat="1" x14ac:dyDescent="0.2"/>
    <row r="16224" s="111" customFormat="1" x14ac:dyDescent="0.2"/>
    <row r="16225" s="111" customFormat="1" x14ac:dyDescent="0.2"/>
    <row r="16226" s="111" customFormat="1" x14ac:dyDescent="0.2"/>
    <row r="16227" s="111" customFormat="1" x14ac:dyDescent="0.2"/>
    <row r="16228" s="111" customFormat="1" x14ac:dyDescent="0.2"/>
    <row r="16229" s="111" customFormat="1" x14ac:dyDescent="0.2"/>
    <row r="16230" s="111" customFormat="1" x14ac:dyDescent="0.2"/>
    <row r="16231" s="111" customFormat="1" x14ac:dyDescent="0.2"/>
    <row r="16232" s="111" customFormat="1" x14ac:dyDescent="0.2"/>
    <row r="16233" s="111" customFormat="1" x14ac:dyDescent="0.2"/>
    <row r="16234" s="111" customFormat="1" x14ac:dyDescent="0.2"/>
    <row r="16235" s="111" customFormat="1" x14ac:dyDescent="0.2"/>
    <row r="16236" s="111" customFormat="1" x14ac:dyDescent="0.2"/>
    <row r="16237" s="111" customFormat="1" x14ac:dyDescent="0.2"/>
    <row r="16238" s="111" customFormat="1" x14ac:dyDescent="0.2"/>
    <row r="16239" s="111" customFormat="1" x14ac:dyDescent="0.2"/>
    <row r="16240" s="111" customFormat="1" x14ac:dyDescent="0.2"/>
    <row r="16241" s="111" customFormat="1" x14ac:dyDescent="0.2"/>
    <row r="16242" s="111" customFormat="1" x14ac:dyDescent="0.2"/>
    <row r="16243" s="111" customFormat="1" x14ac:dyDescent="0.2"/>
    <row r="16244" s="111" customFormat="1" x14ac:dyDescent="0.2"/>
    <row r="16245" s="111" customFormat="1" x14ac:dyDescent="0.2"/>
    <row r="16246" s="111" customFormat="1" x14ac:dyDescent="0.2"/>
    <row r="16247" s="111" customFormat="1" x14ac:dyDescent="0.2"/>
    <row r="16248" s="111" customFormat="1" x14ac:dyDescent="0.2"/>
    <row r="16249" s="111" customFormat="1" x14ac:dyDescent="0.2"/>
    <row r="16250" s="111" customFormat="1" x14ac:dyDescent="0.2"/>
    <row r="16251" s="111" customFormat="1" x14ac:dyDescent="0.2"/>
    <row r="16252" s="111" customFormat="1" x14ac:dyDescent="0.2"/>
    <row r="16253" s="111" customFormat="1" x14ac:dyDescent="0.2"/>
    <row r="16254" s="111" customFormat="1" x14ac:dyDescent="0.2"/>
    <row r="16255" s="111" customFormat="1" x14ac:dyDescent="0.2"/>
    <row r="16256" s="111" customFormat="1" x14ac:dyDescent="0.2"/>
    <row r="16257" s="111" customFormat="1" x14ac:dyDescent="0.2"/>
    <row r="16258" s="111" customFormat="1" x14ac:dyDescent="0.2"/>
    <row r="16259" s="111" customFormat="1" x14ac:dyDescent="0.2"/>
    <row r="16260" s="111" customFormat="1" x14ac:dyDescent="0.2"/>
    <row r="16261" s="111" customFormat="1" x14ac:dyDescent="0.2"/>
    <row r="16262" s="111" customFormat="1" x14ac:dyDescent="0.2"/>
    <row r="16263" s="111" customFormat="1" x14ac:dyDescent="0.2"/>
    <row r="16264" s="111" customFormat="1" x14ac:dyDescent="0.2"/>
    <row r="16265" s="111" customFormat="1" x14ac:dyDescent="0.2"/>
    <row r="16266" s="111" customFormat="1" x14ac:dyDescent="0.2"/>
    <row r="16267" s="111" customFormat="1" x14ac:dyDescent="0.2"/>
    <row r="16268" s="111" customFormat="1" x14ac:dyDescent="0.2"/>
    <row r="16269" s="111" customFormat="1" x14ac:dyDescent="0.2"/>
    <row r="16270" s="111" customFormat="1" x14ac:dyDescent="0.2"/>
    <row r="16271" s="111" customFormat="1" x14ac:dyDescent="0.2"/>
    <row r="16272" s="111" customFormat="1" x14ac:dyDescent="0.2"/>
    <row r="16273" s="111" customFormat="1" x14ac:dyDescent="0.2"/>
    <row r="16274" s="111" customFormat="1" x14ac:dyDescent="0.2"/>
    <row r="16275" s="111" customFormat="1" x14ac:dyDescent="0.2"/>
    <row r="16276" s="111" customFormat="1" x14ac:dyDescent="0.2"/>
    <row r="16277" s="111" customFormat="1" x14ac:dyDescent="0.2"/>
    <row r="16278" s="111" customFormat="1" x14ac:dyDescent="0.2"/>
    <row r="16279" s="111" customFormat="1" x14ac:dyDescent="0.2"/>
    <row r="16280" s="111" customFormat="1" x14ac:dyDescent="0.2"/>
    <row r="16281" s="111" customFormat="1" x14ac:dyDescent="0.2"/>
    <row r="16282" s="111" customFormat="1" x14ac:dyDescent="0.2"/>
    <row r="16283" s="111" customFormat="1" x14ac:dyDescent="0.2"/>
    <row r="16284" s="111" customFormat="1" x14ac:dyDescent="0.2"/>
    <row r="16285" s="111" customFormat="1" x14ac:dyDescent="0.2"/>
    <row r="16286" s="111" customFormat="1" x14ac:dyDescent="0.2"/>
    <row r="16287" s="111" customFormat="1" x14ac:dyDescent="0.2"/>
    <row r="16288" s="111" customFormat="1" x14ac:dyDescent="0.2"/>
    <row r="16289" s="111" customFormat="1" x14ac:dyDescent="0.2"/>
    <row r="16290" s="111" customFormat="1" x14ac:dyDescent="0.2"/>
    <row r="16291" s="111" customFormat="1" x14ac:dyDescent="0.2"/>
    <row r="16292" s="111" customFormat="1" x14ac:dyDescent="0.2"/>
    <row r="16293" s="111" customFormat="1" x14ac:dyDescent="0.2"/>
    <row r="16294" s="111" customFormat="1" x14ac:dyDescent="0.2"/>
    <row r="16295" s="111" customFormat="1" x14ac:dyDescent="0.2"/>
    <row r="16296" s="111" customFormat="1" x14ac:dyDescent="0.2"/>
    <row r="16297" s="111" customFormat="1" x14ac:dyDescent="0.2"/>
    <row r="16298" s="111" customFormat="1" x14ac:dyDescent="0.2"/>
    <row r="16299" s="111" customFormat="1" x14ac:dyDescent="0.2"/>
    <row r="16300" s="111" customFormat="1" x14ac:dyDescent="0.2"/>
    <row r="16301" s="111" customFormat="1" x14ac:dyDescent="0.2"/>
    <row r="16302" s="111" customFormat="1" x14ac:dyDescent="0.2"/>
    <row r="16303" s="111" customFormat="1" x14ac:dyDescent="0.2"/>
    <row r="16304" s="111" customFormat="1" x14ac:dyDescent="0.2"/>
    <row r="16305" s="111" customFormat="1" x14ac:dyDescent="0.2"/>
    <row r="16306" s="111" customFormat="1" x14ac:dyDescent="0.2"/>
    <row r="16307" s="111" customFormat="1" x14ac:dyDescent="0.2"/>
    <row r="16308" s="111" customFormat="1" x14ac:dyDescent="0.2"/>
    <row r="16309" s="111" customFormat="1" x14ac:dyDescent="0.2"/>
    <row r="16310" s="111" customFormat="1" x14ac:dyDescent="0.2"/>
    <row r="16311" s="111" customFormat="1" x14ac:dyDescent="0.2"/>
    <row r="16312" s="111" customFormat="1" x14ac:dyDescent="0.2"/>
    <row r="16313" s="111" customFormat="1" x14ac:dyDescent="0.2"/>
    <row r="16314" s="111" customFormat="1" x14ac:dyDescent="0.2"/>
    <row r="16315" s="111" customFormat="1" x14ac:dyDescent="0.2"/>
    <row r="16316" s="111" customFormat="1" x14ac:dyDescent="0.2"/>
    <row r="16317" s="111" customFormat="1" x14ac:dyDescent="0.2"/>
    <row r="16318" s="111" customFormat="1" x14ac:dyDescent="0.2"/>
    <row r="16319" s="111" customFormat="1" x14ac:dyDescent="0.2"/>
    <row r="16320" s="111" customFormat="1" x14ac:dyDescent="0.2"/>
    <row r="16321" s="111" customFormat="1" x14ac:dyDescent="0.2"/>
    <row r="16322" s="111" customFormat="1" x14ac:dyDescent="0.2"/>
    <row r="16323" s="111" customFormat="1" x14ac:dyDescent="0.2"/>
    <row r="16324" s="111" customFormat="1" x14ac:dyDescent="0.2"/>
    <row r="16325" s="111" customFormat="1" x14ac:dyDescent="0.2"/>
    <row r="16326" s="111" customFormat="1" x14ac:dyDescent="0.2"/>
    <row r="16327" s="111" customFormat="1" x14ac:dyDescent="0.2"/>
    <row r="16328" s="111" customFormat="1" x14ac:dyDescent="0.2"/>
    <row r="16329" s="111" customFormat="1" x14ac:dyDescent="0.2"/>
    <row r="16330" s="111" customFormat="1" x14ac:dyDescent="0.2"/>
    <row r="16331" s="111" customFormat="1" x14ac:dyDescent="0.2"/>
    <row r="16332" s="111" customFormat="1" x14ac:dyDescent="0.2"/>
    <row r="16333" s="111" customFormat="1" x14ac:dyDescent="0.2"/>
    <row r="16334" s="111" customFormat="1" x14ac:dyDescent="0.2"/>
    <row r="16335" s="111" customFormat="1" x14ac:dyDescent="0.2"/>
    <row r="16336" s="111" customFormat="1" x14ac:dyDescent="0.2"/>
    <row r="16337" s="111" customFormat="1" x14ac:dyDescent="0.2"/>
    <row r="16338" s="111" customFormat="1" x14ac:dyDescent="0.2"/>
    <row r="16339" s="111" customFormat="1" x14ac:dyDescent="0.2"/>
    <row r="16340" s="111" customFormat="1" x14ac:dyDescent="0.2"/>
    <row r="16341" s="111" customFormat="1" x14ac:dyDescent="0.2"/>
    <row r="16342" s="111" customFormat="1" x14ac:dyDescent="0.2"/>
    <row r="16343" s="111" customFormat="1" x14ac:dyDescent="0.2"/>
    <row r="16344" s="111" customFormat="1" x14ac:dyDescent="0.2"/>
    <row r="16345" s="111" customFormat="1" x14ac:dyDescent="0.2"/>
    <row r="16346" s="111" customFormat="1" x14ac:dyDescent="0.2"/>
    <row r="16347" s="111" customFormat="1" x14ac:dyDescent="0.2"/>
    <row r="16348" s="111" customFormat="1" x14ac:dyDescent="0.2"/>
    <row r="16349" s="111" customFormat="1" x14ac:dyDescent="0.2"/>
    <row r="16350" s="111" customFormat="1" x14ac:dyDescent="0.2"/>
    <row r="16351" s="111" customFormat="1" x14ac:dyDescent="0.2"/>
    <row r="16352" s="111" customFormat="1" x14ac:dyDescent="0.2"/>
    <row r="16353" s="111" customFormat="1" x14ac:dyDescent="0.2"/>
    <row r="16354" s="111" customFormat="1" x14ac:dyDescent="0.2"/>
    <row r="16355" s="111" customFormat="1" x14ac:dyDescent="0.2"/>
    <row r="16356" s="111" customFormat="1" x14ac:dyDescent="0.2"/>
    <row r="16357" s="111" customFormat="1" x14ac:dyDescent="0.2"/>
    <row r="16358" s="111" customFormat="1" x14ac:dyDescent="0.2"/>
    <row r="16359" s="111" customFormat="1" x14ac:dyDescent="0.2"/>
    <row r="16360" s="111" customFormat="1" x14ac:dyDescent="0.2"/>
    <row r="16361" s="111" customFormat="1" x14ac:dyDescent="0.2"/>
    <row r="16362" s="111" customFormat="1" x14ac:dyDescent="0.2"/>
    <row r="16363" s="111" customFormat="1" x14ac:dyDescent="0.2"/>
    <row r="16364" s="111" customFormat="1" x14ac:dyDescent="0.2"/>
    <row r="16365" s="111" customFormat="1" x14ac:dyDescent="0.2"/>
    <row r="16366" s="111" customFormat="1" x14ac:dyDescent="0.2"/>
    <row r="16367" s="111" customFormat="1" x14ac:dyDescent="0.2"/>
    <row r="16368" s="111" customFormat="1" x14ac:dyDescent="0.2"/>
    <row r="16369" s="111" customFormat="1" x14ac:dyDescent="0.2"/>
    <row r="16370" s="111" customFormat="1" x14ac:dyDescent="0.2"/>
    <row r="16371" s="111" customFormat="1" x14ac:dyDescent="0.2"/>
    <row r="16372" s="111" customFormat="1" x14ac:dyDescent="0.2"/>
    <row r="16373" s="111" customFormat="1" x14ac:dyDescent="0.2"/>
    <row r="16374" s="111" customFormat="1" x14ac:dyDescent="0.2"/>
    <row r="16375" s="111" customFormat="1" x14ac:dyDescent="0.2"/>
    <row r="16376" s="111" customFormat="1" x14ac:dyDescent="0.2"/>
    <row r="16377" s="111" customFormat="1" x14ac:dyDescent="0.2"/>
    <row r="16378" s="111" customFormat="1" x14ac:dyDescent="0.2"/>
    <row r="16379" s="111" customFormat="1" x14ac:dyDescent="0.2"/>
    <row r="16380" s="111" customFormat="1" x14ac:dyDescent="0.2"/>
    <row r="16381" s="111" customFormat="1" x14ac:dyDescent="0.2"/>
    <row r="16382" s="111" customFormat="1" x14ac:dyDescent="0.2"/>
    <row r="16383" s="111" customFormat="1" x14ac:dyDescent="0.2"/>
    <row r="16384" s="111" customFormat="1" x14ac:dyDescent="0.2"/>
    <row r="16385" s="111" customFormat="1" x14ac:dyDescent="0.2"/>
    <row r="16386" s="111" customFormat="1" x14ac:dyDescent="0.2"/>
    <row r="16387" s="111" customFormat="1" x14ac:dyDescent="0.2"/>
    <row r="16388" s="111" customFormat="1" x14ac:dyDescent="0.2"/>
    <row r="16389" s="111" customFormat="1" x14ac:dyDescent="0.2"/>
    <row r="16390" s="111" customFormat="1" x14ac:dyDescent="0.2"/>
    <row r="16391" s="111" customFormat="1" x14ac:dyDescent="0.2"/>
    <row r="16392" s="111" customFormat="1" x14ac:dyDescent="0.2"/>
    <row r="16393" s="111" customFormat="1" x14ac:dyDescent="0.2"/>
    <row r="16394" s="111" customFormat="1" x14ac:dyDescent="0.2"/>
    <row r="16395" s="111" customFormat="1" x14ac:dyDescent="0.2"/>
    <row r="16396" s="111" customFormat="1" x14ac:dyDescent="0.2"/>
    <row r="16397" s="111" customFormat="1" x14ac:dyDescent="0.2"/>
    <row r="16398" s="111" customFormat="1" x14ac:dyDescent="0.2"/>
    <row r="16399" s="111" customFormat="1" x14ac:dyDescent="0.2"/>
    <row r="16400" s="111" customFormat="1" x14ac:dyDescent="0.2"/>
    <row r="16401" s="111" customFormat="1" x14ac:dyDescent="0.2"/>
    <row r="16402" s="111" customFormat="1" x14ac:dyDescent="0.2"/>
    <row r="16403" s="111" customFormat="1" x14ac:dyDescent="0.2"/>
    <row r="16404" s="111" customFormat="1" x14ac:dyDescent="0.2"/>
    <row r="16405" s="111" customFormat="1" x14ac:dyDescent="0.2"/>
    <row r="16406" s="111" customFormat="1" x14ac:dyDescent="0.2"/>
    <row r="16407" s="111" customFormat="1" x14ac:dyDescent="0.2"/>
    <row r="16408" s="111" customFormat="1" x14ac:dyDescent="0.2"/>
    <row r="16409" s="111" customFormat="1" x14ac:dyDescent="0.2"/>
    <row r="16410" s="111" customFormat="1" x14ac:dyDescent="0.2"/>
    <row r="16411" s="111" customFormat="1" x14ac:dyDescent="0.2"/>
    <row r="16412" s="111" customFormat="1" x14ac:dyDescent="0.2"/>
    <row r="16413" s="111" customFormat="1" x14ac:dyDescent="0.2"/>
    <row r="16414" s="111" customFormat="1" x14ac:dyDescent="0.2"/>
    <row r="16415" s="111" customFormat="1" x14ac:dyDescent="0.2"/>
    <row r="16416" s="111" customFormat="1" x14ac:dyDescent="0.2"/>
    <row r="16417" s="111" customFormat="1" x14ac:dyDescent="0.2"/>
    <row r="16418" s="111" customFormat="1" x14ac:dyDescent="0.2"/>
    <row r="16419" s="111" customFormat="1" x14ac:dyDescent="0.2"/>
    <row r="16420" s="111" customFormat="1" x14ac:dyDescent="0.2"/>
    <row r="16421" s="111" customFormat="1" x14ac:dyDescent="0.2"/>
    <row r="16422" s="111" customFormat="1" x14ac:dyDescent="0.2"/>
    <row r="16423" s="111" customFormat="1" x14ac:dyDescent="0.2"/>
    <row r="16424" s="111" customFormat="1" x14ac:dyDescent="0.2"/>
    <row r="16425" s="111" customFormat="1" x14ac:dyDescent="0.2"/>
    <row r="16426" s="111" customFormat="1" x14ac:dyDescent="0.2"/>
    <row r="16427" s="111" customFormat="1" x14ac:dyDescent="0.2"/>
    <row r="16428" s="111" customFormat="1" x14ac:dyDescent="0.2"/>
    <row r="16429" s="111" customFormat="1" x14ac:dyDescent="0.2"/>
    <row r="16430" s="111" customFormat="1" x14ac:dyDescent="0.2"/>
    <row r="16431" s="111" customFormat="1" x14ac:dyDescent="0.2"/>
    <row r="16432" s="111" customFormat="1" x14ac:dyDescent="0.2"/>
    <row r="16433" s="111" customFormat="1" x14ac:dyDescent="0.2"/>
    <row r="16434" s="111" customFormat="1" x14ac:dyDescent="0.2"/>
    <row r="16435" s="111" customFormat="1" x14ac:dyDescent="0.2"/>
    <row r="16436" s="111" customFormat="1" x14ac:dyDescent="0.2"/>
    <row r="16437" s="111" customFormat="1" x14ac:dyDescent="0.2"/>
    <row r="16438" s="111" customFormat="1" x14ac:dyDescent="0.2"/>
    <row r="16439" s="111" customFormat="1" x14ac:dyDescent="0.2"/>
    <row r="16440" s="111" customFormat="1" x14ac:dyDescent="0.2"/>
    <row r="16441" s="111" customFormat="1" x14ac:dyDescent="0.2"/>
    <row r="16442" s="111" customFormat="1" x14ac:dyDescent="0.2"/>
    <row r="16443" s="111" customFormat="1" x14ac:dyDescent="0.2"/>
    <row r="16444" s="111" customFormat="1" x14ac:dyDescent="0.2"/>
    <row r="16445" s="111" customFormat="1" x14ac:dyDescent="0.2"/>
    <row r="16446" s="111" customFormat="1" x14ac:dyDescent="0.2"/>
    <row r="16447" s="111" customFormat="1" x14ac:dyDescent="0.2"/>
    <row r="16448" s="111" customFormat="1" x14ac:dyDescent="0.2"/>
    <row r="16449" s="111" customFormat="1" x14ac:dyDescent="0.2"/>
    <row r="16450" s="111" customFormat="1" x14ac:dyDescent="0.2"/>
    <row r="16451" s="111" customFormat="1" x14ac:dyDescent="0.2"/>
    <row r="16452" s="111" customFormat="1" x14ac:dyDescent="0.2"/>
    <row r="16453" s="111" customFormat="1" x14ac:dyDescent="0.2"/>
    <row r="16454" s="111" customFormat="1" x14ac:dyDescent="0.2"/>
    <row r="16455" s="111" customFormat="1" x14ac:dyDescent="0.2"/>
    <row r="16456" s="111" customFormat="1" x14ac:dyDescent="0.2"/>
    <row r="16457" s="111" customFormat="1" x14ac:dyDescent="0.2"/>
    <row r="16458" s="111" customFormat="1" x14ac:dyDescent="0.2"/>
    <row r="16459" s="111" customFormat="1" x14ac:dyDescent="0.2"/>
    <row r="16460" s="111" customFormat="1" x14ac:dyDescent="0.2"/>
    <row r="16461" s="111" customFormat="1" x14ac:dyDescent="0.2"/>
    <row r="16462" s="111" customFormat="1" x14ac:dyDescent="0.2"/>
    <row r="16463" s="111" customFormat="1" x14ac:dyDescent="0.2"/>
    <row r="16464" s="111" customFormat="1" x14ac:dyDescent="0.2"/>
    <row r="16465" s="111" customFormat="1" x14ac:dyDescent="0.2"/>
    <row r="16466" s="111" customFormat="1" x14ac:dyDescent="0.2"/>
    <row r="16467" s="111" customFormat="1" x14ac:dyDescent="0.2"/>
    <row r="16468" s="111" customFormat="1" x14ac:dyDescent="0.2"/>
    <row r="16469" s="111" customFormat="1" x14ac:dyDescent="0.2"/>
    <row r="16470" s="111" customFormat="1" x14ac:dyDescent="0.2"/>
    <row r="16471" s="111" customFormat="1" x14ac:dyDescent="0.2"/>
    <row r="16472" s="111" customFormat="1" x14ac:dyDescent="0.2"/>
    <row r="16473" s="111" customFormat="1" x14ac:dyDescent="0.2"/>
    <row r="16474" s="111" customFormat="1" x14ac:dyDescent="0.2"/>
    <row r="16475" s="111" customFormat="1" x14ac:dyDescent="0.2"/>
    <row r="16476" s="111" customFormat="1" x14ac:dyDescent="0.2"/>
    <row r="16477" s="111" customFormat="1" x14ac:dyDescent="0.2"/>
    <row r="16478" s="111" customFormat="1" x14ac:dyDescent="0.2"/>
    <row r="16479" s="111" customFormat="1" x14ac:dyDescent="0.2"/>
    <row r="16480" s="111" customFormat="1" x14ac:dyDescent="0.2"/>
    <row r="16481" s="111" customFormat="1" x14ac:dyDescent="0.2"/>
    <row r="16482" s="111" customFormat="1" x14ac:dyDescent="0.2"/>
    <row r="16483" s="111" customFormat="1" x14ac:dyDescent="0.2"/>
    <row r="16484" s="111" customFormat="1" x14ac:dyDescent="0.2"/>
    <row r="16485" s="111" customFormat="1" x14ac:dyDescent="0.2"/>
    <row r="16486" s="111" customFormat="1" x14ac:dyDescent="0.2"/>
    <row r="16487" s="111" customFormat="1" x14ac:dyDescent="0.2"/>
    <row r="16488" s="111" customFormat="1" x14ac:dyDescent="0.2"/>
    <row r="16489" s="111" customFormat="1" x14ac:dyDescent="0.2"/>
    <row r="16490" s="111" customFormat="1" x14ac:dyDescent="0.2"/>
    <row r="16491" s="111" customFormat="1" x14ac:dyDescent="0.2"/>
    <row r="16492" s="111" customFormat="1" x14ac:dyDescent="0.2"/>
    <row r="16493" s="111" customFormat="1" x14ac:dyDescent="0.2"/>
    <row r="16494" s="111" customFormat="1" x14ac:dyDescent="0.2"/>
    <row r="16495" s="111" customFormat="1" x14ac:dyDescent="0.2"/>
    <row r="16496" s="111" customFormat="1" x14ac:dyDescent="0.2"/>
    <row r="16497" s="111" customFormat="1" x14ac:dyDescent="0.2"/>
    <row r="16498" s="111" customFormat="1" x14ac:dyDescent="0.2"/>
    <row r="16499" s="111" customFormat="1" x14ac:dyDescent="0.2"/>
    <row r="16500" s="111" customFormat="1" x14ac:dyDescent="0.2"/>
    <row r="16501" s="111" customFormat="1" x14ac:dyDescent="0.2"/>
    <row r="16502" s="111" customFormat="1" x14ac:dyDescent="0.2"/>
    <row r="16503" s="111" customFormat="1" x14ac:dyDescent="0.2"/>
    <row r="16504" s="111" customFormat="1" x14ac:dyDescent="0.2"/>
    <row r="16505" s="111" customFormat="1" x14ac:dyDescent="0.2"/>
    <row r="16506" s="111" customFormat="1" x14ac:dyDescent="0.2"/>
    <row r="16507" s="111" customFormat="1" x14ac:dyDescent="0.2"/>
    <row r="16508" s="111" customFormat="1" x14ac:dyDescent="0.2"/>
    <row r="16509" s="111" customFormat="1" x14ac:dyDescent="0.2"/>
    <row r="16510" s="111" customFormat="1" x14ac:dyDescent="0.2"/>
    <row r="16511" s="111" customFormat="1" x14ac:dyDescent="0.2"/>
    <row r="16512" s="111" customFormat="1" x14ac:dyDescent="0.2"/>
    <row r="16513" s="111" customFormat="1" x14ac:dyDescent="0.2"/>
    <row r="16514" s="111" customFormat="1" x14ac:dyDescent="0.2"/>
    <row r="16515" s="111" customFormat="1" x14ac:dyDescent="0.2"/>
    <row r="16516" s="111" customFormat="1" x14ac:dyDescent="0.2"/>
    <row r="16517" s="111" customFormat="1" x14ac:dyDescent="0.2"/>
    <row r="16518" s="111" customFormat="1" x14ac:dyDescent="0.2"/>
    <row r="16519" s="111" customFormat="1" x14ac:dyDescent="0.2"/>
    <row r="16520" s="111" customFormat="1" x14ac:dyDescent="0.2"/>
    <row r="16521" s="111" customFormat="1" x14ac:dyDescent="0.2"/>
    <row r="16522" s="111" customFormat="1" x14ac:dyDescent="0.2"/>
    <row r="16523" s="111" customFormat="1" x14ac:dyDescent="0.2"/>
    <row r="16524" s="111" customFormat="1" x14ac:dyDescent="0.2"/>
    <row r="16525" s="111" customFormat="1" x14ac:dyDescent="0.2"/>
    <row r="16526" s="111" customFormat="1" x14ac:dyDescent="0.2"/>
    <row r="16527" s="111" customFormat="1" x14ac:dyDescent="0.2"/>
    <row r="16528" s="111" customFormat="1" x14ac:dyDescent="0.2"/>
    <row r="16529" s="111" customFormat="1" x14ac:dyDescent="0.2"/>
    <row r="16530" s="111" customFormat="1" x14ac:dyDescent="0.2"/>
    <row r="16531" s="111" customFormat="1" x14ac:dyDescent="0.2"/>
    <row r="16532" s="111" customFormat="1" x14ac:dyDescent="0.2"/>
    <row r="16533" s="111" customFormat="1" x14ac:dyDescent="0.2"/>
    <row r="16534" s="111" customFormat="1" x14ac:dyDescent="0.2"/>
    <row r="16535" s="111" customFormat="1" x14ac:dyDescent="0.2"/>
    <row r="16536" s="111" customFormat="1" x14ac:dyDescent="0.2"/>
    <row r="16537" s="111" customFormat="1" x14ac:dyDescent="0.2"/>
    <row r="16538" s="111" customFormat="1" x14ac:dyDescent="0.2"/>
    <row r="16539" s="111" customFormat="1" x14ac:dyDescent="0.2"/>
    <row r="16540" s="111" customFormat="1" x14ac:dyDescent="0.2"/>
    <row r="16541" s="111" customFormat="1" x14ac:dyDescent="0.2"/>
    <row r="16542" s="111" customFormat="1" x14ac:dyDescent="0.2"/>
    <row r="16543" s="111" customFormat="1" x14ac:dyDescent="0.2"/>
    <row r="16544" s="111" customFormat="1" x14ac:dyDescent="0.2"/>
    <row r="16545" s="111" customFormat="1" x14ac:dyDescent="0.2"/>
    <row r="16546" s="111" customFormat="1" x14ac:dyDescent="0.2"/>
    <row r="16547" s="111" customFormat="1" x14ac:dyDescent="0.2"/>
    <row r="16548" s="111" customFormat="1" x14ac:dyDescent="0.2"/>
    <row r="16549" s="111" customFormat="1" x14ac:dyDescent="0.2"/>
    <row r="16550" s="111" customFormat="1" x14ac:dyDescent="0.2"/>
    <row r="16551" s="111" customFormat="1" x14ac:dyDescent="0.2"/>
    <row r="16552" s="111" customFormat="1" x14ac:dyDescent="0.2"/>
    <row r="16553" s="111" customFormat="1" x14ac:dyDescent="0.2"/>
    <row r="16554" s="111" customFormat="1" x14ac:dyDescent="0.2"/>
    <row r="16555" s="111" customFormat="1" x14ac:dyDescent="0.2"/>
    <row r="16556" s="111" customFormat="1" x14ac:dyDescent="0.2"/>
    <row r="16557" s="111" customFormat="1" x14ac:dyDescent="0.2"/>
    <row r="16558" s="111" customFormat="1" x14ac:dyDescent="0.2"/>
    <row r="16559" s="111" customFormat="1" x14ac:dyDescent="0.2"/>
    <row r="16560" s="111" customFormat="1" x14ac:dyDescent="0.2"/>
    <row r="16561" s="111" customFormat="1" x14ac:dyDescent="0.2"/>
    <row r="16562" s="111" customFormat="1" x14ac:dyDescent="0.2"/>
    <row r="16563" s="111" customFormat="1" x14ac:dyDescent="0.2"/>
    <row r="16564" s="111" customFormat="1" x14ac:dyDescent="0.2"/>
    <row r="16565" s="111" customFormat="1" x14ac:dyDescent="0.2"/>
    <row r="16566" s="111" customFormat="1" x14ac:dyDescent="0.2"/>
    <row r="16567" s="111" customFormat="1" x14ac:dyDescent="0.2"/>
    <row r="16568" s="111" customFormat="1" x14ac:dyDescent="0.2"/>
    <row r="16569" s="111" customFormat="1" x14ac:dyDescent="0.2"/>
    <row r="16570" s="111" customFormat="1" x14ac:dyDescent="0.2"/>
    <row r="16571" s="111" customFormat="1" x14ac:dyDescent="0.2"/>
    <row r="16572" s="111" customFormat="1" x14ac:dyDescent="0.2"/>
    <row r="16573" s="111" customFormat="1" x14ac:dyDescent="0.2"/>
    <row r="16574" s="111" customFormat="1" x14ac:dyDescent="0.2"/>
    <row r="16575" s="111" customFormat="1" x14ac:dyDescent="0.2"/>
    <row r="16576" s="111" customFormat="1" x14ac:dyDescent="0.2"/>
    <row r="16577" s="111" customFormat="1" x14ac:dyDescent="0.2"/>
    <row r="16578" s="111" customFormat="1" x14ac:dyDescent="0.2"/>
    <row r="16579" s="111" customFormat="1" x14ac:dyDescent="0.2"/>
    <row r="16580" s="111" customFormat="1" x14ac:dyDescent="0.2"/>
    <row r="16581" s="111" customFormat="1" x14ac:dyDescent="0.2"/>
    <row r="16582" s="111" customFormat="1" x14ac:dyDescent="0.2"/>
    <row r="16583" s="111" customFormat="1" x14ac:dyDescent="0.2"/>
    <row r="16584" s="111" customFormat="1" x14ac:dyDescent="0.2"/>
    <row r="16585" s="111" customFormat="1" x14ac:dyDescent="0.2"/>
    <row r="16586" s="111" customFormat="1" x14ac:dyDescent="0.2"/>
    <row r="16587" s="111" customFormat="1" x14ac:dyDescent="0.2"/>
    <row r="16588" s="111" customFormat="1" x14ac:dyDescent="0.2"/>
    <row r="16589" s="111" customFormat="1" x14ac:dyDescent="0.2"/>
    <row r="16590" s="111" customFormat="1" x14ac:dyDescent="0.2"/>
    <row r="16591" s="111" customFormat="1" x14ac:dyDescent="0.2"/>
    <row r="16592" s="111" customFormat="1" x14ac:dyDescent="0.2"/>
    <row r="16593" s="111" customFormat="1" x14ac:dyDescent="0.2"/>
    <row r="16594" s="111" customFormat="1" x14ac:dyDescent="0.2"/>
    <row r="16595" s="111" customFormat="1" x14ac:dyDescent="0.2"/>
    <row r="16596" s="111" customFormat="1" x14ac:dyDescent="0.2"/>
    <row r="16597" s="111" customFormat="1" x14ac:dyDescent="0.2"/>
    <row r="16598" s="111" customFormat="1" x14ac:dyDescent="0.2"/>
    <row r="16599" s="111" customFormat="1" x14ac:dyDescent="0.2"/>
    <row r="16600" s="111" customFormat="1" x14ac:dyDescent="0.2"/>
    <row r="16601" s="111" customFormat="1" x14ac:dyDescent="0.2"/>
    <row r="16602" s="111" customFormat="1" x14ac:dyDescent="0.2"/>
    <row r="16603" s="111" customFormat="1" x14ac:dyDescent="0.2"/>
    <row r="16604" s="111" customFormat="1" x14ac:dyDescent="0.2"/>
    <row r="16605" s="111" customFormat="1" x14ac:dyDescent="0.2"/>
    <row r="16606" s="111" customFormat="1" x14ac:dyDescent="0.2"/>
    <row r="16607" s="111" customFormat="1" x14ac:dyDescent="0.2"/>
    <row r="16608" s="111" customFormat="1" x14ac:dyDescent="0.2"/>
    <row r="16609" s="111" customFormat="1" x14ac:dyDescent="0.2"/>
    <row r="16610" s="111" customFormat="1" x14ac:dyDescent="0.2"/>
    <row r="16611" s="111" customFormat="1" x14ac:dyDescent="0.2"/>
    <row r="16612" s="111" customFormat="1" x14ac:dyDescent="0.2"/>
    <row r="16613" s="111" customFormat="1" x14ac:dyDescent="0.2"/>
    <row r="16614" s="111" customFormat="1" x14ac:dyDescent="0.2"/>
    <row r="16615" s="111" customFormat="1" x14ac:dyDescent="0.2"/>
    <row r="16616" s="111" customFormat="1" x14ac:dyDescent="0.2"/>
    <row r="16617" s="111" customFormat="1" x14ac:dyDescent="0.2"/>
    <row r="16618" s="111" customFormat="1" x14ac:dyDescent="0.2"/>
    <row r="16619" s="111" customFormat="1" x14ac:dyDescent="0.2"/>
    <row r="16620" s="111" customFormat="1" x14ac:dyDescent="0.2"/>
    <row r="16621" s="111" customFormat="1" x14ac:dyDescent="0.2"/>
    <row r="16622" s="111" customFormat="1" x14ac:dyDescent="0.2"/>
    <row r="16623" s="111" customFormat="1" x14ac:dyDescent="0.2"/>
    <row r="16624" s="111" customFormat="1" x14ac:dyDescent="0.2"/>
    <row r="16625" s="111" customFormat="1" x14ac:dyDescent="0.2"/>
    <row r="16626" s="111" customFormat="1" x14ac:dyDescent="0.2"/>
    <row r="16627" s="111" customFormat="1" x14ac:dyDescent="0.2"/>
    <row r="16628" s="111" customFormat="1" x14ac:dyDescent="0.2"/>
    <row r="16629" s="111" customFormat="1" x14ac:dyDescent="0.2"/>
    <row r="16630" s="111" customFormat="1" x14ac:dyDescent="0.2"/>
    <row r="16631" s="111" customFormat="1" x14ac:dyDescent="0.2"/>
    <row r="16632" s="111" customFormat="1" x14ac:dyDescent="0.2"/>
    <row r="16633" s="111" customFormat="1" x14ac:dyDescent="0.2"/>
    <row r="16634" s="111" customFormat="1" x14ac:dyDescent="0.2"/>
    <row r="16635" s="111" customFormat="1" x14ac:dyDescent="0.2"/>
    <row r="16636" s="111" customFormat="1" x14ac:dyDescent="0.2"/>
    <row r="16637" s="111" customFormat="1" x14ac:dyDescent="0.2"/>
    <row r="16638" s="111" customFormat="1" x14ac:dyDescent="0.2"/>
    <row r="16639" s="111" customFormat="1" x14ac:dyDescent="0.2"/>
    <row r="16640" s="111" customFormat="1" x14ac:dyDescent="0.2"/>
    <row r="16641" s="111" customFormat="1" x14ac:dyDescent="0.2"/>
    <row r="16642" s="111" customFormat="1" x14ac:dyDescent="0.2"/>
    <row r="16643" s="111" customFormat="1" x14ac:dyDescent="0.2"/>
    <row r="16644" s="111" customFormat="1" x14ac:dyDescent="0.2"/>
    <row r="16645" s="111" customFormat="1" x14ac:dyDescent="0.2"/>
    <row r="16646" s="111" customFormat="1" x14ac:dyDescent="0.2"/>
    <row r="16647" s="111" customFormat="1" x14ac:dyDescent="0.2"/>
    <row r="16648" s="111" customFormat="1" x14ac:dyDescent="0.2"/>
    <row r="16649" s="111" customFormat="1" x14ac:dyDescent="0.2"/>
    <row r="16650" s="111" customFormat="1" x14ac:dyDescent="0.2"/>
    <row r="16651" s="111" customFormat="1" x14ac:dyDescent="0.2"/>
    <row r="16652" s="111" customFormat="1" x14ac:dyDescent="0.2"/>
    <row r="16653" s="111" customFormat="1" x14ac:dyDescent="0.2"/>
    <row r="16654" s="111" customFormat="1" x14ac:dyDescent="0.2"/>
    <row r="16655" s="111" customFormat="1" x14ac:dyDescent="0.2"/>
    <row r="16656" s="111" customFormat="1" x14ac:dyDescent="0.2"/>
    <row r="16657" s="111" customFormat="1" x14ac:dyDescent="0.2"/>
    <row r="16658" s="111" customFormat="1" x14ac:dyDescent="0.2"/>
    <row r="16659" s="111" customFormat="1" x14ac:dyDescent="0.2"/>
    <row r="16660" s="111" customFormat="1" x14ac:dyDescent="0.2"/>
    <row r="16661" s="111" customFormat="1" x14ac:dyDescent="0.2"/>
    <row r="16662" s="111" customFormat="1" x14ac:dyDescent="0.2"/>
    <row r="16663" s="111" customFormat="1" x14ac:dyDescent="0.2"/>
    <row r="16664" s="111" customFormat="1" x14ac:dyDescent="0.2"/>
    <row r="16665" s="111" customFormat="1" x14ac:dyDescent="0.2"/>
    <row r="16666" s="111" customFormat="1" x14ac:dyDescent="0.2"/>
    <row r="16667" s="111" customFormat="1" x14ac:dyDescent="0.2"/>
    <row r="16668" s="111" customFormat="1" x14ac:dyDescent="0.2"/>
    <row r="16669" s="111" customFormat="1" x14ac:dyDescent="0.2"/>
    <row r="16670" s="111" customFormat="1" x14ac:dyDescent="0.2"/>
    <row r="16671" s="111" customFormat="1" x14ac:dyDescent="0.2"/>
    <row r="16672" s="111" customFormat="1" x14ac:dyDescent="0.2"/>
    <row r="16673" s="111" customFormat="1" x14ac:dyDescent="0.2"/>
    <row r="16674" s="111" customFormat="1" x14ac:dyDescent="0.2"/>
    <row r="16675" s="111" customFormat="1" x14ac:dyDescent="0.2"/>
    <row r="16676" s="111" customFormat="1" x14ac:dyDescent="0.2"/>
    <row r="16677" s="111" customFormat="1" x14ac:dyDescent="0.2"/>
    <row r="16678" s="111" customFormat="1" x14ac:dyDescent="0.2"/>
    <row r="16679" s="111" customFormat="1" x14ac:dyDescent="0.2"/>
    <row r="16680" s="111" customFormat="1" x14ac:dyDescent="0.2"/>
    <row r="16681" s="111" customFormat="1" x14ac:dyDescent="0.2"/>
    <row r="16682" s="111" customFormat="1" x14ac:dyDescent="0.2"/>
    <row r="16683" s="111" customFormat="1" x14ac:dyDescent="0.2"/>
    <row r="16684" s="111" customFormat="1" x14ac:dyDescent="0.2"/>
    <row r="16685" s="111" customFormat="1" x14ac:dyDescent="0.2"/>
    <row r="16686" s="111" customFormat="1" x14ac:dyDescent="0.2"/>
    <row r="16687" s="111" customFormat="1" x14ac:dyDescent="0.2"/>
    <row r="16688" s="111" customFormat="1" x14ac:dyDescent="0.2"/>
    <row r="16689" s="111" customFormat="1" x14ac:dyDescent="0.2"/>
    <row r="16690" s="111" customFormat="1" x14ac:dyDescent="0.2"/>
    <row r="16691" s="111" customFormat="1" x14ac:dyDescent="0.2"/>
    <row r="16692" s="111" customFormat="1" x14ac:dyDescent="0.2"/>
    <row r="16693" s="111" customFormat="1" x14ac:dyDescent="0.2"/>
    <row r="16694" s="111" customFormat="1" x14ac:dyDescent="0.2"/>
    <row r="16695" s="111" customFormat="1" x14ac:dyDescent="0.2"/>
    <row r="16696" s="111" customFormat="1" x14ac:dyDescent="0.2"/>
    <row r="16697" s="111" customFormat="1" x14ac:dyDescent="0.2"/>
    <row r="16698" s="111" customFormat="1" x14ac:dyDescent="0.2"/>
    <row r="16699" s="111" customFormat="1" x14ac:dyDescent="0.2"/>
    <row r="16700" s="111" customFormat="1" x14ac:dyDescent="0.2"/>
    <row r="16701" s="111" customFormat="1" x14ac:dyDescent="0.2"/>
    <row r="16702" s="111" customFormat="1" x14ac:dyDescent="0.2"/>
    <row r="16703" s="111" customFormat="1" x14ac:dyDescent="0.2"/>
    <row r="16704" s="111" customFormat="1" x14ac:dyDescent="0.2"/>
    <row r="16705" s="111" customFormat="1" x14ac:dyDescent="0.2"/>
    <row r="16706" s="111" customFormat="1" x14ac:dyDescent="0.2"/>
    <row r="16707" s="111" customFormat="1" x14ac:dyDescent="0.2"/>
    <row r="16708" s="111" customFormat="1" x14ac:dyDescent="0.2"/>
    <row r="16709" s="111" customFormat="1" x14ac:dyDescent="0.2"/>
    <row r="16710" s="111" customFormat="1" x14ac:dyDescent="0.2"/>
    <row r="16711" s="111" customFormat="1" x14ac:dyDescent="0.2"/>
    <row r="16712" s="111" customFormat="1" x14ac:dyDescent="0.2"/>
    <row r="16713" s="111" customFormat="1" x14ac:dyDescent="0.2"/>
    <row r="16714" s="111" customFormat="1" x14ac:dyDescent="0.2"/>
    <row r="16715" s="111" customFormat="1" x14ac:dyDescent="0.2"/>
    <row r="16716" s="111" customFormat="1" x14ac:dyDescent="0.2"/>
    <row r="16717" s="111" customFormat="1" x14ac:dyDescent="0.2"/>
    <row r="16718" s="111" customFormat="1" x14ac:dyDescent="0.2"/>
    <row r="16719" s="111" customFormat="1" x14ac:dyDescent="0.2"/>
    <row r="16720" s="111" customFormat="1" x14ac:dyDescent="0.2"/>
    <row r="16721" s="111" customFormat="1" x14ac:dyDescent="0.2"/>
    <row r="16722" s="111" customFormat="1" x14ac:dyDescent="0.2"/>
    <row r="16723" s="111" customFormat="1" x14ac:dyDescent="0.2"/>
    <row r="16724" s="111" customFormat="1" x14ac:dyDescent="0.2"/>
    <row r="16725" s="111" customFormat="1" x14ac:dyDescent="0.2"/>
    <row r="16726" s="111" customFormat="1" x14ac:dyDescent="0.2"/>
    <row r="16727" s="111" customFormat="1" x14ac:dyDescent="0.2"/>
    <row r="16728" s="111" customFormat="1" x14ac:dyDescent="0.2"/>
    <row r="16729" s="111" customFormat="1" x14ac:dyDescent="0.2"/>
    <row r="16730" s="111" customFormat="1" x14ac:dyDescent="0.2"/>
    <row r="16731" s="111" customFormat="1" x14ac:dyDescent="0.2"/>
    <row r="16732" s="111" customFormat="1" x14ac:dyDescent="0.2"/>
    <row r="16733" s="111" customFormat="1" x14ac:dyDescent="0.2"/>
    <row r="16734" s="111" customFormat="1" x14ac:dyDescent="0.2"/>
    <row r="16735" s="111" customFormat="1" x14ac:dyDescent="0.2"/>
    <row r="16736" s="111" customFormat="1" x14ac:dyDescent="0.2"/>
    <row r="16737" s="111" customFormat="1" x14ac:dyDescent="0.2"/>
    <row r="16738" s="111" customFormat="1" x14ac:dyDescent="0.2"/>
    <row r="16739" s="111" customFormat="1" x14ac:dyDescent="0.2"/>
    <row r="16740" s="111" customFormat="1" x14ac:dyDescent="0.2"/>
    <row r="16741" s="111" customFormat="1" x14ac:dyDescent="0.2"/>
    <row r="16742" s="111" customFormat="1" x14ac:dyDescent="0.2"/>
    <row r="16743" s="111" customFormat="1" x14ac:dyDescent="0.2"/>
    <row r="16744" s="111" customFormat="1" x14ac:dyDescent="0.2"/>
    <row r="16745" s="111" customFormat="1" x14ac:dyDescent="0.2"/>
    <row r="16746" s="111" customFormat="1" x14ac:dyDescent="0.2"/>
    <row r="16747" s="111" customFormat="1" x14ac:dyDescent="0.2"/>
    <row r="16748" s="111" customFormat="1" x14ac:dyDescent="0.2"/>
    <row r="16749" s="111" customFormat="1" x14ac:dyDescent="0.2"/>
    <row r="16750" s="111" customFormat="1" x14ac:dyDescent="0.2"/>
    <row r="16751" s="111" customFormat="1" x14ac:dyDescent="0.2"/>
    <row r="16752" s="111" customFormat="1" x14ac:dyDescent="0.2"/>
    <row r="16753" s="111" customFormat="1" x14ac:dyDescent="0.2"/>
    <row r="16754" s="111" customFormat="1" x14ac:dyDescent="0.2"/>
    <row r="16755" s="111" customFormat="1" x14ac:dyDescent="0.2"/>
    <row r="16756" s="111" customFormat="1" x14ac:dyDescent="0.2"/>
    <row r="16757" s="111" customFormat="1" x14ac:dyDescent="0.2"/>
    <row r="16758" s="111" customFormat="1" x14ac:dyDescent="0.2"/>
    <row r="16759" s="111" customFormat="1" x14ac:dyDescent="0.2"/>
    <row r="16760" s="111" customFormat="1" x14ac:dyDescent="0.2"/>
    <row r="16761" s="111" customFormat="1" x14ac:dyDescent="0.2"/>
    <row r="16762" s="111" customFormat="1" x14ac:dyDescent="0.2"/>
    <row r="16763" s="111" customFormat="1" x14ac:dyDescent="0.2"/>
    <row r="16764" s="111" customFormat="1" x14ac:dyDescent="0.2"/>
    <row r="16765" s="111" customFormat="1" x14ac:dyDescent="0.2"/>
    <row r="16766" s="111" customFormat="1" x14ac:dyDescent="0.2"/>
    <row r="16767" s="111" customFormat="1" x14ac:dyDescent="0.2"/>
    <row r="16768" s="111" customFormat="1" x14ac:dyDescent="0.2"/>
    <row r="16769" s="111" customFormat="1" x14ac:dyDescent="0.2"/>
    <row r="16770" s="111" customFormat="1" x14ac:dyDescent="0.2"/>
    <row r="16771" s="111" customFormat="1" x14ac:dyDescent="0.2"/>
    <row r="16772" s="111" customFormat="1" x14ac:dyDescent="0.2"/>
    <row r="16773" s="111" customFormat="1" x14ac:dyDescent="0.2"/>
    <row r="16774" s="111" customFormat="1" x14ac:dyDescent="0.2"/>
    <row r="16775" s="111" customFormat="1" x14ac:dyDescent="0.2"/>
    <row r="16776" s="111" customFormat="1" x14ac:dyDescent="0.2"/>
    <row r="16777" s="111" customFormat="1" x14ac:dyDescent="0.2"/>
    <row r="16778" s="111" customFormat="1" x14ac:dyDescent="0.2"/>
    <row r="16779" s="111" customFormat="1" x14ac:dyDescent="0.2"/>
    <row r="16780" s="111" customFormat="1" x14ac:dyDescent="0.2"/>
    <row r="16781" s="111" customFormat="1" x14ac:dyDescent="0.2"/>
    <row r="16782" s="111" customFormat="1" x14ac:dyDescent="0.2"/>
    <row r="16783" s="111" customFormat="1" x14ac:dyDescent="0.2"/>
    <row r="16784" s="111" customFormat="1" x14ac:dyDescent="0.2"/>
    <row r="16785" s="111" customFormat="1" x14ac:dyDescent="0.2"/>
    <row r="16786" s="111" customFormat="1" x14ac:dyDescent="0.2"/>
    <row r="16787" s="111" customFormat="1" x14ac:dyDescent="0.2"/>
    <row r="16788" s="111" customFormat="1" x14ac:dyDescent="0.2"/>
    <row r="16789" s="111" customFormat="1" x14ac:dyDescent="0.2"/>
    <row r="16790" s="111" customFormat="1" x14ac:dyDescent="0.2"/>
    <row r="16791" s="111" customFormat="1" x14ac:dyDescent="0.2"/>
    <row r="16792" s="111" customFormat="1" x14ac:dyDescent="0.2"/>
    <row r="16793" s="111" customFormat="1" x14ac:dyDescent="0.2"/>
    <row r="16794" s="111" customFormat="1" x14ac:dyDescent="0.2"/>
    <row r="16795" s="111" customFormat="1" x14ac:dyDescent="0.2"/>
    <row r="16796" s="111" customFormat="1" x14ac:dyDescent="0.2"/>
    <row r="16797" s="111" customFormat="1" x14ac:dyDescent="0.2"/>
    <row r="16798" s="111" customFormat="1" x14ac:dyDescent="0.2"/>
    <row r="16799" s="111" customFormat="1" x14ac:dyDescent="0.2"/>
    <row r="16800" s="111" customFormat="1" x14ac:dyDescent="0.2"/>
    <row r="16801" s="111" customFormat="1" x14ac:dyDescent="0.2"/>
    <row r="16802" s="111" customFormat="1" x14ac:dyDescent="0.2"/>
    <row r="16803" s="111" customFormat="1" x14ac:dyDescent="0.2"/>
    <row r="16804" s="111" customFormat="1" x14ac:dyDescent="0.2"/>
    <row r="16805" s="111" customFormat="1" x14ac:dyDescent="0.2"/>
    <row r="16806" s="111" customFormat="1" x14ac:dyDescent="0.2"/>
    <row r="16807" s="111" customFormat="1" x14ac:dyDescent="0.2"/>
    <row r="16808" s="111" customFormat="1" x14ac:dyDescent="0.2"/>
    <row r="16809" s="111" customFormat="1" x14ac:dyDescent="0.2"/>
    <row r="16810" s="111" customFormat="1" x14ac:dyDescent="0.2"/>
    <row r="16811" s="111" customFormat="1" x14ac:dyDescent="0.2"/>
    <row r="16812" s="111" customFormat="1" x14ac:dyDescent="0.2"/>
    <row r="16813" s="111" customFormat="1" x14ac:dyDescent="0.2"/>
    <row r="16814" s="111" customFormat="1" x14ac:dyDescent="0.2"/>
    <row r="16815" s="111" customFormat="1" x14ac:dyDescent="0.2"/>
    <row r="16816" s="111" customFormat="1" x14ac:dyDescent="0.2"/>
    <row r="16817" s="111" customFormat="1" x14ac:dyDescent="0.2"/>
    <row r="16818" s="111" customFormat="1" x14ac:dyDescent="0.2"/>
    <row r="16819" s="111" customFormat="1" x14ac:dyDescent="0.2"/>
    <row r="16820" s="111" customFormat="1" x14ac:dyDescent="0.2"/>
    <row r="16821" s="111" customFormat="1" x14ac:dyDescent="0.2"/>
    <row r="16822" s="111" customFormat="1" x14ac:dyDescent="0.2"/>
    <row r="16823" s="111" customFormat="1" x14ac:dyDescent="0.2"/>
    <row r="16824" s="111" customFormat="1" x14ac:dyDescent="0.2"/>
    <row r="16825" s="111" customFormat="1" x14ac:dyDescent="0.2"/>
    <row r="16826" s="111" customFormat="1" x14ac:dyDescent="0.2"/>
    <row r="16827" s="111" customFormat="1" x14ac:dyDescent="0.2"/>
    <row r="16828" s="111" customFormat="1" x14ac:dyDescent="0.2"/>
    <row r="16829" s="111" customFormat="1" x14ac:dyDescent="0.2"/>
    <row r="16830" s="111" customFormat="1" x14ac:dyDescent="0.2"/>
    <row r="16831" s="111" customFormat="1" x14ac:dyDescent="0.2"/>
    <row r="16832" s="111" customFormat="1" x14ac:dyDescent="0.2"/>
    <row r="16833" s="111" customFormat="1" x14ac:dyDescent="0.2"/>
    <row r="16834" s="111" customFormat="1" x14ac:dyDescent="0.2"/>
    <row r="16835" s="111" customFormat="1" x14ac:dyDescent="0.2"/>
    <row r="16836" s="111" customFormat="1" x14ac:dyDescent="0.2"/>
    <row r="16837" s="111" customFormat="1" x14ac:dyDescent="0.2"/>
    <row r="16838" s="111" customFormat="1" x14ac:dyDescent="0.2"/>
    <row r="16839" s="111" customFormat="1" x14ac:dyDescent="0.2"/>
    <row r="16840" s="111" customFormat="1" x14ac:dyDescent="0.2"/>
    <row r="16841" s="111" customFormat="1" x14ac:dyDescent="0.2"/>
    <row r="16842" s="111" customFormat="1" x14ac:dyDescent="0.2"/>
    <row r="16843" s="111" customFormat="1" x14ac:dyDescent="0.2"/>
    <row r="16844" s="111" customFormat="1" x14ac:dyDescent="0.2"/>
    <row r="16845" s="111" customFormat="1" x14ac:dyDescent="0.2"/>
    <row r="16846" s="111" customFormat="1" x14ac:dyDescent="0.2"/>
    <row r="16847" s="111" customFormat="1" x14ac:dyDescent="0.2"/>
    <row r="16848" s="111" customFormat="1" x14ac:dyDescent="0.2"/>
    <row r="16849" s="111" customFormat="1" x14ac:dyDescent="0.2"/>
    <row r="16850" s="111" customFormat="1" x14ac:dyDescent="0.2"/>
    <row r="16851" s="111" customFormat="1" x14ac:dyDescent="0.2"/>
    <row r="16852" s="111" customFormat="1" x14ac:dyDescent="0.2"/>
    <row r="16853" s="111" customFormat="1" x14ac:dyDescent="0.2"/>
    <row r="16854" s="111" customFormat="1" x14ac:dyDescent="0.2"/>
    <row r="16855" s="111" customFormat="1" x14ac:dyDescent="0.2"/>
    <row r="16856" s="111" customFormat="1" x14ac:dyDescent="0.2"/>
    <row r="16857" s="111" customFormat="1" x14ac:dyDescent="0.2"/>
    <row r="16858" s="111" customFormat="1" x14ac:dyDescent="0.2"/>
    <row r="16859" s="111" customFormat="1" x14ac:dyDescent="0.2"/>
    <row r="16860" s="111" customFormat="1" x14ac:dyDescent="0.2"/>
    <row r="16861" s="111" customFormat="1" x14ac:dyDescent="0.2"/>
    <row r="16862" s="111" customFormat="1" x14ac:dyDescent="0.2"/>
    <row r="16863" s="111" customFormat="1" x14ac:dyDescent="0.2"/>
    <row r="16864" s="111" customFormat="1" x14ac:dyDescent="0.2"/>
    <row r="16865" s="111" customFormat="1" x14ac:dyDescent="0.2"/>
    <row r="16866" s="111" customFormat="1" x14ac:dyDescent="0.2"/>
    <row r="16867" s="111" customFormat="1" x14ac:dyDescent="0.2"/>
    <row r="16868" s="111" customFormat="1" x14ac:dyDescent="0.2"/>
    <row r="16869" s="111" customFormat="1" x14ac:dyDescent="0.2"/>
    <row r="16870" s="111" customFormat="1" x14ac:dyDescent="0.2"/>
    <row r="16871" s="111" customFormat="1" x14ac:dyDescent="0.2"/>
    <row r="16872" s="111" customFormat="1" x14ac:dyDescent="0.2"/>
    <row r="16873" s="111" customFormat="1" x14ac:dyDescent="0.2"/>
    <row r="16874" s="111" customFormat="1" x14ac:dyDescent="0.2"/>
    <row r="16875" s="111" customFormat="1" x14ac:dyDescent="0.2"/>
    <row r="16876" s="111" customFormat="1" x14ac:dyDescent="0.2"/>
    <row r="16877" s="111" customFormat="1" x14ac:dyDescent="0.2"/>
    <row r="16878" s="111" customFormat="1" x14ac:dyDescent="0.2"/>
    <row r="16879" s="111" customFormat="1" x14ac:dyDescent="0.2"/>
    <row r="16880" s="111" customFormat="1" x14ac:dyDescent="0.2"/>
    <row r="16881" s="111" customFormat="1" x14ac:dyDescent="0.2"/>
    <row r="16882" s="111" customFormat="1" x14ac:dyDescent="0.2"/>
    <row r="16883" s="111" customFormat="1" x14ac:dyDescent="0.2"/>
    <row r="16884" s="111" customFormat="1" x14ac:dyDescent="0.2"/>
    <row r="16885" s="111" customFormat="1" x14ac:dyDescent="0.2"/>
    <row r="16886" s="111" customFormat="1" x14ac:dyDescent="0.2"/>
    <row r="16887" s="111" customFormat="1" x14ac:dyDescent="0.2"/>
    <row r="16888" s="111" customFormat="1" x14ac:dyDescent="0.2"/>
    <row r="16889" s="111" customFormat="1" x14ac:dyDescent="0.2"/>
    <row r="16890" s="111" customFormat="1" x14ac:dyDescent="0.2"/>
    <row r="16891" s="111" customFormat="1" x14ac:dyDescent="0.2"/>
    <row r="16892" s="111" customFormat="1" x14ac:dyDescent="0.2"/>
    <row r="16893" s="111" customFormat="1" x14ac:dyDescent="0.2"/>
    <row r="16894" s="111" customFormat="1" x14ac:dyDescent="0.2"/>
    <row r="16895" s="111" customFormat="1" x14ac:dyDescent="0.2"/>
    <row r="16896" s="111" customFormat="1" x14ac:dyDescent="0.2"/>
    <row r="16897" s="111" customFormat="1" x14ac:dyDescent="0.2"/>
    <row r="16898" s="111" customFormat="1" x14ac:dyDescent="0.2"/>
    <row r="16899" s="111" customFormat="1" x14ac:dyDescent="0.2"/>
    <row r="16900" s="111" customFormat="1" x14ac:dyDescent="0.2"/>
    <row r="16901" s="111" customFormat="1" x14ac:dyDescent="0.2"/>
    <row r="16902" s="111" customFormat="1" x14ac:dyDescent="0.2"/>
    <row r="16903" s="111" customFormat="1" x14ac:dyDescent="0.2"/>
    <row r="16904" s="111" customFormat="1" x14ac:dyDescent="0.2"/>
    <row r="16905" s="111" customFormat="1" x14ac:dyDescent="0.2"/>
    <row r="16906" s="111" customFormat="1" x14ac:dyDescent="0.2"/>
    <row r="16907" s="111" customFormat="1" x14ac:dyDescent="0.2"/>
    <row r="16908" s="111" customFormat="1" x14ac:dyDescent="0.2"/>
    <row r="16909" s="111" customFormat="1" x14ac:dyDescent="0.2"/>
    <row r="16910" s="111" customFormat="1" x14ac:dyDescent="0.2"/>
    <row r="16911" s="111" customFormat="1" x14ac:dyDescent="0.2"/>
    <row r="16912" s="111" customFormat="1" x14ac:dyDescent="0.2"/>
    <row r="16913" s="111" customFormat="1" x14ac:dyDescent="0.2"/>
    <row r="16914" s="111" customFormat="1" x14ac:dyDescent="0.2"/>
    <row r="16915" s="111" customFormat="1" x14ac:dyDescent="0.2"/>
    <row r="16916" s="111" customFormat="1" x14ac:dyDescent="0.2"/>
    <row r="16917" s="111" customFormat="1" x14ac:dyDescent="0.2"/>
    <row r="16918" s="111" customFormat="1" x14ac:dyDescent="0.2"/>
    <row r="16919" s="111" customFormat="1" x14ac:dyDescent="0.2"/>
    <row r="16920" s="111" customFormat="1" x14ac:dyDescent="0.2"/>
    <row r="16921" s="111" customFormat="1" x14ac:dyDescent="0.2"/>
    <row r="16922" s="111" customFormat="1" x14ac:dyDescent="0.2"/>
    <row r="16923" s="111" customFormat="1" x14ac:dyDescent="0.2"/>
    <row r="16924" s="111" customFormat="1" x14ac:dyDescent="0.2"/>
    <row r="16925" s="111" customFormat="1" x14ac:dyDescent="0.2"/>
    <row r="16926" s="111" customFormat="1" x14ac:dyDescent="0.2"/>
    <row r="16927" s="111" customFormat="1" x14ac:dyDescent="0.2"/>
    <row r="16928" s="111" customFormat="1" x14ac:dyDescent="0.2"/>
    <row r="16929" s="111" customFormat="1" x14ac:dyDescent="0.2"/>
    <row r="16930" s="111" customFormat="1" x14ac:dyDescent="0.2"/>
    <row r="16931" s="111" customFormat="1" x14ac:dyDescent="0.2"/>
    <row r="16932" s="111" customFormat="1" x14ac:dyDescent="0.2"/>
    <row r="16933" s="111" customFormat="1" x14ac:dyDescent="0.2"/>
    <row r="16934" s="111" customFormat="1" x14ac:dyDescent="0.2"/>
    <row r="16935" s="111" customFormat="1" x14ac:dyDescent="0.2"/>
    <row r="16936" s="111" customFormat="1" x14ac:dyDescent="0.2"/>
    <row r="16937" s="111" customFormat="1" x14ac:dyDescent="0.2"/>
    <row r="16938" s="111" customFormat="1" x14ac:dyDescent="0.2"/>
    <row r="16939" s="111" customFormat="1" x14ac:dyDescent="0.2"/>
    <row r="16940" s="111" customFormat="1" x14ac:dyDescent="0.2"/>
    <row r="16941" s="111" customFormat="1" x14ac:dyDescent="0.2"/>
    <row r="16942" s="111" customFormat="1" x14ac:dyDescent="0.2"/>
    <row r="16943" s="111" customFormat="1" x14ac:dyDescent="0.2"/>
    <row r="16944" s="111" customFormat="1" x14ac:dyDescent="0.2"/>
    <row r="16945" s="111" customFormat="1" x14ac:dyDescent="0.2"/>
    <row r="16946" s="111" customFormat="1" x14ac:dyDescent="0.2"/>
    <row r="16947" s="111" customFormat="1" x14ac:dyDescent="0.2"/>
    <row r="16948" s="111" customFormat="1" x14ac:dyDescent="0.2"/>
    <row r="16949" s="111" customFormat="1" x14ac:dyDescent="0.2"/>
    <row r="16950" s="111" customFormat="1" x14ac:dyDescent="0.2"/>
    <row r="16951" s="111" customFormat="1" x14ac:dyDescent="0.2"/>
    <row r="16952" s="111" customFormat="1" x14ac:dyDescent="0.2"/>
    <row r="16953" s="111" customFormat="1" x14ac:dyDescent="0.2"/>
    <row r="16954" s="111" customFormat="1" x14ac:dyDescent="0.2"/>
    <row r="16955" s="111" customFormat="1" x14ac:dyDescent="0.2"/>
    <row r="16956" s="111" customFormat="1" x14ac:dyDescent="0.2"/>
    <row r="16957" s="111" customFormat="1" x14ac:dyDescent="0.2"/>
    <row r="16958" s="111" customFormat="1" x14ac:dyDescent="0.2"/>
    <row r="16959" s="111" customFormat="1" x14ac:dyDescent="0.2"/>
    <row r="16960" s="111" customFormat="1" x14ac:dyDescent="0.2"/>
    <row r="16961" s="111" customFormat="1" x14ac:dyDescent="0.2"/>
    <row r="16962" s="111" customFormat="1" x14ac:dyDescent="0.2"/>
    <row r="16963" s="111" customFormat="1" x14ac:dyDescent="0.2"/>
    <row r="16964" s="111" customFormat="1" x14ac:dyDescent="0.2"/>
    <row r="16965" s="111" customFormat="1" x14ac:dyDescent="0.2"/>
    <row r="16966" s="111" customFormat="1" x14ac:dyDescent="0.2"/>
    <row r="16967" s="111" customFormat="1" x14ac:dyDescent="0.2"/>
    <row r="16968" s="111" customFormat="1" x14ac:dyDescent="0.2"/>
    <row r="16969" s="111" customFormat="1" x14ac:dyDescent="0.2"/>
    <row r="16970" s="111" customFormat="1" x14ac:dyDescent="0.2"/>
    <row r="16971" s="111" customFormat="1" x14ac:dyDescent="0.2"/>
    <row r="16972" s="111" customFormat="1" x14ac:dyDescent="0.2"/>
    <row r="16973" s="111" customFormat="1" x14ac:dyDescent="0.2"/>
    <row r="16974" s="111" customFormat="1" x14ac:dyDescent="0.2"/>
    <row r="16975" s="111" customFormat="1" x14ac:dyDescent="0.2"/>
    <row r="16976" s="111" customFormat="1" x14ac:dyDescent="0.2"/>
    <row r="16977" s="111" customFormat="1" x14ac:dyDescent="0.2"/>
    <row r="16978" s="111" customFormat="1" x14ac:dyDescent="0.2"/>
    <row r="16979" s="111" customFormat="1" x14ac:dyDescent="0.2"/>
    <row r="16980" s="111" customFormat="1" x14ac:dyDescent="0.2"/>
    <row r="16981" s="111" customFormat="1" x14ac:dyDescent="0.2"/>
    <row r="16982" s="111" customFormat="1" x14ac:dyDescent="0.2"/>
    <row r="16983" s="111" customFormat="1" x14ac:dyDescent="0.2"/>
    <row r="16984" s="111" customFormat="1" x14ac:dyDescent="0.2"/>
    <row r="16985" s="111" customFormat="1" x14ac:dyDescent="0.2"/>
    <row r="16986" s="111" customFormat="1" x14ac:dyDescent="0.2"/>
    <row r="16987" s="111" customFormat="1" x14ac:dyDescent="0.2"/>
    <row r="16988" s="111" customFormat="1" x14ac:dyDescent="0.2"/>
    <row r="16989" s="111" customFormat="1" x14ac:dyDescent="0.2"/>
    <row r="16990" s="111" customFormat="1" x14ac:dyDescent="0.2"/>
    <row r="16991" s="111" customFormat="1" x14ac:dyDescent="0.2"/>
    <row r="16992" s="111" customFormat="1" x14ac:dyDescent="0.2"/>
    <row r="16993" s="111" customFormat="1" x14ac:dyDescent="0.2"/>
    <row r="16994" s="111" customFormat="1" x14ac:dyDescent="0.2"/>
    <row r="16995" s="111" customFormat="1" x14ac:dyDescent="0.2"/>
    <row r="16996" s="111" customFormat="1" x14ac:dyDescent="0.2"/>
    <row r="16997" s="111" customFormat="1" x14ac:dyDescent="0.2"/>
    <row r="16998" s="111" customFormat="1" x14ac:dyDescent="0.2"/>
    <row r="16999" s="111" customFormat="1" x14ac:dyDescent="0.2"/>
    <row r="17000" s="111" customFormat="1" x14ac:dyDescent="0.2"/>
    <row r="17001" s="111" customFormat="1" x14ac:dyDescent="0.2"/>
    <row r="17002" s="111" customFormat="1" x14ac:dyDescent="0.2"/>
    <row r="17003" s="111" customFormat="1" x14ac:dyDescent="0.2"/>
    <row r="17004" s="111" customFormat="1" x14ac:dyDescent="0.2"/>
    <row r="17005" s="111" customFormat="1" x14ac:dyDescent="0.2"/>
    <row r="17006" s="111" customFormat="1" x14ac:dyDescent="0.2"/>
    <row r="17007" s="111" customFormat="1" x14ac:dyDescent="0.2"/>
    <row r="17008" s="111" customFormat="1" x14ac:dyDescent="0.2"/>
    <row r="17009" s="111" customFormat="1" x14ac:dyDescent="0.2"/>
    <row r="17010" s="111" customFormat="1" x14ac:dyDescent="0.2"/>
    <row r="17011" s="111" customFormat="1" x14ac:dyDescent="0.2"/>
    <row r="17012" s="111" customFormat="1" x14ac:dyDescent="0.2"/>
    <row r="17013" s="111" customFormat="1" x14ac:dyDescent="0.2"/>
    <row r="17014" s="111" customFormat="1" x14ac:dyDescent="0.2"/>
    <row r="17015" s="111" customFormat="1" x14ac:dyDescent="0.2"/>
    <row r="17016" s="111" customFormat="1" x14ac:dyDescent="0.2"/>
    <row r="17017" s="111" customFormat="1" x14ac:dyDescent="0.2"/>
    <row r="17018" s="111" customFormat="1" x14ac:dyDescent="0.2"/>
    <row r="17019" s="111" customFormat="1" x14ac:dyDescent="0.2"/>
    <row r="17020" s="111" customFormat="1" x14ac:dyDescent="0.2"/>
    <row r="17021" s="111" customFormat="1" x14ac:dyDescent="0.2"/>
    <row r="17022" s="111" customFormat="1" x14ac:dyDescent="0.2"/>
    <row r="17023" s="111" customFormat="1" x14ac:dyDescent="0.2"/>
    <row r="17024" s="111" customFormat="1" x14ac:dyDescent="0.2"/>
    <row r="17025" s="111" customFormat="1" x14ac:dyDescent="0.2"/>
    <row r="17026" s="111" customFormat="1" x14ac:dyDescent="0.2"/>
    <row r="17027" s="111" customFormat="1" x14ac:dyDescent="0.2"/>
    <row r="17028" s="111" customFormat="1" x14ac:dyDescent="0.2"/>
    <row r="17029" s="111" customFormat="1" x14ac:dyDescent="0.2"/>
    <row r="17030" s="111" customFormat="1" x14ac:dyDescent="0.2"/>
    <row r="17031" s="111" customFormat="1" x14ac:dyDescent="0.2"/>
    <row r="17032" s="111" customFormat="1" x14ac:dyDescent="0.2"/>
    <row r="17033" s="111" customFormat="1" x14ac:dyDescent="0.2"/>
    <row r="17034" s="111" customFormat="1" x14ac:dyDescent="0.2"/>
    <row r="17035" s="111" customFormat="1" x14ac:dyDescent="0.2"/>
    <row r="17036" s="111" customFormat="1" x14ac:dyDescent="0.2"/>
    <row r="17037" s="111" customFormat="1" x14ac:dyDescent="0.2"/>
    <row r="17038" s="111" customFormat="1" x14ac:dyDescent="0.2"/>
    <row r="17039" s="111" customFormat="1" x14ac:dyDescent="0.2"/>
    <row r="17040" s="111" customFormat="1" x14ac:dyDescent="0.2"/>
    <row r="17041" s="111" customFormat="1" x14ac:dyDescent="0.2"/>
    <row r="17042" s="111" customFormat="1" x14ac:dyDescent="0.2"/>
    <row r="17043" s="111" customFormat="1" x14ac:dyDescent="0.2"/>
    <row r="17044" s="111" customFormat="1" x14ac:dyDescent="0.2"/>
    <row r="17045" s="111" customFormat="1" x14ac:dyDescent="0.2"/>
    <row r="17046" s="111" customFormat="1" x14ac:dyDescent="0.2"/>
    <row r="17047" s="111" customFormat="1" x14ac:dyDescent="0.2"/>
    <row r="17048" s="111" customFormat="1" x14ac:dyDescent="0.2"/>
    <row r="17049" s="111" customFormat="1" x14ac:dyDescent="0.2"/>
    <row r="17050" s="111" customFormat="1" x14ac:dyDescent="0.2"/>
    <row r="17051" s="111" customFormat="1" x14ac:dyDescent="0.2"/>
    <row r="17052" s="111" customFormat="1" x14ac:dyDescent="0.2"/>
    <row r="17053" s="111" customFormat="1" x14ac:dyDescent="0.2"/>
    <row r="17054" s="111" customFormat="1" x14ac:dyDescent="0.2"/>
    <row r="17055" s="111" customFormat="1" x14ac:dyDescent="0.2"/>
    <row r="17056" s="111" customFormat="1" x14ac:dyDescent="0.2"/>
    <row r="17057" s="111" customFormat="1" x14ac:dyDescent="0.2"/>
    <row r="17058" s="111" customFormat="1" x14ac:dyDescent="0.2"/>
    <row r="17059" s="111" customFormat="1" x14ac:dyDescent="0.2"/>
    <row r="17060" s="111" customFormat="1" x14ac:dyDescent="0.2"/>
    <row r="17061" s="111" customFormat="1" x14ac:dyDescent="0.2"/>
    <row r="17062" s="111" customFormat="1" x14ac:dyDescent="0.2"/>
    <row r="17063" s="111" customFormat="1" x14ac:dyDescent="0.2"/>
    <row r="17064" s="111" customFormat="1" x14ac:dyDescent="0.2"/>
    <row r="17065" s="111" customFormat="1" x14ac:dyDescent="0.2"/>
    <row r="17066" s="111" customFormat="1" x14ac:dyDescent="0.2"/>
    <row r="17067" s="111" customFormat="1" x14ac:dyDescent="0.2"/>
    <row r="17068" s="111" customFormat="1" x14ac:dyDescent="0.2"/>
    <row r="17069" s="111" customFormat="1" x14ac:dyDescent="0.2"/>
    <row r="17070" s="111" customFormat="1" x14ac:dyDescent="0.2"/>
    <row r="17071" s="111" customFormat="1" x14ac:dyDescent="0.2"/>
    <row r="17072" s="111" customFormat="1" x14ac:dyDescent="0.2"/>
    <row r="17073" s="111" customFormat="1" x14ac:dyDescent="0.2"/>
    <row r="17074" s="111" customFormat="1" x14ac:dyDescent="0.2"/>
    <row r="17075" s="111" customFormat="1" x14ac:dyDescent="0.2"/>
    <row r="17076" s="111" customFormat="1" x14ac:dyDescent="0.2"/>
    <row r="17077" s="111" customFormat="1" x14ac:dyDescent="0.2"/>
    <row r="17078" s="111" customFormat="1" x14ac:dyDescent="0.2"/>
    <row r="17079" s="111" customFormat="1" x14ac:dyDescent="0.2"/>
    <row r="17080" s="111" customFormat="1" x14ac:dyDescent="0.2"/>
    <row r="17081" s="111" customFormat="1" x14ac:dyDescent="0.2"/>
    <row r="17082" s="111" customFormat="1" x14ac:dyDescent="0.2"/>
    <row r="17083" s="111" customFormat="1" x14ac:dyDescent="0.2"/>
    <row r="17084" s="111" customFormat="1" x14ac:dyDescent="0.2"/>
    <row r="17085" s="111" customFormat="1" x14ac:dyDescent="0.2"/>
    <row r="17086" s="111" customFormat="1" x14ac:dyDescent="0.2"/>
    <row r="17087" s="111" customFormat="1" x14ac:dyDescent="0.2"/>
    <row r="17088" s="111" customFormat="1" x14ac:dyDescent="0.2"/>
    <row r="17089" s="111" customFormat="1" x14ac:dyDescent="0.2"/>
    <row r="17090" s="111" customFormat="1" x14ac:dyDescent="0.2"/>
    <row r="17091" s="111" customFormat="1" x14ac:dyDescent="0.2"/>
    <row r="17092" s="111" customFormat="1" x14ac:dyDescent="0.2"/>
    <row r="17093" s="111" customFormat="1" x14ac:dyDescent="0.2"/>
    <row r="17094" s="111" customFormat="1" x14ac:dyDescent="0.2"/>
    <row r="17095" s="111" customFormat="1" x14ac:dyDescent="0.2"/>
    <row r="17096" s="111" customFormat="1" x14ac:dyDescent="0.2"/>
    <row r="17097" s="111" customFormat="1" x14ac:dyDescent="0.2"/>
    <row r="17098" s="111" customFormat="1" x14ac:dyDescent="0.2"/>
    <row r="17099" s="111" customFormat="1" x14ac:dyDescent="0.2"/>
    <row r="17100" s="111" customFormat="1" x14ac:dyDescent="0.2"/>
    <row r="17101" s="111" customFormat="1" x14ac:dyDescent="0.2"/>
    <row r="17102" s="111" customFormat="1" x14ac:dyDescent="0.2"/>
    <row r="17103" s="111" customFormat="1" x14ac:dyDescent="0.2"/>
    <row r="17104" s="111" customFormat="1" x14ac:dyDescent="0.2"/>
    <row r="17105" s="111" customFormat="1" x14ac:dyDescent="0.2"/>
    <row r="17106" s="111" customFormat="1" x14ac:dyDescent="0.2"/>
    <row r="17107" s="111" customFormat="1" x14ac:dyDescent="0.2"/>
    <row r="17108" s="111" customFormat="1" x14ac:dyDescent="0.2"/>
    <row r="17109" s="111" customFormat="1" x14ac:dyDescent="0.2"/>
    <row r="17110" s="111" customFormat="1" x14ac:dyDescent="0.2"/>
    <row r="17111" s="111" customFormat="1" x14ac:dyDescent="0.2"/>
    <row r="17112" s="111" customFormat="1" x14ac:dyDescent="0.2"/>
    <row r="17113" s="111" customFormat="1" x14ac:dyDescent="0.2"/>
    <row r="17114" s="111" customFormat="1" x14ac:dyDescent="0.2"/>
    <row r="17115" s="111" customFormat="1" x14ac:dyDescent="0.2"/>
    <row r="17116" s="111" customFormat="1" x14ac:dyDescent="0.2"/>
    <row r="17117" s="111" customFormat="1" x14ac:dyDescent="0.2"/>
    <row r="17118" s="111" customFormat="1" x14ac:dyDescent="0.2"/>
    <row r="17119" s="111" customFormat="1" x14ac:dyDescent="0.2"/>
    <row r="17120" s="111" customFormat="1" x14ac:dyDescent="0.2"/>
    <row r="17121" s="111" customFormat="1" x14ac:dyDescent="0.2"/>
    <row r="17122" s="111" customFormat="1" x14ac:dyDescent="0.2"/>
    <row r="17123" s="111" customFormat="1" x14ac:dyDescent="0.2"/>
    <row r="17124" s="111" customFormat="1" x14ac:dyDescent="0.2"/>
    <row r="17125" s="111" customFormat="1" x14ac:dyDescent="0.2"/>
    <row r="17126" s="111" customFormat="1" x14ac:dyDescent="0.2"/>
    <row r="17127" s="111" customFormat="1" x14ac:dyDescent="0.2"/>
    <row r="17128" s="111" customFormat="1" x14ac:dyDescent="0.2"/>
    <row r="17129" s="111" customFormat="1" x14ac:dyDescent="0.2"/>
    <row r="17130" s="111" customFormat="1" x14ac:dyDescent="0.2"/>
    <row r="17131" s="111" customFormat="1" x14ac:dyDescent="0.2"/>
    <row r="17132" s="111" customFormat="1" x14ac:dyDescent="0.2"/>
    <row r="17133" s="111" customFormat="1" x14ac:dyDescent="0.2"/>
    <row r="17134" s="111" customFormat="1" x14ac:dyDescent="0.2"/>
    <row r="17135" s="111" customFormat="1" x14ac:dyDescent="0.2"/>
    <row r="17136" s="111" customFormat="1" x14ac:dyDescent="0.2"/>
    <row r="17137" s="111" customFormat="1" x14ac:dyDescent="0.2"/>
    <row r="17138" s="111" customFormat="1" x14ac:dyDescent="0.2"/>
    <row r="17139" s="111" customFormat="1" x14ac:dyDescent="0.2"/>
    <row r="17140" s="111" customFormat="1" x14ac:dyDescent="0.2"/>
    <row r="17141" s="111" customFormat="1" x14ac:dyDescent="0.2"/>
    <row r="17142" s="111" customFormat="1" x14ac:dyDescent="0.2"/>
    <row r="17143" s="111" customFormat="1" x14ac:dyDescent="0.2"/>
    <row r="17144" s="111" customFormat="1" x14ac:dyDescent="0.2"/>
    <row r="17145" s="111" customFormat="1" x14ac:dyDescent="0.2"/>
    <row r="17146" s="111" customFormat="1" x14ac:dyDescent="0.2"/>
    <row r="17147" s="111" customFormat="1" x14ac:dyDescent="0.2"/>
    <row r="17148" s="111" customFormat="1" x14ac:dyDescent="0.2"/>
    <row r="17149" s="111" customFormat="1" x14ac:dyDescent="0.2"/>
    <row r="17150" s="111" customFormat="1" x14ac:dyDescent="0.2"/>
    <row r="17151" s="111" customFormat="1" x14ac:dyDescent="0.2"/>
    <row r="17152" s="111" customFormat="1" x14ac:dyDescent="0.2"/>
    <row r="17153" s="111" customFormat="1" x14ac:dyDescent="0.2"/>
    <row r="17154" s="111" customFormat="1" x14ac:dyDescent="0.2"/>
    <row r="17155" s="111" customFormat="1" x14ac:dyDescent="0.2"/>
    <row r="17156" s="111" customFormat="1" x14ac:dyDescent="0.2"/>
    <row r="17157" s="111" customFormat="1" x14ac:dyDescent="0.2"/>
    <row r="17158" s="111" customFormat="1" x14ac:dyDescent="0.2"/>
    <row r="17159" s="111" customFormat="1" x14ac:dyDescent="0.2"/>
    <row r="17160" s="111" customFormat="1" x14ac:dyDescent="0.2"/>
    <row r="17161" s="111" customFormat="1" x14ac:dyDescent="0.2"/>
    <row r="17162" s="111" customFormat="1" x14ac:dyDescent="0.2"/>
    <row r="17163" s="111" customFormat="1" x14ac:dyDescent="0.2"/>
    <row r="17164" s="111" customFormat="1" x14ac:dyDescent="0.2"/>
    <row r="17165" s="111" customFormat="1" x14ac:dyDescent="0.2"/>
    <row r="17166" s="111" customFormat="1" x14ac:dyDescent="0.2"/>
    <row r="17167" s="111" customFormat="1" x14ac:dyDescent="0.2"/>
    <row r="17168" s="111" customFormat="1" x14ac:dyDescent="0.2"/>
    <row r="17169" s="111" customFormat="1" x14ac:dyDescent="0.2"/>
    <row r="17170" s="111" customFormat="1" x14ac:dyDescent="0.2"/>
    <row r="17171" s="111" customFormat="1" x14ac:dyDescent="0.2"/>
    <row r="17172" s="111" customFormat="1" x14ac:dyDescent="0.2"/>
    <row r="17173" s="111" customFormat="1" x14ac:dyDescent="0.2"/>
    <row r="17174" s="111" customFormat="1" x14ac:dyDescent="0.2"/>
    <row r="17175" s="111" customFormat="1" x14ac:dyDescent="0.2"/>
    <row r="17176" s="111" customFormat="1" x14ac:dyDescent="0.2"/>
    <row r="17177" s="111" customFormat="1" x14ac:dyDescent="0.2"/>
    <row r="17178" s="111" customFormat="1" x14ac:dyDescent="0.2"/>
    <row r="17179" s="111" customFormat="1" x14ac:dyDescent="0.2"/>
    <row r="17180" s="111" customFormat="1" x14ac:dyDescent="0.2"/>
    <row r="17181" s="111" customFormat="1" x14ac:dyDescent="0.2"/>
    <row r="17182" s="111" customFormat="1" x14ac:dyDescent="0.2"/>
    <row r="17183" s="111" customFormat="1" x14ac:dyDescent="0.2"/>
    <row r="17184" s="111" customFormat="1" x14ac:dyDescent="0.2"/>
    <row r="17185" s="111" customFormat="1" x14ac:dyDescent="0.2"/>
    <row r="17186" s="111" customFormat="1" x14ac:dyDescent="0.2"/>
    <row r="17187" s="111" customFormat="1" x14ac:dyDescent="0.2"/>
    <row r="17188" s="111" customFormat="1" x14ac:dyDescent="0.2"/>
    <row r="17189" s="111" customFormat="1" x14ac:dyDescent="0.2"/>
    <row r="17190" s="111" customFormat="1" x14ac:dyDescent="0.2"/>
    <row r="17191" s="111" customFormat="1" x14ac:dyDescent="0.2"/>
    <row r="17192" s="111" customFormat="1" x14ac:dyDescent="0.2"/>
    <row r="17193" s="111" customFormat="1" x14ac:dyDescent="0.2"/>
    <row r="17194" s="111" customFormat="1" x14ac:dyDescent="0.2"/>
    <row r="17195" s="111" customFormat="1" x14ac:dyDescent="0.2"/>
    <row r="17196" s="111" customFormat="1" x14ac:dyDescent="0.2"/>
    <row r="17197" s="111" customFormat="1" x14ac:dyDescent="0.2"/>
    <row r="17198" s="111" customFormat="1" x14ac:dyDescent="0.2"/>
    <row r="17199" s="111" customFormat="1" x14ac:dyDescent="0.2"/>
    <row r="17200" s="111" customFormat="1" x14ac:dyDescent="0.2"/>
    <row r="17201" s="111" customFormat="1" x14ac:dyDescent="0.2"/>
    <row r="17202" s="111" customFormat="1" x14ac:dyDescent="0.2"/>
    <row r="17203" s="111" customFormat="1" x14ac:dyDescent="0.2"/>
    <row r="17204" s="111" customFormat="1" x14ac:dyDescent="0.2"/>
    <row r="17205" s="111" customFormat="1" x14ac:dyDescent="0.2"/>
    <row r="17206" s="111" customFormat="1" x14ac:dyDescent="0.2"/>
    <row r="17207" s="111" customFormat="1" x14ac:dyDescent="0.2"/>
    <row r="17208" s="111" customFormat="1" x14ac:dyDescent="0.2"/>
    <row r="17209" s="111" customFormat="1" x14ac:dyDescent="0.2"/>
    <row r="17210" s="111" customFormat="1" x14ac:dyDescent="0.2"/>
    <row r="17211" s="111" customFormat="1" x14ac:dyDescent="0.2"/>
    <row r="17212" s="111" customFormat="1" x14ac:dyDescent="0.2"/>
    <row r="17213" s="111" customFormat="1" x14ac:dyDescent="0.2"/>
    <row r="17214" s="111" customFormat="1" x14ac:dyDescent="0.2"/>
    <row r="17215" s="111" customFormat="1" x14ac:dyDescent="0.2"/>
    <row r="17216" s="111" customFormat="1" x14ac:dyDescent="0.2"/>
    <row r="17217" s="111" customFormat="1" x14ac:dyDescent="0.2"/>
    <row r="17218" s="111" customFormat="1" x14ac:dyDescent="0.2"/>
    <row r="17219" s="111" customFormat="1" x14ac:dyDescent="0.2"/>
    <row r="17220" s="111" customFormat="1" x14ac:dyDescent="0.2"/>
    <row r="17221" s="111" customFormat="1" x14ac:dyDescent="0.2"/>
    <row r="17222" s="111" customFormat="1" x14ac:dyDescent="0.2"/>
    <row r="17223" s="111" customFormat="1" x14ac:dyDescent="0.2"/>
    <row r="17224" s="111" customFormat="1" x14ac:dyDescent="0.2"/>
    <row r="17225" s="111" customFormat="1" x14ac:dyDescent="0.2"/>
    <row r="17226" s="111" customFormat="1" x14ac:dyDescent="0.2"/>
    <row r="17227" s="111" customFormat="1" x14ac:dyDescent="0.2"/>
    <row r="17228" s="111" customFormat="1" x14ac:dyDescent="0.2"/>
    <row r="17229" s="111" customFormat="1" x14ac:dyDescent="0.2"/>
    <row r="17230" s="111" customFormat="1" x14ac:dyDescent="0.2"/>
    <row r="17231" s="111" customFormat="1" x14ac:dyDescent="0.2"/>
    <row r="17232" s="111" customFormat="1" x14ac:dyDescent="0.2"/>
    <row r="17233" s="111" customFormat="1" x14ac:dyDescent="0.2"/>
    <row r="17234" s="111" customFormat="1" x14ac:dyDescent="0.2"/>
    <row r="17235" s="111" customFormat="1" x14ac:dyDescent="0.2"/>
    <row r="17236" s="111" customFormat="1" x14ac:dyDescent="0.2"/>
    <row r="17237" s="111" customFormat="1" x14ac:dyDescent="0.2"/>
    <row r="17238" s="111" customFormat="1" x14ac:dyDescent="0.2"/>
    <row r="17239" s="111" customFormat="1" x14ac:dyDescent="0.2"/>
    <row r="17240" s="111" customFormat="1" x14ac:dyDescent="0.2"/>
    <row r="17241" s="111" customFormat="1" x14ac:dyDescent="0.2"/>
    <row r="17242" s="111" customFormat="1" x14ac:dyDescent="0.2"/>
    <row r="17243" s="111" customFormat="1" x14ac:dyDescent="0.2"/>
    <row r="17244" s="111" customFormat="1" x14ac:dyDescent="0.2"/>
    <row r="17245" s="111" customFormat="1" x14ac:dyDescent="0.2"/>
    <row r="17246" s="111" customFormat="1" x14ac:dyDescent="0.2"/>
    <row r="17247" s="111" customFormat="1" x14ac:dyDescent="0.2"/>
    <row r="17248" s="111" customFormat="1" x14ac:dyDescent="0.2"/>
    <row r="17249" s="111" customFormat="1" x14ac:dyDescent="0.2"/>
    <row r="17250" s="111" customFormat="1" x14ac:dyDescent="0.2"/>
    <row r="17251" s="111" customFormat="1" x14ac:dyDescent="0.2"/>
    <row r="17252" s="111" customFormat="1" x14ac:dyDescent="0.2"/>
    <row r="17253" s="111" customFormat="1" x14ac:dyDescent="0.2"/>
    <row r="17254" s="111" customFormat="1" x14ac:dyDescent="0.2"/>
    <row r="17255" s="111" customFormat="1" x14ac:dyDescent="0.2"/>
    <row r="17256" s="111" customFormat="1" x14ac:dyDescent="0.2"/>
    <row r="17257" s="111" customFormat="1" x14ac:dyDescent="0.2"/>
    <row r="17258" s="111" customFormat="1" x14ac:dyDescent="0.2"/>
    <row r="17259" s="111" customFormat="1" x14ac:dyDescent="0.2"/>
    <row r="17260" s="111" customFormat="1" x14ac:dyDescent="0.2"/>
    <row r="17261" s="111" customFormat="1" x14ac:dyDescent="0.2"/>
    <row r="17262" s="111" customFormat="1" x14ac:dyDescent="0.2"/>
    <row r="17263" s="111" customFormat="1" x14ac:dyDescent="0.2"/>
    <row r="17264" s="111" customFormat="1" x14ac:dyDescent="0.2"/>
    <row r="17265" s="111" customFormat="1" x14ac:dyDescent="0.2"/>
    <row r="17266" s="111" customFormat="1" x14ac:dyDescent="0.2"/>
    <row r="17267" s="111" customFormat="1" x14ac:dyDescent="0.2"/>
    <row r="17268" s="111" customFormat="1" x14ac:dyDescent="0.2"/>
    <row r="17269" s="111" customFormat="1" x14ac:dyDescent="0.2"/>
    <row r="17270" s="111" customFormat="1" x14ac:dyDescent="0.2"/>
    <row r="17271" s="111" customFormat="1" x14ac:dyDescent="0.2"/>
    <row r="17272" s="111" customFormat="1" x14ac:dyDescent="0.2"/>
    <row r="17273" s="111" customFormat="1" x14ac:dyDescent="0.2"/>
    <row r="17274" s="111" customFormat="1" x14ac:dyDescent="0.2"/>
    <row r="17275" s="111" customFormat="1" x14ac:dyDescent="0.2"/>
    <row r="17276" s="111" customFormat="1" x14ac:dyDescent="0.2"/>
    <row r="17277" s="111" customFormat="1" x14ac:dyDescent="0.2"/>
    <row r="17278" s="111" customFormat="1" x14ac:dyDescent="0.2"/>
    <row r="17279" s="111" customFormat="1" x14ac:dyDescent="0.2"/>
    <row r="17280" s="111" customFormat="1" x14ac:dyDescent="0.2"/>
    <row r="17281" s="111" customFormat="1" x14ac:dyDescent="0.2"/>
    <row r="17282" s="111" customFormat="1" x14ac:dyDescent="0.2"/>
    <row r="17283" s="111" customFormat="1" x14ac:dyDescent="0.2"/>
    <row r="17284" s="111" customFormat="1" x14ac:dyDescent="0.2"/>
    <row r="17285" s="111" customFormat="1" x14ac:dyDescent="0.2"/>
    <row r="17286" s="111" customFormat="1" x14ac:dyDescent="0.2"/>
    <row r="17287" s="111" customFormat="1" x14ac:dyDescent="0.2"/>
    <row r="17288" s="111" customFormat="1" x14ac:dyDescent="0.2"/>
    <row r="17289" s="111" customFormat="1" x14ac:dyDescent="0.2"/>
    <row r="17290" s="111" customFormat="1" x14ac:dyDescent="0.2"/>
    <row r="17291" s="111" customFormat="1" x14ac:dyDescent="0.2"/>
    <row r="17292" s="111" customFormat="1" x14ac:dyDescent="0.2"/>
    <row r="17293" s="111" customFormat="1" x14ac:dyDescent="0.2"/>
    <row r="17294" s="111" customFormat="1" x14ac:dyDescent="0.2"/>
    <row r="17295" s="111" customFormat="1" x14ac:dyDescent="0.2"/>
    <row r="17296" s="111" customFormat="1" x14ac:dyDescent="0.2"/>
    <row r="17297" s="111" customFormat="1" x14ac:dyDescent="0.2"/>
    <row r="17298" s="111" customFormat="1" x14ac:dyDescent="0.2"/>
    <row r="17299" s="111" customFormat="1" x14ac:dyDescent="0.2"/>
    <row r="17300" s="111" customFormat="1" x14ac:dyDescent="0.2"/>
    <row r="17301" s="111" customFormat="1" x14ac:dyDescent="0.2"/>
    <row r="17302" s="111" customFormat="1" x14ac:dyDescent="0.2"/>
    <row r="17303" s="111" customFormat="1" x14ac:dyDescent="0.2"/>
    <row r="17304" s="111" customFormat="1" x14ac:dyDescent="0.2"/>
    <row r="17305" s="111" customFormat="1" x14ac:dyDescent="0.2"/>
    <row r="17306" s="111" customFormat="1" x14ac:dyDescent="0.2"/>
    <row r="17307" s="111" customFormat="1" x14ac:dyDescent="0.2"/>
    <row r="17308" s="111" customFormat="1" x14ac:dyDescent="0.2"/>
    <row r="17309" s="111" customFormat="1" x14ac:dyDescent="0.2"/>
    <row r="17310" s="111" customFormat="1" x14ac:dyDescent="0.2"/>
    <row r="17311" s="111" customFormat="1" x14ac:dyDescent="0.2"/>
    <row r="17312" s="111" customFormat="1" x14ac:dyDescent="0.2"/>
    <row r="17313" s="111" customFormat="1" x14ac:dyDescent="0.2"/>
    <row r="17314" s="111" customFormat="1" x14ac:dyDescent="0.2"/>
    <row r="17315" s="111" customFormat="1" x14ac:dyDescent="0.2"/>
    <row r="17316" s="111" customFormat="1" x14ac:dyDescent="0.2"/>
    <row r="17317" s="111" customFormat="1" x14ac:dyDescent="0.2"/>
    <row r="17318" s="111" customFormat="1" x14ac:dyDescent="0.2"/>
    <row r="17319" s="111" customFormat="1" x14ac:dyDescent="0.2"/>
    <row r="17320" s="111" customFormat="1" x14ac:dyDescent="0.2"/>
    <row r="17321" s="111" customFormat="1" x14ac:dyDescent="0.2"/>
    <row r="17322" s="111" customFormat="1" x14ac:dyDescent="0.2"/>
    <row r="17323" s="111" customFormat="1" x14ac:dyDescent="0.2"/>
    <row r="17324" s="111" customFormat="1" x14ac:dyDescent="0.2"/>
    <row r="17325" s="111" customFormat="1" x14ac:dyDescent="0.2"/>
    <row r="17326" s="111" customFormat="1" x14ac:dyDescent="0.2"/>
    <row r="17327" s="111" customFormat="1" x14ac:dyDescent="0.2"/>
    <row r="17328" s="111" customFormat="1" x14ac:dyDescent="0.2"/>
    <row r="17329" s="111" customFormat="1" x14ac:dyDescent="0.2"/>
    <row r="17330" s="111" customFormat="1" x14ac:dyDescent="0.2"/>
    <row r="17331" s="111" customFormat="1" x14ac:dyDescent="0.2"/>
    <row r="17332" s="111" customFormat="1" x14ac:dyDescent="0.2"/>
    <row r="17333" s="111" customFormat="1" x14ac:dyDescent="0.2"/>
    <row r="17334" s="111" customFormat="1" x14ac:dyDescent="0.2"/>
    <row r="17335" s="111" customFormat="1" x14ac:dyDescent="0.2"/>
    <row r="17336" s="111" customFormat="1" x14ac:dyDescent="0.2"/>
    <row r="17337" s="111" customFormat="1" x14ac:dyDescent="0.2"/>
    <row r="17338" s="111" customFormat="1" x14ac:dyDescent="0.2"/>
    <row r="17339" s="111" customFormat="1" x14ac:dyDescent="0.2"/>
    <row r="17340" s="111" customFormat="1" x14ac:dyDescent="0.2"/>
    <row r="17341" s="111" customFormat="1" x14ac:dyDescent="0.2"/>
    <row r="17342" s="111" customFormat="1" x14ac:dyDescent="0.2"/>
    <row r="17343" s="111" customFormat="1" x14ac:dyDescent="0.2"/>
    <row r="17344" s="111" customFormat="1" x14ac:dyDescent="0.2"/>
    <row r="17345" s="111" customFormat="1" x14ac:dyDescent="0.2"/>
    <row r="17346" s="111" customFormat="1" x14ac:dyDescent="0.2"/>
    <row r="17347" s="111" customFormat="1" x14ac:dyDescent="0.2"/>
    <row r="17348" s="111" customFormat="1" x14ac:dyDescent="0.2"/>
    <row r="17349" s="111" customFormat="1" x14ac:dyDescent="0.2"/>
    <row r="17350" s="111" customFormat="1" x14ac:dyDescent="0.2"/>
    <row r="17351" s="111" customFormat="1" x14ac:dyDescent="0.2"/>
    <row r="17352" s="111" customFormat="1" x14ac:dyDescent="0.2"/>
    <row r="17353" s="111" customFormat="1" x14ac:dyDescent="0.2"/>
    <row r="17354" s="111" customFormat="1" x14ac:dyDescent="0.2"/>
    <row r="17355" s="111" customFormat="1" x14ac:dyDescent="0.2"/>
    <row r="17356" s="111" customFormat="1" x14ac:dyDescent="0.2"/>
    <row r="17357" s="111" customFormat="1" x14ac:dyDescent="0.2"/>
    <row r="17358" s="111" customFormat="1" x14ac:dyDescent="0.2"/>
    <row r="17359" s="111" customFormat="1" x14ac:dyDescent="0.2"/>
    <row r="17360" s="111" customFormat="1" x14ac:dyDescent="0.2"/>
    <row r="17361" s="111" customFormat="1" x14ac:dyDescent="0.2"/>
    <row r="17362" s="111" customFormat="1" x14ac:dyDescent="0.2"/>
    <row r="17363" s="111" customFormat="1" x14ac:dyDescent="0.2"/>
    <row r="17364" s="111" customFormat="1" x14ac:dyDescent="0.2"/>
    <row r="17365" s="111" customFormat="1" x14ac:dyDescent="0.2"/>
    <row r="17366" s="111" customFormat="1" x14ac:dyDescent="0.2"/>
    <row r="17367" s="111" customFormat="1" x14ac:dyDescent="0.2"/>
    <row r="17368" s="111" customFormat="1" x14ac:dyDescent="0.2"/>
    <row r="17369" s="111" customFormat="1" x14ac:dyDescent="0.2"/>
    <row r="17370" s="111" customFormat="1" x14ac:dyDescent="0.2"/>
    <row r="17371" s="111" customFormat="1" x14ac:dyDescent="0.2"/>
    <row r="17372" s="111" customFormat="1" x14ac:dyDescent="0.2"/>
    <row r="17373" s="111" customFormat="1" x14ac:dyDescent="0.2"/>
    <row r="17374" s="111" customFormat="1" x14ac:dyDescent="0.2"/>
    <row r="17375" s="111" customFormat="1" x14ac:dyDescent="0.2"/>
    <row r="17376" s="111" customFormat="1" x14ac:dyDescent="0.2"/>
    <row r="17377" s="111" customFormat="1" x14ac:dyDescent="0.2"/>
    <row r="17378" s="111" customFormat="1" x14ac:dyDescent="0.2"/>
    <row r="17379" s="111" customFormat="1" x14ac:dyDescent="0.2"/>
    <row r="17380" s="111" customFormat="1" x14ac:dyDescent="0.2"/>
    <row r="17381" s="111" customFormat="1" x14ac:dyDescent="0.2"/>
    <row r="17382" s="111" customFormat="1" x14ac:dyDescent="0.2"/>
    <row r="17383" s="111" customFormat="1" x14ac:dyDescent="0.2"/>
    <row r="17384" s="111" customFormat="1" x14ac:dyDescent="0.2"/>
    <row r="17385" s="111" customFormat="1" x14ac:dyDescent="0.2"/>
    <row r="17386" s="111" customFormat="1" x14ac:dyDescent="0.2"/>
    <row r="17387" s="111" customFormat="1" x14ac:dyDescent="0.2"/>
    <row r="17388" s="111" customFormat="1" x14ac:dyDescent="0.2"/>
    <row r="17389" s="111" customFormat="1" x14ac:dyDescent="0.2"/>
    <row r="17390" s="111" customFormat="1" x14ac:dyDescent="0.2"/>
    <row r="17391" s="111" customFormat="1" x14ac:dyDescent="0.2"/>
    <row r="17392" s="111" customFormat="1" x14ac:dyDescent="0.2"/>
    <row r="17393" s="111" customFormat="1" x14ac:dyDescent="0.2"/>
    <row r="17394" s="111" customFormat="1" x14ac:dyDescent="0.2"/>
    <row r="17395" s="111" customFormat="1" x14ac:dyDescent="0.2"/>
    <row r="17396" s="111" customFormat="1" x14ac:dyDescent="0.2"/>
    <row r="17397" s="111" customFormat="1" x14ac:dyDescent="0.2"/>
    <row r="17398" s="111" customFormat="1" x14ac:dyDescent="0.2"/>
    <row r="17399" s="111" customFormat="1" x14ac:dyDescent="0.2"/>
    <row r="17400" s="111" customFormat="1" x14ac:dyDescent="0.2"/>
    <row r="17401" s="111" customFormat="1" x14ac:dyDescent="0.2"/>
    <row r="17402" s="111" customFormat="1" x14ac:dyDescent="0.2"/>
    <row r="17403" s="111" customFormat="1" x14ac:dyDescent="0.2"/>
    <row r="17404" s="111" customFormat="1" x14ac:dyDescent="0.2"/>
    <row r="17405" s="111" customFormat="1" x14ac:dyDescent="0.2"/>
    <row r="17406" s="111" customFormat="1" x14ac:dyDescent="0.2"/>
    <row r="17407" s="111" customFormat="1" x14ac:dyDescent="0.2"/>
    <row r="17408" s="111" customFormat="1" x14ac:dyDescent="0.2"/>
    <row r="17409" s="111" customFormat="1" x14ac:dyDescent="0.2"/>
    <row r="17410" s="111" customFormat="1" x14ac:dyDescent="0.2"/>
    <row r="17411" s="111" customFormat="1" x14ac:dyDescent="0.2"/>
    <row r="17412" s="111" customFormat="1" x14ac:dyDescent="0.2"/>
    <row r="17413" s="111" customFormat="1" x14ac:dyDescent="0.2"/>
    <row r="17414" s="111" customFormat="1" x14ac:dyDescent="0.2"/>
    <row r="17415" s="111" customFormat="1" x14ac:dyDescent="0.2"/>
    <row r="17416" s="111" customFormat="1" x14ac:dyDescent="0.2"/>
    <row r="17417" s="111" customFormat="1" x14ac:dyDescent="0.2"/>
    <row r="17418" s="111" customFormat="1" x14ac:dyDescent="0.2"/>
    <row r="17419" s="111" customFormat="1" x14ac:dyDescent="0.2"/>
    <row r="17420" s="111" customFormat="1" x14ac:dyDescent="0.2"/>
    <row r="17421" s="111" customFormat="1" x14ac:dyDescent="0.2"/>
    <row r="17422" s="111" customFormat="1" x14ac:dyDescent="0.2"/>
    <row r="17423" s="111" customFormat="1" x14ac:dyDescent="0.2"/>
    <row r="17424" s="111" customFormat="1" x14ac:dyDescent="0.2"/>
    <row r="17425" s="111" customFormat="1" x14ac:dyDescent="0.2"/>
    <row r="17426" s="111" customFormat="1" x14ac:dyDescent="0.2"/>
    <row r="17427" s="111" customFormat="1" x14ac:dyDescent="0.2"/>
    <row r="17428" s="111" customFormat="1" x14ac:dyDescent="0.2"/>
    <row r="17429" s="111" customFormat="1" x14ac:dyDescent="0.2"/>
    <row r="17430" s="111" customFormat="1" x14ac:dyDescent="0.2"/>
    <row r="17431" s="111" customFormat="1" x14ac:dyDescent="0.2"/>
    <row r="17432" s="111" customFormat="1" x14ac:dyDescent="0.2"/>
    <row r="17433" s="111" customFormat="1" x14ac:dyDescent="0.2"/>
    <row r="17434" s="111" customFormat="1" x14ac:dyDescent="0.2"/>
    <row r="17435" s="111" customFormat="1" x14ac:dyDescent="0.2"/>
    <row r="17436" s="111" customFormat="1" x14ac:dyDescent="0.2"/>
    <row r="17437" s="111" customFormat="1" x14ac:dyDescent="0.2"/>
    <row r="17438" s="111" customFormat="1" x14ac:dyDescent="0.2"/>
    <row r="17439" s="111" customFormat="1" x14ac:dyDescent="0.2"/>
    <row r="17440" s="111" customFormat="1" x14ac:dyDescent="0.2"/>
    <row r="17441" s="111" customFormat="1" x14ac:dyDescent="0.2"/>
    <row r="17442" s="111" customFormat="1" x14ac:dyDescent="0.2"/>
    <row r="17443" s="111" customFormat="1" x14ac:dyDescent="0.2"/>
    <row r="17444" s="111" customFormat="1" x14ac:dyDescent="0.2"/>
    <row r="17445" s="111" customFormat="1" x14ac:dyDescent="0.2"/>
    <row r="17446" s="111" customFormat="1" x14ac:dyDescent="0.2"/>
    <row r="17447" s="111" customFormat="1" x14ac:dyDescent="0.2"/>
    <row r="17448" s="111" customFormat="1" x14ac:dyDescent="0.2"/>
    <row r="17449" s="111" customFormat="1" x14ac:dyDescent="0.2"/>
    <row r="17450" s="111" customFormat="1" x14ac:dyDescent="0.2"/>
    <row r="17451" s="111" customFormat="1" x14ac:dyDescent="0.2"/>
    <row r="17452" s="111" customFormat="1" x14ac:dyDescent="0.2"/>
    <row r="17453" s="111" customFormat="1" x14ac:dyDescent="0.2"/>
    <row r="17454" s="111" customFormat="1" x14ac:dyDescent="0.2"/>
    <row r="17455" s="111" customFormat="1" x14ac:dyDescent="0.2"/>
    <row r="17456" s="111" customFormat="1" x14ac:dyDescent="0.2"/>
    <row r="17457" s="111" customFormat="1" x14ac:dyDescent="0.2"/>
    <row r="17458" s="111" customFormat="1" x14ac:dyDescent="0.2"/>
    <row r="17459" s="111" customFormat="1" x14ac:dyDescent="0.2"/>
    <row r="17460" s="111" customFormat="1" x14ac:dyDescent="0.2"/>
    <row r="17461" s="111" customFormat="1" x14ac:dyDescent="0.2"/>
    <row r="17462" s="111" customFormat="1" x14ac:dyDescent="0.2"/>
    <row r="17463" s="111" customFormat="1" x14ac:dyDescent="0.2"/>
    <row r="17464" s="111" customFormat="1" x14ac:dyDescent="0.2"/>
    <row r="17465" s="111" customFormat="1" x14ac:dyDescent="0.2"/>
    <row r="17466" s="111" customFormat="1" x14ac:dyDescent="0.2"/>
    <row r="17467" s="111" customFormat="1" x14ac:dyDescent="0.2"/>
    <row r="17468" s="111" customFormat="1" x14ac:dyDescent="0.2"/>
    <row r="17469" s="111" customFormat="1" x14ac:dyDescent="0.2"/>
    <row r="17470" s="111" customFormat="1" x14ac:dyDescent="0.2"/>
    <row r="17471" s="111" customFormat="1" x14ac:dyDescent="0.2"/>
    <row r="17472" s="111" customFormat="1" x14ac:dyDescent="0.2"/>
    <row r="17473" s="111" customFormat="1" x14ac:dyDescent="0.2"/>
    <row r="17474" s="111" customFormat="1" x14ac:dyDescent="0.2"/>
    <row r="17475" s="111" customFormat="1" x14ac:dyDescent="0.2"/>
    <row r="17476" s="111" customFormat="1" x14ac:dyDescent="0.2"/>
    <row r="17477" s="111" customFormat="1" x14ac:dyDescent="0.2"/>
    <row r="17478" s="111" customFormat="1" x14ac:dyDescent="0.2"/>
    <row r="17479" s="111" customFormat="1" x14ac:dyDescent="0.2"/>
    <row r="17480" s="111" customFormat="1" x14ac:dyDescent="0.2"/>
    <row r="17481" s="111" customFormat="1" x14ac:dyDescent="0.2"/>
    <row r="17482" s="111" customFormat="1" x14ac:dyDescent="0.2"/>
    <row r="17483" s="111" customFormat="1" x14ac:dyDescent="0.2"/>
    <row r="17484" s="111" customFormat="1" x14ac:dyDescent="0.2"/>
    <row r="17485" s="111" customFormat="1" x14ac:dyDescent="0.2"/>
    <row r="17486" s="111" customFormat="1" x14ac:dyDescent="0.2"/>
    <row r="17487" s="111" customFormat="1" x14ac:dyDescent="0.2"/>
    <row r="17488" s="111" customFormat="1" x14ac:dyDescent="0.2"/>
    <row r="17489" s="111" customFormat="1" x14ac:dyDescent="0.2"/>
    <row r="17490" s="111" customFormat="1" x14ac:dyDescent="0.2"/>
    <row r="17491" s="111" customFormat="1" x14ac:dyDescent="0.2"/>
    <row r="17492" s="111" customFormat="1" x14ac:dyDescent="0.2"/>
    <row r="17493" s="111" customFormat="1" x14ac:dyDescent="0.2"/>
    <row r="17494" s="111" customFormat="1" x14ac:dyDescent="0.2"/>
    <row r="17495" s="111" customFormat="1" x14ac:dyDescent="0.2"/>
    <row r="17496" s="111" customFormat="1" x14ac:dyDescent="0.2"/>
    <row r="17497" s="111" customFormat="1" x14ac:dyDescent="0.2"/>
    <row r="17498" s="111" customFormat="1" x14ac:dyDescent="0.2"/>
    <row r="17499" s="111" customFormat="1" x14ac:dyDescent="0.2"/>
    <row r="17500" s="111" customFormat="1" x14ac:dyDescent="0.2"/>
    <row r="17501" s="111" customFormat="1" x14ac:dyDescent="0.2"/>
    <row r="17502" s="111" customFormat="1" x14ac:dyDescent="0.2"/>
    <row r="17503" s="111" customFormat="1" x14ac:dyDescent="0.2"/>
    <row r="17504" s="111" customFormat="1" x14ac:dyDescent="0.2"/>
    <row r="17505" s="111" customFormat="1" x14ac:dyDescent="0.2"/>
    <row r="17506" s="111" customFormat="1" x14ac:dyDescent="0.2"/>
    <row r="17507" s="111" customFormat="1" x14ac:dyDescent="0.2"/>
    <row r="17508" s="111" customFormat="1" x14ac:dyDescent="0.2"/>
    <row r="17509" s="111" customFormat="1" x14ac:dyDescent="0.2"/>
    <row r="17510" s="111" customFormat="1" x14ac:dyDescent="0.2"/>
    <row r="17511" s="111" customFormat="1" x14ac:dyDescent="0.2"/>
    <row r="17512" s="111" customFormat="1" x14ac:dyDescent="0.2"/>
    <row r="17513" s="111" customFormat="1" x14ac:dyDescent="0.2"/>
    <row r="17514" s="111" customFormat="1" x14ac:dyDescent="0.2"/>
    <row r="17515" s="111" customFormat="1" x14ac:dyDescent="0.2"/>
    <row r="17516" s="111" customFormat="1" x14ac:dyDescent="0.2"/>
    <row r="17517" s="111" customFormat="1" x14ac:dyDescent="0.2"/>
    <row r="17518" s="111" customFormat="1" x14ac:dyDescent="0.2"/>
    <row r="17519" s="111" customFormat="1" x14ac:dyDescent="0.2"/>
    <row r="17520" s="111" customFormat="1" x14ac:dyDescent="0.2"/>
    <row r="17521" s="111" customFormat="1" x14ac:dyDescent="0.2"/>
    <row r="17522" s="111" customFormat="1" x14ac:dyDescent="0.2"/>
    <row r="17523" s="111" customFormat="1" x14ac:dyDescent="0.2"/>
    <row r="17524" s="111" customFormat="1" x14ac:dyDescent="0.2"/>
    <row r="17525" s="111" customFormat="1" x14ac:dyDescent="0.2"/>
    <row r="17526" s="111" customFormat="1" x14ac:dyDescent="0.2"/>
    <row r="17527" s="111" customFormat="1" x14ac:dyDescent="0.2"/>
    <row r="17528" s="111" customFormat="1" x14ac:dyDescent="0.2"/>
    <row r="17529" s="111" customFormat="1" x14ac:dyDescent="0.2"/>
    <row r="17530" s="111" customFormat="1" x14ac:dyDescent="0.2"/>
    <row r="17531" s="111" customFormat="1" x14ac:dyDescent="0.2"/>
    <row r="17532" s="111" customFormat="1" x14ac:dyDescent="0.2"/>
    <row r="17533" s="111" customFormat="1" x14ac:dyDescent="0.2"/>
    <row r="17534" s="111" customFormat="1" x14ac:dyDescent="0.2"/>
    <row r="17535" s="111" customFormat="1" x14ac:dyDescent="0.2"/>
    <row r="17536" s="111" customFormat="1" x14ac:dyDescent="0.2"/>
    <row r="17537" s="111" customFormat="1" x14ac:dyDescent="0.2"/>
    <row r="17538" s="111" customFormat="1" x14ac:dyDescent="0.2"/>
    <row r="17539" s="111" customFormat="1" x14ac:dyDescent="0.2"/>
    <row r="17540" s="111" customFormat="1" x14ac:dyDescent="0.2"/>
    <row r="17541" s="111" customFormat="1" x14ac:dyDescent="0.2"/>
    <row r="17542" s="111" customFormat="1" x14ac:dyDescent="0.2"/>
    <row r="17543" s="111" customFormat="1" x14ac:dyDescent="0.2"/>
    <row r="17544" s="111" customFormat="1" x14ac:dyDescent="0.2"/>
    <row r="17545" s="111" customFormat="1" x14ac:dyDescent="0.2"/>
    <row r="17546" s="111" customFormat="1" x14ac:dyDescent="0.2"/>
    <row r="17547" s="111" customFormat="1" x14ac:dyDescent="0.2"/>
    <row r="17548" s="111" customFormat="1" x14ac:dyDescent="0.2"/>
    <row r="17549" s="111" customFormat="1" x14ac:dyDescent="0.2"/>
    <row r="17550" s="111" customFormat="1" x14ac:dyDescent="0.2"/>
    <row r="17551" s="111" customFormat="1" x14ac:dyDescent="0.2"/>
    <row r="17552" s="111" customFormat="1" x14ac:dyDescent="0.2"/>
    <row r="17553" s="111" customFormat="1" x14ac:dyDescent="0.2"/>
    <row r="17554" s="111" customFormat="1" x14ac:dyDescent="0.2"/>
    <row r="17555" s="111" customFormat="1" x14ac:dyDescent="0.2"/>
    <row r="17556" s="111" customFormat="1" x14ac:dyDescent="0.2"/>
    <row r="17557" s="111" customFormat="1" x14ac:dyDescent="0.2"/>
    <row r="17558" s="111" customFormat="1" x14ac:dyDescent="0.2"/>
    <row r="17559" s="111" customFormat="1" x14ac:dyDescent="0.2"/>
    <row r="17560" s="111" customFormat="1" x14ac:dyDescent="0.2"/>
    <row r="17561" s="111" customFormat="1" x14ac:dyDescent="0.2"/>
    <row r="17562" s="111" customFormat="1" x14ac:dyDescent="0.2"/>
    <row r="17563" s="111" customFormat="1" x14ac:dyDescent="0.2"/>
    <row r="17564" s="111" customFormat="1" x14ac:dyDescent="0.2"/>
    <row r="17565" s="111" customFormat="1" x14ac:dyDescent="0.2"/>
    <row r="17566" s="111" customFormat="1" x14ac:dyDescent="0.2"/>
    <row r="17567" s="111" customFormat="1" x14ac:dyDescent="0.2"/>
    <row r="17568" s="111" customFormat="1" x14ac:dyDescent="0.2"/>
    <row r="17569" s="111" customFormat="1" x14ac:dyDescent="0.2"/>
    <row r="17570" s="111" customFormat="1" x14ac:dyDescent="0.2"/>
    <row r="17571" s="111" customFormat="1" x14ac:dyDescent="0.2"/>
    <row r="17572" s="111" customFormat="1" x14ac:dyDescent="0.2"/>
    <row r="17573" s="111" customFormat="1" x14ac:dyDescent="0.2"/>
    <row r="17574" s="111" customFormat="1" x14ac:dyDescent="0.2"/>
    <row r="17575" s="111" customFormat="1" x14ac:dyDescent="0.2"/>
    <row r="17576" s="111" customFormat="1" x14ac:dyDescent="0.2"/>
    <row r="17577" s="111" customFormat="1" x14ac:dyDescent="0.2"/>
    <row r="17578" s="111" customFormat="1" x14ac:dyDescent="0.2"/>
    <row r="17579" s="111" customFormat="1" x14ac:dyDescent="0.2"/>
    <row r="17580" s="111" customFormat="1" x14ac:dyDescent="0.2"/>
    <row r="17581" s="111" customFormat="1" x14ac:dyDescent="0.2"/>
    <row r="17582" s="111" customFormat="1" x14ac:dyDescent="0.2"/>
    <row r="17583" s="111" customFormat="1" x14ac:dyDescent="0.2"/>
    <row r="17584" s="111" customFormat="1" x14ac:dyDescent="0.2"/>
    <row r="17585" s="111" customFormat="1" x14ac:dyDescent="0.2"/>
    <row r="17586" s="111" customFormat="1" x14ac:dyDescent="0.2"/>
    <row r="17587" s="111" customFormat="1" x14ac:dyDescent="0.2"/>
    <row r="17588" s="111" customFormat="1" x14ac:dyDescent="0.2"/>
    <row r="17589" s="111" customFormat="1" x14ac:dyDescent="0.2"/>
    <row r="17590" s="111" customFormat="1" x14ac:dyDescent="0.2"/>
    <row r="17591" s="111" customFormat="1" x14ac:dyDescent="0.2"/>
    <row r="17592" s="111" customFormat="1" x14ac:dyDescent="0.2"/>
    <row r="17593" s="111" customFormat="1" x14ac:dyDescent="0.2"/>
    <row r="17594" s="111" customFormat="1" x14ac:dyDescent="0.2"/>
    <row r="17595" s="111" customFormat="1" x14ac:dyDescent="0.2"/>
    <row r="17596" s="111" customFormat="1" x14ac:dyDescent="0.2"/>
    <row r="17597" s="111" customFormat="1" x14ac:dyDescent="0.2"/>
    <row r="17598" s="111" customFormat="1" x14ac:dyDescent="0.2"/>
    <row r="17599" s="111" customFormat="1" x14ac:dyDescent="0.2"/>
    <row r="17600" s="111" customFormat="1" x14ac:dyDescent="0.2"/>
    <row r="17601" s="111" customFormat="1" x14ac:dyDescent="0.2"/>
    <row r="17602" s="111" customFormat="1" x14ac:dyDescent="0.2"/>
    <row r="17603" s="111" customFormat="1" x14ac:dyDescent="0.2"/>
    <row r="17604" s="111" customFormat="1" x14ac:dyDescent="0.2"/>
    <row r="17605" s="111" customFormat="1" x14ac:dyDescent="0.2"/>
    <row r="17606" s="111" customFormat="1" x14ac:dyDescent="0.2"/>
    <row r="17607" s="111" customFormat="1" x14ac:dyDescent="0.2"/>
    <row r="17608" s="111" customFormat="1" x14ac:dyDescent="0.2"/>
    <row r="17609" s="111" customFormat="1" x14ac:dyDescent="0.2"/>
    <row r="17610" s="111" customFormat="1" x14ac:dyDescent="0.2"/>
    <row r="17611" s="111" customFormat="1" x14ac:dyDescent="0.2"/>
    <row r="17612" s="111" customFormat="1" x14ac:dyDescent="0.2"/>
    <row r="17613" s="111" customFormat="1" x14ac:dyDescent="0.2"/>
    <row r="17614" s="111" customFormat="1" x14ac:dyDescent="0.2"/>
    <row r="17615" s="111" customFormat="1" x14ac:dyDescent="0.2"/>
    <row r="17616" s="111" customFormat="1" x14ac:dyDescent="0.2"/>
    <row r="17617" s="111" customFormat="1" x14ac:dyDescent="0.2"/>
    <row r="17618" s="111" customFormat="1" x14ac:dyDescent="0.2"/>
    <row r="17619" s="111" customFormat="1" x14ac:dyDescent="0.2"/>
    <row r="17620" s="111" customFormat="1" x14ac:dyDescent="0.2"/>
    <row r="17621" s="111" customFormat="1" x14ac:dyDescent="0.2"/>
    <row r="17622" s="111" customFormat="1" x14ac:dyDescent="0.2"/>
    <row r="17623" s="111" customFormat="1" x14ac:dyDescent="0.2"/>
    <row r="17624" s="111" customFormat="1" x14ac:dyDescent="0.2"/>
    <row r="17625" s="111" customFormat="1" x14ac:dyDescent="0.2"/>
    <row r="17626" s="111" customFormat="1" x14ac:dyDescent="0.2"/>
    <row r="17627" s="111" customFormat="1" x14ac:dyDescent="0.2"/>
    <row r="17628" s="111" customFormat="1" x14ac:dyDescent="0.2"/>
    <row r="17629" s="111" customFormat="1" x14ac:dyDescent="0.2"/>
    <row r="17630" s="111" customFormat="1" x14ac:dyDescent="0.2"/>
    <row r="17631" s="111" customFormat="1" x14ac:dyDescent="0.2"/>
    <row r="17632" s="111" customFormat="1" x14ac:dyDescent="0.2"/>
    <row r="17633" s="111" customFormat="1" x14ac:dyDescent="0.2"/>
    <row r="17634" s="111" customFormat="1" x14ac:dyDescent="0.2"/>
    <row r="17635" s="111" customFormat="1" x14ac:dyDescent="0.2"/>
    <row r="17636" s="111" customFormat="1" x14ac:dyDescent="0.2"/>
    <row r="17637" s="111" customFormat="1" x14ac:dyDescent="0.2"/>
    <row r="17638" s="111" customFormat="1" x14ac:dyDescent="0.2"/>
    <row r="17639" s="111" customFormat="1" x14ac:dyDescent="0.2"/>
    <row r="17640" s="111" customFormat="1" x14ac:dyDescent="0.2"/>
    <row r="17641" s="111" customFormat="1" x14ac:dyDescent="0.2"/>
    <row r="17642" s="111" customFormat="1" x14ac:dyDescent="0.2"/>
    <row r="17643" s="111" customFormat="1" x14ac:dyDescent="0.2"/>
    <row r="17644" s="111" customFormat="1" x14ac:dyDescent="0.2"/>
    <row r="17645" s="111" customFormat="1" x14ac:dyDescent="0.2"/>
    <row r="17646" s="111" customFormat="1" x14ac:dyDescent="0.2"/>
    <row r="17647" s="111" customFormat="1" x14ac:dyDescent="0.2"/>
    <row r="17648" s="111" customFormat="1" x14ac:dyDescent="0.2"/>
    <row r="17649" s="111" customFormat="1" x14ac:dyDescent="0.2"/>
    <row r="17650" s="111" customFormat="1" x14ac:dyDescent="0.2"/>
    <row r="17651" s="111" customFormat="1" x14ac:dyDescent="0.2"/>
    <row r="17652" s="111" customFormat="1" x14ac:dyDescent="0.2"/>
    <row r="17653" s="111" customFormat="1" x14ac:dyDescent="0.2"/>
    <row r="17654" s="111" customFormat="1" x14ac:dyDescent="0.2"/>
    <row r="17655" s="111" customFormat="1" x14ac:dyDescent="0.2"/>
    <row r="17656" s="111" customFormat="1" x14ac:dyDescent="0.2"/>
    <row r="17657" s="111" customFormat="1" x14ac:dyDescent="0.2"/>
    <row r="17658" s="111" customFormat="1" x14ac:dyDescent="0.2"/>
    <row r="17659" s="111" customFormat="1" x14ac:dyDescent="0.2"/>
    <row r="17660" s="111" customFormat="1" x14ac:dyDescent="0.2"/>
    <row r="17661" s="111" customFormat="1" x14ac:dyDescent="0.2"/>
    <row r="17662" s="111" customFormat="1" x14ac:dyDescent="0.2"/>
    <row r="17663" s="111" customFormat="1" x14ac:dyDescent="0.2"/>
    <row r="17664" s="111" customFormat="1" x14ac:dyDescent="0.2"/>
    <row r="17665" s="111" customFormat="1" x14ac:dyDescent="0.2"/>
    <row r="17666" s="111" customFormat="1" x14ac:dyDescent="0.2"/>
    <row r="17667" s="111" customFormat="1" x14ac:dyDescent="0.2"/>
    <row r="17668" s="111" customFormat="1" x14ac:dyDescent="0.2"/>
    <row r="17669" s="111" customFormat="1" x14ac:dyDescent="0.2"/>
    <row r="17670" s="111" customFormat="1" x14ac:dyDescent="0.2"/>
    <row r="17671" s="111" customFormat="1" x14ac:dyDescent="0.2"/>
    <row r="17672" s="111" customFormat="1" x14ac:dyDescent="0.2"/>
    <row r="17673" s="111" customFormat="1" x14ac:dyDescent="0.2"/>
    <row r="17674" s="111" customFormat="1" x14ac:dyDescent="0.2"/>
    <row r="17675" s="111" customFormat="1" x14ac:dyDescent="0.2"/>
    <row r="17676" s="111" customFormat="1" x14ac:dyDescent="0.2"/>
    <row r="17677" s="111" customFormat="1" x14ac:dyDescent="0.2"/>
    <row r="17678" s="111" customFormat="1" x14ac:dyDescent="0.2"/>
    <row r="17679" s="111" customFormat="1" x14ac:dyDescent="0.2"/>
    <row r="17680" s="111" customFormat="1" x14ac:dyDescent="0.2"/>
    <row r="17681" s="111" customFormat="1" x14ac:dyDescent="0.2"/>
    <row r="17682" s="111" customFormat="1" x14ac:dyDescent="0.2"/>
    <row r="17683" s="111" customFormat="1" x14ac:dyDescent="0.2"/>
    <row r="17684" s="111" customFormat="1" x14ac:dyDescent="0.2"/>
    <row r="17685" s="111" customFormat="1" x14ac:dyDescent="0.2"/>
    <row r="17686" s="111" customFormat="1" x14ac:dyDescent="0.2"/>
    <row r="17687" s="111" customFormat="1" x14ac:dyDescent="0.2"/>
    <row r="17688" s="111" customFormat="1" x14ac:dyDescent="0.2"/>
    <row r="17689" s="111" customFormat="1" x14ac:dyDescent="0.2"/>
    <row r="17690" s="111" customFormat="1" x14ac:dyDescent="0.2"/>
    <row r="17691" s="111" customFormat="1" x14ac:dyDescent="0.2"/>
    <row r="17692" s="111" customFormat="1" x14ac:dyDescent="0.2"/>
    <row r="17693" s="111" customFormat="1" x14ac:dyDescent="0.2"/>
    <row r="17694" s="111" customFormat="1" x14ac:dyDescent="0.2"/>
    <row r="17695" s="111" customFormat="1" x14ac:dyDescent="0.2"/>
    <row r="17696" s="111" customFormat="1" x14ac:dyDescent="0.2"/>
    <row r="17697" s="111" customFormat="1" x14ac:dyDescent="0.2"/>
    <row r="17698" s="111" customFormat="1" x14ac:dyDescent="0.2"/>
    <row r="17699" s="111" customFormat="1" x14ac:dyDescent="0.2"/>
    <row r="17700" s="111" customFormat="1" x14ac:dyDescent="0.2"/>
    <row r="17701" s="111" customFormat="1" x14ac:dyDescent="0.2"/>
    <row r="17702" s="111" customFormat="1" x14ac:dyDescent="0.2"/>
    <row r="17703" s="111" customFormat="1" x14ac:dyDescent="0.2"/>
    <row r="17704" s="111" customFormat="1" x14ac:dyDescent="0.2"/>
    <row r="17705" s="111" customFormat="1" x14ac:dyDescent="0.2"/>
    <row r="17706" s="111" customFormat="1" x14ac:dyDescent="0.2"/>
    <row r="17707" s="111" customFormat="1" x14ac:dyDescent="0.2"/>
    <row r="17708" s="111" customFormat="1" x14ac:dyDescent="0.2"/>
    <row r="17709" s="111" customFormat="1" x14ac:dyDescent="0.2"/>
    <row r="17710" s="111" customFormat="1" x14ac:dyDescent="0.2"/>
    <row r="17711" s="111" customFormat="1" x14ac:dyDescent="0.2"/>
    <row r="17712" s="111" customFormat="1" x14ac:dyDescent="0.2"/>
    <row r="17713" s="111" customFormat="1" x14ac:dyDescent="0.2"/>
    <row r="17714" s="111" customFormat="1" x14ac:dyDescent="0.2"/>
    <row r="17715" s="111" customFormat="1" x14ac:dyDescent="0.2"/>
    <row r="17716" s="111" customFormat="1" x14ac:dyDescent="0.2"/>
    <row r="17717" s="111" customFormat="1" x14ac:dyDescent="0.2"/>
    <row r="17718" s="111" customFormat="1" x14ac:dyDescent="0.2"/>
    <row r="17719" s="111" customFormat="1" x14ac:dyDescent="0.2"/>
    <row r="17720" s="111" customFormat="1" x14ac:dyDescent="0.2"/>
    <row r="17721" s="111" customFormat="1" x14ac:dyDescent="0.2"/>
    <row r="17722" s="111" customFormat="1" x14ac:dyDescent="0.2"/>
    <row r="17723" s="111" customFormat="1" x14ac:dyDescent="0.2"/>
    <row r="17724" s="111" customFormat="1" x14ac:dyDescent="0.2"/>
    <row r="17725" s="111" customFormat="1" x14ac:dyDescent="0.2"/>
    <row r="17726" s="111" customFormat="1" x14ac:dyDescent="0.2"/>
    <row r="17727" s="111" customFormat="1" x14ac:dyDescent="0.2"/>
    <row r="17728" s="111" customFormat="1" x14ac:dyDescent="0.2"/>
    <row r="17729" s="111" customFormat="1" x14ac:dyDescent="0.2"/>
    <row r="17730" s="111" customFormat="1" x14ac:dyDescent="0.2"/>
    <row r="17731" s="111" customFormat="1" x14ac:dyDescent="0.2"/>
    <row r="17732" s="111" customFormat="1" x14ac:dyDescent="0.2"/>
    <row r="17733" s="111" customFormat="1" x14ac:dyDescent="0.2"/>
    <row r="17734" s="111" customFormat="1" x14ac:dyDescent="0.2"/>
    <row r="17735" s="111" customFormat="1" x14ac:dyDescent="0.2"/>
    <row r="17736" s="111" customFormat="1" x14ac:dyDescent="0.2"/>
    <row r="17737" s="111" customFormat="1" x14ac:dyDescent="0.2"/>
    <row r="17738" s="111" customFormat="1" x14ac:dyDescent="0.2"/>
    <row r="17739" s="111" customFormat="1" x14ac:dyDescent="0.2"/>
    <row r="17740" s="111" customFormat="1" x14ac:dyDescent="0.2"/>
    <row r="17741" s="111" customFormat="1" x14ac:dyDescent="0.2"/>
    <row r="17742" s="111" customFormat="1" x14ac:dyDescent="0.2"/>
    <row r="17743" s="111" customFormat="1" x14ac:dyDescent="0.2"/>
    <row r="17744" s="111" customFormat="1" x14ac:dyDescent="0.2"/>
    <row r="17745" s="111" customFormat="1" x14ac:dyDescent="0.2"/>
    <row r="17746" s="111" customFormat="1" x14ac:dyDescent="0.2"/>
    <row r="17747" s="111" customFormat="1" x14ac:dyDescent="0.2"/>
    <row r="17748" s="111" customFormat="1" x14ac:dyDescent="0.2"/>
    <row r="17749" s="111" customFormat="1" x14ac:dyDescent="0.2"/>
    <row r="17750" s="111" customFormat="1" x14ac:dyDescent="0.2"/>
    <row r="17751" s="111" customFormat="1" x14ac:dyDescent="0.2"/>
    <row r="17752" s="111" customFormat="1" x14ac:dyDescent="0.2"/>
    <row r="17753" s="111" customFormat="1" x14ac:dyDescent="0.2"/>
    <row r="17754" s="111" customFormat="1" x14ac:dyDescent="0.2"/>
    <row r="17755" s="111" customFormat="1" x14ac:dyDescent="0.2"/>
    <row r="17756" s="111" customFormat="1" x14ac:dyDescent="0.2"/>
    <row r="17757" s="111" customFormat="1" x14ac:dyDescent="0.2"/>
    <row r="17758" s="111" customFormat="1" x14ac:dyDescent="0.2"/>
    <row r="17759" s="111" customFormat="1" x14ac:dyDescent="0.2"/>
    <row r="17760" s="111" customFormat="1" x14ac:dyDescent="0.2"/>
    <row r="17761" s="111" customFormat="1" x14ac:dyDescent="0.2"/>
    <row r="17762" s="111" customFormat="1" x14ac:dyDescent="0.2"/>
    <row r="17763" s="111" customFormat="1" x14ac:dyDescent="0.2"/>
    <row r="17764" s="111" customFormat="1" x14ac:dyDescent="0.2"/>
    <row r="17765" s="111" customFormat="1" x14ac:dyDescent="0.2"/>
    <row r="17766" s="111" customFormat="1" x14ac:dyDescent="0.2"/>
    <row r="17767" s="111" customFormat="1" x14ac:dyDescent="0.2"/>
    <row r="17768" s="111" customFormat="1" x14ac:dyDescent="0.2"/>
    <row r="17769" s="111" customFormat="1" x14ac:dyDescent="0.2"/>
    <row r="17770" s="111" customFormat="1" x14ac:dyDescent="0.2"/>
    <row r="17771" s="111" customFormat="1" x14ac:dyDescent="0.2"/>
    <row r="17772" s="111" customFormat="1" x14ac:dyDescent="0.2"/>
    <row r="17773" s="111" customFormat="1" x14ac:dyDescent="0.2"/>
    <row r="17774" s="111" customFormat="1" x14ac:dyDescent="0.2"/>
    <row r="17775" s="111" customFormat="1" x14ac:dyDescent="0.2"/>
    <row r="17776" s="111" customFormat="1" x14ac:dyDescent="0.2"/>
    <row r="17777" s="111" customFormat="1" x14ac:dyDescent="0.2"/>
    <row r="17778" s="111" customFormat="1" x14ac:dyDescent="0.2"/>
    <row r="17779" s="111" customFormat="1" x14ac:dyDescent="0.2"/>
    <row r="17780" s="111" customFormat="1" x14ac:dyDescent="0.2"/>
    <row r="17781" s="111" customFormat="1" x14ac:dyDescent="0.2"/>
    <row r="17782" s="111" customFormat="1" x14ac:dyDescent="0.2"/>
    <row r="17783" s="111" customFormat="1" x14ac:dyDescent="0.2"/>
    <row r="17784" s="111" customFormat="1" x14ac:dyDescent="0.2"/>
    <row r="17785" s="111" customFormat="1" x14ac:dyDescent="0.2"/>
    <row r="17786" s="111" customFormat="1" x14ac:dyDescent="0.2"/>
    <row r="17787" s="111" customFormat="1" x14ac:dyDescent="0.2"/>
    <row r="17788" s="111" customFormat="1" x14ac:dyDescent="0.2"/>
    <row r="17789" s="111" customFormat="1" x14ac:dyDescent="0.2"/>
    <row r="17790" s="111" customFormat="1" x14ac:dyDescent="0.2"/>
    <row r="17791" s="111" customFormat="1" x14ac:dyDescent="0.2"/>
    <row r="17792" s="111" customFormat="1" x14ac:dyDescent="0.2"/>
    <row r="17793" s="111" customFormat="1" x14ac:dyDescent="0.2"/>
    <row r="17794" s="111" customFormat="1" x14ac:dyDescent="0.2"/>
    <row r="17795" s="111" customFormat="1" x14ac:dyDescent="0.2"/>
    <row r="17796" s="111" customFormat="1" x14ac:dyDescent="0.2"/>
    <row r="17797" s="111" customFormat="1" x14ac:dyDescent="0.2"/>
    <row r="17798" s="111" customFormat="1" x14ac:dyDescent="0.2"/>
    <row r="17799" s="111" customFormat="1" x14ac:dyDescent="0.2"/>
    <row r="17800" s="111" customFormat="1" x14ac:dyDescent="0.2"/>
    <row r="17801" s="111" customFormat="1" x14ac:dyDescent="0.2"/>
    <row r="17802" s="111" customFormat="1" x14ac:dyDescent="0.2"/>
    <row r="17803" s="111" customFormat="1" x14ac:dyDescent="0.2"/>
    <row r="17804" s="111" customFormat="1" x14ac:dyDescent="0.2"/>
    <row r="17805" s="111" customFormat="1" x14ac:dyDescent="0.2"/>
    <row r="17806" s="111" customFormat="1" x14ac:dyDescent="0.2"/>
    <row r="17807" s="111" customFormat="1" x14ac:dyDescent="0.2"/>
    <row r="17808" s="111" customFormat="1" x14ac:dyDescent="0.2"/>
    <row r="17809" s="111" customFormat="1" x14ac:dyDescent="0.2"/>
    <row r="17810" s="111" customFormat="1" x14ac:dyDescent="0.2"/>
    <row r="17811" s="111" customFormat="1" x14ac:dyDescent="0.2"/>
    <row r="17812" s="111" customFormat="1" x14ac:dyDescent="0.2"/>
    <row r="17813" s="111" customFormat="1" x14ac:dyDescent="0.2"/>
    <row r="17814" s="111" customFormat="1" x14ac:dyDescent="0.2"/>
    <row r="17815" s="111" customFormat="1" x14ac:dyDescent="0.2"/>
    <row r="17816" s="111" customFormat="1" x14ac:dyDescent="0.2"/>
    <row r="17817" s="111" customFormat="1" x14ac:dyDescent="0.2"/>
    <row r="17818" s="111" customFormat="1" x14ac:dyDescent="0.2"/>
    <row r="17819" s="111" customFormat="1" x14ac:dyDescent="0.2"/>
    <row r="17820" s="111" customFormat="1" x14ac:dyDescent="0.2"/>
    <row r="17821" s="111" customFormat="1" x14ac:dyDescent="0.2"/>
    <row r="17822" s="111" customFormat="1" x14ac:dyDescent="0.2"/>
    <row r="17823" s="111" customFormat="1" x14ac:dyDescent="0.2"/>
    <row r="17824" s="111" customFormat="1" x14ac:dyDescent="0.2"/>
    <row r="17825" s="111" customFormat="1" x14ac:dyDescent="0.2"/>
    <row r="17826" s="111" customFormat="1" x14ac:dyDescent="0.2"/>
    <row r="17827" s="111" customFormat="1" x14ac:dyDescent="0.2"/>
    <row r="17828" s="111" customFormat="1" x14ac:dyDescent="0.2"/>
    <row r="17829" s="111" customFormat="1" x14ac:dyDescent="0.2"/>
    <row r="17830" s="111" customFormat="1" x14ac:dyDescent="0.2"/>
    <row r="17831" s="111" customFormat="1" x14ac:dyDescent="0.2"/>
    <row r="17832" s="111" customFormat="1" x14ac:dyDescent="0.2"/>
    <row r="17833" s="111" customFormat="1" x14ac:dyDescent="0.2"/>
    <row r="17834" s="111" customFormat="1" x14ac:dyDescent="0.2"/>
    <row r="17835" s="111" customFormat="1" x14ac:dyDescent="0.2"/>
    <row r="17836" s="111" customFormat="1" x14ac:dyDescent="0.2"/>
    <row r="17837" s="111" customFormat="1" x14ac:dyDescent="0.2"/>
    <row r="17838" s="111" customFormat="1" x14ac:dyDescent="0.2"/>
    <row r="17839" s="111" customFormat="1" x14ac:dyDescent="0.2"/>
    <row r="17840" s="111" customFormat="1" x14ac:dyDescent="0.2"/>
    <row r="17841" s="111" customFormat="1" x14ac:dyDescent="0.2"/>
    <row r="17842" s="111" customFormat="1" x14ac:dyDescent="0.2"/>
    <row r="17843" s="111" customFormat="1" x14ac:dyDescent="0.2"/>
    <row r="17844" s="111" customFormat="1" x14ac:dyDescent="0.2"/>
    <row r="17845" s="111" customFormat="1" x14ac:dyDescent="0.2"/>
    <row r="17846" s="111" customFormat="1" x14ac:dyDescent="0.2"/>
    <row r="17847" s="111" customFormat="1" x14ac:dyDescent="0.2"/>
    <row r="17848" s="111" customFormat="1" x14ac:dyDescent="0.2"/>
    <row r="17849" s="111" customFormat="1" x14ac:dyDescent="0.2"/>
    <row r="17850" s="111" customFormat="1" x14ac:dyDescent="0.2"/>
    <row r="17851" s="111" customFormat="1" x14ac:dyDescent="0.2"/>
    <row r="17852" s="111" customFormat="1" x14ac:dyDescent="0.2"/>
    <row r="17853" s="111" customFormat="1" x14ac:dyDescent="0.2"/>
    <row r="17854" s="111" customFormat="1" x14ac:dyDescent="0.2"/>
    <row r="17855" s="111" customFormat="1" x14ac:dyDescent="0.2"/>
    <row r="17856" s="111" customFormat="1" x14ac:dyDescent="0.2"/>
    <row r="17857" s="111" customFormat="1" x14ac:dyDescent="0.2"/>
    <row r="17858" s="111" customFormat="1" x14ac:dyDescent="0.2"/>
    <row r="17859" s="111" customFormat="1" x14ac:dyDescent="0.2"/>
    <row r="17860" s="111" customFormat="1" x14ac:dyDescent="0.2"/>
    <row r="17861" s="111" customFormat="1" x14ac:dyDescent="0.2"/>
    <row r="17862" s="111" customFormat="1" x14ac:dyDescent="0.2"/>
    <row r="17863" s="111" customFormat="1" x14ac:dyDescent="0.2"/>
    <row r="17864" s="111" customFormat="1" x14ac:dyDescent="0.2"/>
    <row r="17865" s="111" customFormat="1" x14ac:dyDescent="0.2"/>
    <row r="17866" s="111" customFormat="1" x14ac:dyDescent="0.2"/>
    <row r="17867" s="111" customFormat="1" x14ac:dyDescent="0.2"/>
    <row r="17868" s="111" customFormat="1" x14ac:dyDescent="0.2"/>
    <row r="17869" s="111" customFormat="1" x14ac:dyDescent="0.2"/>
    <row r="17870" s="111" customFormat="1" x14ac:dyDescent="0.2"/>
    <row r="17871" s="111" customFormat="1" x14ac:dyDescent="0.2"/>
    <row r="17872" s="111" customFormat="1" x14ac:dyDescent="0.2"/>
    <row r="17873" s="111" customFormat="1" x14ac:dyDescent="0.2"/>
    <row r="17874" s="111" customFormat="1" x14ac:dyDescent="0.2"/>
    <row r="17875" s="111" customFormat="1" x14ac:dyDescent="0.2"/>
    <row r="17876" s="111" customFormat="1" x14ac:dyDescent="0.2"/>
    <row r="17877" s="111" customFormat="1" x14ac:dyDescent="0.2"/>
    <row r="17878" s="111" customFormat="1" x14ac:dyDescent="0.2"/>
    <row r="17879" s="111" customFormat="1" x14ac:dyDescent="0.2"/>
    <row r="17880" s="111" customFormat="1" x14ac:dyDescent="0.2"/>
    <row r="17881" s="111" customFormat="1" x14ac:dyDescent="0.2"/>
    <row r="17882" s="111" customFormat="1" x14ac:dyDescent="0.2"/>
    <row r="17883" s="111" customFormat="1" x14ac:dyDescent="0.2"/>
    <row r="17884" s="111" customFormat="1" x14ac:dyDescent="0.2"/>
    <row r="17885" s="111" customFormat="1" x14ac:dyDescent="0.2"/>
    <row r="17886" s="111" customFormat="1" x14ac:dyDescent="0.2"/>
    <row r="17887" s="111" customFormat="1" x14ac:dyDescent="0.2"/>
    <row r="17888" s="111" customFormat="1" x14ac:dyDescent="0.2"/>
    <row r="17889" s="111" customFormat="1" x14ac:dyDescent="0.2"/>
    <row r="17890" s="111" customFormat="1" x14ac:dyDescent="0.2"/>
    <row r="17891" s="111" customFormat="1" x14ac:dyDescent="0.2"/>
    <row r="17892" s="111" customFormat="1" x14ac:dyDescent="0.2"/>
    <row r="17893" s="111" customFormat="1" x14ac:dyDescent="0.2"/>
    <row r="17894" s="111" customFormat="1" x14ac:dyDescent="0.2"/>
    <row r="17895" s="111" customFormat="1" x14ac:dyDescent="0.2"/>
    <row r="17896" s="111" customFormat="1" x14ac:dyDescent="0.2"/>
    <row r="17897" s="111" customFormat="1" x14ac:dyDescent="0.2"/>
    <row r="17898" s="111" customFormat="1" x14ac:dyDescent="0.2"/>
    <row r="17899" s="111" customFormat="1" x14ac:dyDescent="0.2"/>
    <row r="17900" s="111" customFormat="1" x14ac:dyDescent="0.2"/>
    <row r="17901" s="111" customFormat="1" x14ac:dyDescent="0.2"/>
    <row r="17902" s="111" customFormat="1" x14ac:dyDescent="0.2"/>
    <row r="17903" s="111" customFormat="1" x14ac:dyDescent="0.2"/>
    <row r="17904" s="111" customFormat="1" x14ac:dyDescent="0.2"/>
    <row r="17905" s="111" customFormat="1" x14ac:dyDescent="0.2"/>
    <row r="17906" s="111" customFormat="1" x14ac:dyDescent="0.2"/>
    <row r="17907" s="111" customFormat="1" x14ac:dyDescent="0.2"/>
    <row r="17908" s="111" customFormat="1" x14ac:dyDescent="0.2"/>
    <row r="17909" s="111" customFormat="1" x14ac:dyDescent="0.2"/>
    <row r="17910" s="111" customFormat="1" x14ac:dyDescent="0.2"/>
    <row r="17911" s="111" customFormat="1" x14ac:dyDescent="0.2"/>
    <row r="17912" s="111" customFormat="1" x14ac:dyDescent="0.2"/>
    <row r="17913" s="111" customFormat="1" x14ac:dyDescent="0.2"/>
    <row r="17914" s="111" customFormat="1" x14ac:dyDescent="0.2"/>
    <row r="17915" s="111" customFormat="1" x14ac:dyDescent="0.2"/>
    <row r="17916" s="111" customFormat="1" x14ac:dyDescent="0.2"/>
    <row r="17917" s="111" customFormat="1" x14ac:dyDescent="0.2"/>
    <row r="17918" s="111" customFormat="1" x14ac:dyDescent="0.2"/>
    <row r="17919" s="111" customFormat="1" x14ac:dyDescent="0.2"/>
    <row r="17920" s="111" customFormat="1" x14ac:dyDescent="0.2"/>
    <row r="17921" s="111" customFormat="1" x14ac:dyDescent="0.2"/>
    <row r="17922" s="111" customFormat="1" x14ac:dyDescent="0.2"/>
    <row r="17923" s="111" customFormat="1" x14ac:dyDescent="0.2"/>
    <row r="17924" s="111" customFormat="1" x14ac:dyDescent="0.2"/>
    <row r="17925" s="111" customFormat="1" x14ac:dyDescent="0.2"/>
    <row r="17926" s="111" customFormat="1" x14ac:dyDescent="0.2"/>
    <row r="17927" s="111" customFormat="1" x14ac:dyDescent="0.2"/>
    <row r="17928" s="111" customFormat="1" x14ac:dyDescent="0.2"/>
    <row r="17929" s="111" customFormat="1" x14ac:dyDescent="0.2"/>
    <row r="17930" s="111" customFormat="1" x14ac:dyDescent="0.2"/>
    <row r="17931" s="111" customFormat="1" x14ac:dyDescent="0.2"/>
    <row r="17932" s="111" customFormat="1" x14ac:dyDescent="0.2"/>
    <row r="17933" s="111" customFormat="1" x14ac:dyDescent="0.2"/>
    <row r="17934" s="111" customFormat="1" x14ac:dyDescent="0.2"/>
    <row r="17935" s="111" customFormat="1" x14ac:dyDescent="0.2"/>
    <row r="17936" s="111" customFormat="1" x14ac:dyDescent="0.2"/>
    <row r="17937" s="111" customFormat="1" x14ac:dyDescent="0.2"/>
    <row r="17938" s="111" customFormat="1" x14ac:dyDescent="0.2"/>
    <row r="17939" s="111" customFormat="1" x14ac:dyDescent="0.2"/>
    <row r="17940" s="111" customFormat="1" x14ac:dyDescent="0.2"/>
    <row r="17941" s="111" customFormat="1" x14ac:dyDescent="0.2"/>
    <row r="17942" s="111" customFormat="1" x14ac:dyDescent="0.2"/>
    <row r="17943" s="111" customFormat="1" x14ac:dyDescent="0.2"/>
    <row r="17944" s="111" customFormat="1" x14ac:dyDescent="0.2"/>
    <row r="17945" s="111" customFormat="1" x14ac:dyDescent="0.2"/>
    <row r="17946" s="111" customFormat="1" x14ac:dyDescent="0.2"/>
    <row r="17947" s="111" customFormat="1" x14ac:dyDescent="0.2"/>
    <row r="17948" s="111" customFormat="1" x14ac:dyDescent="0.2"/>
    <row r="17949" s="111" customFormat="1" x14ac:dyDescent="0.2"/>
    <row r="17950" s="111" customFormat="1" x14ac:dyDescent="0.2"/>
    <row r="17951" s="111" customFormat="1" x14ac:dyDescent="0.2"/>
    <row r="17952" s="111" customFormat="1" x14ac:dyDescent="0.2"/>
    <row r="17953" s="111" customFormat="1" x14ac:dyDescent="0.2"/>
    <row r="17954" s="111" customFormat="1" x14ac:dyDescent="0.2"/>
    <row r="17955" s="111" customFormat="1" x14ac:dyDescent="0.2"/>
    <row r="17956" s="111" customFormat="1" x14ac:dyDescent="0.2"/>
    <row r="17957" s="111" customFormat="1" x14ac:dyDescent="0.2"/>
    <row r="17958" s="111" customFormat="1" x14ac:dyDescent="0.2"/>
    <row r="17959" s="111" customFormat="1" x14ac:dyDescent="0.2"/>
    <row r="17960" s="111" customFormat="1" x14ac:dyDescent="0.2"/>
    <row r="17961" s="111" customFormat="1" x14ac:dyDescent="0.2"/>
    <row r="17962" s="111" customFormat="1" x14ac:dyDescent="0.2"/>
    <row r="17963" s="111" customFormat="1" x14ac:dyDescent="0.2"/>
    <row r="17964" s="111" customFormat="1" x14ac:dyDescent="0.2"/>
    <row r="17965" s="111" customFormat="1" x14ac:dyDescent="0.2"/>
    <row r="17966" s="111" customFormat="1" x14ac:dyDescent="0.2"/>
    <row r="17967" s="111" customFormat="1" x14ac:dyDescent="0.2"/>
    <row r="17968" s="111" customFormat="1" x14ac:dyDescent="0.2"/>
    <row r="17969" s="111" customFormat="1" x14ac:dyDescent="0.2"/>
    <row r="17970" s="111" customFormat="1" x14ac:dyDescent="0.2"/>
    <row r="17971" s="111" customFormat="1" x14ac:dyDescent="0.2"/>
    <row r="17972" s="111" customFormat="1" x14ac:dyDescent="0.2"/>
    <row r="17973" s="111" customFormat="1" x14ac:dyDescent="0.2"/>
    <row r="17974" s="111" customFormat="1" x14ac:dyDescent="0.2"/>
    <row r="17975" s="111" customFormat="1" x14ac:dyDescent="0.2"/>
    <row r="17976" s="111" customFormat="1" x14ac:dyDescent="0.2"/>
    <row r="17977" s="111" customFormat="1" x14ac:dyDescent="0.2"/>
    <row r="17978" s="111" customFormat="1" x14ac:dyDescent="0.2"/>
    <row r="17979" s="111" customFormat="1" x14ac:dyDescent="0.2"/>
    <row r="17980" s="111" customFormat="1" x14ac:dyDescent="0.2"/>
    <row r="17981" s="111" customFormat="1" x14ac:dyDescent="0.2"/>
    <row r="17982" s="111" customFormat="1" x14ac:dyDescent="0.2"/>
    <row r="17983" s="111" customFormat="1" x14ac:dyDescent="0.2"/>
    <row r="17984" s="111" customFormat="1" x14ac:dyDescent="0.2"/>
    <row r="17985" s="111" customFormat="1" x14ac:dyDescent="0.2"/>
    <row r="17986" s="111" customFormat="1" x14ac:dyDescent="0.2"/>
    <row r="17987" s="111" customFormat="1" x14ac:dyDescent="0.2"/>
    <row r="17988" s="111" customFormat="1" x14ac:dyDescent="0.2"/>
    <row r="17989" s="111" customFormat="1" x14ac:dyDescent="0.2"/>
    <row r="17990" s="111" customFormat="1" x14ac:dyDescent="0.2"/>
    <row r="17991" s="111" customFormat="1" x14ac:dyDescent="0.2"/>
    <row r="17992" s="111" customFormat="1" x14ac:dyDescent="0.2"/>
    <row r="17993" s="111" customFormat="1" x14ac:dyDescent="0.2"/>
    <row r="17994" s="111" customFormat="1" x14ac:dyDescent="0.2"/>
    <row r="17995" s="111" customFormat="1" x14ac:dyDescent="0.2"/>
    <row r="17996" s="111" customFormat="1" x14ac:dyDescent="0.2"/>
    <row r="17997" s="111" customFormat="1" x14ac:dyDescent="0.2"/>
    <row r="17998" s="111" customFormat="1" x14ac:dyDescent="0.2"/>
    <row r="17999" s="111" customFormat="1" x14ac:dyDescent="0.2"/>
    <row r="18000" s="111" customFormat="1" x14ac:dyDescent="0.2"/>
    <row r="18001" s="111" customFormat="1" x14ac:dyDescent="0.2"/>
    <row r="18002" s="111" customFormat="1" x14ac:dyDescent="0.2"/>
    <row r="18003" s="111" customFormat="1" x14ac:dyDescent="0.2"/>
    <row r="18004" s="111" customFormat="1" x14ac:dyDescent="0.2"/>
    <row r="18005" s="111" customFormat="1" x14ac:dyDescent="0.2"/>
    <row r="18006" s="111" customFormat="1" x14ac:dyDescent="0.2"/>
    <row r="18007" s="111" customFormat="1" x14ac:dyDescent="0.2"/>
    <row r="18008" s="111" customFormat="1" x14ac:dyDescent="0.2"/>
    <row r="18009" s="111" customFormat="1" x14ac:dyDescent="0.2"/>
    <row r="18010" s="111" customFormat="1" x14ac:dyDescent="0.2"/>
    <row r="18011" s="111" customFormat="1" x14ac:dyDescent="0.2"/>
    <row r="18012" s="111" customFormat="1" x14ac:dyDescent="0.2"/>
    <row r="18013" s="111" customFormat="1" x14ac:dyDescent="0.2"/>
    <row r="18014" s="111" customFormat="1" x14ac:dyDescent="0.2"/>
    <row r="18015" s="111" customFormat="1" x14ac:dyDescent="0.2"/>
    <row r="18016" s="111" customFormat="1" x14ac:dyDescent="0.2"/>
    <row r="18017" s="111" customFormat="1" x14ac:dyDescent="0.2"/>
    <row r="18018" s="111" customFormat="1" x14ac:dyDescent="0.2"/>
    <row r="18019" s="111" customFormat="1" x14ac:dyDescent="0.2"/>
    <row r="18020" s="111" customFormat="1" x14ac:dyDescent="0.2"/>
    <row r="18021" s="111" customFormat="1" x14ac:dyDescent="0.2"/>
    <row r="18022" s="111" customFormat="1" x14ac:dyDescent="0.2"/>
    <row r="18023" s="111" customFormat="1" x14ac:dyDescent="0.2"/>
    <row r="18024" s="111" customFormat="1" x14ac:dyDescent="0.2"/>
    <row r="18025" s="111" customFormat="1" x14ac:dyDescent="0.2"/>
    <row r="18026" s="111" customFormat="1" x14ac:dyDescent="0.2"/>
    <row r="18027" s="111" customFormat="1" x14ac:dyDescent="0.2"/>
    <row r="18028" s="111" customFormat="1" x14ac:dyDescent="0.2"/>
    <row r="18029" s="111" customFormat="1" x14ac:dyDescent="0.2"/>
    <row r="18030" s="111" customFormat="1" x14ac:dyDescent="0.2"/>
    <row r="18031" s="111" customFormat="1" x14ac:dyDescent="0.2"/>
    <row r="18032" s="111" customFormat="1" x14ac:dyDescent="0.2"/>
    <row r="18033" s="111" customFormat="1" x14ac:dyDescent="0.2"/>
    <row r="18034" s="111" customFormat="1" x14ac:dyDescent="0.2"/>
    <row r="18035" s="111" customFormat="1" x14ac:dyDescent="0.2"/>
    <row r="18036" s="111" customFormat="1" x14ac:dyDescent="0.2"/>
    <row r="18037" s="111" customFormat="1" x14ac:dyDescent="0.2"/>
    <row r="18038" s="111" customFormat="1" x14ac:dyDescent="0.2"/>
    <row r="18039" s="111" customFormat="1" x14ac:dyDescent="0.2"/>
    <row r="18040" s="111" customFormat="1" x14ac:dyDescent="0.2"/>
    <row r="18041" s="111" customFormat="1" x14ac:dyDescent="0.2"/>
    <row r="18042" s="111" customFormat="1" x14ac:dyDescent="0.2"/>
    <row r="18043" s="111" customFormat="1" x14ac:dyDescent="0.2"/>
    <row r="18044" s="111" customFormat="1" x14ac:dyDescent="0.2"/>
    <row r="18045" s="111" customFormat="1" x14ac:dyDescent="0.2"/>
    <row r="18046" s="111" customFormat="1" x14ac:dyDescent="0.2"/>
    <row r="18047" s="111" customFormat="1" x14ac:dyDescent="0.2"/>
    <row r="18048" s="111" customFormat="1" x14ac:dyDescent="0.2"/>
    <row r="18049" s="111" customFormat="1" x14ac:dyDescent="0.2"/>
    <row r="18050" s="111" customFormat="1" x14ac:dyDescent="0.2"/>
    <row r="18051" s="111" customFormat="1" x14ac:dyDescent="0.2"/>
    <row r="18052" s="111" customFormat="1" x14ac:dyDescent="0.2"/>
    <row r="18053" s="111" customFormat="1" x14ac:dyDescent="0.2"/>
    <row r="18054" s="111" customFormat="1" x14ac:dyDescent="0.2"/>
    <row r="18055" s="111" customFormat="1" x14ac:dyDescent="0.2"/>
    <row r="18056" s="111" customFormat="1" x14ac:dyDescent="0.2"/>
    <row r="18057" s="111" customFormat="1" x14ac:dyDescent="0.2"/>
    <row r="18058" s="111" customFormat="1" x14ac:dyDescent="0.2"/>
    <row r="18059" s="111" customFormat="1" x14ac:dyDescent="0.2"/>
    <row r="18060" s="111" customFormat="1" x14ac:dyDescent="0.2"/>
    <row r="18061" s="111" customFormat="1" x14ac:dyDescent="0.2"/>
    <row r="18062" s="111" customFormat="1" x14ac:dyDescent="0.2"/>
    <row r="18063" s="111" customFormat="1" x14ac:dyDescent="0.2"/>
    <row r="18064" s="111" customFormat="1" x14ac:dyDescent="0.2"/>
    <row r="18065" s="111" customFormat="1" x14ac:dyDescent="0.2"/>
    <row r="18066" s="111" customFormat="1" x14ac:dyDescent="0.2"/>
    <row r="18067" s="111" customFormat="1" x14ac:dyDescent="0.2"/>
    <row r="18068" s="111" customFormat="1" x14ac:dyDescent="0.2"/>
    <row r="18069" s="111" customFormat="1" x14ac:dyDescent="0.2"/>
    <row r="18070" s="111" customFormat="1" x14ac:dyDescent="0.2"/>
    <row r="18071" s="111" customFormat="1" x14ac:dyDescent="0.2"/>
    <row r="18072" s="111" customFormat="1" x14ac:dyDescent="0.2"/>
    <row r="18073" s="111" customFormat="1" x14ac:dyDescent="0.2"/>
    <row r="18074" s="111" customFormat="1" x14ac:dyDescent="0.2"/>
    <row r="18075" s="111" customFormat="1" x14ac:dyDescent="0.2"/>
    <row r="18076" s="111" customFormat="1" x14ac:dyDescent="0.2"/>
    <row r="18077" s="111" customFormat="1" x14ac:dyDescent="0.2"/>
    <row r="18078" s="111" customFormat="1" x14ac:dyDescent="0.2"/>
    <row r="18079" s="111" customFormat="1" x14ac:dyDescent="0.2"/>
    <row r="18080" s="111" customFormat="1" x14ac:dyDescent="0.2"/>
    <row r="18081" s="111" customFormat="1" x14ac:dyDescent="0.2"/>
    <row r="18082" s="111" customFormat="1" x14ac:dyDescent="0.2"/>
    <row r="18083" s="111" customFormat="1" x14ac:dyDescent="0.2"/>
    <row r="18084" s="111" customFormat="1" x14ac:dyDescent="0.2"/>
    <row r="18085" s="111" customFormat="1" x14ac:dyDescent="0.2"/>
    <row r="18086" s="111" customFormat="1" x14ac:dyDescent="0.2"/>
    <row r="18087" s="111" customFormat="1" x14ac:dyDescent="0.2"/>
    <row r="18088" s="111" customFormat="1" x14ac:dyDescent="0.2"/>
    <row r="18089" s="111" customFormat="1" x14ac:dyDescent="0.2"/>
    <row r="18090" s="111" customFormat="1" x14ac:dyDescent="0.2"/>
    <row r="18091" s="111" customFormat="1" x14ac:dyDescent="0.2"/>
    <row r="18092" s="111" customFormat="1" x14ac:dyDescent="0.2"/>
    <row r="18093" s="111" customFormat="1" x14ac:dyDescent="0.2"/>
    <row r="18094" s="111" customFormat="1" x14ac:dyDescent="0.2"/>
    <row r="18095" s="111" customFormat="1" x14ac:dyDescent="0.2"/>
    <row r="18096" s="111" customFormat="1" x14ac:dyDescent="0.2"/>
    <row r="18097" s="111" customFormat="1" x14ac:dyDescent="0.2"/>
    <row r="18098" s="111" customFormat="1" x14ac:dyDescent="0.2"/>
    <row r="18099" s="111" customFormat="1" x14ac:dyDescent="0.2"/>
    <row r="18100" s="111" customFormat="1" x14ac:dyDescent="0.2"/>
    <row r="18101" s="111" customFormat="1" x14ac:dyDescent="0.2"/>
    <row r="18102" s="111" customFormat="1" x14ac:dyDescent="0.2"/>
    <row r="18103" s="111" customFormat="1" x14ac:dyDescent="0.2"/>
    <row r="18104" s="111" customFormat="1" x14ac:dyDescent="0.2"/>
    <row r="18105" s="111" customFormat="1" x14ac:dyDescent="0.2"/>
    <row r="18106" s="111" customFormat="1" x14ac:dyDescent="0.2"/>
    <row r="18107" s="111" customFormat="1" x14ac:dyDescent="0.2"/>
    <row r="18108" s="111" customFormat="1" x14ac:dyDescent="0.2"/>
    <row r="18109" s="111" customFormat="1" x14ac:dyDescent="0.2"/>
    <row r="18110" s="111" customFormat="1" x14ac:dyDescent="0.2"/>
    <row r="18111" s="111" customFormat="1" x14ac:dyDescent="0.2"/>
    <row r="18112" s="111" customFormat="1" x14ac:dyDescent="0.2"/>
    <row r="18113" s="111" customFormat="1" x14ac:dyDescent="0.2"/>
    <row r="18114" s="111" customFormat="1" x14ac:dyDescent="0.2"/>
    <row r="18115" s="111" customFormat="1" x14ac:dyDescent="0.2"/>
    <row r="18116" s="111" customFormat="1" x14ac:dyDescent="0.2"/>
    <row r="18117" s="111" customFormat="1" x14ac:dyDescent="0.2"/>
    <row r="18118" s="111" customFormat="1" x14ac:dyDescent="0.2"/>
    <row r="18119" s="111" customFormat="1" x14ac:dyDescent="0.2"/>
    <row r="18120" s="111" customFormat="1" x14ac:dyDescent="0.2"/>
    <row r="18121" s="111" customFormat="1" x14ac:dyDescent="0.2"/>
    <row r="18122" s="111" customFormat="1" x14ac:dyDescent="0.2"/>
    <row r="18123" s="111" customFormat="1" x14ac:dyDescent="0.2"/>
    <row r="18124" s="111" customFormat="1" x14ac:dyDescent="0.2"/>
    <row r="18125" s="111" customFormat="1" x14ac:dyDescent="0.2"/>
    <row r="18126" s="111" customFormat="1" x14ac:dyDescent="0.2"/>
    <row r="18127" s="111" customFormat="1" x14ac:dyDescent="0.2"/>
    <row r="18128" s="111" customFormat="1" x14ac:dyDescent="0.2"/>
    <row r="18129" s="111" customFormat="1" x14ac:dyDescent="0.2"/>
    <row r="18130" s="111" customFormat="1" x14ac:dyDescent="0.2"/>
    <row r="18131" s="111" customFormat="1" x14ac:dyDescent="0.2"/>
    <row r="18132" s="111" customFormat="1" x14ac:dyDescent="0.2"/>
    <row r="18133" s="111" customFormat="1" x14ac:dyDescent="0.2"/>
    <row r="18134" s="111" customFormat="1" x14ac:dyDescent="0.2"/>
    <row r="18135" s="111" customFormat="1" x14ac:dyDescent="0.2"/>
    <row r="18136" s="111" customFormat="1" x14ac:dyDescent="0.2"/>
    <row r="18137" s="111" customFormat="1" x14ac:dyDescent="0.2"/>
    <row r="18138" s="111" customFormat="1" x14ac:dyDescent="0.2"/>
    <row r="18139" s="111" customFormat="1" x14ac:dyDescent="0.2"/>
    <row r="18140" s="111" customFormat="1" x14ac:dyDescent="0.2"/>
    <row r="18141" s="111" customFormat="1" x14ac:dyDescent="0.2"/>
    <row r="18142" s="111" customFormat="1" x14ac:dyDescent="0.2"/>
    <row r="18143" s="111" customFormat="1" x14ac:dyDescent="0.2"/>
    <row r="18144" s="111" customFormat="1" x14ac:dyDescent="0.2"/>
    <row r="18145" s="111" customFormat="1" x14ac:dyDescent="0.2"/>
    <row r="18146" s="111" customFormat="1" x14ac:dyDescent="0.2"/>
    <row r="18147" s="111" customFormat="1" x14ac:dyDescent="0.2"/>
    <row r="18148" s="111" customFormat="1" x14ac:dyDescent="0.2"/>
    <row r="18149" s="111" customFormat="1" x14ac:dyDescent="0.2"/>
    <row r="18150" s="111" customFormat="1" x14ac:dyDescent="0.2"/>
    <row r="18151" s="111" customFormat="1" x14ac:dyDescent="0.2"/>
    <row r="18152" s="111" customFormat="1" x14ac:dyDescent="0.2"/>
    <row r="18153" s="111" customFormat="1" x14ac:dyDescent="0.2"/>
    <row r="18154" s="111" customFormat="1" x14ac:dyDescent="0.2"/>
    <row r="18155" s="111" customFormat="1" x14ac:dyDescent="0.2"/>
    <row r="18156" s="111" customFormat="1" x14ac:dyDescent="0.2"/>
    <row r="18157" s="111" customFormat="1" x14ac:dyDescent="0.2"/>
    <row r="18158" s="111" customFormat="1" x14ac:dyDescent="0.2"/>
    <row r="18159" s="111" customFormat="1" x14ac:dyDescent="0.2"/>
    <row r="18160" s="111" customFormat="1" x14ac:dyDescent="0.2"/>
    <row r="18161" s="111" customFormat="1" x14ac:dyDescent="0.2"/>
    <row r="18162" s="111" customFormat="1" x14ac:dyDescent="0.2"/>
    <row r="18163" s="111" customFormat="1" x14ac:dyDescent="0.2"/>
    <row r="18164" s="111" customFormat="1" x14ac:dyDescent="0.2"/>
    <row r="18165" s="111" customFormat="1" x14ac:dyDescent="0.2"/>
    <row r="18166" s="111" customFormat="1" x14ac:dyDescent="0.2"/>
    <row r="18167" s="111" customFormat="1" x14ac:dyDescent="0.2"/>
    <row r="18168" s="111" customFormat="1" x14ac:dyDescent="0.2"/>
    <row r="18169" s="111" customFormat="1" x14ac:dyDescent="0.2"/>
    <row r="18170" s="111" customFormat="1" x14ac:dyDescent="0.2"/>
    <row r="18171" s="111" customFormat="1" x14ac:dyDescent="0.2"/>
    <row r="18172" s="111" customFormat="1" x14ac:dyDescent="0.2"/>
    <row r="18173" s="111" customFormat="1" x14ac:dyDescent="0.2"/>
    <row r="18174" s="111" customFormat="1" x14ac:dyDescent="0.2"/>
    <row r="18175" s="111" customFormat="1" x14ac:dyDescent="0.2"/>
    <row r="18176" s="111" customFormat="1" x14ac:dyDescent="0.2"/>
    <row r="18177" s="111" customFormat="1" x14ac:dyDescent="0.2"/>
    <row r="18178" s="111" customFormat="1" x14ac:dyDescent="0.2"/>
    <row r="18179" s="111" customFormat="1" x14ac:dyDescent="0.2"/>
    <row r="18180" s="111" customFormat="1" x14ac:dyDescent="0.2"/>
    <row r="18181" s="111" customFormat="1" x14ac:dyDescent="0.2"/>
    <row r="18182" s="111" customFormat="1" x14ac:dyDescent="0.2"/>
    <row r="18183" s="111" customFormat="1" x14ac:dyDescent="0.2"/>
    <row r="18184" s="111" customFormat="1" x14ac:dyDescent="0.2"/>
    <row r="18185" s="111" customFormat="1" x14ac:dyDescent="0.2"/>
    <row r="18186" s="111" customFormat="1" x14ac:dyDescent="0.2"/>
    <row r="18187" s="111" customFormat="1" x14ac:dyDescent="0.2"/>
    <row r="18188" s="111" customFormat="1" x14ac:dyDescent="0.2"/>
    <row r="18189" s="111" customFormat="1" x14ac:dyDescent="0.2"/>
    <row r="18190" s="111" customFormat="1" x14ac:dyDescent="0.2"/>
    <row r="18191" s="111" customFormat="1" x14ac:dyDescent="0.2"/>
    <row r="18192" s="111" customFormat="1" x14ac:dyDescent="0.2"/>
    <row r="18193" s="111" customFormat="1" x14ac:dyDescent="0.2"/>
    <row r="18194" s="111" customFormat="1" x14ac:dyDescent="0.2"/>
    <row r="18195" s="111" customFormat="1" x14ac:dyDescent="0.2"/>
    <row r="18196" s="111" customFormat="1" x14ac:dyDescent="0.2"/>
    <row r="18197" s="111" customFormat="1" x14ac:dyDescent="0.2"/>
    <row r="18198" s="111" customFormat="1" x14ac:dyDescent="0.2"/>
    <row r="18199" s="111" customFormat="1" x14ac:dyDescent="0.2"/>
    <row r="18200" s="111" customFormat="1" x14ac:dyDescent="0.2"/>
    <row r="18201" s="111" customFormat="1" x14ac:dyDescent="0.2"/>
    <row r="18202" s="111" customFormat="1" x14ac:dyDescent="0.2"/>
    <row r="18203" s="111" customFormat="1" x14ac:dyDescent="0.2"/>
    <row r="18204" s="111" customFormat="1" x14ac:dyDescent="0.2"/>
    <row r="18205" s="111" customFormat="1" x14ac:dyDescent="0.2"/>
    <row r="18206" s="111" customFormat="1" x14ac:dyDescent="0.2"/>
    <row r="18207" s="111" customFormat="1" x14ac:dyDescent="0.2"/>
    <row r="18208" s="111" customFormat="1" x14ac:dyDescent="0.2"/>
    <row r="18209" s="111" customFormat="1" x14ac:dyDescent="0.2"/>
    <row r="18210" s="111" customFormat="1" x14ac:dyDescent="0.2"/>
    <row r="18211" s="111" customFormat="1" x14ac:dyDescent="0.2"/>
    <row r="18212" s="111" customFormat="1" x14ac:dyDescent="0.2"/>
    <row r="18213" s="111" customFormat="1" x14ac:dyDescent="0.2"/>
    <row r="18214" s="111" customFormat="1" x14ac:dyDescent="0.2"/>
    <row r="18215" s="111" customFormat="1" x14ac:dyDescent="0.2"/>
    <row r="18216" s="111" customFormat="1" x14ac:dyDescent="0.2"/>
    <row r="18217" s="111" customFormat="1" x14ac:dyDescent="0.2"/>
    <row r="18218" s="111" customFormat="1" x14ac:dyDescent="0.2"/>
    <row r="18219" s="111" customFormat="1" x14ac:dyDescent="0.2"/>
    <row r="18220" s="111" customFormat="1" x14ac:dyDescent="0.2"/>
    <row r="18221" s="111" customFormat="1" x14ac:dyDescent="0.2"/>
    <row r="18222" s="111" customFormat="1" x14ac:dyDescent="0.2"/>
    <row r="18223" s="111" customFormat="1" x14ac:dyDescent="0.2"/>
    <row r="18224" s="111" customFormat="1" x14ac:dyDescent="0.2"/>
    <row r="18225" s="111" customFormat="1" x14ac:dyDescent="0.2"/>
    <row r="18226" s="111" customFormat="1" x14ac:dyDescent="0.2"/>
    <row r="18227" s="111" customFormat="1" x14ac:dyDescent="0.2"/>
    <row r="18228" s="111" customFormat="1" x14ac:dyDescent="0.2"/>
    <row r="18229" s="111" customFormat="1" x14ac:dyDescent="0.2"/>
    <row r="18230" s="111" customFormat="1" x14ac:dyDescent="0.2"/>
    <row r="18231" s="111" customFormat="1" x14ac:dyDescent="0.2"/>
    <row r="18232" s="111" customFormat="1" x14ac:dyDescent="0.2"/>
    <row r="18233" s="111" customFormat="1" x14ac:dyDescent="0.2"/>
    <row r="18234" s="111" customFormat="1" x14ac:dyDescent="0.2"/>
    <row r="18235" s="111" customFormat="1" x14ac:dyDescent="0.2"/>
    <row r="18236" s="111" customFormat="1" x14ac:dyDescent="0.2"/>
    <row r="18237" s="111" customFormat="1" x14ac:dyDescent="0.2"/>
    <row r="18238" s="111" customFormat="1" x14ac:dyDescent="0.2"/>
    <row r="18239" s="111" customFormat="1" x14ac:dyDescent="0.2"/>
    <row r="18240" s="111" customFormat="1" x14ac:dyDescent="0.2"/>
    <row r="18241" s="111" customFormat="1" x14ac:dyDescent="0.2"/>
    <row r="18242" s="111" customFormat="1" x14ac:dyDescent="0.2"/>
    <row r="18243" s="111" customFormat="1" x14ac:dyDescent="0.2"/>
    <row r="18244" s="111" customFormat="1" x14ac:dyDescent="0.2"/>
    <row r="18245" s="111" customFormat="1" x14ac:dyDescent="0.2"/>
    <row r="18246" s="111" customFormat="1" x14ac:dyDescent="0.2"/>
    <row r="18247" s="111" customFormat="1" x14ac:dyDescent="0.2"/>
    <row r="18248" s="111" customFormat="1" x14ac:dyDescent="0.2"/>
    <row r="18249" s="111" customFormat="1" x14ac:dyDescent="0.2"/>
    <row r="18250" s="111" customFormat="1" x14ac:dyDescent="0.2"/>
    <row r="18251" s="111" customFormat="1" x14ac:dyDescent="0.2"/>
    <row r="18252" s="111" customFormat="1" x14ac:dyDescent="0.2"/>
    <row r="18253" s="111" customFormat="1" x14ac:dyDescent="0.2"/>
    <row r="18254" s="111" customFormat="1" x14ac:dyDescent="0.2"/>
    <row r="18255" s="111" customFormat="1" x14ac:dyDescent="0.2"/>
    <row r="18256" s="111" customFormat="1" x14ac:dyDescent="0.2"/>
    <row r="18257" s="111" customFormat="1" x14ac:dyDescent="0.2"/>
    <row r="18258" s="111" customFormat="1" x14ac:dyDescent="0.2"/>
    <row r="18259" s="111" customFormat="1" x14ac:dyDescent="0.2"/>
    <row r="18260" s="111" customFormat="1" x14ac:dyDescent="0.2"/>
    <row r="18261" s="111" customFormat="1" x14ac:dyDescent="0.2"/>
    <row r="18262" s="111" customFormat="1" x14ac:dyDescent="0.2"/>
    <row r="18263" s="111" customFormat="1" x14ac:dyDescent="0.2"/>
    <row r="18264" s="111" customFormat="1" x14ac:dyDescent="0.2"/>
    <row r="18265" s="111" customFormat="1" x14ac:dyDescent="0.2"/>
    <row r="18266" s="111" customFormat="1" x14ac:dyDescent="0.2"/>
    <row r="18267" s="111" customFormat="1" x14ac:dyDescent="0.2"/>
    <row r="18268" s="111" customFormat="1" x14ac:dyDescent="0.2"/>
    <row r="18269" s="111" customFormat="1" x14ac:dyDescent="0.2"/>
    <row r="18270" s="111" customFormat="1" x14ac:dyDescent="0.2"/>
    <row r="18271" s="111" customFormat="1" x14ac:dyDescent="0.2"/>
    <row r="18272" s="111" customFormat="1" x14ac:dyDescent="0.2"/>
    <row r="18273" s="111" customFormat="1" x14ac:dyDescent="0.2"/>
    <row r="18274" s="111" customFormat="1" x14ac:dyDescent="0.2"/>
    <row r="18275" s="111" customFormat="1" x14ac:dyDescent="0.2"/>
    <row r="18276" s="111" customFormat="1" x14ac:dyDescent="0.2"/>
    <row r="18277" s="111" customFormat="1" x14ac:dyDescent="0.2"/>
    <row r="18278" s="111" customFormat="1" x14ac:dyDescent="0.2"/>
    <row r="18279" s="111" customFormat="1" x14ac:dyDescent="0.2"/>
    <row r="18280" s="111" customFormat="1" x14ac:dyDescent="0.2"/>
    <row r="18281" s="111" customFormat="1" x14ac:dyDescent="0.2"/>
    <row r="18282" s="111" customFormat="1" x14ac:dyDescent="0.2"/>
    <row r="18283" s="111" customFormat="1" x14ac:dyDescent="0.2"/>
    <row r="18284" s="111" customFormat="1" x14ac:dyDescent="0.2"/>
    <row r="18285" s="111" customFormat="1" x14ac:dyDescent="0.2"/>
    <row r="18286" s="111" customFormat="1" x14ac:dyDescent="0.2"/>
    <row r="18287" s="111" customFormat="1" x14ac:dyDescent="0.2"/>
    <row r="18288" s="111" customFormat="1" x14ac:dyDescent="0.2"/>
    <row r="18289" s="111" customFormat="1" x14ac:dyDescent="0.2"/>
    <row r="18290" s="111" customFormat="1" x14ac:dyDescent="0.2"/>
    <row r="18291" s="111" customFormat="1" x14ac:dyDescent="0.2"/>
    <row r="18292" s="111" customFormat="1" x14ac:dyDescent="0.2"/>
    <row r="18293" s="111" customFormat="1" x14ac:dyDescent="0.2"/>
    <row r="18294" s="111" customFormat="1" x14ac:dyDescent="0.2"/>
    <row r="18295" s="111" customFormat="1" x14ac:dyDescent="0.2"/>
    <row r="18296" s="111" customFormat="1" x14ac:dyDescent="0.2"/>
    <row r="18297" s="111" customFormat="1" x14ac:dyDescent="0.2"/>
    <row r="18298" s="111" customFormat="1" x14ac:dyDescent="0.2"/>
    <row r="18299" s="111" customFormat="1" x14ac:dyDescent="0.2"/>
    <row r="18300" s="111" customFormat="1" x14ac:dyDescent="0.2"/>
    <row r="18301" s="111" customFormat="1" x14ac:dyDescent="0.2"/>
    <row r="18302" s="111" customFormat="1" x14ac:dyDescent="0.2"/>
    <row r="18303" s="111" customFormat="1" x14ac:dyDescent="0.2"/>
    <row r="18304" s="111" customFormat="1" x14ac:dyDescent="0.2"/>
    <row r="18305" s="111" customFormat="1" x14ac:dyDescent="0.2"/>
    <row r="18306" s="111" customFormat="1" x14ac:dyDescent="0.2"/>
    <row r="18307" s="111" customFormat="1" x14ac:dyDescent="0.2"/>
    <row r="18308" s="111" customFormat="1" x14ac:dyDescent="0.2"/>
    <row r="18309" s="111" customFormat="1" x14ac:dyDescent="0.2"/>
    <row r="18310" s="111" customFormat="1" x14ac:dyDescent="0.2"/>
    <row r="18311" s="111" customFormat="1" x14ac:dyDescent="0.2"/>
    <row r="18312" s="111" customFormat="1" x14ac:dyDescent="0.2"/>
    <row r="18313" s="111" customFormat="1" x14ac:dyDescent="0.2"/>
    <row r="18314" s="111" customFormat="1" x14ac:dyDescent="0.2"/>
    <row r="18315" s="111" customFormat="1" x14ac:dyDescent="0.2"/>
    <row r="18316" s="111" customFormat="1" x14ac:dyDescent="0.2"/>
    <row r="18317" s="111" customFormat="1" x14ac:dyDescent="0.2"/>
    <row r="18318" s="111" customFormat="1" x14ac:dyDescent="0.2"/>
    <row r="18319" s="111" customFormat="1" x14ac:dyDescent="0.2"/>
    <row r="18320" s="111" customFormat="1" x14ac:dyDescent="0.2"/>
    <row r="18321" s="111" customFormat="1" x14ac:dyDescent="0.2"/>
    <row r="18322" s="111" customFormat="1" x14ac:dyDescent="0.2"/>
    <row r="18323" s="111" customFormat="1" x14ac:dyDescent="0.2"/>
    <row r="18324" s="111" customFormat="1" x14ac:dyDescent="0.2"/>
    <row r="18325" s="111" customFormat="1" x14ac:dyDescent="0.2"/>
    <row r="18326" s="111" customFormat="1" x14ac:dyDescent="0.2"/>
    <row r="18327" s="111" customFormat="1" x14ac:dyDescent="0.2"/>
    <row r="18328" s="111" customFormat="1" x14ac:dyDescent="0.2"/>
    <row r="18329" s="111" customFormat="1" x14ac:dyDescent="0.2"/>
    <row r="18330" s="111" customFormat="1" x14ac:dyDescent="0.2"/>
    <row r="18331" s="111" customFormat="1" x14ac:dyDescent="0.2"/>
    <row r="18332" s="111" customFormat="1" x14ac:dyDescent="0.2"/>
    <row r="18333" s="111" customFormat="1" x14ac:dyDescent="0.2"/>
    <row r="18334" s="111" customFormat="1" x14ac:dyDescent="0.2"/>
    <row r="18335" s="111" customFormat="1" x14ac:dyDescent="0.2"/>
    <row r="18336" s="111" customFormat="1" x14ac:dyDescent="0.2"/>
    <row r="18337" s="111" customFormat="1" x14ac:dyDescent="0.2"/>
    <row r="18338" s="111" customFormat="1" x14ac:dyDescent="0.2"/>
    <row r="18339" s="111" customFormat="1" x14ac:dyDescent="0.2"/>
    <row r="18340" s="111" customFormat="1" x14ac:dyDescent="0.2"/>
    <row r="18341" s="111" customFormat="1" x14ac:dyDescent="0.2"/>
    <row r="18342" s="111" customFormat="1" x14ac:dyDescent="0.2"/>
    <row r="18343" s="111" customFormat="1" x14ac:dyDescent="0.2"/>
    <row r="18344" s="111" customFormat="1" x14ac:dyDescent="0.2"/>
    <row r="18345" s="111" customFormat="1" x14ac:dyDescent="0.2"/>
    <row r="18346" s="111" customFormat="1" x14ac:dyDescent="0.2"/>
    <row r="18347" s="111" customFormat="1" x14ac:dyDescent="0.2"/>
    <row r="18348" s="111" customFormat="1" x14ac:dyDescent="0.2"/>
    <row r="18349" s="111" customFormat="1" x14ac:dyDescent="0.2"/>
    <row r="18350" s="111" customFormat="1" x14ac:dyDescent="0.2"/>
    <row r="18351" s="111" customFormat="1" x14ac:dyDescent="0.2"/>
    <row r="18352" s="111" customFormat="1" x14ac:dyDescent="0.2"/>
    <row r="18353" s="111" customFormat="1" x14ac:dyDescent="0.2"/>
    <row r="18354" s="111" customFormat="1" x14ac:dyDescent="0.2"/>
    <row r="18355" s="111" customFormat="1" x14ac:dyDescent="0.2"/>
    <row r="18356" s="111" customFormat="1" x14ac:dyDescent="0.2"/>
    <row r="18357" s="111" customFormat="1" x14ac:dyDescent="0.2"/>
    <row r="18358" s="111" customFormat="1" x14ac:dyDescent="0.2"/>
    <row r="18359" s="111" customFormat="1" x14ac:dyDescent="0.2"/>
    <row r="18360" s="111" customFormat="1" x14ac:dyDescent="0.2"/>
    <row r="18361" s="111" customFormat="1" x14ac:dyDescent="0.2"/>
    <row r="18362" s="111" customFormat="1" x14ac:dyDescent="0.2"/>
    <row r="18363" s="111" customFormat="1" x14ac:dyDescent="0.2"/>
    <row r="18364" s="111" customFormat="1" x14ac:dyDescent="0.2"/>
    <row r="18365" s="111" customFormat="1" x14ac:dyDescent="0.2"/>
    <row r="18366" s="111" customFormat="1" x14ac:dyDescent="0.2"/>
    <row r="18367" s="111" customFormat="1" x14ac:dyDescent="0.2"/>
    <row r="18368" s="111" customFormat="1" x14ac:dyDescent="0.2"/>
    <row r="18369" s="111" customFormat="1" x14ac:dyDescent="0.2"/>
    <row r="18370" s="111" customFormat="1" x14ac:dyDescent="0.2"/>
    <row r="18371" s="111" customFormat="1" x14ac:dyDescent="0.2"/>
    <row r="18372" s="111" customFormat="1" x14ac:dyDescent="0.2"/>
    <row r="18373" s="111" customFormat="1" x14ac:dyDescent="0.2"/>
    <row r="18374" s="111" customFormat="1" x14ac:dyDescent="0.2"/>
    <row r="18375" s="111" customFormat="1" x14ac:dyDescent="0.2"/>
    <row r="18376" s="111" customFormat="1" x14ac:dyDescent="0.2"/>
    <row r="18377" s="111" customFormat="1" x14ac:dyDescent="0.2"/>
    <row r="18378" s="111" customFormat="1" x14ac:dyDescent="0.2"/>
    <row r="18379" s="111" customFormat="1" x14ac:dyDescent="0.2"/>
    <row r="18380" s="111" customFormat="1" x14ac:dyDescent="0.2"/>
    <row r="18381" s="111" customFormat="1" x14ac:dyDescent="0.2"/>
    <row r="18382" s="111" customFormat="1" x14ac:dyDescent="0.2"/>
    <row r="18383" s="111" customFormat="1" x14ac:dyDescent="0.2"/>
    <row r="18384" s="111" customFormat="1" x14ac:dyDescent="0.2"/>
    <row r="18385" s="111" customFormat="1" x14ac:dyDescent="0.2"/>
    <row r="18386" s="111" customFormat="1" x14ac:dyDescent="0.2"/>
    <row r="18387" s="111" customFormat="1" x14ac:dyDescent="0.2"/>
    <row r="18388" s="111" customFormat="1" x14ac:dyDescent="0.2"/>
    <row r="18389" s="111" customFormat="1" x14ac:dyDescent="0.2"/>
    <row r="18390" s="111" customFormat="1" x14ac:dyDescent="0.2"/>
    <row r="18391" s="111" customFormat="1" x14ac:dyDescent="0.2"/>
    <row r="18392" s="111" customFormat="1" x14ac:dyDescent="0.2"/>
    <row r="18393" s="111" customFormat="1" x14ac:dyDescent="0.2"/>
    <row r="18394" s="111" customFormat="1" x14ac:dyDescent="0.2"/>
    <row r="18395" s="111" customFormat="1" x14ac:dyDescent="0.2"/>
    <row r="18396" s="111" customFormat="1" x14ac:dyDescent="0.2"/>
    <row r="18397" s="111" customFormat="1" x14ac:dyDescent="0.2"/>
    <row r="18398" s="111" customFormat="1" x14ac:dyDescent="0.2"/>
    <row r="18399" s="111" customFormat="1" x14ac:dyDescent="0.2"/>
    <row r="18400" s="111" customFormat="1" x14ac:dyDescent="0.2"/>
    <row r="18401" s="111" customFormat="1" x14ac:dyDescent="0.2"/>
    <row r="18402" s="111" customFormat="1" x14ac:dyDescent="0.2"/>
    <row r="18403" s="111" customFormat="1" x14ac:dyDescent="0.2"/>
    <row r="18404" s="111" customFormat="1" x14ac:dyDescent="0.2"/>
    <row r="18405" s="111" customFormat="1" x14ac:dyDescent="0.2"/>
    <row r="18406" s="111" customFormat="1" x14ac:dyDescent="0.2"/>
    <row r="18407" s="111" customFormat="1" x14ac:dyDescent="0.2"/>
    <row r="18408" s="111" customFormat="1" x14ac:dyDescent="0.2"/>
    <row r="18409" s="111" customFormat="1" x14ac:dyDescent="0.2"/>
    <row r="18410" s="111" customFormat="1" x14ac:dyDescent="0.2"/>
    <row r="18411" s="111" customFormat="1" x14ac:dyDescent="0.2"/>
    <row r="18412" s="111" customFormat="1" x14ac:dyDescent="0.2"/>
    <row r="18413" s="111" customFormat="1" x14ac:dyDescent="0.2"/>
    <row r="18414" s="111" customFormat="1" x14ac:dyDescent="0.2"/>
    <row r="18415" s="111" customFormat="1" x14ac:dyDescent="0.2"/>
    <row r="18416" s="111" customFormat="1" x14ac:dyDescent="0.2"/>
    <row r="18417" s="111" customFormat="1" x14ac:dyDescent="0.2"/>
    <row r="18418" s="111" customFormat="1" x14ac:dyDescent="0.2"/>
    <row r="18419" s="111" customFormat="1" x14ac:dyDescent="0.2"/>
    <row r="18420" s="111" customFormat="1" x14ac:dyDescent="0.2"/>
    <row r="18421" s="111" customFormat="1" x14ac:dyDescent="0.2"/>
    <row r="18422" s="111" customFormat="1" x14ac:dyDescent="0.2"/>
    <row r="18423" s="111" customFormat="1" x14ac:dyDescent="0.2"/>
    <row r="18424" s="111" customFormat="1" x14ac:dyDescent="0.2"/>
    <row r="18425" s="111" customFormat="1" x14ac:dyDescent="0.2"/>
    <row r="18426" s="111" customFormat="1" x14ac:dyDescent="0.2"/>
    <row r="18427" s="111" customFormat="1" x14ac:dyDescent="0.2"/>
    <row r="18428" s="111" customFormat="1" x14ac:dyDescent="0.2"/>
    <row r="18429" s="111" customFormat="1" x14ac:dyDescent="0.2"/>
    <row r="18430" s="111" customFormat="1" x14ac:dyDescent="0.2"/>
    <row r="18431" s="111" customFormat="1" x14ac:dyDescent="0.2"/>
    <row r="18432" s="111" customFormat="1" x14ac:dyDescent="0.2"/>
    <row r="18433" s="111" customFormat="1" x14ac:dyDescent="0.2"/>
    <row r="18434" s="111" customFormat="1" x14ac:dyDescent="0.2"/>
    <row r="18435" s="111" customFormat="1" x14ac:dyDescent="0.2"/>
    <row r="18436" s="111" customFormat="1" x14ac:dyDescent="0.2"/>
    <row r="18437" s="111" customFormat="1" x14ac:dyDescent="0.2"/>
    <row r="18438" s="111" customFormat="1" x14ac:dyDescent="0.2"/>
    <row r="18439" s="111" customFormat="1" x14ac:dyDescent="0.2"/>
    <row r="18440" s="111" customFormat="1" x14ac:dyDescent="0.2"/>
    <row r="18441" s="111" customFormat="1" x14ac:dyDescent="0.2"/>
    <row r="18442" s="111" customFormat="1" x14ac:dyDescent="0.2"/>
    <row r="18443" s="111" customFormat="1" x14ac:dyDescent="0.2"/>
    <row r="18444" s="111" customFormat="1" x14ac:dyDescent="0.2"/>
    <row r="18445" s="111" customFormat="1" x14ac:dyDescent="0.2"/>
    <row r="18446" s="111" customFormat="1" x14ac:dyDescent="0.2"/>
    <row r="18447" s="111" customFormat="1" x14ac:dyDescent="0.2"/>
    <row r="18448" s="111" customFormat="1" x14ac:dyDescent="0.2"/>
    <row r="18449" s="111" customFormat="1" x14ac:dyDescent="0.2"/>
    <row r="18450" s="111" customFormat="1" x14ac:dyDescent="0.2"/>
    <row r="18451" s="111" customFormat="1" x14ac:dyDescent="0.2"/>
    <row r="18452" s="111" customFormat="1" x14ac:dyDescent="0.2"/>
    <row r="18453" s="111" customFormat="1" x14ac:dyDescent="0.2"/>
    <row r="18454" s="111" customFormat="1" x14ac:dyDescent="0.2"/>
    <row r="18455" s="111" customFormat="1" x14ac:dyDescent="0.2"/>
    <row r="18456" s="111" customFormat="1" x14ac:dyDescent="0.2"/>
    <row r="18457" s="111" customFormat="1" x14ac:dyDescent="0.2"/>
    <row r="18458" s="111" customFormat="1" x14ac:dyDescent="0.2"/>
    <row r="18459" s="111" customFormat="1" x14ac:dyDescent="0.2"/>
    <row r="18460" s="111" customFormat="1" x14ac:dyDescent="0.2"/>
    <row r="18461" s="111" customFormat="1" x14ac:dyDescent="0.2"/>
    <row r="18462" s="111" customFormat="1" x14ac:dyDescent="0.2"/>
    <row r="18463" s="111" customFormat="1" x14ac:dyDescent="0.2"/>
    <row r="18464" s="111" customFormat="1" x14ac:dyDescent="0.2"/>
    <row r="18465" s="111" customFormat="1" x14ac:dyDescent="0.2"/>
    <row r="18466" s="111" customFormat="1" x14ac:dyDescent="0.2"/>
    <row r="18467" s="111" customFormat="1" x14ac:dyDescent="0.2"/>
    <row r="18468" s="111" customFormat="1" x14ac:dyDescent="0.2"/>
    <row r="18469" s="111" customFormat="1" x14ac:dyDescent="0.2"/>
    <row r="18470" s="111" customFormat="1" x14ac:dyDescent="0.2"/>
    <row r="18471" s="111" customFormat="1" x14ac:dyDescent="0.2"/>
    <row r="18472" s="111" customFormat="1" x14ac:dyDescent="0.2"/>
    <row r="18473" s="111" customFormat="1" x14ac:dyDescent="0.2"/>
    <row r="18474" s="111" customFormat="1" x14ac:dyDescent="0.2"/>
    <row r="18475" s="111" customFormat="1" x14ac:dyDescent="0.2"/>
    <row r="18476" s="111" customFormat="1" x14ac:dyDescent="0.2"/>
    <row r="18477" s="111" customFormat="1" x14ac:dyDescent="0.2"/>
    <row r="18478" s="111" customFormat="1" x14ac:dyDescent="0.2"/>
    <row r="18479" s="111" customFormat="1" x14ac:dyDescent="0.2"/>
    <row r="18480" s="111" customFormat="1" x14ac:dyDescent="0.2"/>
    <row r="18481" s="111" customFormat="1" x14ac:dyDescent="0.2"/>
    <row r="18482" s="111" customFormat="1" x14ac:dyDescent="0.2"/>
    <row r="18483" s="111" customFormat="1" x14ac:dyDescent="0.2"/>
    <row r="18484" s="111" customFormat="1" x14ac:dyDescent="0.2"/>
    <row r="18485" s="111" customFormat="1" x14ac:dyDescent="0.2"/>
    <row r="18486" s="111" customFormat="1" x14ac:dyDescent="0.2"/>
    <row r="18487" s="111" customFormat="1" x14ac:dyDescent="0.2"/>
    <row r="18488" s="111" customFormat="1" x14ac:dyDescent="0.2"/>
    <row r="18489" s="111" customFormat="1" x14ac:dyDescent="0.2"/>
    <row r="18490" s="111" customFormat="1" x14ac:dyDescent="0.2"/>
    <row r="18491" s="111" customFormat="1" x14ac:dyDescent="0.2"/>
    <row r="18492" s="111" customFormat="1" x14ac:dyDescent="0.2"/>
    <row r="18493" s="111" customFormat="1" x14ac:dyDescent="0.2"/>
    <row r="18494" s="111" customFormat="1" x14ac:dyDescent="0.2"/>
    <row r="18495" s="111" customFormat="1" x14ac:dyDescent="0.2"/>
    <row r="18496" s="111" customFormat="1" x14ac:dyDescent="0.2"/>
    <row r="18497" s="111" customFormat="1" x14ac:dyDescent="0.2"/>
    <row r="18498" s="111" customFormat="1" x14ac:dyDescent="0.2"/>
    <row r="18499" s="111" customFormat="1" x14ac:dyDescent="0.2"/>
    <row r="18500" s="111" customFormat="1" x14ac:dyDescent="0.2"/>
    <row r="18501" s="111" customFormat="1" x14ac:dyDescent="0.2"/>
    <row r="18502" s="111" customFormat="1" x14ac:dyDescent="0.2"/>
    <row r="18503" s="111" customFormat="1" x14ac:dyDescent="0.2"/>
    <row r="18504" s="111" customFormat="1" x14ac:dyDescent="0.2"/>
    <row r="18505" s="111" customFormat="1" x14ac:dyDescent="0.2"/>
    <row r="18506" s="111" customFormat="1" x14ac:dyDescent="0.2"/>
    <row r="18507" s="111" customFormat="1" x14ac:dyDescent="0.2"/>
    <row r="18508" s="111" customFormat="1" x14ac:dyDescent="0.2"/>
    <row r="18509" s="111" customFormat="1" x14ac:dyDescent="0.2"/>
    <row r="18510" s="111" customFormat="1" x14ac:dyDescent="0.2"/>
    <row r="18511" s="111" customFormat="1" x14ac:dyDescent="0.2"/>
    <row r="18512" s="111" customFormat="1" x14ac:dyDescent="0.2"/>
    <row r="18513" s="111" customFormat="1" x14ac:dyDescent="0.2"/>
    <row r="18514" s="111" customFormat="1" x14ac:dyDescent="0.2"/>
    <row r="18515" s="111" customFormat="1" x14ac:dyDescent="0.2"/>
    <row r="18516" s="111" customFormat="1" x14ac:dyDescent="0.2"/>
    <row r="18517" s="111" customFormat="1" x14ac:dyDescent="0.2"/>
    <row r="18518" s="111" customFormat="1" x14ac:dyDescent="0.2"/>
    <row r="18519" s="111" customFormat="1" x14ac:dyDescent="0.2"/>
    <row r="18520" s="111" customFormat="1" x14ac:dyDescent="0.2"/>
    <row r="18521" s="111" customFormat="1" x14ac:dyDescent="0.2"/>
    <row r="18522" s="111" customFormat="1" x14ac:dyDescent="0.2"/>
    <row r="18523" s="111" customFormat="1" x14ac:dyDescent="0.2"/>
    <row r="18524" s="111" customFormat="1" x14ac:dyDescent="0.2"/>
    <row r="18525" s="111" customFormat="1" x14ac:dyDescent="0.2"/>
    <row r="18526" s="111" customFormat="1" x14ac:dyDescent="0.2"/>
    <row r="18527" s="111" customFormat="1" x14ac:dyDescent="0.2"/>
    <row r="18528" s="111" customFormat="1" x14ac:dyDescent="0.2"/>
    <row r="18529" s="111" customFormat="1" x14ac:dyDescent="0.2"/>
    <row r="18530" s="111" customFormat="1" x14ac:dyDescent="0.2"/>
    <row r="18531" s="111" customFormat="1" x14ac:dyDescent="0.2"/>
    <row r="18532" s="111" customFormat="1" x14ac:dyDescent="0.2"/>
    <row r="18533" s="111" customFormat="1" x14ac:dyDescent="0.2"/>
    <row r="18534" s="111" customFormat="1" x14ac:dyDescent="0.2"/>
    <row r="18535" s="111" customFormat="1" x14ac:dyDescent="0.2"/>
    <row r="18536" s="111" customFormat="1" x14ac:dyDescent="0.2"/>
    <row r="18537" s="111" customFormat="1" x14ac:dyDescent="0.2"/>
    <row r="18538" s="111" customFormat="1" x14ac:dyDescent="0.2"/>
    <row r="18539" s="111" customFormat="1" x14ac:dyDescent="0.2"/>
    <row r="18540" s="111" customFormat="1" x14ac:dyDescent="0.2"/>
    <row r="18541" s="111" customFormat="1" x14ac:dyDescent="0.2"/>
    <row r="18542" s="111" customFormat="1" x14ac:dyDescent="0.2"/>
    <row r="18543" s="111" customFormat="1" x14ac:dyDescent="0.2"/>
    <row r="18544" s="111" customFormat="1" x14ac:dyDescent="0.2"/>
    <row r="18545" s="111" customFormat="1" x14ac:dyDescent="0.2"/>
    <row r="18546" s="111" customFormat="1" x14ac:dyDescent="0.2"/>
    <row r="18547" s="111" customFormat="1" x14ac:dyDescent="0.2"/>
    <row r="18548" s="111" customFormat="1" x14ac:dyDescent="0.2"/>
    <row r="18549" s="111" customFormat="1" x14ac:dyDescent="0.2"/>
    <row r="18550" s="111" customFormat="1" x14ac:dyDescent="0.2"/>
    <row r="18551" s="111" customFormat="1" x14ac:dyDescent="0.2"/>
    <row r="18552" s="111" customFormat="1" x14ac:dyDescent="0.2"/>
    <row r="18553" s="111" customFormat="1" x14ac:dyDescent="0.2"/>
    <row r="18554" s="111" customFormat="1" x14ac:dyDescent="0.2"/>
    <row r="18555" s="111" customFormat="1" x14ac:dyDescent="0.2"/>
    <row r="18556" s="111" customFormat="1" x14ac:dyDescent="0.2"/>
    <row r="18557" s="111" customFormat="1" x14ac:dyDescent="0.2"/>
    <row r="18558" s="111" customFormat="1" x14ac:dyDescent="0.2"/>
    <row r="18559" s="111" customFormat="1" x14ac:dyDescent="0.2"/>
    <row r="18560" s="111" customFormat="1" x14ac:dyDescent="0.2"/>
    <row r="18561" s="111" customFormat="1" x14ac:dyDescent="0.2"/>
    <row r="18562" s="111" customFormat="1" x14ac:dyDescent="0.2"/>
    <row r="18563" s="111" customFormat="1" x14ac:dyDescent="0.2"/>
    <row r="18564" s="111" customFormat="1" x14ac:dyDescent="0.2"/>
    <row r="18565" s="111" customFormat="1" x14ac:dyDescent="0.2"/>
    <row r="18566" s="111" customFormat="1" x14ac:dyDescent="0.2"/>
    <row r="18567" s="111" customFormat="1" x14ac:dyDescent="0.2"/>
    <row r="18568" s="111" customFormat="1" x14ac:dyDescent="0.2"/>
    <row r="18569" s="111" customFormat="1" x14ac:dyDescent="0.2"/>
    <row r="18570" s="111" customFormat="1" x14ac:dyDescent="0.2"/>
    <row r="18571" s="111" customFormat="1" x14ac:dyDescent="0.2"/>
    <row r="18572" s="111" customFormat="1" x14ac:dyDescent="0.2"/>
    <row r="18573" s="111" customFormat="1" x14ac:dyDescent="0.2"/>
    <row r="18574" s="111" customFormat="1" x14ac:dyDescent="0.2"/>
    <row r="18575" s="111" customFormat="1" x14ac:dyDescent="0.2"/>
    <row r="18576" s="111" customFormat="1" x14ac:dyDescent="0.2"/>
    <row r="18577" s="111" customFormat="1" x14ac:dyDescent="0.2"/>
    <row r="18578" s="111" customFormat="1" x14ac:dyDescent="0.2"/>
    <row r="18579" s="111" customFormat="1" x14ac:dyDescent="0.2"/>
    <row r="18580" s="111" customFormat="1" x14ac:dyDescent="0.2"/>
    <row r="18581" s="111" customFormat="1" x14ac:dyDescent="0.2"/>
    <row r="18582" s="111" customFormat="1" x14ac:dyDescent="0.2"/>
    <row r="18583" s="111" customFormat="1" x14ac:dyDescent="0.2"/>
    <row r="18584" s="111" customFormat="1" x14ac:dyDescent="0.2"/>
    <row r="18585" s="111" customFormat="1" x14ac:dyDescent="0.2"/>
    <row r="18586" s="111" customFormat="1" x14ac:dyDescent="0.2"/>
    <row r="18587" s="111" customFormat="1" x14ac:dyDescent="0.2"/>
    <row r="18588" s="111" customFormat="1" x14ac:dyDescent="0.2"/>
    <row r="18589" s="111" customFormat="1" x14ac:dyDescent="0.2"/>
    <row r="18590" s="111" customFormat="1" x14ac:dyDescent="0.2"/>
    <row r="18591" s="111" customFormat="1" x14ac:dyDescent="0.2"/>
    <row r="18592" s="111" customFormat="1" x14ac:dyDescent="0.2"/>
    <row r="18593" s="111" customFormat="1" x14ac:dyDescent="0.2"/>
    <row r="18594" s="111" customFormat="1" x14ac:dyDescent="0.2"/>
    <row r="18595" s="111" customFormat="1" x14ac:dyDescent="0.2"/>
    <row r="18596" s="111" customFormat="1" x14ac:dyDescent="0.2"/>
    <row r="18597" s="111" customFormat="1" x14ac:dyDescent="0.2"/>
    <row r="18598" s="111" customFormat="1" x14ac:dyDescent="0.2"/>
    <row r="18599" s="111" customFormat="1" x14ac:dyDescent="0.2"/>
    <row r="18600" s="111" customFormat="1" x14ac:dyDescent="0.2"/>
    <row r="18601" s="111" customFormat="1" x14ac:dyDescent="0.2"/>
    <row r="18602" s="111" customFormat="1" x14ac:dyDescent="0.2"/>
    <row r="18603" s="111" customFormat="1" x14ac:dyDescent="0.2"/>
    <row r="18604" s="111" customFormat="1" x14ac:dyDescent="0.2"/>
    <row r="18605" s="111" customFormat="1" x14ac:dyDescent="0.2"/>
    <row r="18606" s="111" customFormat="1" x14ac:dyDescent="0.2"/>
    <row r="18607" s="111" customFormat="1" x14ac:dyDescent="0.2"/>
    <row r="18608" s="111" customFormat="1" x14ac:dyDescent="0.2"/>
    <row r="18609" s="111" customFormat="1" x14ac:dyDescent="0.2"/>
    <row r="18610" s="111" customFormat="1" x14ac:dyDescent="0.2"/>
    <row r="18611" s="111" customFormat="1" x14ac:dyDescent="0.2"/>
    <row r="18612" s="111" customFormat="1" x14ac:dyDescent="0.2"/>
    <row r="18613" s="111" customFormat="1" x14ac:dyDescent="0.2"/>
    <row r="18614" s="111" customFormat="1" x14ac:dyDescent="0.2"/>
    <row r="18615" s="111" customFormat="1" x14ac:dyDescent="0.2"/>
    <row r="18616" s="111" customFormat="1" x14ac:dyDescent="0.2"/>
    <row r="18617" s="111" customFormat="1" x14ac:dyDescent="0.2"/>
    <row r="18618" s="111" customFormat="1" x14ac:dyDescent="0.2"/>
    <row r="18619" s="111" customFormat="1" x14ac:dyDescent="0.2"/>
    <row r="18620" s="111" customFormat="1" x14ac:dyDescent="0.2"/>
    <row r="18621" s="111" customFormat="1" x14ac:dyDescent="0.2"/>
    <row r="18622" s="111" customFormat="1" x14ac:dyDescent="0.2"/>
    <row r="18623" s="111" customFormat="1" x14ac:dyDescent="0.2"/>
    <row r="18624" s="111" customFormat="1" x14ac:dyDescent="0.2"/>
    <row r="18625" s="111" customFormat="1" x14ac:dyDescent="0.2"/>
    <row r="18626" s="111" customFormat="1" x14ac:dyDescent="0.2"/>
    <row r="18627" s="111" customFormat="1" x14ac:dyDescent="0.2"/>
    <row r="18628" s="111" customFormat="1" x14ac:dyDescent="0.2"/>
    <row r="18629" s="111" customFormat="1" x14ac:dyDescent="0.2"/>
    <row r="18630" s="111" customFormat="1" x14ac:dyDescent="0.2"/>
    <row r="18631" s="111" customFormat="1" x14ac:dyDescent="0.2"/>
    <row r="18632" s="111" customFormat="1" x14ac:dyDescent="0.2"/>
    <row r="18633" s="111" customFormat="1" x14ac:dyDescent="0.2"/>
    <row r="18634" s="111" customFormat="1" x14ac:dyDescent="0.2"/>
    <row r="18635" s="111" customFormat="1" x14ac:dyDescent="0.2"/>
    <row r="18636" s="111" customFormat="1" x14ac:dyDescent="0.2"/>
    <row r="18637" s="111" customFormat="1" x14ac:dyDescent="0.2"/>
    <row r="18638" s="111" customFormat="1" x14ac:dyDescent="0.2"/>
    <row r="18639" s="111" customFormat="1" x14ac:dyDescent="0.2"/>
    <row r="18640" s="111" customFormat="1" x14ac:dyDescent="0.2"/>
    <row r="18641" s="111" customFormat="1" x14ac:dyDescent="0.2"/>
    <row r="18642" s="111" customFormat="1" x14ac:dyDescent="0.2"/>
    <row r="18643" s="111" customFormat="1" x14ac:dyDescent="0.2"/>
    <row r="18644" s="111" customFormat="1" x14ac:dyDescent="0.2"/>
    <row r="18645" s="111" customFormat="1" x14ac:dyDescent="0.2"/>
    <row r="18646" s="111" customFormat="1" x14ac:dyDescent="0.2"/>
    <row r="18647" s="111" customFormat="1" x14ac:dyDescent="0.2"/>
    <row r="18648" s="111" customFormat="1" x14ac:dyDescent="0.2"/>
    <row r="18649" s="111" customFormat="1" x14ac:dyDescent="0.2"/>
    <row r="18650" s="111" customFormat="1" x14ac:dyDescent="0.2"/>
    <row r="18651" s="111" customFormat="1" x14ac:dyDescent="0.2"/>
    <row r="18652" s="111" customFormat="1" x14ac:dyDescent="0.2"/>
    <row r="18653" s="111" customFormat="1" x14ac:dyDescent="0.2"/>
    <row r="18654" s="111" customFormat="1" x14ac:dyDescent="0.2"/>
    <row r="18655" s="111" customFormat="1" x14ac:dyDescent="0.2"/>
    <row r="18656" s="111" customFormat="1" x14ac:dyDescent="0.2"/>
    <row r="18657" s="111" customFormat="1" x14ac:dyDescent="0.2"/>
    <row r="18658" s="111" customFormat="1" x14ac:dyDescent="0.2"/>
    <row r="18659" s="111" customFormat="1" x14ac:dyDescent="0.2"/>
    <row r="18660" s="111" customFormat="1" x14ac:dyDescent="0.2"/>
    <row r="18661" s="111" customFormat="1" x14ac:dyDescent="0.2"/>
    <row r="18662" s="111" customFormat="1" x14ac:dyDescent="0.2"/>
    <row r="18663" s="111" customFormat="1" x14ac:dyDescent="0.2"/>
    <row r="18664" s="111" customFormat="1" x14ac:dyDescent="0.2"/>
    <row r="18665" s="111" customFormat="1" x14ac:dyDescent="0.2"/>
    <row r="18666" s="111" customFormat="1" x14ac:dyDescent="0.2"/>
    <row r="18667" s="111" customFormat="1" x14ac:dyDescent="0.2"/>
    <row r="18668" s="111" customFormat="1" x14ac:dyDescent="0.2"/>
    <row r="18669" s="111" customFormat="1" x14ac:dyDescent="0.2"/>
    <row r="18670" s="111" customFormat="1" x14ac:dyDescent="0.2"/>
    <row r="18671" s="111" customFormat="1" x14ac:dyDescent="0.2"/>
    <row r="18672" s="111" customFormat="1" x14ac:dyDescent="0.2"/>
    <row r="18673" s="111" customFormat="1" x14ac:dyDescent="0.2"/>
    <row r="18674" s="111" customFormat="1" x14ac:dyDescent="0.2"/>
    <row r="18675" s="111" customFormat="1" x14ac:dyDescent="0.2"/>
    <row r="18676" s="111" customFormat="1" x14ac:dyDescent="0.2"/>
    <row r="18677" s="111" customFormat="1" x14ac:dyDescent="0.2"/>
    <row r="18678" s="111" customFormat="1" x14ac:dyDescent="0.2"/>
    <row r="18679" s="111" customFormat="1" x14ac:dyDescent="0.2"/>
    <row r="18680" s="111" customFormat="1" x14ac:dyDescent="0.2"/>
    <row r="18681" s="111" customFormat="1" x14ac:dyDescent="0.2"/>
    <row r="18682" s="111" customFormat="1" x14ac:dyDescent="0.2"/>
    <row r="18683" s="111" customFormat="1" x14ac:dyDescent="0.2"/>
    <row r="18684" s="111" customFormat="1" x14ac:dyDescent="0.2"/>
    <row r="18685" s="111" customFormat="1" x14ac:dyDescent="0.2"/>
    <row r="18686" s="111" customFormat="1" x14ac:dyDescent="0.2"/>
    <row r="18687" s="111" customFormat="1" x14ac:dyDescent="0.2"/>
    <row r="18688" s="111" customFormat="1" x14ac:dyDescent="0.2"/>
    <row r="18689" s="111" customFormat="1" x14ac:dyDescent="0.2"/>
    <row r="18690" s="111" customFormat="1" x14ac:dyDescent="0.2"/>
    <row r="18691" s="111" customFormat="1" x14ac:dyDescent="0.2"/>
    <row r="18692" s="111" customFormat="1" x14ac:dyDescent="0.2"/>
    <row r="18693" s="111" customFormat="1" x14ac:dyDescent="0.2"/>
    <row r="18694" s="111" customFormat="1" x14ac:dyDescent="0.2"/>
    <row r="18695" s="111" customFormat="1" x14ac:dyDescent="0.2"/>
    <row r="18696" s="111" customFormat="1" x14ac:dyDescent="0.2"/>
    <row r="18697" s="111" customFormat="1" x14ac:dyDescent="0.2"/>
    <row r="18698" s="111" customFormat="1" x14ac:dyDescent="0.2"/>
    <row r="18699" s="111" customFormat="1" x14ac:dyDescent="0.2"/>
    <row r="18700" s="111" customFormat="1" x14ac:dyDescent="0.2"/>
    <row r="18701" s="111" customFormat="1" x14ac:dyDescent="0.2"/>
    <row r="18702" s="111" customFormat="1" x14ac:dyDescent="0.2"/>
    <row r="18703" s="111" customFormat="1" x14ac:dyDescent="0.2"/>
    <row r="18704" s="111" customFormat="1" x14ac:dyDescent="0.2"/>
    <row r="18705" s="111" customFormat="1" x14ac:dyDescent="0.2"/>
    <row r="18706" s="111" customFormat="1" x14ac:dyDescent="0.2"/>
    <row r="18707" s="111" customFormat="1" x14ac:dyDescent="0.2"/>
    <row r="18708" s="111" customFormat="1" x14ac:dyDescent="0.2"/>
    <row r="18709" s="111" customFormat="1" x14ac:dyDescent="0.2"/>
    <row r="18710" s="111" customFormat="1" x14ac:dyDescent="0.2"/>
    <row r="18711" s="111" customFormat="1" x14ac:dyDescent="0.2"/>
    <row r="18712" s="111" customFormat="1" x14ac:dyDescent="0.2"/>
    <row r="18713" s="111" customFormat="1" x14ac:dyDescent="0.2"/>
    <row r="18714" s="111" customFormat="1" x14ac:dyDescent="0.2"/>
    <row r="18715" s="111" customFormat="1" x14ac:dyDescent="0.2"/>
    <row r="18716" s="111" customFormat="1" x14ac:dyDescent="0.2"/>
    <row r="18717" s="111" customFormat="1" x14ac:dyDescent="0.2"/>
    <row r="18718" s="111" customFormat="1" x14ac:dyDescent="0.2"/>
    <row r="18719" s="111" customFormat="1" x14ac:dyDescent="0.2"/>
    <row r="18720" s="111" customFormat="1" x14ac:dyDescent="0.2"/>
    <row r="18721" s="111" customFormat="1" x14ac:dyDescent="0.2"/>
    <row r="18722" s="111" customFormat="1" x14ac:dyDescent="0.2"/>
    <row r="18723" s="111" customFormat="1" x14ac:dyDescent="0.2"/>
    <row r="18724" s="111" customFormat="1" x14ac:dyDescent="0.2"/>
    <row r="18725" s="111" customFormat="1" x14ac:dyDescent="0.2"/>
    <row r="18726" s="111" customFormat="1" x14ac:dyDescent="0.2"/>
    <row r="18727" s="111" customFormat="1" x14ac:dyDescent="0.2"/>
    <row r="18728" s="111" customFormat="1" x14ac:dyDescent="0.2"/>
    <row r="18729" s="111" customFormat="1" x14ac:dyDescent="0.2"/>
    <row r="18730" s="111" customFormat="1" x14ac:dyDescent="0.2"/>
    <row r="18731" s="111" customFormat="1" x14ac:dyDescent="0.2"/>
    <row r="18732" s="111" customFormat="1" x14ac:dyDescent="0.2"/>
    <row r="18733" s="111" customFormat="1" x14ac:dyDescent="0.2"/>
    <row r="18734" s="111" customFormat="1" x14ac:dyDescent="0.2"/>
    <row r="18735" s="111" customFormat="1" x14ac:dyDescent="0.2"/>
    <row r="18736" s="111" customFormat="1" x14ac:dyDescent="0.2"/>
    <row r="18737" s="111" customFormat="1" x14ac:dyDescent="0.2"/>
    <row r="18738" s="111" customFormat="1" x14ac:dyDescent="0.2"/>
    <row r="18739" s="111" customFormat="1" x14ac:dyDescent="0.2"/>
    <row r="18740" s="111" customFormat="1" x14ac:dyDescent="0.2"/>
    <row r="18741" s="111" customFormat="1" x14ac:dyDescent="0.2"/>
    <row r="18742" s="111" customFormat="1" x14ac:dyDescent="0.2"/>
    <row r="18743" s="111" customFormat="1" x14ac:dyDescent="0.2"/>
    <row r="18744" s="111" customFormat="1" x14ac:dyDescent="0.2"/>
    <row r="18745" s="111" customFormat="1" x14ac:dyDescent="0.2"/>
    <row r="18746" s="111" customFormat="1" x14ac:dyDescent="0.2"/>
    <row r="18747" s="111" customFormat="1" x14ac:dyDescent="0.2"/>
    <row r="18748" s="111" customFormat="1" x14ac:dyDescent="0.2"/>
    <row r="18749" s="111" customFormat="1" x14ac:dyDescent="0.2"/>
    <row r="18750" s="111" customFormat="1" x14ac:dyDescent="0.2"/>
    <row r="18751" s="111" customFormat="1" x14ac:dyDescent="0.2"/>
    <row r="18752" s="111" customFormat="1" x14ac:dyDescent="0.2"/>
    <row r="18753" s="111" customFormat="1" x14ac:dyDescent="0.2"/>
    <row r="18754" s="111" customFormat="1" x14ac:dyDescent="0.2"/>
    <row r="18755" s="111" customFormat="1" x14ac:dyDescent="0.2"/>
    <row r="18756" s="111" customFormat="1" x14ac:dyDescent="0.2"/>
    <row r="18757" s="111" customFormat="1" x14ac:dyDescent="0.2"/>
    <row r="18758" s="111" customFormat="1" x14ac:dyDescent="0.2"/>
    <row r="18759" s="111" customFormat="1" x14ac:dyDescent="0.2"/>
    <row r="18760" s="111" customFormat="1" x14ac:dyDescent="0.2"/>
    <row r="18761" s="111" customFormat="1" x14ac:dyDescent="0.2"/>
    <row r="18762" s="111" customFormat="1" x14ac:dyDescent="0.2"/>
    <row r="18763" s="111" customFormat="1" x14ac:dyDescent="0.2"/>
    <row r="18764" s="111" customFormat="1" x14ac:dyDescent="0.2"/>
    <row r="18765" s="111" customFormat="1" x14ac:dyDescent="0.2"/>
    <row r="18766" s="111" customFormat="1" x14ac:dyDescent="0.2"/>
    <row r="18767" s="111" customFormat="1" x14ac:dyDescent="0.2"/>
    <row r="18768" s="111" customFormat="1" x14ac:dyDescent="0.2"/>
    <row r="18769" s="111" customFormat="1" x14ac:dyDescent="0.2"/>
    <row r="18770" s="111" customFormat="1" x14ac:dyDescent="0.2"/>
    <row r="18771" s="111" customFormat="1" x14ac:dyDescent="0.2"/>
    <row r="18772" s="111" customFormat="1" x14ac:dyDescent="0.2"/>
    <row r="18773" s="111" customFormat="1" x14ac:dyDescent="0.2"/>
    <row r="18774" s="111" customFormat="1" x14ac:dyDescent="0.2"/>
    <row r="18775" s="111" customFormat="1" x14ac:dyDescent="0.2"/>
    <row r="18776" s="111" customFormat="1" x14ac:dyDescent="0.2"/>
    <row r="18777" s="111" customFormat="1" x14ac:dyDescent="0.2"/>
    <row r="18778" s="111" customFormat="1" x14ac:dyDescent="0.2"/>
    <row r="18779" s="111" customFormat="1" x14ac:dyDescent="0.2"/>
    <row r="18780" s="111" customFormat="1" x14ac:dyDescent="0.2"/>
    <row r="18781" s="111" customFormat="1" x14ac:dyDescent="0.2"/>
    <row r="18782" s="111" customFormat="1" x14ac:dyDescent="0.2"/>
    <row r="18783" s="111" customFormat="1" x14ac:dyDescent="0.2"/>
    <row r="18784" s="111" customFormat="1" x14ac:dyDescent="0.2"/>
    <row r="18785" s="111" customFormat="1" x14ac:dyDescent="0.2"/>
    <row r="18786" s="111" customFormat="1" x14ac:dyDescent="0.2"/>
    <row r="18787" s="111" customFormat="1" x14ac:dyDescent="0.2"/>
    <row r="18788" s="111" customFormat="1" x14ac:dyDescent="0.2"/>
    <row r="18789" s="111" customFormat="1" x14ac:dyDescent="0.2"/>
    <row r="18790" s="111" customFormat="1" x14ac:dyDescent="0.2"/>
    <row r="18791" s="111" customFormat="1" x14ac:dyDescent="0.2"/>
    <row r="18792" s="111" customFormat="1" x14ac:dyDescent="0.2"/>
    <row r="18793" s="111" customFormat="1" x14ac:dyDescent="0.2"/>
    <row r="18794" s="111" customFormat="1" x14ac:dyDescent="0.2"/>
    <row r="18795" s="111" customFormat="1" x14ac:dyDescent="0.2"/>
    <row r="18796" s="111" customFormat="1" x14ac:dyDescent="0.2"/>
    <row r="18797" s="111" customFormat="1" x14ac:dyDescent="0.2"/>
    <row r="18798" s="111" customFormat="1" x14ac:dyDescent="0.2"/>
    <row r="18799" s="111" customFormat="1" x14ac:dyDescent="0.2"/>
    <row r="18800" s="111" customFormat="1" x14ac:dyDescent="0.2"/>
    <row r="18801" s="111" customFormat="1" x14ac:dyDescent="0.2"/>
    <row r="18802" s="111" customFormat="1" x14ac:dyDescent="0.2"/>
    <row r="18803" s="111" customFormat="1" x14ac:dyDescent="0.2"/>
    <row r="18804" s="111" customFormat="1" x14ac:dyDescent="0.2"/>
    <row r="18805" s="111" customFormat="1" x14ac:dyDescent="0.2"/>
    <row r="18806" s="111" customFormat="1" x14ac:dyDescent="0.2"/>
    <row r="18807" s="111" customFormat="1" x14ac:dyDescent="0.2"/>
    <row r="18808" s="111" customFormat="1" x14ac:dyDescent="0.2"/>
    <row r="18809" s="111" customFormat="1" x14ac:dyDescent="0.2"/>
    <row r="18810" s="111" customFormat="1" x14ac:dyDescent="0.2"/>
    <row r="18811" s="111" customFormat="1" x14ac:dyDescent="0.2"/>
    <row r="18812" s="111" customFormat="1" x14ac:dyDescent="0.2"/>
    <row r="18813" s="111" customFormat="1" x14ac:dyDescent="0.2"/>
    <row r="18814" s="111" customFormat="1" x14ac:dyDescent="0.2"/>
    <row r="18815" s="111" customFormat="1" x14ac:dyDescent="0.2"/>
    <row r="18816" s="111" customFormat="1" x14ac:dyDescent="0.2"/>
    <row r="18817" s="111" customFormat="1" x14ac:dyDescent="0.2"/>
    <row r="18818" s="111" customFormat="1" x14ac:dyDescent="0.2"/>
    <row r="18819" s="111" customFormat="1" x14ac:dyDescent="0.2"/>
    <row r="18820" s="111" customFormat="1" x14ac:dyDescent="0.2"/>
    <row r="18821" s="111" customFormat="1" x14ac:dyDescent="0.2"/>
    <row r="18822" s="111" customFormat="1" x14ac:dyDescent="0.2"/>
    <row r="18823" s="111" customFormat="1" x14ac:dyDescent="0.2"/>
    <row r="18824" s="111" customFormat="1" x14ac:dyDescent="0.2"/>
    <row r="18825" s="111" customFormat="1" x14ac:dyDescent="0.2"/>
    <row r="18826" s="111" customFormat="1" x14ac:dyDescent="0.2"/>
    <row r="18827" s="111" customFormat="1" x14ac:dyDescent="0.2"/>
    <row r="18828" s="111" customFormat="1" x14ac:dyDescent="0.2"/>
    <row r="18829" s="111" customFormat="1" x14ac:dyDescent="0.2"/>
    <row r="18830" s="111" customFormat="1" x14ac:dyDescent="0.2"/>
    <row r="18831" s="111" customFormat="1" x14ac:dyDescent="0.2"/>
    <row r="18832" s="111" customFormat="1" x14ac:dyDescent="0.2"/>
    <row r="18833" s="111" customFormat="1" x14ac:dyDescent="0.2"/>
    <row r="18834" s="111" customFormat="1" x14ac:dyDescent="0.2"/>
    <row r="18835" s="111" customFormat="1" x14ac:dyDescent="0.2"/>
    <row r="18836" s="111" customFormat="1" x14ac:dyDescent="0.2"/>
    <row r="18837" s="111" customFormat="1" x14ac:dyDescent="0.2"/>
    <row r="18838" s="111" customFormat="1" x14ac:dyDescent="0.2"/>
    <row r="18839" s="111" customFormat="1" x14ac:dyDescent="0.2"/>
    <row r="18840" s="111" customFormat="1" x14ac:dyDescent="0.2"/>
    <row r="18841" s="111" customFormat="1" x14ac:dyDescent="0.2"/>
    <row r="18842" s="111" customFormat="1" x14ac:dyDescent="0.2"/>
    <row r="18843" s="111" customFormat="1" x14ac:dyDescent="0.2"/>
    <row r="18844" s="111" customFormat="1" x14ac:dyDescent="0.2"/>
    <row r="18845" s="111" customFormat="1" x14ac:dyDescent="0.2"/>
    <row r="18846" s="111" customFormat="1" x14ac:dyDescent="0.2"/>
    <row r="18847" s="111" customFormat="1" x14ac:dyDescent="0.2"/>
    <row r="18848" s="111" customFormat="1" x14ac:dyDescent="0.2"/>
    <row r="18849" s="111" customFormat="1" x14ac:dyDescent="0.2"/>
    <row r="18850" s="111" customFormat="1" x14ac:dyDescent="0.2"/>
    <row r="18851" s="111" customFormat="1" x14ac:dyDescent="0.2"/>
    <row r="18852" s="111" customFormat="1" x14ac:dyDescent="0.2"/>
    <row r="18853" s="111" customFormat="1" x14ac:dyDescent="0.2"/>
    <row r="18854" s="111" customFormat="1" x14ac:dyDescent="0.2"/>
    <row r="18855" s="111" customFormat="1" x14ac:dyDescent="0.2"/>
    <row r="18856" s="111" customFormat="1" x14ac:dyDescent="0.2"/>
    <row r="18857" s="111" customFormat="1" x14ac:dyDescent="0.2"/>
    <row r="18858" s="111" customFormat="1" x14ac:dyDescent="0.2"/>
    <row r="18859" s="111" customFormat="1" x14ac:dyDescent="0.2"/>
    <row r="18860" s="111" customFormat="1" x14ac:dyDescent="0.2"/>
    <row r="18861" s="111" customFormat="1" x14ac:dyDescent="0.2"/>
    <row r="18862" s="111" customFormat="1" x14ac:dyDescent="0.2"/>
    <row r="18863" s="111" customFormat="1" x14ac:dyDescent="0.2"/>
    <row r="18864" s="111" customFormat="1" x14ac:dyDescent="0.2"/>
    <row r="18865" s="111" customFormat="1" x14ac:dyDescent="0.2"/>
    <row r="18866" s="111" customFormat="1" x14ac:dyDescent="0.2"/>
    <row r="18867" s="111" customFormat="1" x14ac:dyDescent="0.2"/>
    <row r="18868" s="111" customFormat="1" x14ac:dyDescent="0.2"/>
    <row r="18869" s="111" customFormat="1" x14ac:dyDescent="0.2"/>
    <row r="18870" s="111" customFormat="1" x14ac:dyDescent="0.2"/>
    <row r="18871" s="111" customFormat="1" x14ac:dyDescent="0.2"/>
    <row r="18872" s="111" customFormat="1" x14ac:dyDescent="0.2"/>
    <row r="18873" s="111" customFormat="1" x14ac:dyDescent="0.2"/>
    <row r="18874" s="111" customFormat="1" x14ac:dyDescent="0.2"/>
    <row r="18875" s="111" customFormat="1" x14ac:dyDescent="0.2"/>
    <row r="18876" s="111" customFormat="1" x14ac:dyDescent="0.2"/>
    <row r="18877" s="111" customFormat="1" x14ac:dyDescent="0.2"/>
    <row r="18878" s="111" customFormat="1" x14ac:dyDescent="0.2"/>
    <row r="18879" s="111" customFormat="1" x14ac:dyDescent="0.2"/>
    <row r="18880" s="111" customFormat="1" x14ac:dyDescent="0.2"/>
    <row r="18881" s="111" customFormat="1" x14ac:dyDescent="0.2"/>
    <row r="18882" s="111" customFormat="1" x14ac:dyDescent="0.2"/>
    <row r="18883" s="111" customFormat="1" x14ac:dyDescent="0.2"/>
    <row r="18884" s="111" customFormat="1" x14ac:dyDescent="0.2"/>
    <row r="18885" s="111" customFormat="1" x14ac:dyDescent="0.2"/>
    <row r="18886" s="111" customFormat="1" x14ac:dyDescent="0.2"/>
    <row r="18887" s="111" customFormat="1" x14ac:dyDescent="0.2"/>
    <row r="18888" s="111" customFormat="1" x14ac:dyDescent="0.2"/>
    <row r="18889" s="111" customFormat="1" x14ac:dyDescent="0.2"/>
    <row r="18890" s="111" customFormat="1" x14ac:dyDescent="0.2"/>
    <row r="18891" s="111" customFormat="1" x14ac:dyDescent="0.2"/>
    <row r="18892" s="111" customFormat="1" x14ac:dyDescent="0.2"/>
    <row r="18893" s="111" customFormat="1" x14ac:dyDescent="0.2"/>
    <row r="18894" s="111" customFormat="1" x14ac:dyDescent="0.2"/>
    <row r="18895" s="111" customFormat="1" x14ac:dyDescent="0.2"/>
    <row r="18896" s="111" customFormat="1" x14ac:dyDescent="0.2"/>
    <row r="18897" s="111" customFormat="1" x14ac:dyDescent="0.2"/>
    <row r="18898" s="111" customFormat="1" x14ac:dyDescent="0.2"/>
    <row r="18899" s="111" customFormat="1" x14ac:dyDescent="0.2"/>
    <row r="18900" s="111" customFormat="1" x14ac:dyDescent="0.2"/>
    <row r="18901" s="111" customFormat="1" x14ac:dyDescent="0.2"/>
    <row r="18902" s="111" customFormat="1" x14ac:dyDescent="0.2"/>
    <row r="18903" s="111" customFormat="1" x14ac:dyDescent="0.2"/>
    <row r="18904" s="111" customFormat="1" x14ac:dyDescent="0.2"/>
    <row r="18905" s="111" customFormat="1" x14ac:dyDescent="0.2"/>
    <row r="18906" s="111" customFormat="1" x14ac:dyDescent="0.2"/>
    <row r="18907" s="111" customFormat="1" x14ac:dyDescent="0.2"/>
    <row r="18908" s="111" customFormat="1" x14ac:dyDescent="0.2"/>
    <row r="18909" s="111" customFormat="1" x14ac:dyDescent="0.2"/>
    <row r="18910" s="111" customFormat="1" x14ac:dyDescent="0.2"/>
    <row r="18911" s="111" customFormat="1" x14ac:dyDescent="0.2"/>
    <row r="18912" s="111" customFormat="1" x14ac:dyDescent="0.2"/>
    <row r="18913" s="111" customFormat="1" x14ac:dyDescent="0.2"/>
    <row r="18914" s="111" customFormat="1" x14ac:dyDescent="0.2"/>
    <row r="18915" s="111" customFormat="1" x14ac:dyDescent="0.2"/>
    <row r="18916" s="111" customFormat="1" x14ac:dyDescent="0.2"/>
    <row r="18917" s="111" customFormat="1" x14ac:dyDescent="0.2"/>
    <row r="18918" s="111" customFormat="1" x14ac:dyDescent="0.2"/>
    <row r="18919" s="111" customFormat="1" x14ac:dyDescent="0.2"/>
    <row r="18920" s="111" customFormat="1" x14ac:dyDescent="0.2"/>
    <row r="18921" s="111" customFormat="1" x14ac:dyDescent="0.2"/>
    <row r="18922" s="111" customFormat="1" x14ac:dyDescent="0.2"/>
    <row r="18923" s="111" customFormat="1" x14ac:dyDescent="0.2"/>
    <row r="18924" s="111" customFormat="1" x14ac:dyDescent="0.2"/>
    <row r="18925" s="111" customFormat="1" x14ac:dyDescent="0.2"/>
    <row r="18926" s="111" customFormat="1" x14ac:dyDescent="0.2"/>
    <row r="18927" s="111" customFormat="1" x14ac:dyDescent="0.2"/>
    <row r="18928" s="111" customFormat="1" x14ac:dyDescent="0.2"/>
    <row r="18929" s="111" customFormat="1" x14ac:dyDescent="0.2"/>
    <row r="18930" s="111" customFormat="1" x14ac:dyDescent="0.2"/>
    <row r="18931" s="111" customFormat="1" x14ac:dyDescent="0.2"/>
    <row r="18932" s="111" customFormat="1" x14ac:dyDescent="0.2"/>
    <row r="18933" s="111" customFormat="1" x14ac:dyDescent="0.2"/>
    <row r="18934" s="111" customFormat="1" x14ac:dyDescent="0.2"/>
    <row r="18935" s="111" customFormat="1" x14ac:dyDescent="0.2"/>
    <row r="18936" s="111" customFormat="1" x14ac:dyDescent="0.2"/>
    <row r="18937" s="111" customFormat="1" x14ac:dyDescent="0.2"/>
    <row r="18938" s="111" customFormat="1" x14ac:dyDescent="0.2"/>
    <row r="18939" s="111" customFormat="1" x14ac:dyDescent="0.2"/>
    <row r="18940" s="111" customFormat="1" x14ac:dyDescent="0.2"/>
    <row r="18941" s="111" customFormat="1" x14ac:dyDescent="0.2"/>
    <row r="18942" s="111" customFormat="1" x14ac:dyDescent="0.2"/>
    <row r="18943" s="111" customFormat="1" x14ac:dyDescent="0.2"/>
    <row r="18944" s="111" customFormat="1" x14ac:dyDescent="0.2"/>
    <row r="18945" s="111" customFormat="1" x14ac:dyDescent="0.2"/>
    <row r="18946" s="111" customFormat="1" x14ac:dyDescent="0.2"/>
    <row r="18947" s="111" customFormat="1" x14ac:dyDescent="0.2"/>
    <row r="18948" s="111" customFormat="1" x14ac:dyDescent="0.2"/>
    <row r="18949" s="111" customFormat="1" x14ac:dyDescent="0.2"/>
    <row r="18950" s="111" customFormat="1" x14ac:dyDescent="0.2"/>
    <row r="18951" s="111" customFormat="1" x14ac:dyDescent="0.2"/>
    <row r="18952" s="111" customFormat="1" x14ac:dyDescent="0.2"/>
    <row r="18953" s="111" customFormat="1" x14ac:dyDescent="0.2"/>
    <row r="18954" s="111" customFormat="1" x14ac:dyDescent="0.2"/>
    <row r="18955" s="111" customFormat="1" x14ac:dyDescent="0.2"/>
    <row r="18956" s="111" customFormat="1" x14ac:dyDescent="0.2"/>
    <row r="18957" s="111" customFormat="1" x14ac:dyDescent="0.2"/>
    <row r="18958" s="111" customFormat="1" x14ac:dyDescent="0.2"/>
    <row r="18959" s="111" customFormat="1" x14ac:dyDescent="0.2"/>
    <row r="18960" s="111" customFormat="1" x14ac:dyDescent="0.2"/>
    <row r="18961" s="111" customFormat="1" x14ac:dyDescent="0.2"/>
    <row r="18962" s="111" customFormat="1" x14ac:dyDescent="0.2"/>
    <row r="18963" s="111" customFormat="1" x14ac:dyDescent="0.2"/>
    <row r="18964" s="111" customFormat="1" x14ac:dyDescent="0.2"/>
    <row r="18965" s="111" customFormat="1" x14ac:dyDescent="0.2"/>
    <row r="18966" s="111" customFormat="1" x14ac:dyDescent="0.2"/>
    <row r="18967" s="111" customFormat="1" x14ac:dyDescent="0.2"/>
    <row r="18968" s="111" customFormat="1" x14ac:dyDescent="0.2"/>
    <row r="18969" s="111" customFormat="1" x14ac:dyDescent="0.2"/>
    <row r="18970" s="111" customFormat="1" x14ac:dyDescent="0.2"/>
    <row r="18971" s="111" customFormat="1" x14ac:dyDescent="0.2"/>
    <row r="18972" s="111" customFormat="1" x14ac:dyDescent="0.2"/>
    <row r="18973" s="111" customFormat="1" x14ac:dyDescent="0.2"/>
    <row r="18974" s="111" customFormat="1" x14ac:dyDescent="0.2"/>
    <row r="18975" s="111" customFormat="1" x14ac:dyDescent="0.2"/>
    <row r="18976" s="111" customFormat="1" x14ac:dyDescent="0.2"/>
    <row r="18977" s="111" customFormat="1" x14ac:dyDescent="0.2"/>
    <row r="18978" s="111" customFormat="1" x14ac:dyDescent="0.2"/>
    <row r="18979" s="111" customFormat="1" x14ac:dyDescent="0.2"/>
    <row r="18980" s="111" customFormat="1" x14ac:dyDescent="0.2"/>
    <row r="18981" s="111" customFormat="1" x14ac:dyDescent="0.2"/>
    <row r="18982" s="111" customFormat="1" x14ac:dyDescent="0.2"/>
    <row r="18983" s="111" customFormat="1" x14ac:dyDescent="0.2"/>
    <row r="18984" s="111" customFormat="1" x14ac:dyDescent="0.2"/>
    <row r="18985" s="111" customFormat="1" x14ac:dyDescent="0.2"/>
    <row r="18986" s="111" customFormat="1" x14ac:dyDescent="0.2"/>
    <row r="18987" s="111" customFormat="1" x14ac:dyDescent="0.2"/>
    <row r="18988" s="111" customFormat="1" x14ac:dyDescent="0.2"/>
    <row r="18989" s="111" customFormat="1" x14ac:dyDescent="0.2"/>
    <row r="18990" s="111" customFormat="1" x14ac:dyDescent="0.2"/>
    <row r="18991" s="111" customFormat="1" x14ac:dyDescent="0.2"/>
    <row r="18992" s="111" customFormat="1" x14ac:dyDescent="0.2"/>
    <row r="18993" s="111" customFormat="1" x14ac:dyDescent="0.2"/>
    <row r="18994" s="111" customFormat="1" x14ac:dyDescent="0.2"/>
    <row r="18995" s="111" customFormat="1" x14ac:dyDescent="0.2"/>
    <row r="18996" s="111" customFormat="1" x14ac:dyDescent="0.2"/>
    <row r="18997" s="111" customFormat="1" x14ac:dyDescent="0.2"/>
    <row r="18998" s="111" customFormat="1" x14ac:dyDescent="0.2"/>
    <row r="18999" s="111" customFormat="1" x14ac:dyDescent="0.2"/>
    <row r="19000" s="111" customFormat="1" x14ac:dyDescent="0.2"/>
    <row r="19001" s="111" customFormat="1" x14ac:dyDescent="0.2"/>
    <row r="19002" s="111" customFormat="1" x14ac:dyDescent="0.2"/>
    <row r="19003" s="111" customFormat="1" x14ac:dyDescent="0.2"/>
    <row r="19004" s="111" customFormat="1" x14ac:dyDescent="0.2"/>
    <row r="19005" s="111" customFormat="1" x14ac:dyDescent="0.2"/>
    <row r="19006" s="111" customFormat="1" x14ac:dyDescent="0.2"/>
    <row r="19007" s="111" customFormat="1" x14ac:dyDescent="0.2"/>
    <row r="19008" s="111" customFormat="1" x14ac:dyDescent="0.2"/>
    <row r="19009" s="111" customFormat="1" x14ac:dyDescent="0.2"/>
    <row r="19010" s="111" customFormat="1" x14ac:dyDescent="0.2"/>
    <row r="19011" s="111" customFormat="1" x14ac:dyDescent="0.2"/>
    <row r="19012" s="111" customFormat="1" x14ac:dyDescent="0.2"/>
    <row r="19013" s="111" customFormat="1" x14ac:dyDescent="0.2"/>
    <row r="19014" s="111" customFormat="1" x14ac:dyDescent="0.2"/>
    <row r="19015" s="111" customFormat="1" x14ac:dyDescent="0.2"/>
    <row r="19016" s="111" customFormat="1" x14ac:dyDescent="0.2"/>
    <row r="19017" s="111" customFormat="1" x14ac:dyDescent="0.2"/>
    <row r="19018" s="111" customFormat="1" x14ac:dyDescent="0.2"/>
    <row r="19019" s="111" customFormat="1" x14ac:dyDescent="0.2"/>
    <row r="19020" s="111" customFormat="1" x14ac:dyDescent="0.2"/>
    <row r="19021" s="111" customFormat="1" x14ac:dyDescent="0.2"/>
    <row r="19022" s="111" customFormat="1" x14ac:dyDescent="0.2"/>
    <row r="19023" s="111" customFormat="1" x14ac:dyDescent="0.2"/>
    <row r="19024" s="111" customFormat="1" x14ac:dyDescent="0.2"/>
    <row r="19025" s="111" customFormat="1" x14ac:dyDescent="0.2"/>
    <row r="19026" s="111" customFormat="1" x14ac:dyDescent="0.2"/>
    <row r="19027" s="111" customFormat="1" x14ac:dyDescent="0.2"/>
    <row r="19028" s="111" customFormat="1" x14ac:dyDescent="0.2"/>
    <row r="19029" s="111" customFormat="1" x14ac:dyDescent="0.2"/>
    <row r="19030" s="111" customFormat="1" x14ac:dyDescent="0.2"/>
    <row r="19031" s="111" customFormat="1" x14ac:dyDescent="0.2"/>
    <row r="19032" s="111" customFormat="1" x14ac:dyDescent="0.2"/>
    <row r="19033" s="111" customFormat="1" x14ac:dyDescent="0.2"/>
    <row r="19034" s="111" customFormat="1" x14ac:dyDescent="0.2"/>
    <row r="19035" s="111" customFormat="1" x14ac:dyDescent="0.2"/>
    <row r="19036" s="111" customFormat="1" x14ac:dyDescent="0.2"/>
    <row r="19037" s="111" customFormat="1" x14ac:dyDescent="0.2"/>
    <row r="19038" s="111" customFormat="1" x14ac:dyDescent="0.2"/>
    <row r="19039" s="111" customFormat="1" x14ac:dyDescent="0.2"/>
    <row r="19040" s="111" customFormat="1" x14ac:dyDescent="0.2"/>
    <row r="19041" s="111" customFormat="1" x14ac:dyDescent="0.2"/>
    <row r="19042" s="111" customFormat="1" x14ac:dyDescent="0.2"/>
    <row r="19043" s="111" customFormat="1" x14ac:dyDescent="0.2"/>
    <row r="19044" s="111" customFormat="1" x14ac:dyDescent="0.2"/>
    <row r="19045" s="111" customFormat="1" x14ac:dyDescent="0.2"/>
    <row r="19046" s="111" customFormat="1" x14ac:dyDescent="0.2"/>
    <row r="19047" s="111" customFormat="1" x14ac:dyDescent="0.2"/>
    <row r="19048" s="111" customFormat="1" x14ac:dyDescent="0.2"/>
    <row r="19049" s="111" customFormat="1" x14ac:dyDescent="0.2"/>
    <row r="19050" s="111" customFormat="1" x14ac:dyDescent="0.2"/>
    <row r="19051" s="111" customFormat="1" x14ac:dyDescent="0.2"/>
    <row r="19052" s="111" customFormat="1" x14ac:dyDescent="0.2"/>
    <row r="19053" s="111" customFormat="1" x14ac:dyDescent="0.2"/>
    <row r="19054" s="111" customFormat="1" x14ac:dyDescent="0.2"/>
    <row r="19055" s="111" customFormat="1" x14ac:dyDescent="0.2"/>
    <row r="19056" s="111" customFormat="1" x14ac:dyDescent="0.2"/>
    <row r="19057" s="111" customFormat="1" x14ac:dyDescent="0.2"/>
    <row r="19058" s="111" customFormat="1" x14ac:dyDescent="0.2"/>
    <row r="19059" s="111" customFormat="1" x14ac:dyDescent="0.2"/>
    <row r="19060" s="111" customFormat="1" x14ac:dyDescent="0.2"/>
    <row r="19061" s="111" customFormat="1" x14ac:dyDescent="0.2"/>
    <row r="19062" s="111" customFormat="1" x14ac:dyDescent="0.2"/>
    <row r="19063" s="111" customFormat="1" x14ac:dyDescent="0.2"/>
    <row r="19064" s="111" customFormat="1" x14ac:dyDescent="0.2"/>
    <row r="19065" s="111" customFormat="1" x14ac:dyDescent="0.2"/>
    <row r="19066" s="111" customFormat="1" x14ac:dyDescent="0.2"/>
    <row r="19067" s="111" customFormat="1" x14ac:dyDescent="0.2"/>
    <row r="19068" s="111" customFormat="1" x14ac:dyDescent="0.2"/>
    <row r="19069" s="111" customFormat="1" x14ac:dyDescent="0.2"/>
    <row r="19070" s="111" customFormat="1" x14ac:dyDescent="0.2"/>
    <row r="19071" s="111" customFormat="1" x14ac:dyDescent="0.2"/>
    <row r="19072" s="111" customFormat="1" x14ac:dyDescent="0.2"/>
    <row r="19073" s="111" customFormat="1" x14ac:dyDescent="0.2"/>
    <row r="19074" s="111" customFormat="1" x14ac:dyDescent="0.2"/>
    <row r="19075" s="111" customFormat="1" x14ac:dyDescent="0.2"/>
    <row r="19076" s="111" customFormat="1" x14ac:dyDescent="0.2"/>
    <row r="19077" s="111" customFormat="1" x14ac:dyDescent="0.2"/>
    <row r="19078" s="111" customFormat="1" x14ac:dyDescent="0.2"/>
    <row r="19079" s="111" customFormat="1" x14ac:dyDescent="0.2"/>
    <row r="19080" s="111" customFormat="1" x14ac:dyDescent="0.2"/>
    <row r="19081" s="111" customFormat="1" x14ac:dyDescent="0.2"/>
    <row r="19082" s="111" customFormat="1" x14ac:dyDescent="0.2"/>
    <row r="19083" s="111" customFormat="1" x14ac:dyDescent="0.2"/>
    <row r="19084" s="111" customFormat="1" x14ac:dyDescent="0.2"/>
    <row r="19085" s="111" customFormat="1" x14ac:dyDescent="0.2"/>
    <row r="19086" s="111" customFormat="1" x14ac:dyDescent="0.2"/>
    <row r="19087" s="111" customFormat="1" x14ac:dyDescent="0.2"/>
    <row r="19088" s="111" customFormat="1" x14ac:dyDescent="0.2"/>
    <row r="19089" s="111" customFormat="1" x14ac:dyDescent="0.2"/>
    <row r="19090" s="111" customFormat="1" x14ac:dyDescent="0.2"/>
    <row r="19091" s="111" customFormat="1" x14ac:dyDescent="0.2"/>
    <row r="19092" s="111" customFormat="1" x14ac:dyDescent="0.2"/>
    <row r="19093" s="111" customFormat="1" x14ac:dyDescent="0.2"/>
    <row r="19094" s="111" customFormat="1" x14ac:dyDescent="0.2"/>
    <row r="19095" s="111" customFormat="1" x14ac:dyDescent="0.2"/>
    <row r="19096" s="111" customFormat="1" x14ac:dyDescent="0.2"/>
    <row r="19097" s="111" customFormat="1" x14ac:dyDescent="0.2"/>
    <row r="19098" s="111" customFormat="1" x14ac:dyDescent="0.2"/>
    <row r="19099" s="111" customFormat="1" x14ac:dyDescent="0.2"/>
    <row r="19100" s="111" customFormat="1" x14ac:dyDescent="0.2"/>
    <row r="19101" s="111" customFormat="1" x14ac:dyDescent="0.2"/>
    <row r="19102" s="111" customFormat="1" x14ac:dyDescent="0.2"/>
    <row r="19103" s="111" customFormat="1" x14ac:dyDescent="0.2"/>
    <row r="19104" s="111" customFormat="1" x14ac:dyDescent="0.2"/>
    <row r="19105" s="111" customFormat="1" x14ac:dyDescent="0.2"/>
    <row r="19106" s="111" customFormat="1" x14ac:dyDescent="0.2"/>
    <row r="19107" s="111" customFormat="1" x14ac:dyDescent="0.2"/>
    <row r="19108" s="111" customFormat="1" x14ac:dyDescent="0.2"/>
    <row r="19109" s="111" customFormat="1" x14ac:dyDescent="0.2"/>
    <row r="19110" s="111" customFormat="1" x14ac:dyDescent="0.2"/>
    <row r="19111" s="111" customFormat="1" x14ac:dyDescent="0.2"/>
    <row r="19112" s="111" customFormat="1" x14ac:dyDescent="0.2"/>
    <row r="19113" s="111" customFormat="1" x14ac:dyDescent="0.2"/>
    <row r="19114" s="111" customFormat="1" x14ac:dyDescent="0.2"/>
    <row r="19115" s="111" customFormat="1" x14ac:dyDescent="0.2"/>
    <row r="19116" s="111" customFormat="1" x14ac:dyDescent="0.2"/>
    <row r="19117" s="111" customFormat="1" x14ac:dyDescent="0.2"/>
    <row r="19118" s="111" customFormat="1" x14ac:dyDescent="0.2"/>
    <row r="19119" s="111" customFormat="1" x14ac:dyDescent="0.2"/>
    <row r="19120" s="111" customFormat="1" x14ac:dyDescent="0.2"/>
    <row r="19121" s="111" customFormat="1" x14ac:dyDescent="0.2"/>
    <row r="19122" s="111" customFormat="1" x14ac:dyDescent="0.2"/>
    <row r="19123" s="111" customFormat="1" x14ac:dyDescent="0.2"/>
    <row r="19124" s="111" customFormat="1" x14ac:dyDescent="0.2"/>
    <row r="19125" s="111" customFormat="1" x14ac:dyDescent="0.2"/>
    <row r="19126" s="111" customFormat="1" x14ac:dyDescent="0.2"/>
    <row r="19127" s="111" customFormat="1" x14ac:dyDescent="0.2"/>
    <row r="19128" s="111" customFormat="1" x14ac:dyDescent="0.2"/>
    <row r="19129" s="111" customFormat="1" x14ac:dyDescent="0.2"/>
    <row r="19130" s="111" customFormat="1" x14ac:dyDescent="0.2"/>
    <row r="19131" s="111" customFormat="1" x14ac:dyDescent="0.2"/>
    <row r="19132" s="111" customFormat="1" x14ac:dyDescent="0.2"/>
    <row r="19133" s="111" customFormat="1" x14ac:dyDescent="0.2"/>
    <row r="19134" s="111" customFormat="1" x14ac:dyDescent="0.2"/>
    <row r="19135" s="111" customFormat="1" x14ac:dyDescent="0.2"/>
    <row r="19136" s="111" customFormat="1" x14ac:dyDescent="0.2"/>
    <row r="19137" s="111" customFormat="1" x14ac:dyDescent="0.2"/>
    <row r="19138" s="111" customFormat="1" x14ac:dyDescent="0.2"/>
    <row r="19139" s="111" customFormat="1" x14ac:dyDescent="0.2"/>
    <row r="19140" s="111" customFormat="1" x14ac:dyDescent="0.2"/>
    <row r="19141" s="111" customFormat="1" x14ac:dyDescent="0.2"/>
    <row r="19142" s="111" customFormat="1" x14ac:dyDescent="0.2"/>
    <row r="19143" s="111" customFormat="1" x14ac:dyDescent="0.2"/>
    <row r="19144" s="111" customFormat="1" x14ac:dyDescent="0.2"/>
    <row r="19145" s="111" customFormat="1" x14ac:dyDescent="0.2"/>
    <row r="19146" s="111" customFormat="1" x14ac:dyDescent="0.2"/>
    <row r="19147" s="111" customFormat="1" x14ac:dyDescent="0.2"/>
    <row r="19148" s="111" customFormat="1" x14ac:dyDescent="0.2"/>
    <row r="19149" s="111" customFormat="1" x14ac:dyDescent="0.2"/>
    <row r="19150" s="111" customFormat="1" x14ac:dyDescent="0.2"/>
    <row r="19151" s="111" customFormat="1" x14ac:dyDescent="0.2"/>
    <row r="19152" s="111" customFormat="1" x14ac:dyDescent="0.2"/>
    <row r="19153" s="111" customFormat="1" x14ac:dyDescent="0.2"/>
    <row r="19154" s="111" customFormat="1" x14ac:dyDescent="0.2"/>
    <row r="19155" s="111" customFormat="1" x14ac:dyDescent="0.2"/>
    <row r="19156" s="111" customFormat="1" x14ac:dyDescent="0.2"/>
    <row r="19157" s="111" customFormat="1" x14ac:dyDescent="0.2"/>
    <row r="19158" s="111" customFormat="1" x14ac:dyDescent="0.2"/>
    <row r="19159" s="111" customFormat="1" x14ac:dyDescent="0.2"/>
    <row r="19160" s="111" customFormat="1" x14ac:dyDescent="0.2"/>
    <row r="19161" s="111" customFormat="1" x14ac:dyDescent="0.2"/>
    <row r="19162" s="111" customFormat="1" x14ac:dyDescent="0.2"/>
    <row r="19163" s="111" customFormat="1" x14ac:dyDescent="0.2"/>
    <row r="19164" s="111" customFormat="1" x14ac:dyDescent="0.2"/>
    <row r="19165" s="111" customFormat="1" x14ac:dyDescent="0.2"/>
    <row r="19166" s="111" customFormat="1" x14ac:dyDescent="0.2"/>
    <row r="19167" s="111" customFormat="1" x14ac:dyDescent="0.2"/>
    <row r="19168" s="111" customFormat="1" x14ac:dyDescent="0.2"/>
    <row r="19169" s="111" customFormat="1" x14ac:dyDescent="0.2"/>
    <row r="19170" s="111" customFormat="1" x14ac:dyDescent="0.2"/>
    <row r="19171" s="111" customFormat="1" x14ac:dyDescent="0.2"/>
    <row r="19172" s="111" customFormat="1" x14ac:dyDescent="0.2"/>
    <row r="19173" s="111" customFormat="1" x14ac:dyDescent="0.2"/>
    <row r="19174" s="111" customFormat="1" x14ac:dyDescent="0.2"/>
    <row r="19175" s="111" customFormat="1" x14ac:dyDescent="0.2"/>
    <row r="19176" s="111" customFormat="1" x14ac:dyDescent="0.2"/>
    <row r="19177" s="111" customFormat="1" x14ac:dyDescent="0.2"/>
    <row r="19178" s="111" customFormat="1" x14ac:dyDescent="0.2"/>
    <row r="19179" s="111" customFormat="1" x14ac:dyDescent="0.2"/>
    <row r="19180" s="111" customFormat="1" x14ac:dyDescent="0.2"/>
    <row r="19181" s="111" customFormat="1" x14ac:dyDescent="0.2"/>
    <row r="19182" s="111" customFormat="1" x14ac:dyDescent="0.2"/>
    <row r="19183" s="111" customFormat="1" x14ac:dyDescent="0.2"/>
    <row r="19184" s="111" customFormat="1" x14ac:dyDescent="0.2"/>
    <row r="19185" s="111" customFormat="1" x14ac:dyDescent="0.2"/>
    <row r="19186" s="111" customFormat="1" x14ac:dyDescent="0.2"/>
    <row r="19187" s="111" customFormat="1" x14ac:dyDescent="0.2"/>
    <row r="19188" s="111" customFormat="1" x14ac:dyDescent="0.2"/>
    <row r="19189" s="111" customFormat="1" x14ac:dyDescent="0.2"/>
    <row r="19190" s="111" customFormat="1" x14ac:dyDescent="0.2"/>
    <row r="19191" s="111" customFormat="1" x14ac:dyDescent="0.2"/>
    <row r="19192" s="111" customFormat="1" x14ac:dyDescent="0.2"/>
    <row r="19193" s="111" customFormat="1" x14ac:dyDescent="0.2"/>
    <row r="19194" s="111" customFormat="1" x14ac:dyDescent="0.2"/>
    <row r="19195" s="111" customFormat="1" x14ac:dyDescent="0.2"/>
    <row r="19196" s="111" customFormat="1" x14ac:dyDescent="0.2"/>
    <row r="19197" s="111" customFormat="1" x14ac:dyDescent="0.2"/>
    <row r="19198" s="111" customFormat="1" x14ac:dyDescent="0.2"/>
    <row r="19199" s="111" customFormat="1" x14ac:dyDescent="0.2"/>
    <row r="19200" s="111" customFormat="1" x14ac:dyDescent="0.2"/>
    <row r="19201" s="111" customFormat="1" x14ac:dyDescent="0.2"/>
    <row r="19202" s="111" customFormat="1" x14ac:dyDescent="0.2"/>
    <row r="19203" s="111" customFormat="1" x14ac:dyDescent="0.2"/>
    <row r="19204" s="111" customFormat="1" x14ac:dyDescent="0.2"/>
    <row r="19205" s="111" customFormat="1" x14ac:dyDescent="0.2"/>
    <row r="19206" s="111" customFormat="1" x14ac:dyDescent="0.2"/>
    <row r="19207" s="111" customFormat="1" x14ac:dyDescent="0.2"/>
    <row r="19208" s="111" customFormat="1" x14ac:dyDescent="0.2"/>
    <row r="19209" s="111" customFormat="1" x14ac:dyDescent="0.2"/>
    <row r="19210" s="111" customFormat="1" x14ac:dyDescent="0.2"/>
    <row r="19211" s="111" customFormat="1" x14ac:dyDescent="0.2"/>
    <row r="19212" s="111" customFormat="1" x14ac:dyDescent="0.2"/>
    <row r="19213" s="111" customFormat="1" x14ac:dyDescent="0.2"/>
    <row r="19214" s="111" customFormat="1" x14ac:dyDescent="0.2"/>
    <row r="19215" s="111" customFormat="1" x14ac:dyDescent="0.2"/>
    <row r="19216" s="111" customFormat="1" x14ac:dyDescent="0.2"/>
    <row r="19217" s="111" customFormat="1" x14ac:dyDescent="0.2"/>
    <row r="19218" s="111" customFormat="1" x14ac:dyDescent="0.2"/>
    <row r="19219" s="111" customFormat="1" x14ac:dyDescent="0.2"/>
    <row r="19220" s="111" customFormat="1" x14ac:dyDescent="0.2"/>
    <row r="19221" s="111" customFormat="1" x14ac:dyDescent="0.2"/>
    <row r="19222" s="111" customFormat="1" x14ac:dyDescent="0.2"/>
    <row r="19223" s="111" customFormat="1" x14ac:dyDescent="0.2"/>
    <row r="19224" s="111" customFormat="1" x14ac:dyDescent="0.2"/>
    <row r="19225" s="111" customFormat="1" x14ac:dyDescent="0.2"/>
    <row r="19226" s="111" customFormat="1" x14ac:dyDescent="0.2"/>
    <row r="19227" s="111" customFormat="1" x14ac:dyDescent="0.2"/>
    <row r="19228" s="111" customFormat="1" x14ac:dyDescent="0.2"/>
    <row r="19229" s="111" customFormat="1" x14ac:dyDescent="0.2"/>
    <row r="19230" s="111" customFormat="1" x14ac:dyDescent="0.2"/>
    <row r="19231" s="111" customFormat="1" x14ac:dyDescent="0.2"/>
    <row r="19232" s="111" customFormat="1" x14ac:dyDescent="0.2"/>
    <row r="19233" s="111" customFormat="1" x14ac:dyDescent="0.2"/>
    <row r="19234" s="111" customFormat="1" x14ac:dyDescent="0.2"/>
    <row r="19235" s="111" customFormat="1" x14ac:dyDescent="0.2"/>
    <row r="19236" s="111" customFormat="1" x14ac:dyDescent="0.2"/>
    <row r="19237" s="111" customFormat="1" x14ac:dyDescent="0.2"/>
    <row r="19238" s="111" customFormat="1" x14ac:dyDescent="0.2"/>
    <row r="19239" s="111" customFormat="1" x14ac:dyDescent="0.2"/>
    <row r="19240" s="111" customFormat="1" x14ac:dyDescent="0.2"/>
    <row r="19241" s="111" customFormat="1" x14ac:dyDescent="0.2"/>
    <row r="19242" s="111" customFormat="1" x14ac:dyDescent="0.2"/>
    <row r="19243" s="111" customFormat="1" x14ac:dyDescent="0.2"/>
    <row r="19244" s="111" customFormat="1" x14ac:dyDescent="0.2"/>
    <row r="19245" s="111" customFormat="1" x14ac:dyDescent="0.2"/>
    <row r="19246" s="111" customFormat="1" x14ac:dyDescent="0.2"/>
    <row r="19247" s="111" customFormat="1" x14ac:dyDescent="0.2"/>
    <row r="19248" s="111" customFormat="1" x14ac:dyDescent="0.2"/>
    <row r="19249" s="111" customFormat="1" x14ac:dyDescent="0.2"/>
    <row r="19250" s="111" customFormat="1" x14ac:dyDescent="0.2"/>
    <row r="19251" s="111" customFormat="1" x14ac:dyDescent="0.2"/>
    <row r="19252" s="111" customFormat="1" x14ac:dyDescent="0.2"/>
    <row r="19253" s="111" customFormat="1" x14ac:dyDescent="0.2"/>
    <row r="19254" s="111" customFormat="1" x14ac:dyDescent="0.2"/>
    <row r="19255" s="111" customFormat="1" x14ac:dyDescent="0.2"/>
    <row r="19256" s="111" customFormat="1" x14ac:dyDescent="0.2"/>
    <row r="19257" s="111" customFormat="1" x14ac:dyDescent="0.2"/>
    <row r="19258" s="111" customFormat="1" x14ac:dyDescent="0.2"/>
    <row r="19259" s="111" customFormat="1" x14ac:dyDescent="0.2"/>
    <row r="19260" s="111" customFormat="1" x14ac:dyDescent="0.2"/>
    <row r="19261" s="111" customFormat="1" x14ac:dyDescent="0.2"/>
    <row r="19262" s="111" customFormat="1" x14ac:dyDescent="0.2"/>
    <row r="19263" s="111" customFormat="1" x14ac:dyDescent="0.2"/>
    <row r="19264" s="111" customFormat="1" x14ac:dyDescent="0.2"/>
    <row r="19265" s="111" customFormat="1" x14ac:dyDescent="0.2"/>
    <row r="19266" s="111" customFormat="1" x14ac:dyDescent="0.2"/>
    <row r="19267" s="111" customFormat="1" x14ac:dyDescent="0.2"/>
    <row r="19268" s="111" customFormat="1" x14ac:dyDescent="0.2"/>
    <row r="19269" s="111" customFormat="1" x14ac:dyDescent="0.2"/>
    <row r="19270" s="111" customFormat="1" x14ac:dyDescent="0.2"/>
    <row r="19271" s="111" customFormat="1" x14ac:dyDescent="0.2"/>
    <row r="19272" s="111" customFormat="1" x14ac:dyDescent="0.2"/>
    <row r="19273" s="111" customFormat="1" x14ac:dyDescent="0.2"/>
    <row r="19274" s="111" customFormat="1" x14ac:dyDescent="0.2"/>
    <row r="19275" s="111" customFormat="1" x14ac:dyDescent="0.2"/>
    <row r="19276" s="111" customFormat="1" x14ac:dyDescent="0.2"/>
    <row r="19277" s="111" customFormat="1" x14ac:dyDescent="0.2"/>
    <row r="19278" s="111" customFormat="1" x14ac:dyDescent="0.2"/>
    <row r="19279" s="111" customFormat="1" x14ac:dyDescent="0.2"/>
    <row r="19280" s="111" customFormat="1" x14ac:dyDescent="0.2"/>
    <row r="19281" s="111" customFormat="1" x14ac:dyDescent="0.2"/>
    <row r="19282" s="111" customFormat="1" x14ac:dyDescent="0.2"/>
    <row r="19283" s="111" customFormat="1" x14ac:dyDescent="0.2"/>
    <row r="19284" s="111" customFormat="1" x14ac:dyDescent="0.2"/>
    <row r="19285" s="111" customFormat="1" x14ac:dyDescent="0.2"/>
    <row r="19286" s="111" customFormat="1" x14ac:dyDescent="0.2"/>
    <row r="19287" s="111" customFormat="1" x14ac:dyDescent="0.2"/>
    <row r="19288" s="111" customFormat="1" x14ac:dyDescent="0.2"/>
    <row r="19289" s="111" customFormat="1" x14ac:dyDescent="0.2"/>
    <row r="19290" s="111" customFormat="1" x14ac:dyDescent="0.2"/>
    <row r="19291" s="111" customFormat="1" x14ac:dyDescent="0.2"/>
    <row r="19292" s="111" customFormat="1" x14ac:dyDescent="0.2"/>
    <row r="19293" s="111" customFormat="1" x14ac:dyDescent="0.2"/>
    <row r="19294" s="111" customFormat="1" x14ac:dyDescent="0.2"/>
    <row r="19295" s="111" customFormat="1" x14ac:dyDescent="0.2"/>
    <row r="19296" s="111" customFormat="1" x14ac:dyDescent="0.2"/>
    <row r="19297" s="111" customFormat="1" x14ac:dyDescent="0.2"/>
    <row r="19298" s="111" customFormat="1" x14ac:dyDescent="0.2"/>
    <row r="19299" s="111" customFormat="1" x14ac:dyDescent="0.2"/>
    <row r="19300" s="111" customFormat="1" x14ac:dyDescent="0.2"/>
    <row r="19301" s="111" customFormat="1" x14ac:dyDescent="0.2"/>
    <row r="19302" s="111" customFormat="1" x14ac:dyDescent="0.2"/>
    <row r="19303" s="111" customFormat="1" x14ac:dyDescent="0.2"/>
    <row r="19304" s="111" customFormat="1" x14ac:dyDescent="0.2"/>
    <row r="19305" s="111" customFormat="1" x14ac:dyDescent="0.2"/>
    <row r="19306" s="111" customFormat="1" x14ac:dyDescent="0.2"/>
    <row r="19307" s="111" customFormat="1" x14ac:dyDescent="0.2"/>
    <row r="19308" s="111" customFormat="1" x14ac:dyDescent="0.2"/>
    <row r="19309" s="111" customFormat="1" x14ac:dyDescent="0.2"/>
    <row r="19310" s="111" customFormat="1" x14ac:dyDescent="0.2"/>
    <row r="19311" s="111" customFormat="1" x14ac:dyDescent="0.2"/>
    <row r="19312" s="111" customFormat="1" x14ac:dyDescent="0.2"/>
    <row r="19313" s="111" customFormat="1" x14ac:dyDescent="0.2"/>
    <row r="19314" s="111" customFormat="1" x14ac:dyDescent="0.2"/>
    <row r="19315" s="111" customFormat="1" x14ac:dyDescent="0.2"/>
    <row r="19316" s="111" customFormat="1" x14ac:dyDescent="0.2"/>
    <row r="19317" s="111" customFormat="1" x14ac:dyDescent="0.2"/>
    <row r="19318" s="111" customFormat="1" x14ac:dyDescent="0.2"/>
    <row r="19319" s="111" customFormat="1" x14ac:dyDescent="0.2"/>
    <row r="19320" s="111" customFormat="1" x14ac:dyDescent="0.2"/>
    <row r="19321" s="111" customFormat="1" x14ac:dyDescent="0.2"/>
    <row r="19322" s="111" customFormat="1" x14ac:dyDescent="0.2"/>
    <row r="19323" s="111" customFormat="1" x14ac:dyDescent="0.2"/>
    <row r="19324" s="111" customFormat="1" x14ac:dyDescent="0.2"/>
    <row r="19325" s="111" customFormat="1" x14ac:dyDescent="0.2"/>
    <row r="19326" s="111" customFormat="1" x14ac:dyDescent="0.2"/>
    <row r="19327" s="111" customFormat="1" x14ac:dyDescent="0.2"/>
    <row r="19328" s="111" customFormat="1" x14ac:dyDescent="0.2"/>
    <row r="19329" s="111" customFormat="1" x14ac:dyDescent="0.2"/>
    <row r="19330" s="111" customFormat="1" x14ac:dyDescent="0.2"/>
    <row r="19331" s="111" customFormat="1" x14ac:dyDescent="0.2"/>
    <row r="19332" s="111" customFormat="1" x14ac:dyDescent="0.2"/>
    <row r="19333" s="111" customFormat="1" x14ac:dyDescent="0.2"/>
    <row r="19334" s="111" customFormat="1" x14ac:dyDescent="0.2"/>
    <row r="19335" s="111" customFormat="1" x14ac:dyDescent="0.2"/>
    <row r="19336" s="111" customFormat="1" x14ac:dyDescent="0.2"/>
    <row r="19337" s="111" customFormat="1" x14ac:dyDescent="0.2"/>
    <row r="19338" s="111" customFormat="1" x14ac:dyDescent="0.2"/>
    <row r="19339" s="111" customFormat="1" x14ac:dyDescent="0.2"/>
    <row r="19340" s="111" customFormat="1" x14ac:dyDescent="0.2"/>
    <row r="19341" s="111" customFormat="1" x14ac:dyDescent="0.2"/>
    <row r="19342" s="111" customFormat="1" x14ac:dyDescent="0.2"/>
    <row r="19343" s="111" customFormat="1" x14ac:dyDescent="0.2"/>
    <row r="19344" s="111" customFormat="1" x14ac:dyDescent="0.2"/>
    <row r="19345" s="111" customFormat="1" x14ac:dyDescent="0.2"/>
    <row r="19346" s="111" customFormat="1" x14ac:dyDescent="0.2"/>
    <row r="19347" s="111" customFormat="1" x14ac:dyDescent="0.2"/>
    <row r="19348" s="111" customFormat="1" x14ac:dyDescent="0.2"/>
    <row r="19349" s="111" customFormat="1" x14ac:dyDescent="0.2"/>
    <row r="19350" s="111" customFormat="1" x14ac:dyDescent="0.2"/>
    <row r="19351" s="111" customFormat="1" x14ac:dyDescent="0.2"/>
    <row r="19352" s="111" customFormat="1" x14ac:dyDescent="0.2"/>
    <row r="19353" s="111" customFormat="1" x14ac:dyDescent="0.2"/>
    <row r="19354" s="111" customFormat="1" x14ac:dyDescent="0.2"/>
    <row r="19355" s="111" customFormat="1" x14ac:dyDescent="0.2"/>
    <row r="19356" s="111" customFormat="1" x14ac:dyDescent="0.2"/>
    <row r="19357" s="111" customFormat="1" x14ac:dyDescent="0.2"/>
    <row r="19358" s="111" customFormat="1" x14ac:dyDescent="0.2"/>
    <row r="19359" s="111" customFormat="1" x14ac:dyDescent="0.2"/>
    <row r="19360" s="111" customFormat="1" x14ac:dyDescent="0.2"/>
    <row r="19361" s="111" customFormat="1" x14ac:dyDescent="0.2"/>
    <row r="19362" s="111" customFormat="1" x14ac:dyDescent="0.2"/>
    <row r="19363" s="111" customFormat="1" x14ac:dyDescent="0.2"/>
    <row r="19364" s="111" customFormat="1" x14ac:dyDescent="0.2"/>
    <row r="19365" s="111" customFormat="1" x14ac:dyDescent="0.2"/>
    <row r="19366" s="111" customFormat="1" x14ac:dyDescent="0.2"/>
    <row r="19367" s="111" customFormat="1" x14ac:dyDescent="0.2"/>
    <row r="19368" s="111" customFormat="1" x14ac:dyDescent="0.2"/>
    <row r="19369" s="111" customFormat="1" x14ac:dyDescent="0.2"/>
    <row r="19370" s="111" customFormat="1" x14ac:dyDescent="0.2"/>
    <row r="19371" s="111" customFormat="1" x14ac:dyDescent="0.2"/>
    <row r="19372" s="111" customFormat="1" x14ac:dyDescent="0.2"/>
    <row r="19373" s="111" customFormat="1" x14ac:dyDescent="0.2"/>
    <row r="19374" s="111" customFormat="1" x14ac:dyDescent="0.2"/>
    <row r="19375" s="111" customFormat="1" x14ac:dyDescent="0.2"/>
    <row r="19376" s="111" customFormat="1" x14ac:dyDescent="0.2"/>
    <row r="19377" s="111" customFormat="1" x14ac:dyDescent="0.2"/>
    <row r="19378" s="111" customFormat="1" x14ac:dyDescent="0.2"/>
    <row r="19379" s="111" customFormat="1" x14ac:dyDescent="0.2"/>
    <row r="19380" s="111" customFormat="1" x14ac:dyDescent="0.2"/>
    <row r="19381" s="111" customFormat="1" x14ac:dyDescent="0.2"/>
    <row r="19382" s="111" customFormat="1" x14ac:dyDescent="0.2"/>
    <row r="19383" s="111" customFormat="1" x14ac:dyDescent="0.2"/>
    <row r="19384" s="111" customFormat="1" x14ac:dyDescent="0.2"/>
    <row r="19385" s="111" customFormat="1" x14ac:dyDescent="0.2"/>
    <row r="19386" s="111" customFormat="1" x14ac:dyDescent="0.2"/>
    <row r="19387" s="111" customFormat="1" x14ac:dyDescent="0.2"/>
    <row r="19388" s="111" customFormat="1" x14ac:dyDescent="0.2"/>
    <row r="19389" s="111" customFormat="1" x14ac:dyDescent="0.2"/>
    <row r="19390" s="111" customFormat="1" x14ac:dyDescent="0.2"/>
    <row r="19391" s="111" customFormat="1" x14ac:dyDescent="0.2"/>
    <row r="19392" s="111" customFormat="1" x14ac:dyDescent="0.2"/>
    <row r="19393" s="111" customFormat="1" x14ac:dyDescent="0.2"/>
    <row r="19394" s="111" customFormat="1" x14ac:dyDescent="0.2"/>
    <row r="19395" s="111" customFormat="1" x14ac:dyDescent="0.2"/>
    <row r="19396" s="111" customFormat="1" x14ac:dyDescent="0.2"/>
    <row r="19397" s="111" customFormat="1" x14ac:dyDescent="0.2"/>
    <row r="19398" s="111" customFormat="1" x14ac:dyDescent="0.2"/>
    <row r="19399" s="111" customFormat="1" x14ac:dyDescent="0.2"/>
    <row r="19400" s="111" customFormat="1" x14ac:dyDescent="0.2"/>
    <row r="19401" s="111" customFormat="1" x14ac:dyDescent="0.2"/>
    <row r="19402" s="111" customFormat="1" x14ac:dyDescent="0.2"/>
    <row r="19403" s="111" customFormat="1" x14ac:dyDescent="0.2"/>
    <row r="19404" s="111" customFormat="1" x14ac:dyDescent="0.2"/>
    <row r="19405" s="111" customFormat="1" x14ac:dyDescent="0.2"/>
    <row r="19406" s="111" customFormat="1" x14ac:dyDescent="0.2"/>
    <row r="19407" s="111" customFormat="1" x14ac:dyDescent="0.2"/>
    <row r="19408" s="111" customFormat="1" x14ac:dyDescent="0.2"/>
    <row r="19409" s="111" customFormat="1" x14ac:dyDescent="0.2"/>
    <row r="19410" s="111" customFormat="1" x14ac:dyDescent="0.2"/>
    <row r="19411" s="111" customFormat="1" x14ac:dyDescent="0.2"/>
    <row r="19412" s="111" customFormat="1" x14ac:dyDescent="0.2"/>
    <row r="19413" s="111" customFormat="1" x14ac:dyDescent="0.2"/>
    <row r="19414" s="111" customFormat="1" x14ac:dyDescent="0.2"/>
    <row r="19415" s="111" customFormat="1" x14ac:dyDescent="0.2"/>
    <row r="19416" s="111" customFormat="1" x14ac:dyDescent="0.2"/>
    <row r="19417" s="111" customFormat="1" x14ac:dyDescent="0.2"/>
    <row r="19418" s="111" customFormat="1" x14ac:dyDescent="0.2"/>
    <row r="19419" s="111" customFormat="1" x14ac:dyDescent="0.2"/>
    <row r="19420" s="111" customFormat="1" x14ac:dyDescent="0.2"/>
    <row r="19421" s="111" customFormat="1" x14ac:dyDescent="0.2"/>
    <row r="19422" s="111" customFormat="1" x14ac:dyDescent="0.2"/>
    <row r="19423" s="111" customFormat="1" x14ac:dyDescent="0.2"/>
    <row r="19424" s="111" customFormat="1" x14ac:dyDescent="0.2"/>
    <row r="19425" s="111" customFormat="1" x14ac:dyDescent="0.2"/>
    <row r="19426" s="111" customFormat="1" x14ac:dyDescent="0.2"/>
    <row r="19427" s="111" customFormat="1" x14ac:dyDescent="0.2"/>
    <row r="19428" s="111" customFormat="1" x14ac:dyDescent="0.2"/>
    <row r="19429" s="111" customFormat="1" x14ac:dyDescent="0.2"/>
    <row r="19430" s="111" customFormat="1" x14ac:dyDescent="0.2"/>
    <row r="19431" s="111" customFormat="1" x14ac:dyDescent="0.2"/>
    <row r="19432" s="111" customFormat="1" x14ac:dyDescent="0.2"/>
    <row r="19433" s="111" customFormat="1" x14ac:dyDescent="0.2"/>
    <row r="19434" s="111" customFormat="1" x14ac:dyDescent="0.2"/>
    <row r="19435" s="111" customFormat="1" x14ac:dyDescent="0.2"/>
    <row r="19436" s="111" customFormat="1" x14ac:dyDescent="0.2"/>
    <row r="19437" s="111" customFormat="1" x14ac:dyDescent="0.2"/>
    <row r="19438" s="111" customFormat="1" x14ac:dyDescent="0.2"/>
    <row r="19439" s="111" customFormat="1" x14ac:dyDescent="0.2"/>
    <row r="19440" s="111" customFormat="1" x14ac:dyDescent="0.2"/>
    <row r="19441" s="111" customFormat="1" x14ac:dyDescent="0.2"/>
    <row r="19442" s="111" customFormat="1" x14ac:dyDescent="0.2"/>
    <row r="19443" s="111" customFormat="1" x14ac:dyDescent="0.2"/>
    <row r="19444" s="111" customFormat="1" x14ac:dyDescent="0.2"/>
    <row r="19445" s="111" customFormat="1" x14ac:dyDescent="0.2"/>
    <row r="19446" s="111" customFormat="1" x14ac:dyDescent="0.2"/>
    <row r="19447" s="111" customFormat="1" x14ac:dyDescent="0.2"/>
    <row r="19448" s="111" customFormat="1" x14ac:dyDescent="0.2"/>
    <row r="19449" s="111" customFormat="1" x14ac:dyDescent="0.2"/>
    <row r="19450" s="111" customFormat="1" x14ac:dyDescent="0.2"/>
    <row r="19451" s="111" customFormat="1" x14ac:dyDescent="0.2"/>
    <row r="19452" s="111" customFormat="1" x14ac:dyDescent="0.2"/>
    <row r="19453" s="111" customFormat="1" x14ac:dyDescent="0.2"/>
    <row r="19454" s="111" customFormat="1" x14ac:dyDescent="0.2"/>
    <row r="19455" s="111" customFormat="1" x14ac:dyDescent="0.2"/>
    <row r="19456" s="111" customFormat="1" x14ac:dyDescent="0.2"/>
    <row r="19457" s="111" customFormat="1" x14ac:dyDescent="0.2"/>
    <row r="19458" s="111" customFormat="1" x14ac:dyDescent="0.2"/>
    <row r="19459" s="111" customFormat="1" x14ac:dyDescent="0.2"/>
    <row r="19460" s="111" customFormat="1" x14ac:dyDescent="0.2"/>
    <row r="19461" s="111" customFormat="1" x14ac:dyDescent="0.2"/>
    <row r="19462" s="111" customFormat="1" x14ac:dyDescent="0.2"/>
    <row r="19463" s="111" customFormat="1" x14ac:dyDescent="0.2"/>
    <row r="19464" s="111" customFormat="1" x14ac:dyDescent="0.2"/>
    <row r="19465" s="111" customFormat="1" x14ac:dyDescent="0.2"/>
    <row r="19466" s="111" customFormat="1" x14ac:dyDescent="0.2"/>
    <row r="19467" s="111" customFormat="1" x14ac:dyDescent="0.2"/>
    <row r="19468" s="111" customFormat="1" x14ac:dyDescent="0.2"/>
    <row r="19469" s="111" customFormat="1" x14ac:dyDescent="0.2"/>
    <row r="19470" s="111" customFormat="1" x14ac:dyDescent="0.2"/>
    <row r="19471" s="111" customFormat="1" x14ac:dyDescent="0.2"/>
    <row r="19472" s="111" customFormat="1" x14ac:dyDescent="0.2"/>
    <row r="19473" s="111" customFormat="1" x14ac:dyDescent="0.2"/>
    <row r="19474" s="111" customFormat="1" x14ac:dyDescent="0.2"/>
    <row r="19475" s="111" customFormat="1" x14ac:dyDescent="0.2"/>
    <row r="19476" s="111" customFormat="1" x14ac:dyDescent="0.2"/>
    <row r="19477" s="111" customFormat="1" x14ac:dyDescent="0.2"/>
    <row r="19478" s="111" customFormat="1" x14ac:dyDescent="0.2"/>
    <row r="19479" s="111" customFormat="1" x14ac:dyDescent="0.2"/>
    <row r="19480" s="111" customFormat="1" x14ac:dyDescent="0.2"/>
    <row r="19481" s="111" customFormat="1" x14ac:dyDescent="0.2"/>
    <row r="19482" s="111" customFormat="1" x14ac:dyDescent="0.2"/>
    <row r="19483" s="111" customFormat="1" x14ac:dyDescent="0.2"/>
    <row r="19484" s="111" customFormat="1" x14ac:dyDescent="0.2"/>
    <row r="19485" s="111" customFormat="1" x14ac:dyDescent="0.2"/>
    <row r="19486" s="111" customFormat="1" x14ac:dyDescent="0.2"/>
    <row r="19487" s="111" customFormat="1" x14ac:dyDescent="0.2"/>
    <row r="19488" s="111" customFormat="1" x14ac:dyDescent="0.2"/>
    <row r="19489" s="111" customFormat="1" x14ac:dyDescent="0.2"/>
    <row r="19490" s="111" customFormat="1" x14ac:dyDescent="0.2"/>
    <row r="19491" s="111" customFormat="1" x14ac:dyDescent="0.2"/>
    <row r="19492" s="111" customFormat="1" x14ac:dyDescent="0.2"/>
    <row r="19493" s="111" customFormat="1" x14ac:dyDescent="0.2"/>
    <row r="19494" s="111" customFormat="1" x14ac:dyDescent="0.2"/>
    <row r="19495" s="111" customFormat="1" x14ac:dyDescent="0.2"/>
    <row r="19496" s="111" customFormat="1" x14ac:dyDescent="0.2"/>
    <row r="19497" s="111" customFormat="1" x14ac:dyDescent="0.2"/>
    <row r="19498" s="111" customFormat="1" x14ac:dyDescent="0.2"/>
    <row r="19499" s="111" customFormat="1" x14ac:dyDescent="0.2"/>
    <row r="19500" s="111" customFormat="1" x14ac:dyDescent="0.2"/>
    <row r="19501" s="111" customFormat="1" x14ac:dyDescent="0.2"/>
    <row r="19502" s="111" customFormat="1" x14ac:dyDescent="0.2"/>
    <row r="19503" s="111" customFormat="1" x14ac:dyDescent="0.2"/>
    <row r="19504" s="111" customFormat="1" x14ac:dyDescent="0.2"/>
    <row r="19505" s="111" customFormat="1" x14ac:dyDescent="0.2"/>
    <row r="19506" s="111" customFormat="1" x14ac:dyDescent="0.2"/>
    <row r="19507" s="111" customFormat="1" x14ac:dyDescent="0.2"/>
    <row r="19508" s="111" customFormat="1" x14ac:dyDescent="0.2"/>
    <row r="19509" s="111" customFormat="1" x14ac:dyDescent="0.2"/>
    <row r="19510" s="111" customFormat="1" x14ac:dyDescent="0.2"/>
    <row r="19511" s="111" customFormat="1" x14ac:dyDescent="0.2"/>
    <row r="19512" s="111" customFormat="1" x14ac:dyDescent="0.2"/>
    <row r="19513" s="111" customFormat="1" x14ac:dyDescent="0.2"/>
    <row r="19514" s="111" customFormat="1" x14ac:dyDescent="0.2"/>
    <row r="19515" s="111" customFormat="1" x14ac:dyDescent="0.2"/>
    <row r="19516" s="111" customFormat="1" x14ac:dyDescent="0.2"/>
    <row r="19517" s="111" customFormat="1" x14ac:dyDescent="0.2"/>
    <row r="19518" s="111" customFormat="1" x14ac:dyDescent="0.2"/>
    <row r="19519" s="111" customFormat="1" x14ac:dyDescent="0.2"/>
    <row r="19520" s="111" customFormat="1" x14ac:dyDescent="0.2"/>
    <row r="19521" s="111" customFormat="1" x14ac:dyDescent="0.2"/>
    <row r="19522" s="111" customFormat="1" x14ac:dyDescent="0.2"/>
    <row r="19523" s="111" customFormat="1" x14ac:dyDescent="0.2"/>
    <row r="19524" s="111" customFormat="1" x14ac:dyDescent="0.2"/>
    <row r="19525" s="111" customFormat="1" x14ac:dyDescent="0.2"/>
    <row r="19526" s="111" customFormat="1" x14ac:dyDescent="0.2"/>
    <row r="19527" s="111" customFormat="1" x14ac:dyDescent="0.2"/>
    <row r="19528" s="111" customFormat="1" x14ac:dyDescent="0.2"/>
    <row r="19529" s="111" customFormat="1" x14ac:dyDescent="0.2"/>
    <row r="19530" s="111" customFormat="1" x14ac:dyDescent="0.2"/>
    <row r="19531" s="111" customFormat="1" x14ac:dyDescent="0.2"/>
    <row r="19532" s="111" customFormat="1" x14ac:dyDescent="0.2"/>
    <row r="19533" s="111" customFormat="1" x14ac:dyDescent="0.2"/>
    <row r="19534" s="111" customFormat="1" x14ac:dyDescent="0.2"/>
    <row r="19535" s="111" customFormat="1" x14ac:dyDescent="0.2"/>
    <row r="19536" s="111" customFormat="1" x14ac:dyDescent="0.2"/>
    <row r="19537" s="111" customFormat="1" x14ac:dyDescent="0.2"/>
    <row r="19538" s="111" customFormat="1" x14ac:dyDescent="0.2"/>
    <row r="19539" s="111" customFormat="1" x14ac:dyDescent="0.2"/>
    <row r="19540" s="111" customFormat="1" x14ac:dyDescent="0.2"/>
    <row r="19541" s="111" customFormat="1" x14ac:dyDescent="0.2"/>
    <row r="19542" s="111" customFormat="1" x14ac:dyDescent="0.2"/>
    <row r="19543" s="111" customFormat="1" x14ac:dyDescent="0.2"/>
    <row r="19544" s="111" customFormat="1" x14ac:dyDescent="0.2"/>
    <row r="19545" s="111" customFormat="1" x14ac:dyDescent="0.2"/>
    <row r="19546" s="111" customFormat="1" x14ac:dyDescent="0.2"/>
    <row r="19547" s="111" customFormat="1" x14ac:dyDescent="0.2"/>
    <row r="19548" s="111" customFormat="1" x14ac:dyDescent="0.2"/>
    <row r="19549" s="111" customFormat="1" x14ac:dyDescent="0.2"/>
    <row r="19550" s="111" customFormat="1" x14ac:dyDescent="0.2"/>
    <row r="19551" s="111" customFormat="1" x14ac:dyDescent="0.2"/>
    <row r="19552" s="111" customFormat="1" x14ac:dyDescent="0.2"/>
    <row r="19553" s="111" customFormat="1" x14ac:dyDescent="0.2"/>
    <row r="19554" s="111" customFormat="1" x14ac:dyDescent="0.2"/>
    <row r="19555" s="111" customFormat="1" x14ac:dyDescent="0.2"/>
    <row r="19556" s="111" customFormat="1" x14ac:dyDescent="0.2"/>
    <row r="19557" s="111" customFormat="1" x14ac:dyDescent="0.2"/>
    <row r="19558" s="111" customFormat="1" x14ac:dyDescent="0.2"/>
    <row r="19559" s="111" customFormat="1" x14ac:dyDescent="0.2"/>
    <row r="19560" s="111" customFormat="1" x14ac:dyDescent="0.2"/>
    <row r="19561" s="111" customFormat="1" x14ac:dyDescent="0.2"/>
    <row r="19562" s="111" customFormat="1" x14ac:dyDescent="0.2"/>
    <row r="19563" s="111" customFormat="1" x14ac:dyDescent="0.2"/>
    <row r="19564" s="111" customFormat="1" x14ac:dyDescent="0.2"/>
    <row r="19565" s="111" customFormat="1" x14ac:dyDescent="0.2"/>
    <row r="19566" s="111" customFormat="1" x14ac:dyDescent="0.2"/>
    <row r="19567" s="111" customFormat="1" x14ac:dyDescent="0.2"/>
    <row r="19568" s="111" customFormat="1" x14ac:dyDescent="0.2"/>
    <row r="19569" s="111" customFormat="1" x14ac:dyDescent="0.2"/>
    <row r="19570" s="111" customFormat="1" x14ac:dyDescent="0.2"/>
    <row r="19571" s="111" customFormat="1" x14ac:dyDescent="0.2"/>
    <row r="19572" s="111" customFormat="1" x14ac:dyDescent="0.2"/>
    <row r="19573" s="111" customFormat="1" x14ac:dyDescent="0.2"/>
    <row r="19574" s="111" customFormat="1" x14ac:dyDescent="0.2"/>
    <row r="19575" s="111" customFormat="1" x14ac:dyDescent="0.2"/>
    <row r="19576" s="111" customFormat="1" x14ac:dyDescent="0.2"/>
    <row r="19577" s="111" customFormat="1" x14ac:dyDescent="0.2"/>
    <row r="19578" s="111" customFormat="1" x14ac:dyDescent="0.2"/>
    <row r="19579" s="111" customFormat="1" x14ac:dyDescent="0.2"/>
    <row r="19580" s="111" customFormat="1" x14ac:dyDescent="0.2"/>
    <row r="19581" s="111" customFormat="1" x14ac:dyDescent="0.2"/>
    <row r="19582" s="111" customFormat="1" x14ac:dyDescent="0.2"/>
    <row r="19583" s="111" customFormat="1" x14ac:dyDescent="0.2"/>
    <row r="19584" s="111" customFormat="1" x14ac:dyDescent="0.2"/>
    <row r="19585" s="111" customFormat="1" x14ac:dyDescent="0.2"/>
    <row r="19586" s="111" customFormat="1" x14ac:dyDescent="0.2"/>
    <row r="19587" s="111" customFormat="1" x14ac:dyDescent="0.2"/>
    <row r="19588" s="111" customFormat="1" x14ac:dyDescent="0.2"/>
    <row r="19589" s="111" customFormat="1" x14ac:dyDescent="0.2"/>
    <row r="19590" s="111" customFormat="1" x14ac:dyDescent="0.2"/>
    <row r="19591" s="111" customFormat="1" x14ac:dyDescent="0.2"/>
    <row r="19592" s="111" customFormat="1" x14ac:dyDescent="0.2"/>
    <row r="19593" s="111" customFormat="1" x14ac:dyDescent="0.2"/>
    <row r="19594" s="111" customFormat="1" x14ac:dyDescent="0.2"/>
    <row r="19595" s="111" customFormat="1" x14ac:dyDescent="0.2"/>
    <row r="19596" s="111" customFormat="1" x14ac:dyDescent="0.2"/>
    <row r="19597" s="111" customFormat="1" x14ac:dyDescent="0.2"/>
    <row r="19598" s="111" customFormat="1" x14ac:dyDescent="0.2"/>
    <row r="19599" s="111" customFormat="1" x14ac:dyDescent="0.2"/>
    <row r="19600" s="111" customFormat="1" x14ac:dyDescent="0.2"/>
    <row r="19601" s="111" customFormat="1" x14ac:dyDescent="0.2"/>
    <row r="19602" s="111" customFormat="1" x14ac:dyDescent="0.2"/>
    <row r="19603" s="111" customFormat="1" x14ac:dyDescent="0.2"/>
    <row r="19604" s="111" customFormat="1" x14ac:dyDescent="0.2"/>
    <row r="19605" s="111" customFormat="1" x14ac:dyDescent="0.2"/>
    <row r="19606" s="111" customFormat="1" x14ac:dyDescent="0.2"/>
    <row r="19607" s="111" customFormat="1" x14ac:dyDescent="0.2"/>
    <row r="19608" s="111" customFormat="1" x14ac:dyDescent="0.2"/>
    <row r="19609" s="111" customFormat="1" x14ac:dyDescent="0.2"/>
    <row r="19610" s="111" customFormat="1" x14ac:dyDescent="0.2"/>
    <row r="19611" s="111" customFormat="1" x14ac:dyDescent="0.2"/>
    <row r="19612" s="111" customFormat="1" x14ac:dyDescent="0.2"/>
    <row r="19613" s="111" customFormat="1" x14ac:dyDescent="0.2"/>
    <row r="19614" s="111" customFormat="1" x14ac:dyDescent="0.2"/>
    <row r="19615" s="111" customFormat="1" x14ac:dyDescent="0.2"/>
    <row r="19616" s="111" customFormat="1" x14ac:dyDescent="0.2"/>
    <row r="19617" s="111" customFormat="1" x14ac:dyDescent="0.2"/>
    <row r="19618" s="111" customFormat="1" x14ac:dyDescent="0.2"/>
    <row r="19619" s="111" customFormat="1" x14ac:dyDescent="0.2"/>
    <row r="19620" s="111" customFormat="1" x14ac:dyDescent="0.2"/>
    <row r="19621" s="111" customFormat="1" x14ac:dyDescent="0.2"/>
    <row r="19622" s="111" customFormat="1" x14ac:dyDescent="0.2"/>
    <row r="19623" s="111" customFormat="1" x14ac:dyDescent="0.2"/>
    <row r="19624" s="111" customFormat="1" x14ac:dyDescent="0.2"/>
    <row r="19625" s="111" customFormat="1" x14ac:dyDescent="0.2"/>
    <row r="19626" s="111" customFormat="1" x14ac:dyDescent="0.2"/>
    <row r="19627" s="111" customFormat="1" x14ac:dyDescent="0.2"/>
    <row r="19628" s="111" customFormat="1" x14ac:dyDescent="0.2"/>
    <row r="19629" s="111" customFormat="1" x14ac:dyDescent="0.2"/>
    <row r="19630" s="111" customFormat="1" x14ac:dyDescent="0.2"/>
    <row r="19631" s="111" customFormat="1" x14ac:dyDescent="0.2"/>
    <row r="19632" s="111" customFormat="1" x14ac:dyDescent="0.2"/>
    <row r="19633" s="111" customFormat="1" x14ac:dyDescent="0.2"/>
    <row r="19634" s="111" customFormat="1" x14ac:dyDescent="0.2"/>
    <row r="19635" s="111" customFormat="1" x14ac:dyDescent="0.2"/>
    <row r="19636" s="111" customFormat="1" x14ac:dyDescent="0.2"/>
    <row r="19637" s="111" customFormat="1" x14ac:dyDescent="0.2"/>
    <row r="19638" s="111" customFormat="1" x14ac:dyDescent="0.2"/>
    <row r="19639" s="111" customFormat="1" x14ac:dyDescent="0.2"/>
    <row r="19640" s="111" customFormat="1" x14ac:dyDescent="0.2"/>
    <row r="19641" s="111" customFormat="1" x14ac:dyDescent="0.2"/>
    <row r="19642" s="111" customFormat="1" x14ac:dyDescent="0.2"/>
    <row r="19643" s="111" customFormat="1" x14ac:dyDescent="0.2"/>
    <row r="19644" s="111" customFormat="1" x14ac:dyDescent="0.2"/>
    <row r="19645" s="111" customFormat="1" x14ac:dyDescent="0.2"/>
    <row r="19646" s="111" customFormat="1" x14ac:dyDescent="0.2"/>
    <row r="19647" s="111" customFormat="1" x14ac:dyDescent="0.2"/>
    <row r="19648" s="111" customFormat="1" x14ac:dyDescent="0.2"/>
    <row r="19649" s="111" customFormat="1" x14ac:dyDescent="0.2"/>
    <row r="19650" s="111" customFormat="1" x14ac:dyDescent="0.2"/>
    <row r="19651" s="111" customFormat="1" x14ac:dyDescent="0.2"/>
    <row r="19652" s="111" customFormat="1" x14ac:dyDescent="0.2"/>
    <row r="19653" s="111" customFormat="1" x14ac:dyDescent="0.2"/>
    <row r="19654" s="111" customFormat="1" x14ac:dyDescent="0.2"/>
    <row r="19655" s="111" customFormat="1" x14ac:dyDescent="0.2"/>
    <row r="19656" s="111" customFormat="1" x14ac:dyDescent="0.2"/>
    <row r="19657" s="111" customFormat="1" x14ac:dyDescent="0.2"/>
    <row r="19658" s="111" customFormat="1" x14ac:dyDescent="0.2"/>
    <row r="19659" s="111" customFormat="1" x14ac:dyDescent="0.2"/>
    <row r="19660" s="111" customFormat="1" x14ac:dyDescent="0.2"/>
    <row r="19661" s="111" customFormat="1" x14ac:dyDescent="0.2"/>
    <row r="19662" s="111" customFormat="1" x14ac:dyDescent="0.2"/>
    <row r="19663" s="111" customFormat="1" x14ac:dyDescent="0.2"/>
    <row r="19664" s="111" customFormat="1" x14ac:dyDescent="0.2"/>
    <row r="19665" s="111" customFormat="1" x14ac:dyDescent="0.2"/>
    <row r="19666" s="111" customFormat="1" x14ac:dyDescent="0.2"/>
    <row r="19667" s="111" customFormat="1" x14ac:dyDescent="0.2"/>
    <row r="19668" s="111" customFormat="1" x14ac:dyDescent="0.2"/>
    <row r="19669" s="111" customFormat="1" x14ac:dyDescent="0.2"/>
    <row r="19670" s="111" customFormat="1" x14ac:dyDescent="0.2"/>
    <row r="19671" s="111" customFormat="1" x14ac:dyDescent="0.2"/>
    <row r="19672" s="111" customFormat="1" x14ac:dyDescent="0.2"/>
    <row r="19673" s="111" customFormat="1" x14ac:dyDescent="0.2"/>
    <row r="19674" s="111" customFormat="1" x14ac:dyDescent="0.2"/>
    <row r="19675" s="111" customFormat="1" x14ac:dyDescent="0.2"/>
    <row r="19676" s="111" customFormat="1" x14ac:dyDescent="0.2"/>
    <row r="19677" s="111" customFormat="1" x14ac:dyDescent="0.2"/>
    <row r="19678" s="111" customFormat="1" x14ac:dyDescent="0.2"/>
    <row r="19679" s="111" customFormat="1" x14ac:dyDescent="0.2"/>
    <row r="19680" s="111" customFormat="1" x14ac:dyDescent="0.2"/>
    <row r="19681" s="111" customFormat="1" x14ac:dyDescent="0.2"/>
    <row r="19682" s="111" customFormat="1" x14ac:dyDescent="0.2"/>
    <row r="19683" s="111" customFormat="1" x14ac:dyDescent="0.2"/>
    <row r="19684" s="111" customFormat="1" x14ac:dyDescent="0.2"/>
    <row r="19685" s="111" customFormat="1" x14ac:dyDescent="0.2"/>
    <row r="19686" s="111" customFormat="1" x14ac:dyDescent="0.2"/>
    <row r="19687" s="111" customFormat="1" x14ac:dyDescent="0.2"/>
    <row r="19688" s="111" customFormat="1" x14ac:dyDescent="0.2"/>
    <row r="19689" s="111" customFormat="1" x14ac:dyDescent="0.2"/>
    <row r="19690" s="111" customFormat="1" x14ac:dyDescent="0.2"/>
    <row r="19691" s="111" customFormat="1" x14ac:dyDescent="0.2"/>
    <row r="19692" s="111" customFormat="1" x14ac:dyDescent="0.2"/>
    <row r="19693" s="111" customFormat="1" x14ac:dyDescent="0.2"/>
    <row r="19694" s="111" customFormat="1" x14ac:dyDescent="0.2"/>
    <row r="19695" s="111" customFormat="1" x14ac:dyDescent="0.2"/>
    <row r="19696" s="111" customFormat="1" x14ac:dyDescent="0.2"/>
    <row r="19697" s="111" customFormat="1" x14ac:dyDescent="0.2"/>
    <row r="19698" s="111" customFormat="1" x14ac:dyDescent="0.2"/>
    <row r="19699" s="111" customFormat="1" x14ac:dyDescent="0.2"/>
    <row r="19700" s="111" customFormat="1" x14ac:dyDescent="0.2"/>
    <row r="19701" s="111" customFormat="1" x14ac:dyDescent="0.2"/>
    <row r="19702" s="111" customFormat="1" x14ac:dyDescent="0.2"/>
    <row r="19703" s="111" customFormat="1" x14ac:dyDescent="0.2"/>
    <row r="19704" s="111" customFormat="1" x14ac:dyDescent="0.2"/>
    <row r="19705" s="111" customFormat="1" x14ac:dyDescent="0.2"/>
    <row r="19706" s="111" customFormat="1" x14ac:dyDescent="0.2"/>
    <row r="19707" s="111" customFormat="1" x14ac:dyDescent="0.2"/>
    <row r="19708" s="111" customFormat="1" x14ac:dyDescent="0.2"/>
    <row r="19709" s="111" customFormat="1" x14ac:dyDescent="0.2"/>
    <row r="19710" s="111" customFormat="1" x14ac:dyDescent="0.2"/>
    <row r="19711" s="111" customFormat="1" x14ac:dyDescent="0.2"/>
    <row r="19712" s="111" customFormat="1" x14ac:dyDescent="0.2"/>
    <row r="19713" s="111" customFormat="1" x14ac:dyDescent="0.2"/>
    <row r="19714" s="111" customFormat="1" x14ac:dyDescent="0.2"/>
    <row r="19715" s="111" customFormat="1" x14ac:dyDescent="0.2"/>
    <row r="19716" s="111" customFormat="1" x14ac:dyDescent="0.2"/>
    <row r="19717" s="111" customFormat="1" x14ac:dyDescent="0.2"/>
    <row r="19718" s="111" customFormat="1" x14ac:dyDescent="0.2"/>
    <row r="19719" s="111" customFormat="1" x14ac:dyDescent="0.2"/>
    <row r="19720" s="111" customFormat="1" x14ac:dyDescent="0.2"/>
    <row r="19721" s="111" customFormat="1" x14ac:dyDescent="0.2"/>
    <row r="19722" s="111" customFormat="1" x14ac:dyDescent="0.2"/>
    <row r="19723" s="111" customFormat="1" x14ac:dyDescent="0.2"/>
    <row r="19724" s="111" customFormat="1" x14ac:dyDescent="0.2"/>
    <row r="19725" s="111" customFormat="1" x14ac:dyDescent="0.2"/>
    <row r="19726" s="111" customFormat="1" x14ac:dyDescent="0.2"/>
    <row r="19727" s="111" customFormat="1" x14ac:dyDescent="0.2"/>
    <row r="19728" s="111" customFormat="1" x14ac:dyDescent="0.2"/>
    <row r="19729" s="111" customFormat="1" x14ac:dyDescent="0.2"/>
    <row r="19730" s="111" customFormat="1" x14ac:dyDescent="0.2"/>
    <row r="19731" s="111" customFormat="1" x14ac:dyDescent="0.2"/>
    <row r="19732" s="111" customFormat="1" x14ac:dyDescent="0.2"/>
    <row r="19733" s="111" customFormat="1" x14ac:dyDescent="0.2"/>
    <row r="19734" s="111" customFormat="1" x14ac:dyDescent="0.2"/>
    <row r="19735" s="111" customFormat="1" x14ac:dyDescent="0.2"/>
    <row r="19736" s="111" customFormat="1" x14ac:dyDescent="0.2"/>
    <row r="19737" s="111" customFormat="1" x14ac:dyDescent="0.2"/>
    <row r="19738" s="111" customFormat="1" x14ac:dyDescent="0.2"/>
    <row r="19739" s="111" customFormat="1" x14ac:dyDescent="0.2"/>
    <row r="19740" s="111" customFormat="1" x14ac:dyDescent="0.2"/>
    <row r="19741" s="111" customFormat="1" x14ac:dyDescent="0.2"/>
    <row r="19742" s="111" customFormat="1" x14ac:dyDescent="0.2"/>
    <row r="19743" s="111" customFormat="1" x14ac:dyDescent="0.2"/>
    <row r="19744" s="111" customFormat="1" x14ac:dyDescent="0.2"/>
    <row r="19745" s="111" customFormat="1" x14ac:dyDescent="0.2"/>
    <row r="19746" s="111" customFormat="1" x14ac:dyDescent="0.2"/>
    <row r="19747" s="111" customFormat="1" x14ac:dyDescent="0.2"/>
    <row r="19748" s="111" customFormat="1" x14ac:dyDescent="0.2"/>
    <row r="19749" s="111" customFormat="1" x14ac:dyDescent="0.2"/>
    <row r="19750" s="111" customFormat="1" x14ac:dyDescent="0.2"/>
    <row r="19751" s="111" customFormat="1" x14ac:dyDescent="0.2"/>
    <row r="19752" s="111" customFormat="1" x14ac:dyDescent="0.2"/>
    <row r="19753" s="111" customFormat="1" x14ac:dyDescent="0.2"/>
    <row r="19754" s="111" customFormat="1" x14ac:dyDescent="0.2"/>
    <row r="19755" s="111" customFormat="1" x14ac:dyDescent="0.2"/>
    <row r="19756" s="111" customFormat="1" x14ac:dyDescent="0.2"/>
    <row r="19757" s="111" customFormat="1" x14ac:dyDescent="0.2"/>
    <row r="19758" s="111" customFormat="1" x14ac:dyDescent="0.2"/>
    <row r="19759" s="111" customFormat="1" x14ac:dyDescent="0.2"/>
    <row r="19760" s="111" customFormat="1" x14ac:dyDescent="0.2"/>
    <row r="19761" s="111" customFormat="1" x14ac:dyDescent="0.2"/>
    <row r="19762" s="111" customFormat="1" x14ac:dyDescent="0.2"/>
    <row r="19763" s="111" customFormat="1" x14ac:dyDescent="0.2"/>
    <row r="19764" s="111" customFormat="1" x14ac:dyDescent="0.2"/>
    <row r="19765" s="111" customFormat="1" x14ac:dyDescent="0.2"/>
    <row r="19766" s="111" customFormat="1" x14ac:dyDescent="0.2"/>
    <row r="19767" s="111" customFormat="1" x14ac:dyDescent="0.2"/>
    <row r="19768" s="111" customFormat="1" x14ac:dyDescent="0.2"/>
    <row r="19769" s="111" customFormat="1" x14ac:dyDescent="0.2"/>
    <row r="19770" s="111" customFormat="1" x14ac:dyDescent="0.2"/>
    <row r="19771" s="111" customFormat="1" x14ac:dyDescent="0.2"/>
    <row r="19772" s="111" customFormat="1" x14ac:dyDescent="0.2"/>
    <row r="19773" s="111" customFormat="1" x14ac:dyDescent="0.2"/>
    <row r="19774" s="111" customFormat="1" x14ac:dyDescent="0.2"/>
    <row r="19775" s="111" customFormat="1" x14ac:dyDescent="0.2"/>
    <row r="19776" s="111" customFormat="1" x14ac:dyDescent="0.2"/>
    <row r="19777" s="111" customFormat="1" x14ac:dyDescent="0.2"/>
    <row r="19778" s="111" customFormat="1" x14ac:dyDescent="0.2"/>
    <row r="19779" s="111" customFormat="1" x14ac:dyDescent="0.2"/>
    <row r="19780" s="111" customFormat="1" x14ac:dyDescent="0.2"/>
    <row r="19781" s="111" customFormat="1" x14ac:dyDescent="0.2"/>
    <row r="19782" s="111" customFormat="1" x14ac:dyDescent="0.2"/>
    <row r="19783" s="111" customFormat="1" x14ac:dyDescent="0.2"/>
    <row r="19784" s="111" customFormat="1" x14ac:dyDescent="0.2"/>
    <row r="19785" s="111" customFormat="1" x14ac:dyDescent="0.2"/>
    <row r="19786" s="111" customFormat="1" x14ac:dyDescent="0.2"/>
    <row r="19787" s="111" customFormat="1" x14ac:dyDescent="0.2"/>
    <row r="19788" s="111" customFormat="1" x14ac:dyDescent="0.2"/>
    <row r="19789" s="111" customFormat="1" x14ac:dyDescent="0.2"/>
    <row r="19790" s="111" customFormat="1" x14ac:dyDescent="0.2"/>
    <row r="19791" s="111" customFormat="1" x14ac:dyDescent="0.2"/>
    <row r="19792" s="111" customFormat="1" x14ac:dyDescent="0.2"/>
    <row r="19793" s="111" customFormat="1" x14ac:dyDescent="0.2"/>
    <row r="19794" s="111" customFormat="1" x14ac:dyDescent="0.2"/>
    <row r="19795" s="111" customFormat="1" x14ac:dyDescent="0.2"/>
    <row r="19796" s="111" customFormat="1" x14ac:dyDescent="0.2"/>
    <row r="19797" s="111" customFormat="1" x14ac:dyDescent="0.2"/>
    <row r="19798" s="111" customFormat="1" x14ac:dyDescent="0.2"/>
    <row r="19799" s="111" customFormat="1" x14ac:dyDescent="0.2"/>
    <row r="19800" s="111" customFormat="1" x14ac:dyDescent="0.2"/>
    <row r="19801" s="111" customFormat="1" x14ac:dyDescent="0.2"/>
    <row r="19802" s="111" customFormat="1" x14ac:dyDescent="0.2"/>
    <row r="19803" s="111" customFormat="1" x14ac:dyDescent="0.2"/>
    <row r="19804" s="111" customFormat="1" x14ac:dyDescent="0.2"/>
    <row r="19805" s="111" customFormat="1" x14ac:dyDescent="0.2"/>
    <row r="19806" s="111" customFormat="1" x14ac:dyDescent="0.2"/>
    <row r="19807" s="111" customFormat="1" x14ac:dyDescent="0.2"/>
    <row r="19808" s="111" customFormat="1" x14ac:dyDescent="0.2"/>
    <row r="19809" s="111" customFormat="1" x14ac:dyDescent="0.2"/>
    <row r="19810" s="111" customFormat="1" x14ac:dyDescent="0.2"/>
    <row r="19811" s="111" customFormat="1" x14ac:dyDescent="0.2"/>
    <row r="19812" s="111" customFormat="1" x14ac:dyDescent="0.2"/>
    <row r="19813" s="111" customFormat="1" x14ac:dyDescent="0.2"/>
    <row r="19814" s="111" customFormat="1" x14ac:dyDescent="0.2"/>
    <row r="19815" s="111" customFormat="1" x14ac:dyDescent="0.2"/>
    <row r="19816" s="111" customFormat="1" x14ac:dyDescent="0.2"/>
    <row r="19817" s="111" customFormat="1" x14ac:dyDescent="0.2"/>
    <row r="19818" s="111" customFormat="1" x14ac:dyDescent="0.2"/>
    <row r="19819" s="111" customFormat="1" x14ac:dyDescent="0.2"/>
    <row r="19820" s="111" customFormat="1" x14ac:dyDescent="0.2"/>
    <row r="19821" s="111" customFormat="1" x14ac:dyDescent="0.2"/>
    <row r="19822" s="111" customFormat="1" x14ac:dyDescent="0.2"/>
    <row r="19823" s="111" customFormat="1" x14ac:dyDescent="0.2"/>
    <row r="19824" s="111" customFormat="1" x14ac:dyDescent="0.2"/>
    <row r="19825" s="111" customFormat="1" x14ac:dyDescent="0.2"/>
    <row r="19826" s="111" customFormat="1" x14ac:dyDescent="0.2"/>
    <row r="19827" s="111" customFormat="1" x14ac:dyDescent="0.2"/>
    <row r="19828" s="111" customFormat="1" x14ac:dyDescent="0.2"/>
    <row r="19829" s="111" customFormat="1" x14ac:dyDescent="0.2"/>
    <row r="19830" s="111" customFormat="1" x14ac:dyDescent="0.2"/>
    <row r="19831" s="111" customFormat="1" x14ac:dyDescent="0.2"/>
    <row r="19832" s="111" customFormat="1" x14ac:dyDescent="0.2"/>
    <row r="19833" s="111" customFormat="1" x14ac:dyDescent="0.2"/>
    <row r="19834" s="111" customFormat="1" x14ac:dyDescent="0.2"/>
    <row r="19835" s="111" customFormat="1" x14ac:dyDescent="0.2"/>
    <row r="19836" s="111" customFormat="1" x14ac:dyDescent="0.2"/>
    <row r="19837" s="111" customFormat="1" x14ac:dyDescent="0.2"/>
    <row r="19838" s="111" customFormat="1" x14ac:dyDescent="0.2"/>
    <row r="19839" s="111" customFormat="1" x14ac:dyDescent="0.2"/>
    <row r="19840" s="111" customFormat="1" x14ac:dyDescent="0.2"/>
    <row r="19841" s="111" customFormat="1" x14ac:dyDescent="0.2"/>
    <row r="19842" s="111" customFormat="1" x14ac:dyDescent="0.2"/>
    <row r="19843" s="111" customFormat="1" x14ac:dyDescent="0.2"/>
    <row r="19844" s="111" customFormat="1" x14ac:dyDescent="0.2"/>
    <row r="19845" s="111" customFormat="1" x14ac:dyDescent="0.2"/>
    <row r="19846" s="111" customFormat="1" x14ac:dyDescent="0.2"/>
    <row r="19847" s="111" customFormat="1" x14ac:dyDescent="0.2"/>
    <row r="19848" s="111" customFormat="1" x14ac:dyDescent="0.2"/>
    <row r="19849" s="111" customFormat="1" x14ac:dyDescent="0.2"/>
    <row r="19850" s="111" customFormat="1" x14ac:dyDescent="0.2"/>
    <row r="19851" s="111" customFormat="1" x14ac:dyDescent="0.2"/>
    <row r="19852" s="111" customFormat="1" x14ac:dyDescent="0.2"/>
    <row r="19853" s="111" customFormat="1" x14ac:dyDescent="0.2"/>
    <row r="19854" s="111" customFormat="1" x14ac:dyDescent="0.2"/>
    <row r="19855" s="111" customFormat="1" x14ac:dyDescent="0.2"/>
    <row r="19856" s="111" customFormat="1" x14ac:dyDescent="0.2"/>
    <row r="19857" s="111" customFormat="1" x14ac:dyDescent="0.2"/>
    <row r="19858" s="111" customFormat="1" x14ac:dyDescent="0.2"/>
    <row r="19859" s="111" customFormat="1" x14ac:dyDescent="0.2"/>
    <row r="19860" s="111" customFormat="1" x14ac:dyDescent="0.2"/>
    <row r="19861" s="111" customFormat="1" x14ac:dyDescent="0.2"/>
    <row r="19862" s="111" customFormat="1" x14ac:dyDescent="0.2"/>
    <row r="19863" s="111" customFormat="1" x14ac:dyDescent="0.2"/>
    <row r="19864" s="111" customFormat="1" x14ac:dyDescent="0.2"/>
    <row r="19865" s="111" customFormat="1" x14ac:dyDescent="0.2"/>
    <row r="19866" s="111" customFormat="1" x14ac:dyDescent="0.2"/>
    <row r="19867" s="111" customFormat="1" x14ac:dyDescent="0.2"/>
    <row r="19868" s="111" customFormat="1" x14ac:dyDescent="0.2"/>
    <row r="19869" s="111" customFormat="1" x14ac:dyDescent="0.2"/>
    <row r="19870" s="111" customFormat="1" x14ac:dyDescent="0.2"/>
    <row r="19871" s="111" customFormat="1" x14ac:dyDescent="0.2"/>
    <row r="19872" s="111" customFormat="1" x14ac:dyDescent="0.2"/>
    <row r="19873" s="111" customFormat="1" x14ac:dyDescent="0.2"/>
    <row r="19874" s="111" customFormat="1" x14ac:dyDescent="0.2"/>
    <row r="19875" s="111" customFormat="1" x14ac:dyDescent="0.2"/>
    <row r="19876" s="111" customFormat="1" x14ac:dyDescent="0.2"/>
    <row r="19877" s="111" customFormat="1" x14ac:dyDescent="0.2"/>
    <row r="19878" s="111" customFormat="1" x14ac:dyDescent="0.2"/>
    <row r="19879" s="111" customFormat="1" x14ac:dyDescent="0.2"/>
    <row r="19880" s="111" customFormat="1" x14ac:dyDescent="0.2"/>
    <row r="19881" s="111" customFormat="1" x14ac:dyDescent="0.2"/>
    <row r="19882" s="111" customFormat="1" x14ac:dyDescent="0.2"/>
    <row r="19883" s="111" customFormat="1" x14ac:dyDescent="0.2"/>
    <row r="19884" s="111" customFormat="1" x14ac:dyDescent="0.2"/>
    <row r="19885" s="111" customFormat="1" x14ac:dyDescent="0.2"/>
    <row r="19886" s="111" customFormat="1" x14ac:dyDescent="0.2"/>
    <row r="19887" s="111" customFormat="1" x14ac:dyDescent="0.2"/>
    <row r="19888" s="111" customFormat="1" x14ac:dyDescent="0.2"/>
    <row r="19889" s="111" customFormat="1" x14ac:dyDescent="0.2"/>
    <row r="19890" s="111" customFormat="1" x14ac:dyDescent="0.2"/>
    <row r="19891" s="111" customFormat="1" x14ac:dyDescent="0.2"/>
    <row r="19892" s="111" customFormat="1" x14ac:dyDescent="0.2"/>
    <row r="19893" s="111" customFormat="1" x14ac:dyDescent="0.2"/>
    <row r="19894" s="111" customFormat="1" x14ac:dyDescent="0.2"/>
    <row r="19895" s="111" customFormat="1" x14ac:dyDescent="0.2"/>
    <row r="19896" s="111" customFormat="1" x14ac:dyDescent="0.2"/>
    <row r="19897" s="111" customFormat="1" x14ac:dyDescent="0.2"/>
    <row r="19898" s="111" customFormat="1" x14ac:dyDescent="0.2"/>
    <row r="19899" s="111" customFormat="1" x14ac:dyDescent="0.2"/>
    <row r="19900" s="111" customFormat="1" x14ac:dyDescent="0.2"/>
    <row r="19901" s="111" customFormat="1" x14ac:dyDescent="0.2"/>
    <row r="19902" s="111" customFormat="1" x14ac:dyDescent="0.2"/>
    <row r="19903" s="111" customFormat="1" x14ac:dyDescent="0.2"/>
    <row r="19904" s="111" customFormat="1" x14ac:dyDescent="0.2"/>
    <row r="19905" s="111" customFormat="1" x14ac:dyDescent="0.2"/>
    <row r="19906" s="111" customFormat="1" x14ac:dyDescent="0.2"/>
    <row r="19907" s="111" customFormat="1" x14ac:dyDescent="0.2"/>
    <row r="19908" s="111" customFormat="1" x14ac:dyDescent="0.2"/>
    <row r="19909" s="111" customFormat="1" x14ac:dyDescent="0.2"/>
    <row r="19910" s="111" customFormat="1" x14ac:dyDescent="0.2"/>
    <row r="19911" s="111" customFormat="1" x14ac:dyDescent="0.2"/>
    <row r="19912" s="111" customFormat="1" x14ac:dyDescent="0.2"/>
    <row r="19913" s="111" customFormat="1" x14ac:dyDescent="0.2"/>
    <row r="19914" s="111" customFormat="1" x14ac:dyDescent="0.2"/>
    <row r="19915" s="111" customFormat="1" x14ac:dyDescent="0.2"/>
    <row r="19916" s="111" customFormat="1" x14ac:dyDescent="0.2"/>
    <row r="19917" s="111" customFormat="1" x14ac:dyDescent="0.2"/>
    <row r="19918" s="111" customFormat="1" x14ac:dyDescent="0.2"/>
    <row r="19919" s="111" customFormat="1" x14ac:dyDescent="0.2"/>
    <row r="19920" s="111" customFormat="1" x14ac:dyDescent="0.2"/>
    <row r="19921" s="111" customFormat="1" x14ac:dyDescent="0.2"/>
    <row r="19922" s="111" customFormat="1" x14ac:dyDescent="0.2"/>
    <row r="19923" s="111" customFormat="1" x14ac:dyDescent="0.2"/>
    <row r="19924" s="111" customFormat="1" x14ac:dyDescent="0.2"/>
    <row r="19925" s="111" customFormat="1" x14ac:dyDescent="0.2"/>
    <row r="19926" s="111" customFormat="1" x14ac:dyDescent="0.2"/>
    <row r="19927" s="111" customFormat="1" x14ac:dyDescent="0.2"/>
    <row r="19928" s="111" customFormat="1" x14ac:dyDescent="0.2"/>
    <row r="19929" s="111" customFormat="1" x14ac:dyDescent="0.2"/>
    <row r="19930" s="111" customFormat="1" x14ac:dyDescent="0.2"/>
    <row r="19931" s="111" customFormat="1" x14ac:dyDescent="0.2"/>
    <row r="19932" s="111" customFormat="1" x14ac:dyDescent="0.2"/>
    <row r="19933" s="111" customFormat="1" x14ac:dyDescent="0.2"/>
    <row r="19934" s="111" customFormat="1" x14ac:dyDescent="0.2"/>
    <row r="19935" s="111" customFormat="1" x14ac:dyDescent="0.2"/>
    <row r="19936" s="111" customFormat="1" x14ac:dyDescent="0.2"/>
    <row r="19937" s="111" customFormat="1" x14ac:dyDescent="0.2"/>
    <row r="19938" s="111" customFormat="1" x14ac:dyDescent="0.2"/>
    <row r="19939" s="111" customFormat="1" x14ac:dyDescent="0.2"/>
    <row r="19940" s="111" customFormat="1" x14ac:dyDescent="0.2"/>
    <row r="19941" s="111" customFormat="1" x14ac:dyDescent="0.2"/>
    <row r="19942" s="111" customFormat="1" x14ac:dyDescent="0.2"/>
    <row r="19943" s="111" customFormat="1" x14ac:dyDescent="0.2"/>
    <row r="19944" s="111" customFormat="1" x14ac:dyDescent="0.2"/>
    <row r="19945" s="111" customFormat="1" x14ac:dyDescent="0.2"/>
    <row r="19946" s="111" customFormat="1" x14ac:dyDescent="0.2"/>
    <row r="19947" s="111" customFormat="1" x14ac:dyDescent="0.2"/>
    <row r="19948" s="111" customFormat="1" x14ac:dyDescent="0.2"/>
    <row r="19949" s="111" customFormat="1" x14ac:dyDescent="0.2"/>
    <row r="19950" s="111" customFormat="1" x14ac:dyDescent="0.2"/>
    <row r="19951" s="111" customFormat="1" x14ac:dyDescent="0.2"/>
    <row r="19952" s="111" customFormat="1" x14ac:dyDescent="0.2"/>
    <row r="19953" s="111" customFormat="1" x14ac:dyDescent="0.2"/>
    <row r="19954" s="111" customFormat="1" x14ac:dyDescent="0.2"/>
    <row r="19955" s="111" customFormat="1" x14ac:dyDescent="0.2"/>
    <row r="19956" s="111" customFormat="1" x14ac:dyDescent="0.2"/>
    <row r="19957" s="111" customFormat="1" x14ac:dyDescent="0.2"/>
    <row r="19958" s="111" customFormat="1" x14ac:dyDescent="0.2"/>
    <row r="19959" s="111" customFormat="1" x14ac:dyDescent="0.2"/>
    <row r="19960" s="111" customFormat="1" x14ac:dyDescent="0.2"/>
    <row r="19961" s="111" customFormat="1" x14ac:dyDescent="0.2"/>
    <row r="19962" s="111" customFormat="1" x14ac:dyDescent="0.2"/>
    <row r="19963" s="111" customFormat="1" x14ac:dyDescent="0.2"/>
    <row r="19964" s="111" customFormat="1" x14ac:dyDescent="0.2"/>
    <row r="19965" s="111" customFormat="1" x14ac:dyDescent="0.2"/>
    <row r="19966" s="111" customFormat="1" x14ac:dyDescent="0.2"/>
    <row r="19967" s="111" customFormat="1" x14ac:dyDescent="0.2"/>
    <row r="19968" s="111" customFormat="1" x14ac:dyDescent="0.2"/>
    <row r="19969" s="111" customFormat="1" x14ac:dyDescent="0.2"/>
    <row r="19970" s="111" customFormat="1" x14ac:dyDescent="0.2"/>
    <row r="19971" s="111" customFormat="1" x14ac:dyDescent="0.2"/>
    <row r="19972" s="111" customFormat="1" x14ac:dyDescent="0.2"/>
    <row r="19973" s="111" customFormat="1" x14ac:dyDescent="0.2"/>
    <row r="19974" s="111" customFormat="1" x14ac:dyDescent="0.2"/>
    <row r="19975" s="111" customFormat="1" x14ac:dyDescent="0.2"/>
    <row r="19976" s="111" customFormat="1" x14ac:dyDescent="0.2"/>
    <row r="19977" s="111" customFormat="1" x14ac:dyDescent="0.2"/>
    <row r="19978" s="111" customFormat="1" x14ac:dyDescent="0.2"/>
    <row r="19979" s="111" customFormat="1" x14ac:dyDescent="0.2"/>
    <row r="19980" s="111" customFormat="1" x14ac:dyDescent="0.2"/>
    <row r="19981" s="111" customFormat="1" x14ac:dyDescent="0.2"/>
    <row r="19982" s="111" customFormat="1" x14ac:dyDescent="0.2"/>
    <row r="19983" s="111" customFormat="1" x14ac:dyDescent="0.2"/>
    <row r="19984" s="111" customFormat="1" x14ac:dyDescent="0.2"/>
    <row r="19985" s="111" customFormat="1" x14ac:dyDescent="0.2"/>
    <row r="19986" s="111" customFormat="1" x14ac:dyDescent="0.2"/>
    <row r="19987" s="111" customFormat="1" x14ac:dyDescent="0.2"/>
    <row r="19988" s="111" customFormat="1" x14ac:dyDescent="0.2"/>
    <row r="19989" s="111" customFormat="1" x14ac:dyDescent="0.2"/>
    <row r="19990" s="111" customFormat="1" x14ac:dyDescent="0.2"/>
    <row r="19991" s="111" customFormat="1" x14ac:dyDescent="0.2"/>
    <row r="19992" s="111" customFormat="1" x14ac:dyDescent="0.2"/>
    <row r="19993" s="111" customFormat="1" x14ac:dyDescent="0.2"/>
    <row r="19994" s="111" customFormat="1" x14ac:dyDescent="0.2"/>
    <row r="19995" s="111" customFormat="1" x14ac:dyDescent="0.2"/>
    <row r="19996" s="111" customFormat="1" x14ac:dyDescent="0.2"/>
    <row r="19997" s="111" customFormat="1" x14ac:dyDescent="0.2"/>
    <row r="19998" s="111" customFormat="1" x14ac:dyDescent="0.2"/>
    <row r="19999" s="111" customFormat="1" x14ac:dyDescent="0.2"/>
    <row r="20000" s="111" customFormat="1" x14ac:dyDescent="0.2"/>
  </sheetData>
  <sheetProtection algorithmName="SHA-512" hashValue="aOET4etql/W+gTIVEcdEMZoMBqYC5aIwtwCVpYgnndhYsIrLEjDnxxKHOg4UUPwwPNOQA9ZxLj6J5hI3c0UvZw==" saltValue="8cEyVx1yijP+iUXcCQkyxw==" spinCount="100000" sheet="1" scenarios="1"/>
  <mergeCells count="12">
    <mergeCell ref="C8:D8"/>
    <mergeCell ref="E8:F8"/>
    <mergeCell ref="G8:H8"/>
    <mergeCell ref="I8:J8"/>
    <mergeCell ref="B26:J27"/>
    <mergeCell ref="K10:Q11"/>
    <mergeCell ref="K12:Q14"/>
    <mergeCell ref="R10:R11"/>
    <mergeCell ref="R12:R14"/>
    <mergeCell ref="K7:R7"/>
    <mergeCell ref="K8:Q9"/>
    <mergeCell ref="R8:R9"/>
  </mergeCells>
  <phoneticPr fontId="3" type="noConversion"/>
  <conditionalFormatting sqref="D10:D11 D19 C8 F10:F11 E8 H10:H11 J10:J11 F13:F14 H13:H14 J13:J14 D13:D14 D23:D25 F23:F25 H23:H25 J23:J25">
    <cfRule type="expression" dxfId="130" priority="13" stopIfTrue="1">
      <formula>C8="PASS"</formula>
    </cfRule>
    <cfRule type="expression" dxfId="129" priority="14" stopIfTrue="1">
      <formula>C8="FAIL"</formula>
    </cfRule>
  </conditionalFormatting>
  <conditionalFormatting sqref="G8:J8">
    <cfRule type="expression" dxfId="128" priority="15" stopIfTrue="1">
      <formula>G8="PASS"</formula>
    </cfRule>
    <cfRule type="expression" dxfId="127" priority="16" stopIfTrue="1">
      <formula>G8="FAIL"</formula>
    </cfRule>
    <cfRule type="expression" dxfId="126" priority="17" stopIfTrue="1">
      <formula>G8="N/A"</formula>
    </cfRule>
  </conditionalFormatting>
  <conditionalFormatting sqref="F19">
    <cfRule type="expression" dxfId="125" priority="11" stopIfTrue="1">
      <formula>F19="PASS"</formula>
    </cfRule>
    <cfRule type="expression" dxfId="124" priority="12" stopIfTrue="1">
      <formula>F19="FAIL"</formula>
    </cfRule>
  </conditionalFormatting>
  <conditionalFormatting sqref="H19">
    <cfRule type="expression" dxfId="123" priority="9" stopIfTrue="1">
      <formula>H19="PASS"</formula>
    </cfRule>
    <cfRule type="expression" dxfId="122" priority="10" stopIfTrue="1">
      <formula>H19="FAIL"</formula>
    </cfRule>
  </conditionalFormatting>
  <conditionalFormatting sqref="J19">
    <cfRule type="expression" dxfId="121" priority="7" stopIfTrue="1">
      <formula>J19="PASS"</formula>
    </cfRule>
    <cfRule type="expression" dxfId="120" priority="8" stopIfTrue="1">
      <formula>J19="FAIL"</formula>
    </cfRule>
  </conditionalFormatting>
  <conditionalFormatting sqref="R8:R9">
    <cfRule type="cellIs" dxfId="119" priority="5" operator="equal">
      <formula>"Yes"</formula>
    </cfRule>
    <cfRule type="cellIs" dxfId="118" priority="6" operator="equal">
      <formula>"No"</formula>
    </cfRule>
  </conditionalFormatting>
  <conditionalFormatting sqref="R10:R11">
    <cfRule type="cellIs" dxfId="117" priority="3" operator="equal">
      <formula>"Yes"</formula>
    </cfRule>
    <cfRule type="cellIs" dxfId="116" priority="4" operator="equal">
      <formula>"No"</formula>
    </cfRule>
  </conditionalFormatting>
  <conditionalFormatting sqref="R12">
    <cfRule type="cellIs" dxfId="115" priority="1" operator="equal">
      <formula>"Yes"</formula>
    </cfRule>
    <cfRule type="cellIs" dxfId="114" priority="2" operator="equal">
      <formula>"No"</formula>
    </cfRule>
  </conditionalFormatting>
  <dataValidations count="2">
    <dataValidation type="list" allowBlank="1" showInputMessage="1" showErrorMessage="1" sqref="C3" xr:uid="{00000000-0002-0000-1700-000000000000}">
      <formula1>"2,3,4"</formula1>
    </dataValidation>
    <dataValidation type="list" allowBlank="1" showInputMessage="1" showErrorMessage="1" sqref="R8:R11 R12:R14" xr:uid="{00000000-0002-0000-1700-000001000000}">
      <formula1>"Yes, No"</formula1>
    </dataValidation>
  </dataValidations>
  <hyperlinks>
    <hyperlink ref="B29" location="'Monocoque Attachments Guidance'!A1" display="Link to guidance notes" xr:uid="{00000000-0004-0000-1700-000000000000}"/>
  </hyperlinks>
  <pageMargins left="0.75" right="0.75" top="1" bottom="1" header="0.5" footer="0.5"/>
  <pageSetup paperSize="9" orientation="portrait" r:id="rId1"/>
  <headerFooter alignWithMargins="0"/>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3">
    <tabColor theme="7" tint="-0.249977111117893"/>
  </sheetPr>
  <dimension ref="B1:AC10000"/>
  <sheetViews>
    <sheetView showGridLines="0" workbookViewId="0"/>
  </sheetViews>
  <sheetFormatPr defaultRowHeight="12.75" x14ac:dyDescent="0.2"/>
  <cols>
    <col min="1" max="1" width="4.28515625" customWidth="1"/>
    <col min="2" max="2" width="29" customWidth="1"/>
    <col min="3" max="4" width="7" customWidth="1"/>
    <col min="5" max="5" width="7.42578125" customWidth="1"/>
    <col min="6" max="6" width="6.140625" bestFit="1" customWidth="1"/>
    <col min="7" max="7" width="7.7109375" customWidth="1"/>
    <col min="8" max="8" width="6.140625" bestFit="1" customWidth="1"/>
    <col min="9" max="9" width="7.42578125" customWidth="1"/>
    <col min="10" max="10" width="6.140625" bestFit="1" customWidth="1"/>
  </cols>
  <sheetData>
    <row r="1" spans="2:29" ht="15.75" x14ac:dyDescent="0.25">
      <c r="B1" s="1" t="s">
        <v>190</v>
      </c>
    </row>
    <row r="2" spans="2:29" x14ac:dyDescent="0.2">
      <c r="C2" s="51"/>
      <c r="D2" s="51"/>
    </row>
    <row r="3" spans="2:29" x14ac:dyDescent="0.2">
      <c r="B3" t="s">
        <v>177</v>
      </c>
      <c r="C3" s="110">
        <v>2</v>
      </c>
      <c r="D3" s="4"/>
    </row>
    <row r="4" spans="2:29" x14ac:dyDescent="0.2">
      <c r="B4" t="s">
        <v>191</v>
      </c>
      <c r="C4" s="110" t="s">
        <v>7</v>
      </c>
      <c r="D4" s="4"/>
    </row>
    <row r="5" spans="2:29" x14ac:dyDescent="0.2">
      <c r="B5" t="s">
        <v>193</v>
      </c>
      <c r="C5" s="110" t="s">
        <v>192</v>
      </c>
      <c r="D5" s="4"/>
    </row>
    <row r="6" spans="2:29" ht="13.5" thickBot="1" x14ac:dyDescent="0.25">
      <c r="C6" s="234"/>
      <c r="D6" s="4"/>
    </row>
    <row r="7" spans="2:29" x14ac:dyDescent="0.2">
      <c r="B7" s="360"/>
      <c r="C7" s="361" t="s">
        <v>167</v>
      </c>
      <c r="D7" s="362"/>
      <c r="E7" s="361" t="s">
        <v>178</v>
      </c>
      <c r="F7" s="363"/>
      <c r="G7" s="361" t="s">
        <v>179</v>
      </c>
      <c r="H7" s="363"/>
      <c r="I7" s="361" t="s">
        <v>180</v>
      </c>
      <c r="J7" s="364"/>
      <c r="K7" s="890" t="s">
        <v>546</v>
      </c>
      <c r="L7" s="890"/>
      <c r="M7" s="890"/>
      <c r="N7" s="890"/>
      <c r="O7" s="890"/>
      <c r="P7" s="890"/>
      <c r="Q7" s="890"/>
      <c r="R7" s="891"/>
    </row>
    <row r="8" spans="2:29" x14ac:dyDescent="0.2">
      <c r="B8" s="365" t="s">
        <v>375</v>
      </c>
      <c r="C8" s="763" t="str">
        <f>IF(C3=0,"LAMINATED",IF(AND(D10="PASS",D11="PASS",D13="PASS",D14="PASS",D23="PASS",D19="PASS",D24="PASS",D25="pass"),"PASS","FAIL"))</f>
        <v>FAIL</v>
      </c>
      <c r="D8" s="764"/>
      <c r="E8" s="763" t="str">
        <f>IF(C3=0,"LAMINATED",IF(AND(F10="PASS",F11="PASS",F13="PASS",F14="PASS",F23="PASS",F19="PASS",F24="PASS",F25="pass"),"PASS","FAIL"))</f>
        <v>FAIL</v>
      </c>
      <c r="F8" s="764"/>
      <c r="G8" s="763" t="str">
        <f>IF($C$3&lt;=2,"N/A",IF(AND(H10="PASS",H11="PASS",H13="PASS",H14="PASS",H23="PASS",H19="PASS",H24="PASS",H25="pass"),"PASS","FAIL"))</f>
        <v>N/A</v>
      </c>
      <c r="H8" s="764"/>
      <c r="I8" s="763" t="str">
        <f>IF($C$3&lt;=3,"N/A",IF(AND(J10="PASS",J11="PASS",J13="PASS",J14="PASS",J23="PASS",J19="PASS",J24="PASS",J25="pass"),"PASS","FAIL"))</f>
        <v>N/A</v>
      </c>
      <c r="J8" s="892"/>
      <c r="K8" s="882" t="s">
        <v>548</v>
      </c>
      <c r="L8" s="883"/>
      <c r="M8" s="883"/>
      <c r="N8" s="883"/>
      <c r="O8" s="883"/>
      <c r="P8" s="883"/>
      <c r="Q8" s="883"/>
      <c r="R8" s="886" t="s">
        <v>539</v>
      </c>
      <c r="S8" s="181"/>
      <c r="T8" s="181"/>
      <c r="U8" s="181"/>
      <c r="V8" s="181"/>
      <c r="W8" s="181"/>
      <c r="X8" s="181"/>
      <c r="Y8" s="181"/>
      <c r="Z8" s="181"/>
      <c r="AA8" s="181"/>
      <c r="AB8" s="181"/>
      <c r="AC8" s="182"/>
    </row>
    <row r="9" spans="2:29" x14ac:dyDescent="0.2">
      <c r="B9" s="366"/>
      <c r="C9" s="65"/>
      <c r="D9" s="64"/>
      <c r="E9" s="51"/>
      <c r="F9" s="18"/>
      <c r="G9" s="51"/>
      <c r="H9" s="18"/>
      <c r="J9" s="367"/>
      <c r="K9" s="882"/>
      <c r="L9" s="883"/>
      <c r="M9" s="883"/>
      <c r="N9" s="883"/>
      <c r="O9" s="883"/>
      <c r="P9" s="883"/>
      <c r="Q9" s="883"/>
      <c r="R9" s="886"/>
      <c r="S9" s="184"/>
      <c r="T9" s="184"/>
      <c r="U9" s="184"/>
      <c r="V9" s="184"/>
      <c r="W9" s="184"/>
      <c r="X9" s="184"/>
      <c r="Y9" s="184"/>
      <c r="Z9" s="184"/>
      <c r="AA9" s="184"/>
      <c r="AB9" s="184"/>
      <c r="AC9" s="185"/>
    </row>
    <row r="10" spans="2:29" x14ac:dyDescent="0.2">
      <c r="B10" s="368" t="s">
        <v>170</v>
      </c>
      <c r="C10" s="112">
        <v>0</v>
      </c>
      <c r="D10" s="68" t="str">
        <f>IF(C10&gt;=8,"PASS","FAIL")</f>
        <v>FAIL</v>
      </c>
      <c r="E10" s="113">
        <v>0</v>
      </c>
      <c r="F10" s="67" t="str">
        <f>IF(E10&gt;=8,"PASS","FAIL")</f>
        <v>FAIL</v>
      </c>
      <c r="G10" s="113">
        <v>0</v>
      </c>
      <c r="H10" s="67" t="str">
        <f>IF(G10&gt;=8,"PASS","FAIL")</f>
        <v>FAIL</v>
      </c>
      <c r="I10" s="113">
        <v>0</v>
      </c>
      <c r="J10" s="369" t="str">
        <f>IF(I10&gt;=8,"PASS","FAIL")</f>
        <v>FAIL</v>
      </c>
      <c r="K10" s="882" t="s">
        <v>547</v>
      </c>
      <c r="L10" s="883"/>
      <c r="M10" s="883"/>
      <c r="N10" s="883"/>
      <c r="O10" s="883"/>
      <c r="P10" s="883"/>
      <c r="Q10" s="883"/>
      <c r="R10" s="886" t="s">
        <v>539</v>
      </c>
      <c r="S10" s="184"/>
      <c r="T10" s="184"/>
      <c r="U10" s="184"/>
      <c r="V10" s="184"/>
      <c r="W10" s="184"/>
      <c r="X10" s="184"/>
      <c r="Y10" s="184"/>
      <c r="Z10" s="184"/>
      <c r="AA10" s="184"/>
      <c r="AB10" s="184"/>
      <c r="AC10" s="185"/>
    </row>
    <row r="11" spans="2:29" x14ac:dyDescent="0.2">
      <c r="B11" s="370" t="s">
        <v>168</v>
      </c>
      <c r="C11" s="86">
        <v>0</v>
      </c>
      <c r="D11" s="69" t="str">
        <f>IF(C11&gt;=2,"PASS","FAIL")</f>
        <v>FAIL</v>
      </c>
      <c r="E11" s="20">
        <v>0</v>
      </c>
      <c r="F11" s="70" t="str">
        <f>IF(E11&gt;=2,"PASS","FAIL")</f>
        <v>FAIL</v>
      </c>
      <c r="G11" s="20">
        <v>0</v>
      </c>
      <c r="H11" s="70" t="str">
        <f>IF(G11&gt;=2,"PASS","FAIL")</f>
        <v>FAIL</v>
      </c>
      <c r="I11" s="20">
        <v>0</v>
      </c>
      <c r="J11" s="371" t="str">
        <f>IF(I11&gt;=2,"PASS","FAIL")</f>
        <v>FAIL</v>
      </c>
      <c r="K11" s="882"/>
      <c r="L11" s="883"/>
      <c r="M11" s="883"/>
      <c r="N11" s="883"/>
      <c r="O11" s="883"/>
      <c r="P11" s="883"/>
      <c r="Q11" s="883"/>
      <c r="R11" s="886"/>
      <c r="S11" s="184"/>
      <c r="T11" s="184"/>
      <c r="U11" s="184"/>
      <c r="V11" s="184"/>
      <c r="W11" s="184"/>
      <c r="X11" s="184"/>
      <c r="Y11" s="184"/>
      <c r="Z11" s="184"/>
      <c r="AA11" s="184"/>
      <c r="AB11" s="184"/>
      <c r="AC11" s="185"/>
    </row>
    <row r="12" spans="2:29" x14ac:dyDescent="0.2">
      <c r="B12" s="366"/>
      <c r="C12" s="7"/>
      <c r="D12" s="63"/>
      <c r="F12" s="63"/>
      <c r="H12" s="63"/>
      <c r="J12" s="372"/>
      <c r="K12" s="882" t="s">
        <v>549</v>
      </c>
      <c r="L12" s="883"/>
      <c r="M12" s="883"/>
      <c r="N12" s="883"/>
      <c r="O12" s="883"/>
      <c r="P12" s="883"/>
      <c r="Q12" s="883"/>
      <c r="R12" s="887" t="s">
        <v>539</v>
      </c>
      <c r="S12" s="184"/>
      <c r="T12" s="184"/>
      <c r="U12" s="184"/>
      <c r="V12" s="184"/>
      <c r="W12" s="184"/>
      <c r="X12" s="184"/>
      <c r="Y12" s="184"/>
      <c r="Z12" s="184"/>
      <c r="AA12" s="184"/>
      <c r="AB12" s="184"/>
      <c r="AC12" s="185"/>
    </row>
    <row r="13" spans="2:29" x14ac:dyDescent="0.2">
      <c r="B13" s="373" t="s">
        <v>173</v>
      </c>
      <c r="C13" s="62">
        <v>0</v>
      </c>
      <c r="D13" s="69" t="str">
        <f>IF(OR(AND($C$4="steel",C13&gt;(PI()*25.4)),AND($C$4="alu.",C13&gt;(PI()*30.5))),"PASS","FAIL")</f>
        <v>FAIL</v>
      </c>
      <c r="E13" s="62">
        <v>0</v>
      </c>
      <c r="F13" s="69" t="str">
        <f>IF(OR(AND($C$4="steel",E13&gt;(PI()*25.4)),AND($C$4="alu.",E13&gt;(PI()*30.5))),"PASS","FAIL")</f>
        <v>FAIL</v>
      </c>
      <c r="G13" s="62">
        <v>0</v>
      </c>
      <c r="H13" s="69" t="str">
        <f>IF(OR(AND($C$4="steel",G13&gt;(PI()*25.4)),AND($C$4="alu.",G13&gt;(PI()*30.5))),"PASS","FAIL")</f>
        <v>FAIL</v>
      </c>
      <c r="I13" s="62">
        <v>0</v>
      </c>
      <c r="J13" s="374" t="str">
        <f>IF(OR(AND($C$4="steel",I13&gt;(PI()*25.4)),AND($C$4="alu.",I13&gt;(PI()*30.5))),"PASS","FAIL")</f>
        <v>FAIL</v>
      </c>
      <c r="K13" s="882"/>
      <c r="L13" s="883"/>
      <c r="M13" s="883"/>
      <c r="N13" s="883"/>
      <c r="O13" s="883"/>
      <c r="P13" s="883"/>
      <c r="Q13" s="883"/>
      <c r="R13" s="888"/>
      <c r="S13" s="184"/>
      <c r="T13" s="184"/>
      <c r="U13" s="184"/>
      <c r="V13" s="184"/>
      <c r="W13" s="184"/>
      <c r="X13" s="184"/>
      <c r="Y13" s="184"/>
      <c r="Z13" s="184"/>
      <c r="AA13" s="184"/>
      <c r="AB13" s="184"/>
      <c r="AC13" s="185"/>
    </row>
    <row r="14" spans="2:29" ht="13.5" thickBot="1" x14ac:dyDescent="0.25">
      <c r="B14" s="370" t="s">
        <v>171</v>
      </c>
      <c r="C14" s="62">
        <v>0</v>
      </c>
      <c r="D14" s="69" t="str">
        <f>IF(C14&gt;=2,"PASS","FAIL")</f>
        <v>FAIL</v>
      </c>
      <c r="E14" s="62">
        <v>0</v>
      </c>
      <c r="F14" s="70" t="str">
        <f>IF(E14&gt;=2,"PASS","FAIL")</f>
        <v>FAIL</v>
      </c>
      <c r="G14" s="62">
        <v>0</v>
      </c>
      <c r="H14" s="70" t="str">
        <f>IF(G14&gt;=2,"PASS","FAIL")</f>
        <v>FAIL</v>
      </c>
      <c r="I14" s="62">
        <v>0</v>
      </c>
      <c r="J14" s="371" t="str">
        <f>IF(I14&gt;=2,"PASS","FAIL")</f>
        <v>FAIL</v>
      </c>
      <c r="K14" s="884"/>
      <c r="L14" s="885"/>
      <c r="M14" s="885"/>
      <c r="N14" s="885"/>
      <c r="O14" s="885"/>
      <c r="P14" s="885"/>
      <c r="Q14" s="885"/>
      <c r="R14" s="889"/>
      <c r="S14" s="184"/>
      <c r="T14" s="184"/>
      <c r="U14" s="184"/>
      <c r="V14" s="184"/>
      <c r="W14" s="184"/>
      <c r="X14" s="184"/>
      <c r="Y14" s="184"/>
      <c r="Z14" s="184"/>
      <c r="AA14" s="184"/>
      <c r="AB14" s="184"/>
      <c r="AC14" s="185"/>
    </row>
    <row r="15" spans="2:29" x14ac:dyDescent="0.2">
      <c r="B15" s="373" t="s">
        <v>172</v>
      </c>
      <c r="C15" s="62">
        <v>0</v>
      </c>
      <c r="D15" s="69"/>
      <c r="E15" s="62">
        <v>0</v>
      </c>
      <c r="F15" s="70"/>
      <c r="G15" s="62">
        <v>0</v>
      </c>
      <c r="H15" s="70"/>
      <c r="I15" s="62">
        <v>0</v>
      </c>
      <c r="J15" s="371"/>
      <c r="K15" s="184"/>
      <c r="L15" s="184"/>
      <c r="M15" s="184"/>
      <c r="N15" s="184"/>
      <c r="O15" s="184"/>
      <c r="P15" s="184"/>
      <c r="Q15" s="184"/>
      <c r="R15" s="184"/>
      <c r="S15" s="184"/>
      <c r="T15" s="184"/>
      <c r="U15" s="184"/>
      <c r="V15" s="184"/>
      <c r="W15" s="184"/>
      <c r="X15" s="184"/>
      <c r="Y15" s="184"/>
      <c r="Z15" s="184"/>
      <c r="AA15" s="184"/>
      <c r="AB15" s="184"/>
      <c r="AC15" s="185"/>
    </row>
    <row r="16" spans="2:29" x14ac:dyDescent="0.2">
      <c r="B16" s="373" t="s">
        <v>184</v>
      </c>
      <c r="C16" s="62">
        <v>0</v>
      </c>
      <c r="D16" s="69"/>
      <c r="E16" s="62">
        <v>0</v>
      </c>
      <c r="F16" s="70"/>
      <c r="G16" s="62">
        <v>0</v>
      </c>
      <c r="H16" s="70"/>
      <c r="I16" s="62">
        <v>0</v>
      </c>
      <c r="J16" s="371"/>
      <c r="K16" s="184"/>
      <c r="L16" s="184"/>
      <c r="M16" s="184"/>
      <c r="N16" s="184"/>
      <c r="O16" s="184"/>
      <c r="P16" s="184"/>
      <c r="Q16" s="184"/>
      <c r="R16" s="184"/>
      <c r="S16" s="184"/>
      <c r="T16" s="184"/>
      <c r="U16" s="184"/>
      <c r="V16" s="184"/>
      <c r="W16" s="184"/>
      <c r="X16" s="184"/>
      <c r="Y16" s="184"/>
      <c r="Z16" s="184"/>
      <c r="AA16" s="184"/>
      <c r="AB16" s="184"/>
      <c r="AC16" s="185"/>
    </row>
    <row r="17" spans="2:29" x14ac:dyDescent="0.2">
      <c r="B17" s="373" t="s">
        <v>374</v>
      </c>
      <c r="C17" s="62">
        <v>0</v>
      </c>
      <c r="D17" s="69"/>
      <c r="E17" s="62">
        <v>0</v>
      </c>
      <c r="F17" s="70"/>
      <c r="G17" s="62">
        <v>0</v>
      </c>
      <c r="H17" s="70"/>
      <c r="I17" s="62">
        <v>0</v>
      </c>
      <c r="J17" s="371"/>
      <c r="K17" s="184"/>
      <c r="L17" s="184"/>
      <c r="M17" s="184"/>
      <c r="N17" s="184"/>
      <c r="O17" s="184"/>
      <c r="P17" s="184"/>
      <c r="Q17" s="184"/>
      <c r="R17" s="184"/>
      <c r="S17" s="184"/>
      <c r="T17" s="184"/>
      <c r="U17" s="184"/>
      <c r="V17" s="184"/>
      <c r="W17" s="184"/>
      <c r="X17" s="184"/>
      <c r="Y17" s="184"/>
      <c r="Z17" s="184"/>
      <c r="AA17" s="184"/>
      <c r="AB17" s="184"/>
      <c r="AC17" s="185"/>
    </row>
    <row r="18" spans="2:29" x14ac:dyDescent="0.2">
      <c r="B18" s="373" t="s">
        <v>184</v>
      </c>
      <c r="C18" s="62">
        <v>0</v>
      </c>
      <c r="D18" s="69"/>
      <c r="E18" s="62">
        <v>0</v>
      </c>
      <c r="F18" s="70"/>
      <c r="G18" s="62">
        <v>0</v>
      </c>
      <c r="H18" s="70"/>
      <c r="I18" s="62">
        <v>0</v>
      </c>
      <c r="J18" s="371"/>
      <c r="K18" s="184"/>
      <c r="L18" s="184"/>
      <c r="M18" s="184"/>
      <c r="N18" s="184"/>
      <c r="O18" s="184"/>
      <c r="P18" s="184"/>
      <c r="Q18" s="184"/>
      <c r="R18" s="184"/>
      <c r="S18" s="184"/>
      <c r="T18" s="184"/>
      <c r="U18" s="184"/>
      <c r="V18" s="184"/>
      <c r="W18" s="184"/>
      <c r="X18" s="184"/>
      <c r="Y18" s="184"/>
      <c r="Z18" s="184"/>
      <c r="AA18" s="184"/>
      <c r="AB18" s="184"/>
      <c r="AC18" s="185"/>
    </row>
    <row r="19" spans="2:29" x14ac:dyDescent="0.2">
      <c r="B19" s="370" t="s">
        <v>174</v>
      </c>
      <c r="C19" s="62">
        <v>0</v>
      </c>
      <c r="D19" s="69" t="str">
        <f>IF(C19&gt;=2,"PASS","FAIL")</f>
        <v>FAIL</v>
      </c>
      <c r="E19" s="62">
        <v>0</v>
      </c>
      <c r="F19" s="70" t="str">
        <f>IF(E19&gt;=2,"PASS","FAIL")</f>
        <v>FAIL</v>
      </c>
      <c r="G19" s="62">
        <v>0</v>
      </c>
      <c r="H19" s="70" t="str">
        <f>IF(G19&gt;=2,"PASS","FAIL")</f>
        <v>FAIL</v>
      </c>
      <c r="I19" s="62">
        <v>0</v>
      </c>
      <c r="J19" s="371" t="str">
        <f>IF(I19&gt;=2,"PASS","FAIL")</f>
        <v>FAIL</v>
      </c>
      <c r="K19" s="184"/>
      <c r="L19" s="184"/>
      <c r="M19" s="184"/>
      <c r="N19" s="184"/>
      <c r="O19" s="184"/>
      <c r="P19" s="184"/>
      <c r="Q19" s="184"/>
      <c r="R19" s="184"/>
      <c r="S19" s="184"/>
      <c r="T19" s="184"/>
      <c r="U19" s="184"/>
      <c r="V19" s="184"/>
      <c r="W19" s="184"/>
      <c r="X19" s="184"/>
      <c r="Y19" s="184"/>
      <c r="Z19" s="184"/>
      <c r="AA19" s="184"/>
      <c r="AB19" s="184"/>
      <c r="AC19" s="185"/>
    </row>
    <row r="20" spans="2:29" x14ac:dyDescent="0.2">
      <c r="B20" s="370" t="s">
        <v>175</v>
      </c>
      <c r="C20" s="62">
        <v>0</v>
      </c>
      <c r="D20" s="19"/>
      <c r="E20" s="62">
        <v>0</v>
      </c>
      <c r="F20" s="58"/>
      <c r="G20" s="62">
        <v>0</v>
      </c>
      <c r="H20" s="58"/>
      <c r="I20" s="62">
        <v>0</v>
      </c>
      <c r="J20" s="379"/>
      <c r="K20" s="184"/>
      <c r="L20" s="184"/>
      <c r="M20" s="184"/>
      <c r="N20" s="184"/>
      <c r="O20" s="184"/>
      <c r="P20" s="184"/>
      <c r="Q20" s="184"/>
      <c r="R20" s="184"/>
      <c r="S20" s="184"/>
      <c r="T20" s="184"/>
      <c r="U20" s="184"/>
      <c r="V20" s="184"/>
      <c r="W20" s="184"/>
      <c r="X20" s="184"/>
      <c r="Y20" s="184"/>
      <c r="Z20" s="184"/>
      <c r="AA20" s="184"/>
      <c r="AB20" s="184"/>
      <c r="AC20" s="185"/>
    </row>
    <row r="21" spans="2:29" x14ac:dyDescent="0.2">
      <c r="B21" s="373" t="s">
        <v>449</v>
      </c>
      <c r="C21" s="314">
        <v>0</v>
      </c>
      <c r="D21" s="69"/>
      <c r="E21" s="62">
        <v>0</v>
      </c>
      <c r="F21" s="70"/>
      <c r="G21" s="62">
        <v>0</v>
      </c>
      <c r="H21" s="70"/>
      <c r="I21" s="62">
        <v>0</v>
      </c>
      <c r="J21" s="371"/>
      <c r="K21" s="184"/>
      <c r="L21" s="184"/>
      <c r="M21" s="184"/>
      <c r="N21" s="184"/>
      <c r="O21" s="184"/>
      <c r="P21" s="184"/>
      <c r="Q21" s="184"/>
      <c r="R21" s="184"/>
      <c r="S21" s="184"/>
      <c r="T21" s="184"/>
      <c r="U21" s="184"/>
      <c r="V21" s="184"/>
      <c r="W21" s="184"/>
      <c r="X21" s="184"/>
      <c r="Y21" s="184"/>
      <c r="Z21" s="184"/>
      <c r="AA21" s="184"/>
      <c r="AB21" s="184"/>
      <c r="AC21" s="185"/>
    </row>
    <row r="22" spans="2:29" x14ac:dyDescent="0.2">
      <c r="B22" s="373" t="s">
        <v>181</v>
      </c>
      <c r="C22" s="72">
        <f>IF($C$5="SIS",'Shear Tests'!$D$53,'Shear Tests'!$W$53)</f>
        <v>0</v>
      </c>
      <c r="D22" s="69"/>
      <c r="E22" s="73">
        <f>C22</f>
        <v>0</v>
      </c>
      <c r="F22" s="70"/>
      <c r="G22" s="73">
        <f>C22</f>
        <v>0</v>
      </c>
      <c r="H22" s="70"/>
      <c r="I22" s="73">
        <f>C22</f>
        <v>0</v>
      </c>
      <c r="J22" s="371"/>
      <c r="K22" s="184"/>
      <c r="L22" s="184"/>
      <c r="M22" s="184"/>
      <c r="N22" s="184"/>
      <c r="O22" s="184"/>
      <c r="P22" s="184"/>
      <c r="Q22" s="184"/>
      <c r="R22" s="184"/>
      <c r="S22" s="184"/>
      <c r="T22" s="184"/>
      <c r="U22" s="184"/>
      <c r="V22" s="184"/>
      <c r="W22" s="184"/>
      <c r="X22" s="184"/>
      <c r="Y22" s="184"/>
      <c r="Z22" s="184"/>
      <c r="AA22" s="184"/>
      <c r="AB22" s="184"/>
      <c r="AC22" s="185"/>
    </row>
    <row r="23" spans="2:29" x14ac:dyDescent="0.2">
      <c r="B23" s="373" t="s">
        <v>176</v>
      </c>
      <c r="C23" s="72">
        <f>((C15*C16)+(C17*C18))*C22*0.001</f>
        <v>0</v>
      </c>
      <c r="D23" s="69" t="str">
        <f>IF(C23&gt;=30,"PASS","FAIL")</f>
        <v>FAIL</v>
      </c>
      <c r="E23" s="72">
        <f>((E15*E16)+(E17*E18))*E22*0.001</f>
        <v>0</v>
      </c>
      <c r="F23" s="70" t="str">
        <f>IF(E23&gt;=30,"PASS","FAIL")</f>
        <v>FAIL</v>
      </c>
      <c r="G23" s="72">
        <f>((G15*G16)+(G17*G18))*G22*0.001</f>
        <v>0</v>
      </c>
      <c r="H23" s="70" t="str">
        <f>IF(G23&gt;=30,"PASS","FAIL")</f>
        <v>FAIL</v>
      </c>
      <c r="I23" s="72">
        <f>((I15*I16)+(I17*I18))*I22*0.001</f>
        <v>0</v>
      </c>
      <c r="J23" s="371" t="str">
        <f>IF(I23&gt;=30,"PASS","FAIL")</f>
        <v>FAIL</v>
      </c>
      <c r="K23" s="184"/>
      <c r="L23" s="184"/>
      <c r="M23" s="184"/>
      <c r="N23" s="184"/>
      <c r="O23" s="184"/>
      <c r="P23" s="184"/>
      <c r="Q23" s="184"/>
      <c r="R23" s="184"/>
      <c r="S23" s="184"/>
      <c r="T23" s="184"/>
      <c r="U23" s="184"/>
      <c r="V23" s="184"/>
      <c r="W23" s="184"/>
      <c r="X23" s="184"/>
      <c r="Y23" s="184"/>
      <c r="Z23" s="184"/>
      <c r="AA23" s="184"/>
      <c r="AB23" s="184"/>
      <c r="AC23" s="185"/>
    </row>
    <row r="24" spans="2:29" x14ac:dyDescent="0.2">
      <c r="B24" s="370" t="s">
        <v>176</v>
      </c>
      <c r="C24" s="72">
        <f>((C16*C17)+(C18*C20))*C22*0.001</f>
        <v>0</v>
      </c>
      <c r="D24" s="69" t="str">
        <f>IF(C24&gt;=30,"PASS","FAIL")</f>
        <v>FAIL</v>
      </c>
      <c r="E24" s="72">
        <f>((E16*E17)+(E18*E20))*E22*0.001</f>
        <v>0</v>
      </c>
      <c r="F24" s="70" t="str">
        <f>IF(E24&gt;=30,"PASS","FAIL")</f>
        <v>FAIL</v>
      </c>
      <c r="G24" s="72">
        <f>((G16*G17)+(G18*G20))*G22*0.001</f>
        <v>0</v>
      </c>
      <c r="H24" s="70" t="str">
        <f>IF(G24&gt;=30,"PASS","FAIL")</f>
        <v>FAIL</v>
      </c>
      <c r="I24" s="72">
        <f>((I16*I17)+(I18*I20))*I22*0.001</f>
        <v>0</v>
      </c>
      <c r="J24" s="371" t="str">
        <f>IF(I24&gt;=30,"PASS","FAIL")</f>
        <v>FAIL</v>
      </c>
      <c r="K24" s="184"/>
      <c r="L24" s="184"/>
      <c r="M24" s="184"/>
      <c r="N24" s="184"/>
      <c r="O24" s="184"/>
      <c r="P24" s="184"/>
      <c r="Q24" s="184"/>
      <c r="R24" s="184"/>
      <c r="S24" s="184"/>
      <c r="T24" s="184"/>
      <c r="U24" s="184"/>
      <c r="V24" s="184"/>
      <c r="W24" s="184"/>
      <c r="X24" s="184"/>
      <c r="Y24" s="184"/>
      <c r="Z24" s="184"/>
      <c r="AA24" s="184"/>
      <c r="AB24" s="184"/>
      <c r="AC24" s="185"/>
    </row>
    <row r="25" spans="2:29" x14ac:dyDescent="0.2">
      <c r="B25" s="375" t="s">
        <v>448</v>
      </c>
      <c r="C25" s="73">
        <f>C22*2*C21*(C16+C18)*0.001</f>
        <v>0</v>
      </c>
      <c r="D25" s="69" t="str">
        <f>IF(C25&gt;=30,"PASS","FAIL")</f>
        <v>FAIL</v>
      </c>
      <c r="E25" s="73">
        <f>E22*2*E21*(E16+E18)*0.001</f>
        <v>0</v>
      </c>
      <c r="F25" s="70" t="str">
        <f>IF(E25&gt;=30,"PASS","FAIL")</f>
        <v>FAIL</v>
      </c>
      <c r="G25" s="73">
        <f>G22*2*G21*(G16+G18)*0.001</f>
        <v>0</v>
      </c>
      <c r="H25" s="70" t="str">
        <f>IF(G25&gt;=30,"PASS","FAIL")</f>
        <v>FAIL</v>
      </c>
      <c r="I25" s="73">
        <f>I22*2*I21*(I16+I18)*0.001</f>
        <v>0</v>
      </c>
      <c r="J25" s="371" t="str">
        <f>IF(I25&gt;=30,"PASS","FAIL")</f>
        <v>FAIL</v>
      </c>
      <c r="K25" s="184"/>
      <c r="L25" s="184"/>
      <c r="M25" s="184"/>
      <c r="N25" s="184"/>
      <c r="O25" s="184"/>
      <c r="P25" s="184"/>
      <c r="Q25" s="184"/>
      <c r="R25" s="184"/>
      <c r="S25" s="184"/>
      <c r="T25" s="184"/>
      <c r="U25" s="184"/>
      <c r="V25" s="184"/>
      <c r="W25" s="184"/>
      <c r="X25" s="184"/>
      <c r="Y25" s="184"/>
      <c r="Z25" s="184"/>
      <c r="AA25" s="184"/>
      <c r="AB25" s="184"/>
      <c r="AC25" s="185"/>
    </row>
    <row r="26" spans="2:29" x14ac:dyDescent="0.2">
      <c r="B26" s="899" t="s">
        <v>484</v>
      </c>
      <c r="C26" s="900"/>
      <c r="D26" s="900"/>
      <c r="E26" s="900"/>
      <c r="F26" s="900"/>
      <c r="G26" s="900"/>
      <c r="H26" s="900"/>
      <c r="I26" s="900"/>
      <c r="J26" s="901"/>
      <c r="K26" s="184"/>
      <c r="L26" s="184"/>
      <c r="M26" s="184"/>
      <c r="N26" s="184"/>
      <c r="O26" s="184"/>
      <c r="P26" s="184"/>
      <c r="Q26" s="184"/>
      <c r="R26" s="184"/>
      <c r="S26" s="184"/>
      <c r="T26" s="184"/>
      <c r="U26" s="184"/>
      <c r="V26" s="184"/>
      <c r="W26" s="184"/>
      <c r="X26" s="184"/>
      <c r="Y26" s="184"/>
      <c r="Z26" s="184"/>
      <c r="AA26" s="184"/>
      <c r="AB26" s="184"/>
      <c r="AC26" s="185"/>
    </row>
    <row r="27" spans="2:29" ht="13.5" thickBot="1" x14ac:dyDescent="0.25">
      <c r="B27" s="902"/>
      <c r="C27" s="903"/>
      <c r="D27" s="903"/>
      <c r="E27" s="903"/>
      <c r="F27" s="903"/>
      <c r="G27" s="903"/>
      <c r="H27" s="903"/>
      <c r="I27" s="903"/>
      <c r="J27" s="904"/>
      <c r="K27" s="184"/>
      <c r="L27" s="184"/>
      <c r="M27" s="184"/>
      <c r="N27" s="184"/>
      <c r="O27" s="184"/>
      <c r="P27" s="184"/>
      <c r="Q27" s="184"/>
      <c r="R27" s="184"/>
      <c r="S27" s="184"/>
      <c r="T27" s="184"/>
      <c r="U27" s="184"/>
      <c r="V27" s="184"/>
      <c r="W27" s="184"/>
      <c r="X27" s="184"/>
      <c r="Y27" s="184"/>
      <c r="Z27" s="184"/>
      <c r="AA27" s="184"/>
      <c r="AB27" s="184"/>
      <c r="AC27" s="185"/>
    </row>
    <row r="28" spans="2:29" s="111" customFormat="1" x14ac:dyDescent="0.2">
      <c r="B28" s="183"/>
      <c r="C28" s="184"/>
      <c r="D28" s="184"/>
      <c r="E28" s="184"/>
      <c r="F28" s="184"/>
      <c r="G28" s="184"/>
      <c r="H28" s="184"/>
      <c r="I28" s="184"/>
      <c r="J28" s="184"/>
      <c r="K28" s="184"/>
      <c r="L28" s="184"/>
      <c r="M28" s="184"/>
      <c r="N28" s="184"/>
      <c r="O28" s="184"/>
      <c r="P28" s="184"/>
      <c r="Q28" s="184"/>
      <c r="R28" s="184"/>
      <c r="S28" s="184"/>
      <c r="T28" s="184"/>
      <c r="U28" s="184"/>
      <c r="V28" s="184"/>
      <c r="W28" s="184"/>
      <c r="X28" s="184"/>
      <c r="Y28" s="184"/>
      <c r="Z28" s="184"/>
      <c r="AA28" s="184"/>
      <c r="AB28" s="184"/>
      <c r="AC28" s="185"/>
    </row>
    <row r="29" spans="2:29" s="111" customFormat="1" x14ac:dyDescent="0.2">
      <c r="B29" s="309" t="s">
        <v>445</v>
      </c>
      <c r="C29" s="184"/>
      <c r="D29" s="184"/>
      <c r="E29" s="184"/>
      <c r="F29" s="184"/>
      <c r="G29" s="184"/>
      <c r="H29" s="184"/>
      <c r="I29" s="184"/>
      <c r="J29" s="184"/>
      <c r="K29" s="184"/>
      <c r="L29" s="184"/>
      <c r="M29" s="184"/>
      <c r="N29" s="184"/>
      <c r="O29" s="184"/>
      <c r="P29" s="184"/>
      <c r="Q29" s="184"/>
      <c r="R29" s="184"/>
      <c r="S29" s="184"/>
      <c r="T29" s="184"/>
      <c r="U29" s="184"/>
      <c r="V29" s="184"/>
      <c r="W29" s="184"/>
      <c r="X29" s="184"/>
      <c r="Y29" s="184"/>
      <c r="Z29" s="184"/>
      <c r="AA29" s="184"/>
      <c r="AB29" s="184"/>
      <c r="AC29" s="185"/>
    </row>
    <row r="30" spans="2:29" s="111" customFormat="1" x14ac:dyDescent="0.2">
      <c r="B30" s="183"/>
      <c r="C30" s="184"/>
      <c r="D30" s="184"/>
      <c r="E30" s="184"/>
      <c r="F30" s="184"/>
      <c r="G30" s="184"/>
      <c r="H30" s="184"/>
      <c r="I30" s="184"/>
      <c r="J30" s="184"/>
      <c r="K30" s="184"/>
      <c r="L30" s="184"/>
      <c r="M30" s="184"/>
      <c r="N30" s="184"/>
      <c r="O30" s="184"/>
      <c r="P30" s="184"/>
      <c r="Q30" s="184"/>
      <c r="R30" s="184"/>
      <c r="S30" s="184"/>
      <c r="T30" s="184"/>
      <c r="U30" s="184"/>
      <c r="V30" s="184"/>
      <c r="W30" s="184"/>
      <c r="X30" s="184"/>
      <c r="Y30" s="184"/>
      <c r="Z30" s="184"/>
      <c r="AA30" s="184"/>
      <c r="AB30" s="184"/>
      <c r="AC30" s="185"/>
    </row>
    <row r="31" spans="2:29" s="111" customFormat="1" x14ac:dyDescent="0.2">
      <c r="B31" s="183"/>
      <c r="C31" s="184"/>
      <c r="D31" s="184"/>
      <c r="E31" s="184"/>
      <c r="F31" s="184"/>
      <c r="G31" s="184"/>
      <c r="H31" s="184"/>
      <c r="I31" s="184"/>
      <c r="J31" s="184"/>
      <c r="K31" s="184"/>
      <c r="L31" s="184"/>
      <c r="M31" s="184"/>
      <c r="N31" s="184"/>
      <c r="O31" s="184"/>
      <c r="P31" s="184"/>
      <c r="Q31" s="184"/>
      <c r="R31" s="184"/>
      <c r="S31" s="184"/>
      <c r="T31" s="184"/>
      <c r="U31" s="184"/>
      <c r="V31" s="184"/>
      <c r="W31" s="184"/>
      <c r="X31" s="184"/>
      <c r="Y31" s="184"/>
      <c r="Z31" s="184"/>
      <c r="AA31" s="184"/>
      <c r="AB31" s="184"/>
      <c r="AC31" s="185"/>
    </row>
    <row r="32" spans="2:29" s="111" customFormat="1" x14ac:dyDescent="0.2">
      <c r="B32" s="183"/>
      <c r="C32" s="184"/>
      <c r="D32" s="184"/>
      <c r="E32" s="184"/>
      <c r="F32" s="184"/>
      <c r="G32" s="184"/>
      <c r="H32" s="184"/>
      <c r="I32" s="184"/>
      <c r="J32" s="184"/>
      <c r="K32" s="184"/>
      <c r="L32" s="184"/>
      <c r="M32" s="184"/>
      <c r="N32" s="184"/>
      <c r="O32" s="184"/>
      <c r="P32" s="184"/>
      <c r="Q32" s="184"/>
      <c r="R32" s="184"/>
      <c r="S32" s="184"/>
      <c r="T32" s="184"/>
      <c r="U32" s="184"/>
      <c r="V32" s="184"/>
      <c r="W32" s="184"/>
      <c r="X32" s="184"/>
      <c r="Y32" s="184"/>
      <c r="Z32" s="184"/>
      <c r="AA32" s="184"/>
      <c r="AB32" s="184"/>
      <c r="AC32" s="185"/>
    </row>
    <row r="33" spans="2:29" s="111" customFormat="1" x14ac:dyDescent="0.2">
      <c r="B33" s="183"/>
      <c r="C33" s="184"/>
      <c r="D33" s="184"/>
      <c r="E33" s="184"/>
      <c r="F33" s="184"/>
      <c r="G33" s="184"/>
      <c r="H33" s="184"/>
      <c r="I33" s="184"/>
      <c r="J33" s="184"/>
      <c r="K33" s="184"/>
      <c r="L33" s="184"/>
      <c r="M33" s="184"/>
      <c r="N33" s="184"/>
      <c r="O33" s="184"/>
      <c r="P33" s="184"/>
      <c r="Q33" s="184"/>
      <c r="R33" s="184"/>
      <c r="S33" s="184"/>
      <c r="T33" s="184"/>
      <c r="U33" s="184"/>
      <c r="V33" s="184"/>
      <c r="W33" s="184"/>
      <c r="X33" s="184"/>
      <c r="Y33" s="184"/>
      <c r="Z33" s="184"/>
      <c r="AA33" s="184"/>
      <c r="AB33" s="184"/>
      <c r="AC33" s="185"/>
    </row>
    <row r="34" spans="2:29" s="111" customFormat="1" x14ac:dyDescent="0.2">
      <c r="B34" s="183"/>
      <c r="C34" s="184"/>
      <c r="D34" s="184"/>
      <c r="E34" s="184"/>
      <c r="F34" s="184"/>
      <c r="G34" s="184"/>
      <c r="H34" s="184"/>
      <c r="I34" s="184"/>
      <c r="J34" s="184"/>
      <c r="K34" s="184"/>
      <c r="L34" s="184"/>
      <c r="M34" s="184"/>
      <c r="N34" s="184"/>
      <c r="O34" s="184"/>
      <c r="P34" s="184"/>
      <c r="Q34" s="184"/>
      <c r="R34" s="184"/>
      <c r="S34" s="184"/>
      <c r="T34" s="184"/>
      <c r="U34" s="184"/>
      <c r="V34" s="184"/>
      <c r="W34" s="184"/>
      <c r="X34" s="184"/>
      <c r="Y34" s="184"/>
      <c r="Z34" s="184"/>
      <c r="AA34" s="184"/>
      <c r="AB34" s="184"/>
      <c r="AC34" s="185"/>
    </row>
    <row r="35" spans="2:29" s="111" customFormat="1" x14ac:dyDescent="0.2">
      <c r="B35" s="183"/>
      <c r="C35" s="184"/>
      <c r="D35" s="184"/>
      <c r="E35" s="184"/>
      <c r="F35" s="184"/>
      <c r="G35" s="184"/>
      <c r="H35" s="184"/>
      <c r="I35" s="184"/>
      <c r="J35" s="184"/>
      <c r="K35" s="184"/>
      <c r="L35" s="184"/>
      <c r="M35" s="184"/>
      <c r="N35" s="184"/>
      <c r="O35" s="184"/>
      <c r="P35" s="184"/>
      <c r="Q35" s="184"/>
      <c r="R35" s="184"/>
      <c r="S35" s="184"/>
      <c r="T35" s="184"/>
      <c r="U35" s="184"/>
      <c r="V35" s="184"/>
      <c r="W35" s="184"/>
      <c r="X35" s="184"/>
      <c r="Y35" s="184"/>
      <c r="Z35" s="184"/>
      <c r="AA35" s="184"/>
      <c r="AB35" s="184"/>
      <c r="AC35" s="185"/>
    </row>
    <row r="36" spans="2:29" s="111" customFormat="1" x14ac:dyDescent="0.2">
      <c r="B36" s="183"/>
      <c r="C36" s="184"/>
      <c r="D36" s="184"/>
      <c r="E36" s="184"/>
      <c r="F36" s="184"/>
      <c r="G36" s="184"/>
      <c r="H36" s="184"/>
      <c r="I36" s="184"/>
      <c r="J36" s="184"/>
      <c r="K36" s="184"/>
      <c r="L36" s="184"/>
      <c r="M36" s="184"/>
      <c r="N36" s="184"/>
      <c r="O36" s="184"/>
      <c r="P36" s="184"/>
      <c r="Q36" s="184"/>
      <c r="R36" s="184"/>
      <c r="S36" s="184"/>
      <c r="T36" s="184"/>
      <c r="U36" s="184"/>
      <c r="V36" s="184"/>
      <c r="W36" s="184"/>
      <c r="X36" s="184"/>
      <c r="Y36" s="184"/>
      <c r="Z36" s="184"/>
      <c r="AA36" s="184"/>
      <c r="AB36" s="184"/>
      <c r="AC36" s="185"/>
    </row>
    <row r="37" spans="2:29" s="111" customFormat="1" x14ac:dyDescent="0.2">
      <c r="B37" s="183"/>
      <c r="C37" s="184"/>
      <c r="D37" s="184"/>
      <c r="E37" s="184"/>
      <c r="F37" s="184"/>
      <c r="G37" s="184"/>
      <c r="H37" s="184"/>
      <c r="I37" s="184"/>
      <c r="J37" s="184"/>
      <c r="K37" s="184"/>
      <c r="L37" s="184"/>
      <c r="M37" s="184"/>
      <c r="N37" s="184"/>
      <c r="O37" s="184"/>
      <c r="P37" s="184"/>
      <c r="Q37" s="184"/>
      <c r="R37" s="184"/>
      <c r="S37" s="184"/>
      <c r="T37" s="184"/>
      <c r="U37" s="184"/>
      <c r="V37" s="184"/>
      <c r="W37" s="184"/>
      <c r="X37" s="184"/>
      <c r="Y37" s="184"/>
      <c r="Z37" s="184"/>
      <c r="AA37" s="184"/>
      <c r="AB37" s="184"/>
      <c r="AC37" s="185"/>
    </row>
    <row r="38" spans="2:29" s="111" customFormat="1" x14ac:dyDescent="0.2">
      <c r="B38" s="183"/>
      <c r="C38" s="184"/>
      <c r="D38" s="184"/>
      <c r="E38" s="184"/>
      <c r="F38" s="184"/>
      <c r="G38" s="184"/>
      <c r="H38" s="184"/>
      <c r="I38" s="184"/>
      <c r="J38" s="184"/>
      <c r="K38" s="184"/>
      <c r="L38" s="184"/>
      <c r="M38" s="184"/>
      <c r="N38" s="184"/>
      <c r="O38" s="184"/>
      <c r="P38" s="184"/>
      <c r="Q38" s="184"/>
      <c r="R38" s="184"/>
      <c r="S38" s="184"/>
      <c r="T38" s="184"/>
      <c r="U38" s="184"/>
      <c r="V38" s="184"/>
      <c r="W38" s="184"/>
      <c r="X38" s="184"/>
      <c r="Y38" s="184"/>
      <c r="Z38" s="184"/>
      <c r="AA38" s="184"/>
      <c r="AB38" s="184"/>
      <c r="AC38" s="185"/>
    </row>
    <row r="39" spans="2:29" s="111" customFormat="1" x14ac:dyDescent="0.2">
      <c r="B39" s="183"/>
      <c r="C39" s="184"/>
      <c r="D39" s="184"/>
      <c r="E39" s="184"/>
      <c r="F39" s="184"/>
      <c r="G39" s="184"/>
      <c r="H39" s="184"/>
      <c r="I39" s="184"/>
      <c r="J39" s="184"/>
      <c r="K39" s="184"/>
      <c r="L39" s="184"/>
      <c r="M39" s="184"/>
      <c r="N39" s="184"/>
      <c r="O39" s="184"/>
      <c r="P39" s="184"/>
      <c r="Q39" s="184"/>
      <c r="R39" s="184"/>
      <c r="S39" s="184"/>
      <c r="T39" s="184"/>
      <c r="U39" s="184"/>
      <c r="V39" s="184"/>
      <c r="W39" s="184"/>
      <c r="X39" s="184"/>
      <c r="Y39" s="184"/>
      <c r="Z39" s="184"/>
      <c r="AA39" s="184"/>
      <c r="AB39" s="184"/>
      <c r="AC39" s="185"/>
    </row>
    <row r="40" spans="2:29" s="111" customFormat="1" x14ac:dyDescent="0.2">
      <c r="B40" s="183"/>
      <c r="C40" s="184"/>
      <c r="D40" s="184"/>
      <c r="E40" s="184"/>
      <c r="F40" s="184"/>
      <c r="G40" s="184"/>
      <c r="H40" s="184"/>
      <c r="I40" s="184"/>
      <c r="J40" s="184"/>
      <c r="K40" s="184"/>
      <c r="L40" s="184"/>
      <c r="M40" s="184"/>
      <c r="N40" s="184"/>
      <c r="O40" s="184"/>
      <c r="P40" s="184"/>
      <c r="Q40" s="184"/>
      <c r="R40" s="184"/>
      <c r="S40" s="184"/>
      <c r="T40" s="184"/>
      <c r="U40" s="184"/>
      <c r="V40" s="184"/>
      <c r="W40" s="184"/>
      <c r="X40" s="184"/>
      <c r="Y40" s="184"/>
      <c r="Z40" s="184"/>
      <c r="AA40" s="184"/>
      <c r="AB40" s="184"/>
      <c r="AC40" s="185"/>
    </row>
    <row r="41" spans="2:29" s="111" customFormat="1" x14ac:dyDescent="0.2">
      <c r="B41" s="183"/>
      <c r="C41" s="184"/>
      <c r="D41" s="184"/>
      <c r="E41" s="184"/>
      <c r="F41" s="184"/>
      <c r="G41" s="184"/>
      <c r="H41" s="184"/>
      <c r="I41" s="184"/>
      <c r="J41" s="184"/>
      <c r="K41" s="184"/>
      <c r="L41" s="184"/>
      <c r="M41" s="184"/>
      <c r="N41" s="184"/>
      <c r="O41" s="184"/>
      <c r="P41" s="184"/>
      <c r="Q41" s="184"/>
      <c r="R41" s="184"/>
      <c r="S41" s="184"/>
      <c r="T41" s="184"/>
      <c r="U41" s="184"/>
      <c r="V41" s="184"/>
      <c r="W41" s="184"/>
      <c r="X41" s="184"/>
      <c r="Y41" s="184"/>
      <c r="Z41" s="184"/>
      <c r="AA41" s="184"/>
      <c r="AB41" s="184"/>
      <c r="AC41" s="185"/>
    </row>
    <row r="42" spans="2:29" s="111" customFormat="1" x14ac:dyDescent="0.2">
      <c r="B42" s="183"/>
      <c r="C42" s="184"/>
      <c r="D42" s="184"/>
      <c r="E42" s="184"/>
      <c r="F42" s="184"/>
      <c r="G42" s="184"/>
      <c r="H42" s="184"/>
      <c r="I42" s="184"/>
      <c r="J42" s="184"/>
      <c r="K42" s="184"/>
      <c r="L42" s="184"/>
      <c r="M42" s="184"/>
      <c r="N42" s="184"/>
      <c r="O42" s="184"/>
      <c r="P42" s="184"/>
      <c r="Q42" s="184"/>
      <c r="R42" s="184"/>
      <c r="S42" s="184"/>
      <c r="T42" s="184"/>
      <c r="U42" s="184"/>
      <c r="V42" s="184"/>
      <c r="W42" s="184"/>
      <c r="X42" s="184"/>
      <c r="Y42" s="184"/>
      <c r="Z42" s="184"/>
      <c r="AA42" s="184"/>
      <c r="AB42" s="184"/>
      <c r="AC42" s="185"/>
    </row>
    <row r="43" spans="2:29" s="111" customFormat="1" x14ac:dyDescent="0.2">
      <c r="B43" s="183"/>
      <c r="C43" s="184"/>
      <c r="D43" s="184"/>
      <c r="E43" s="184"/>
      <c r="F43" s="184"/>
      <c r="G43" s="184"/>
      <c r="H43" s="184"/>
      <c r="I43" s="184"/>
      <c r="J43" s="184"/>
      <c r="K43" s="184"/>
      <c r="L43" s="184"/>
      <c r="M43" s="184"/>
      <c r="N43" s="184"/>
      <c r="O43" s="184"/>
      <c r="P43" s="184"/>
      <c r="Q43" s="184"/>
      <c r="R43" s="184"/>
      <c r="S43" s="184"/>
      <c r="T43" s="184"/>
      <c r="U43" s="184"/>
      <c r="V43" s="184"/>
      <c r="W43" s="184"/>
      <c r="X43" s="184"/>
      <c r="Y43" s="184"/>
      <c r="Z43" s="184"/>
      <c r="AA43" s="184"/>
      <c r="AB43" s="184"/>
      <c r="AC43" s="185"/>
    </row>
    <row r="44" spans="2:29" s="111" customFormat="1" x14ac:dyDescent="0.2">
      <c r="B44" s="183"/>
      <c r="C44" s="184"/>
      <c r="D44" s="184"/>
      <c r="E44" s="184"/>
      <c r="F44" s="184"/>
      <c r="G44" s="184"/>
      <c r="H44" s="184"/>
      <c r="I44" s="184"/>
      <c r="J44" s="184"/>
      <c r="K44" s="184"/>
      <c r="L44" s="184"/>
      <c r="M44" s="184"/>
      <c r="N44" s="184"/>
      <c r="O44" s="184"/>
      <c r="P44" s="184"/>
      <c r="Q44" s="184"/>
      <c r="R44" s="184"/>
      <c r="S44" s="184"/>
      <c r="T44" s="184"/>
      <c r="U44" s="184"/>
      <c r="V44" s="184"/>
      <c r="W44" s="184"/>
      <c r="X44" s="184"/>
      <c r="Y44" s="184"/>
      <c r="Z44" s="184"/>
      <c r="AA44" s="184"/>
      <c r="AB44" s="184"/>
      <c r="AC44" s="185"/>
    </row>
    <row r="45" spans="2:29" s="111" customFormat="1" x14ac:dyDescent="0.2">
      <c r="B45" s="183"/>
      <c r="C45" s="184"/>
      <c r="D45" s="184"/>
      <c r="E45" s="184"/>
      <c r="F45" s="184"/>
      <c r="G45" s="184"/>
      <c r="H45" s="184"/>
      <c r="I45" s="184"/>
      <c r="J45" s="184"/>
      <c r="K45" s="184"/>
      <c r="L45" s="184"/>
      <c r="M45" s="184"/>
      <c r="N45" s="184"/>
      <c r="O45" s="184"/>
      <c r="P45" s="184"/>
      <c r="Q45" s="184"/>
      <c r="R45" s="184"/>
      <c r="S45" s="184"/>
      <c r="T45" s="184"/>
      <c r="U45" s="184"/>
      <c r="V45" s="184"/>
      <c r="W45" s="184"/>
      <c r="X45" s="184"/>
      <c r="Y45" s="184"/>
      <c r="Z45" s="184"/>
      <c r="AA45" s="184"/>
      <c r="AB45" s="184"/>
      <c r="AC45" s="185"/>
    </row>
    <row r="46" spans="2:29" s="111" customFormat="1" x14ac:dyDescent="0.2">
      <c r="B46" s="183"/>
      <c r="C46" s="184"/>
      <c r="D46" s="184"/>
      <c r="E46" s="184"/>
      <c r="F46" s="184"/>
      <c r="G46" s="184"/>
      <c r="H46" s="184"/>
      <c r="I46" s="184"/>
      <c r="J46" s="184"/>
      <c r="K46" s="184"/>
      <c r="L46" s="184"/>
      <c r="M46" s="184"/>
      <c r="N46" s="184"/>
      <c r="O46" s="184"/>
      <c r="P46" s="184"/>
      <c r="Q46" s="184"/>
      <c r="R46" s="184"/>
      <c r="S46" s="184"/>
      <c r="T46" s="184"/>
      <c r="U46" s="184"/>
      <c r="V46" s="184"/>
      <c r="W46" s="184"/>
      <c r="X46" s="184"/>
      <c r="Y46" s="184"/>
      <c r="Z46" s="184"/>
      <c r="AA46" s="184"/>
      <c r="AB46" s="184"/>
      <c r="AC46" s="185"/>
    </row>
    <row r="47" spans="2:29" s="111" customFormat="1" x14ac:dyDescent="0.2">
      <c r="B47" s="183"/>
      <c r="C47" s="184"/>
      <c r="D47" s="184"/>
      <c r="E47" s="184"/>
      <c r="F47" s="184"/>
      <c r="G47" s="184"/>
      <c r="H47" s="184"/>
      <c r="I47" s="184"/>
      <c r="J47" s="184"/>
      <c r="K47" s="184"/>
      <c r="L47" s="184"/>
      <c r="M47" s="184"/>
      <c r="N47" s="184"/>
      <c r="O47" s="184"/>
      <c r="P47" s="184"/>
      <c r="Q47" s="184"/>
      <c r="R47" s="184"/>
      <c r="S47" s="184"/>
      <c r="T47" s="184"/>
      <c r="U47" s="184"/>
      <c r="V47" s="184"/>
      <c r="W47" s="184"/>
      <c r="X47" s="184"/>
      <c r="Y47" s="184"/>
      <c r="Z47" s="184"/>
      <c r="AA47" s="184"/>
      <c r="AB47" s="184"/>
      <c r="AC47" s="185"/>
    </row>
    <row r="48" spans="2:29" s="111" customFormat="1" x14ac:dyDescent="0.2">
      <c r="B48" s="183"/>
      <c r="C48" s="184"/>
      <c r="D48" s="184"/>
      <c r="E48" s="184"/>
      <c r="F48" s="184"/>
      <c r="G48" s="184"/>
      <c r="H48" s="184"/>
      <c r="I48" s="184"/>
      <c r="J48" s="184"/>
      <c r="K48" s="184"/>
      <c r="L48" s="184"/>
      <c r="M48" s="184"/>
      <c r="N48" s="184"/>
      <c r="O48" s="184"/>
      <c r="P48" s="184"/>
      <c r="Q48" s="184"/>
      <c r="R48" s="184"/>
      <c r="S48" s="184"/>
      <c r="T48" s="184"/>
      <c r="U48" s="184"/>
      <c r="V48" s="184"/>
      <c r="W48" s="184"/>
      <c r="X48" s="184"/>
      <c r="Y48" s="184"/>
      <c r="Z48" s="184"/>
      <c r="AA48" s="184"/>
      <c r="AB48" s="184"/>
      <c r="AC48" s="185"/>
    </row>
    <row r="49" spans="2:29" s="111" customFormat="1" x14ac:dyDescent="0.2">
      <c r="B49" s="183"/>
      <c r="C49" s="184"/>
      <c r="D49" s="184"/>
      <c r="E49" s="184"/>
      <c r="F49" s="184"/>
      <c r="G49" s="184"/>
      <c r="H49" s="184"/>
      <c r="I49" s="184"/>
      <c r="J49" s="184"/>
      <c r="K49" s="184"/>
      <c r="L49" s="184"/>
      <c r="M49" s="184"/>
      <c r="N49" s="184"/>
      <c r="O49" s="184"/>
      <c r="P49" s="184"/>
      <c r="Q49" s="184"/>
      <c r="R49" s="184"/>
      <c r="S49" s="184"/>
      <c r="T49" s="184"/>
      <c r="U49" s="184"/>
      <c r="V49" s="184"/>
      <c r="W49" s="184"/>
      <c r="X49" s="184"/>
      <c r="Y49" s="184"/>
      <c r="Z49" s="184"/>
      <c r="AA49" s="184"/>
      <c r="AB49" s="184"/>
      <c r="AC49" s="185"/>
    </row>
    <row r="50" spans="2:29" s="111" customFormat="1" x14ac:dyDescent="0.2">
      <c r="B50" s="183"/>
      <c r="C50" s="184"/>
      <c r="D50" s="184"/>
      <c r="E50" s="184"/>
      <c r="F50" s="184"/>
      <c r="G50" s="184"/>
      <c r="H50" s="184"/>
      <c r="I50" s="184"/>
      <c r="J50" s="184"/>
      <c r="K50" s="184"/>
      <c r="L50" s="184"/>
      <c r="M50" s="184"/>
      <c r="N50" s="184"/>
      <c r="O50" s="184"/>
      <c r="P50" s="184"/>
      <c r="Q50" s="184"/>
      <c r="R50" s="184"/>
      <c r="S50" s="184"/>
      <c r="T50" s="184"/>
      <c r="U50" s="184"/>
      <c r="V50" s="184"/>
      <c r="W50" s="184"/>
      <c r="X50" s="184"/>
      <c r="Y50" s="184"/>
      <c r="Z50" s="184"/>
      <c r="AA50" s="184"/>
      <c r="AB50" s="184"/>
      <c r="AC50" s="185"/>
    </row>
    <row r="51" spans="2:29" s="111" customFormat="1" x14ac:dyDescent="0.2">
      <c r="B51" s="183"/>
      <c r="C51" s="184"/>
      <c r="D51" s="184"/>
      <c r="E51" s="184"/>
      <c r="F51" s="184"/>
      <c r="G51" s="184"/>
      <c r="H51" s="184"/>
      <c r="I51" s="184"/>
      <c r="J51" s="184"/>
      <c r="K51" s="184"/>
      <c r="L51" s="184"/>
      <c r="M51" s="184"/>
      <c r="N51" s="184"/>
      <c r="O51" s="184"/>
      <c r="P51" s="184"/>
      <c r="Q51" s="184"/>
      <c r="R51" s="184"/>
      <c r="S51" s="184"/>
      <c r="T51" s="184"/>
      <c r="U51" s="184"/>
      <c r="V51" s="184"/>
      <c r="W51" s="184"/>
      <c r="X51" s="184"/>
      <c r="Y51" s="184"/>
      <c r="Z51" s="184"/>
      <c r="AA51" s="184"/>
      <c r="AB51" s="184"/>
      <c r="AC51" s="185"/>
    </row>
    <row r="52" spans="2:29" s="111" customFormat="1" x14ac:dyDescent="0.2">
      <c r="B52" s="183"/>
      <c r="C52" s="184"/>
      <c r="D52" s="184"/>
      <c r="E52" s="184"/>
      <c r="F52" s="184"/>
      <c r="G52" s="184"/>
      <c r="H52" s="184"/>
      <c r="I52" s="184"/>
      <c r="J52" s="184"/>
      <c r="K52" s="184"/>
      <c r="L52" s="184"/>
      <c r="M52" s="184"/>
      <c r="N52" s="184"/>
      <c r="O52" s="184"/>
      <c r="P52" s="184"/>
      <c r="Q52" s="184"/>
      <c r="R52" s="184"/>
      <c r="S52" s="184"/>
      <c r="T52" s="184"/>
      <c r="U52" s="184"/>
      <c r="V52" s="184"/>
      <c r="W52" s="184"/>
      <c r="X52" s="184"/>
      <c r="Y52" s="184"/>
      <c r="Z52" s="184"/>
      <c r="AA52" s="184"/>
      <c r="AB52" s="184"/>
      <c r="AC52" s="185"/>
    </row>
    <row r="53" spans="2:29" s="111" customFormat="1" x14ac:dyDescent="0.2">
      <c r="B53" s="183"/>
      <c r="C53" s="184"/>
      <c r="D53" s="184"/>
      <c r="E53" s="184"/>
      <c r="F53" s="184"/>
      <c r="G53" s="184"/>
      <c r="H53" s="184"/>
      <c r="I53" s="184"/>
      <c r="J53" s="184"/>
      <c r="K53" s="184"/>
      <c r="L53" s="184"/>
      <c r="M53" s="184"/>
      <c r="N53" s="184"/>
      <c r="O53" s="184"/>
      <c r="P53" s="184"/>
      <c r="Q53" s="184"/>
      <c r="R53" s="184"/>
      <c r="S53" s="184"/>
      <c r="T53" s="184"/>
      <c r="U53" s="184"/>
      <c r="V53" s="184"/>
      <c r="W53" s="184"/>
      <c r="X53" s="184"/>
      <c r="Y53" s="184"/>
      <c r="Z53" s="184"/>
      <c r="AA53" s="184"/>
      <c r="AB53" s="184"/>
      <c r="AC53" s="185"/>
    </row>
    <row r="54" spans="2:29" s="111" customFormat="1" x14ac:dyDescent="0.2">
      <c r="B54" s="186"/>
      <c r="C54" s="187"/>
      <c r="D54" s="187"/>
      <c r="E54" s="187"/>
      <c r="F54" s="187"/>
      <c r="G54" s="187"/>
      <c r="H54" s="187"/>
      <c r="I54" s="187"/>
      <c r="J54" s="187"/>
      <c r="K54" s="187"/>
      <c r="L54" s="187"/>
      <c r="M54" s="187"/>
      <c r="N54" s="187"/>
      <c r="O54" s="187"/>
      <c r="P54" s="187"/>
      <c r="Q54" s="187"/>
      <c r="R54" s="187"/>
      <c r="S54" s="187"/>
      <c r="T54" s="187"/>
      <c r="U54" s="187"/>
      <c r="V54" s="187"/>
      <c r="W54" s="187"/>
      <c r="X54" s="187"/>
      <c r="Y54" s="187"/>
      <c r="Z54" s="187"/>
      <c r="AA54" s="187"/>
      <c r="AB54" s="187"/>
      <c r="AC54" s="188"/>
    </row>
    <row r="55" spans="2:29" s="111" customFormat="1" x14ac:dyDescent="0.2"/>
    <row r="56" spans="2:29" s="111" customFormat="1" x14ac:dyDescent="0.2"/>
    <row r="57" spans="2:29" s="111" customFormat="1" x14ac:dyDescent="0.2"/>
    <row r="58" spans="2:29" s="111" customFormat="1" x14ac:dyDescent="0.2"/>
    <row r="59" spans="2:29" s="111" customFormat="1" x14ac:dyDescent="0.2"/>
    <row r="60" spans="2:29" s="111" customFormat="1" x14ac:dyDescent="0.2"/>
    <row r="61" spans="2:29" s="111" customFormat="1" x14ac:dyDescent="0.2"/>
    <row r="62" spans="2:29" s="111" customFormat="1" x14ac:dyDescent="0.2"/>
    <row r="63" spans="2:29" s="111" customFormat="1" x14ac:dyDescent="0.2"/>
    <row r="64" spans="2:29" s="111" customFormat="1" x14ac:dyDescent="0.2"/>
    <row r="65" s="111" customFormat="1" x14ac:dyDescent="0.2"/>
    <row r="66" s="111" customFormat="1" x14ac:dyDescent="0.2"/>
    <row r="67" s="111" customFormat="1" x14ac:dyDescent="0.2"/>
    <row r="68" s="111" customFormat="1" x14ac:dyDescent="0.2"/>
    <row r="69" s="111" customFormat="1" x14ac:dyDescent="0.2"/>
    <row r="70" s="111" customFormat="1" x14ac:dyDescent="0.2"/>
    <row r="71" s="111" customFormat="1" x14ac:dyDescent="0.2"/>
    <row r="72" s="111" customFormat="1" x14ac:dyDescent="0.2"/>
    <row r="73" s="111" customFormat="1" x14ac:dyDescent="0.2"/>
    <row r="74" s="111" customFormat="1" x14ac:dyDescent="0.2"/>
    <row r="75" s="111" customFormat="1" x14ac:dyDescent="0.2"/>
    <row r="76" s="111" customFormat="1" x14ac:dyDescent="0.2"/>
    <row r="77" s="111" customFormat="1" x14ac:dyDescent="0.2"/>
    <row r="78" s="111" customFormat="1" x14ac:dyDescent="0.2"/>
    <row r="79" s="111" customFormat="1" x14ac:dyDescent="0.2"/>
    <row r="80" s="111" customFormat="1" x14ac:dyDescent="0.2"/>
    <row r="81" s="111" customFormat="1" x14ac:dyDescent="0.2"/>
    <row r="82" s="111" customFormat="1" x14ac:dyDescent="0.2"/>
    <row r="83" s="111" customFormat="1" x14ac:dyDescent="0.2"/>
    <row r="84" s="111" customFormat="1" x14ac:dyDescent="0.2"/>
    <row r="85" s="111" customFormat="1" x14ac:dyDescent="0.2"/>
    <row r="86" s="111" customFormat="1" x14ac:dyDescent="0.2"/>
    <row r="87" s="111" customFormat="1" x14ac:dyDescent="0.2"/>
    <row r="88" s="111" customFormat="1" x14ac:dyDescent="0.2"/>
    <row r="89" s="111" customFormat="1" x14ac:dyDescent="0.2"/>
    <row r="90" s="111" customFormat="1" x14ac:dyDescent="0.2"/>
    <row r="91" s="111" customFormat="1" x14ac:dyDescent="0.2"/>
    <row r="92" s="111" customFormat="1" x14ac:dyDescent="0.2"/>
    <row r="93" s="111" customFormat="1" x14ac:dyDescent="0.2"/>
    <row r="94" s="111" customFormat="1" x14ac:dyDescent="0.2"/>
    <row r="95" s="111" customFormat="1" x14ac:dyDescent="0.2"/>
    <row r="96" s="111" customFormat="1" x14ac:dyDescent="0.2"/>
    <row r="97" s="111" customFormat="1" x14ac:dyDescent="0.2"/>
    <row r="98" s="111" customFormat="1" x14ac:dyDescent="0.2"/>
    <row r="99" s="111" customFormat="1" x14ac:dyDescent="0.2"/>
    <row r="100" s="111" customFormat="1" x14ac:dyDescent="0.2"/>
    <row r="101" s="111" customFormat="1" x14ac:dyDescent="0.2"/>
    <row r="102" s="111" customFormat="1" x14ac:dyDescent="0.2"/>
    <row r="103" s="111" customFormat="1" x14ac:dyDescent="0.2"/>
    <row r="104" s="111" customFormat="1" x14ac:dyDescent="0.2"/>
    <row r="105" s="111" customFormat="1" x14ac:dyDescent="0.2"/>
    <row r="106" s="111" customFormat="1" x14ac:dyDescent="0.2"/>
    <row r="107" s="111" customFormat="1" x14ac:dyDescent="0.2"/>
    <row r="108" s="111" customFormat="1" x14ac:dyDescent="0.2"/>
    <row r="109" s="111" customFormat="1" x14ac:dyDescent="0.2"/>
    <row r="110" s="111" customFormat="1" x14ac:dyDescent="0.2"/>
    <row r="111" s="111" customFormat="1" x14ac:dyDescent="0.2"/>
    <row r="112" s="111" customFormat="1" x14ac:dyDescent="0.2"/>
    <row r="113" s="111" customFormat="1" x14ac:dyDescent="0.2"/>
    <row r="114" s="111" customFormat="1" x14ac:dyDescent="0.2"/>
    <row r="115" s="111" customFormat="1" x14ac:dyDescent="0.2"/>
    <row r="116" s="111" customFormat="1" x14ac:dyDescent="0.2"/>
    <row r="117" s="111" customFormat="1" x14ac:dyDescent="0.2"/>
    <row r="118" s="111" customFormat="1" x14ac:dyDescent="0.2"/>
    <row r="119" s="111" customFormat="1" x14ac:dyDescent="0.2"/>
    <row r="120" s="111" customFormat="1" x14ac:dyDescent="0.2"/>
    <row r="121" s="111" customFormat="1" x14ac:dyDescent="0.2"/>
    <row r="122" s="111" customFormat="1" x14ac:dyDescent="0.2"/>
    <row r="123" s="111" customFormat="1" x14ac:dyDescent="0.2"/>
    <row r="124" s="111" customFormat="1" x14ac:dyDescent="0.2"/>
    <row r="125" s="111" customFormat="1" x14ac:dyDescent="0.2"/>
    <row r="126" s="111" customFormat="1" x14ac:dyDescent="0.2"/>
    <row r="127" s="111" customFormat="1" x14ac:dyDescent="0.2"/>
    <row r="128" s="111" customFormat="1" x14ac:dyDescent="0.2"/>
    <row r="129" s="111" customFormat="1" x14ac:dyDescent="0.2"/>
    <row r="130" s="111" customFormat="1" x14ac:dyDescent="0.2"/>
    <row r="131" s="111" customFormat="1" x14ac:dyDescent="0.2"/>
    <row r="132" s="111" customFormat="1" x14ac:dyDescent="0.2"/>
    <row r="133" s="111" customFormat="1" x14ac:dyDescent="0.2"/>
    <row r="134" s="111" customFormat="1" x14ac:dyDescent="0.2"/>
    <row r="135" s="111" customFormat="1" x14ac:dyDescent="0.2"/>
    <row r="136" s="111" customFormat="1" x14ac:dyDescent="0.2"/>
    <row r="137" s="111" customFormat="1" x14ac:dyDescent="0.2"/>
    <row r="138" s="111" customFormat="1" x14ac:dyDescent="0.2"/>
    <row r="139" s="111" customFormat="1" x14ac:dyDescent="0.2"/>
    <row r="140" s="111" customFormat="1" x14ac:dyDescent="0.2"/>
    <row r="141" s="111" customFormat="1" x14ac:dyDescent="0.2"/>
    <row r="142" s="111" customFormat="1" x14ac:dyDescent="0.2"/>
    <row r="143" s="111" customFormat="1" x14ac:dyDescent="0.2"/>
    <row r="144" s="111" customFormat="1" x14ac:dyDescent="0.2"/>
    <row r="145" s="111" customFormat="1" x14ac:dyDescent="0.2"/>
    <row r="146" s="111" customFormat="1" x14ac:dyDescent="0.2"/>
    <row r="147" s="111" customFormat="1" x14ac:dyDescent="0.2"/>
    <row r="148" s="111" customFormat="1" x14ac:dyDescent="0.2"/>
    <row r="149" s="111" customFormat="1" x14ac:dyDescent="0.2"/>
    <row r="150" s="111" customFormat="1" x14ac:dyDescent="0.2"/>
    <row r="151" s="111" customFormat="1" x14ac:dyDescent="0.2"/>
    <row r="152" s="111" customFormat="1" x14ac:dyDescent="0.2"/>
    <row r="153" s="111" customFormat="1" x14ac:dyDescent="0.2"/>
    <row r="154" s="111" customFormat="1" x14ac:dyDescent="0.2"/>
    <row r="155" s="111" customFormat="1" x14ac:dyDescent="0.2"/>
    <row r="156" s="111" customFormat="1" x14ac:dyDescent="0.2"/>
    <row r="157" s="111" customFormat="1" x14ac:dyDescent="0.2"/>
    <row r="158" s="111" customFormat="1" x14ac:dyDescent="0.2"/>
    <row r="159" s="111" customFormat="1" x14ac:dyDescent="0.2"/>
    <row r="160" s="111" customFormat="1" x14ac:dyDescent="0.2"/>
    <row r="161" s="111" customFormat="1" x14ac:dyDescent="0.2"/>
    <row r="162" s="111" customFormat="1" x14ac:dyDescent="0.2"/>
    <row r="163" s="111" customFormat="1" x14ac:dyDescent="0.2"/>
    <row r="164" s="111" customFormat="1" x14ac:dyDescent="0.2"/>
    <row r="165" s="111" customFormat="1" x14ac:dyDescent="0.2"/>
    <row r="166" s="111" customFormat="1" x14ac:dyDescent="0.2"/>
    <row r="167" s="111" customFormat="1" x14ac:dyDescent="0.2"/>
    <row r="168" s="111" customFormat="1" x14ac:dyDescent="0.2"/>
    <row r="169" s="111" customFormat="1" x14ac:dyDescent="0.2"/>
    <row r="170" s="111" customFormat="1" x14ac:dyDescent="0.2"/>
    <row r="171" s="111" customFormat="1" x14ac:dyDescent="0.2"/>
    <row r="172" s="111" customFormat="1" x14ac:dyDescent="0.2"/>
    <row r="173" s="111" customFormat="1" x14ac:dyDescent="0.2"/>
    <row r="174" s="111" customFormat="1" x14ac:dyDescent="0.2"/>
    <row r="175" s="111" customFormat="1" x14ac:dyDescent="0.2"/>
    <row r="176" s="111" customFormat="1" x14ac:dyDescent="0.2"/>
    <row r="177" s="111" customFormat="1" x14ac:dyDescent="0.2"/>
    <row r="178" s="111" customFormat="1" x14ac:dyDescent="0.2"/>
    <row r="179" s="111" customFormat="1" x14ac:dyDescent="0.2"/>
    <row r="180" s="111" customFormat="1" x14ac:dyDescent="0.2"/>
    <row r="181" s="111" customFormat="1" x14ac:dyDescent="0.2"/>
    <row r="182" s="111" customFormat="1" x14ac:dyDescent="0.2"/>
    <row r="183" s="111" customFormat="1" x14ac:dyDescent="0.2"/>
    <row r="184" s="111" customFormat="1" x14ac:dyDescent="0.2"/>
    <row r="185" s="111" customFormat="1" x14ac:dyDescent="0.2"/>
    <row r="186" s="111" customFormat="1" x14ac:dyDescent="0.2"/>
    <row r="187" s="111" customFormat="1" x14ac:dyDescent="0.2"/>
    <row r="188" s="111" customFormat="1" x14ac:dyDescent="0.2"/>
    <row r="189" s="111" customFormat="1" x14ac:dyDescent="0.2"/>
    <row r="190" s="111" customFormat="1" x14ac:dyDescent="0.2"/>
    <row r="191" s="111" customFormat="1" x14ac:dyDescent="0.2"/>
    <row r="192" s="111" customFormat="1" x14ac:dyDescent="0.2"/>
    <row r="193" s="111" customFormat="1" x14ac:dyDescent="0.2"/>
    <row r="194" s="111" customFormat="1" x14ac:dyDescent="0.2"/>
    <row r="195" s="111" customFormat="1" x14ac:dyDescent="0.2"/>
    <row r="196" s="111" customFormat="1" x14ac:dyDescent="0.2"/>
    <row r="197" s="111" customFormat="1" x14ac:dyDescent="0.2"/>
    <row r="198" s="111" customFormat="1" x14ac:dyDescent="0.2"/>
    <row r="199" s="111" customFormat="1" x14ac:dyDescent="0.2"/>
    <row r="200" s="111" customFormat="1" x14ac:dyDescent="0.2"/>
    <row r="201" s="111" customFormat="1" x14ac:dyDescent="0.2"/>
    <row r="202" s="111" customFormat="1" x14ac:dyDescent="0.2"/>
    <row r="203" s="111" customFormat="1" x14ac:dyDescent="0.2"/>
    <row r="204" s="111" customFormat="1" x14ac:dyDescent="0.2"/>
    <row r="205" s="111" customFormat="1" x14ac:dyDescent="0.2"/>
    <row r="206" s="111" customFormat="1" x14ac:dyDescent="0.2"/>
    <row r="207" s="111" customFormat="1" x14ac:dyDescent="0.2"/>
    <row r="208" s="111" customFormat="1" x14ac:dyDescent="0.2"/>
    <row r="209" s="111" customFormat="1" x14ac:dyDescent="0.2"/>
    <row r="210" s="111" customFormat="1" x14ac:dyDescent="0.2"/>
    <row r="211" s="111" customFormat="1" x14ac:dyDescent="0.2"/>
    <row r="212" s="111" customFormat="1" x14ac:dyDescent="0.2"/>
    <row r="213" s="111" customFormat="1" x14ac:dyDescent="0.2"/>
    <row r="214" s="111" customFormat="1" x14ac:dyDescent="0.2"/>
    <row r="215" s="111" customFormat="1" x14ac:dyDescent="0.2"/>
    <row r="216" s="111" customFormat="1" x14ac:dyDescent="0.2"/>
    <row r="217" s="111" customFormat="1" x14ac:dyDescent="0.2"/>
    <row r="218" s="111" customFormat="1" x14ac:dyDescent="0.2"/>
    <row r="219" s="111" customFormat="1" x14ac:dyDescent="0.2"/>
    <row r="220" s="111" customFormat="1" x14ac:dyDescent="0.2"/>
    <row r="221" s="111" customFormat="1" x14ac:dyDescent="0.2"/>
    <row r="222" s="111" customFormat="1" x14ac:dyDescent="0.2"/>
    <row r="223" s="111" customFormat="1" x14ac:dyDescent="0.2"/>
    <row r="224" s="111" customFormat="1" x14ac:dyDescent="0.2"/>
    <row r="225" s="111" customFormat="1" x14ac:dyDescent="0.2"/>
    <row r="226" s="111" customFormat="1" x14ac:dyDescent="0.2"/>
    <row r="227" s="111" customFormat="1" x14ac:dyDescent="0.2"/>
    <row r="228" s="111" customFormat="1" x14ac:dyDescent="0.2"/>
    <row r="229" s="111" customFormat="1" x14ac:dyDescent="0.2"/>
    <row r="230" s="111" customFormat="1" x14ac:dyDescent="0.2"/>
    <row r="231" s="111" customFormat="1" x14ac:dyDescent="0.2"/>
    <row r="232" s="111" customFormat="1" x14ac:dyDescent="0.2"/>
    <row r="233" s="111" customFormat="1" x14ac:dyDescent="0.2"/>
    <row r="234" s="111" customFormat="1" x14ac:dyDescent="0.2"/>
    <row r="235" s="111" customFormat="1" x14ac:dyDescent="0.2"/>
    <row r="236" s="111" customFormat="1" x14ac:dyDescent="0.2"/>
    <row r="237" s="111" customFormat="1" x14ac:dyDescent="0.2"/>
    <row r="238" s="111" customFormat="1" x14ac:dyDescent="0.2"/>
    <row r="239" s="111" customFormat="1" x14ac:dyDescent="0.2"/>
    <row r="240" s="111" customFormat="1" x14ac:dyDescent="0.2"/>
    <row r="241" s="111" customFormat="1" x14ac:dyDescent="0.2"/>
    <row r="242" s="111" customFormat="1" x14ac:dyDescent="0.2"/>
    <row r="243" s="111" customFormat="1" x14ac:dyDescent="0.2"/>
    <row r="244" s="111" customFormat="1" x14ac:dyDescent="0.2"/>
    <row r="245" s="111" customFormat="1" x14ac:dyDescent="0.2"/>
    <row r="246" s="111" customFormat="1" x14ac:dyDescent="0.2"/>
    <row r="247" s="111" customFormat="1" x14ac:dyDescent="0.2"/>
    <row r="248" s="111" customFormat="1" x14ac:dyDescent="0.2"/>
    <row r="249" s="111" customFormat="1" x14ac:dyDescent="0.2"/>
    <row r="250" s="111" customFormat="1" x14ac:dyDescent="0.2"/>
    <row r="251" s="111" customFormat="1" x14ac:dyDescent="0.2"/>
    <row r="252" s="111" customFormat="1" x14ac:dyDescent="0.2"/>
    <row r="253" s="111" customFormat="1" x14ac:dyDescent="0.2"/>
    <row r="254" s="111" customFormat="1" x14ac:dyDescent="0.2"/>
    <row r="255" s="111" customFormat="1" x14ac:dyDescent="0.2"/>
    <row r="256" s="111" customFormat="1" x14ac:dyDescent="0.2"/>
    <row r="257" s="111" customFormat="1" x14ac:dyDescent="0.2"/>
    <row r="258" s="111" customFormat="1" x14ac:dyDescent="0.2"/>
    <row r="259" s="111" customFormat="1" x14ac:dyDescent="0.2"/>
    <row r="260" s="111" customFormat="1" x14ac:dyDescent="0.2"/>
    <row r="261" s="111" customFormat="1" x14ac:dyDescent="0.2"/>
    <row r="262" s="111" customFormat="1" x14ac:dyDescent="0.2"/>
    <row r="263" s="111" customFormat="1" x14ac:dyDescent="0.2"/>
    <row r="264" s="111" customFormat="1" x14ac:dyDescent="0.2"/>
    <row r="265" s="111" customFormat="1" x14ac:dyDescent="0.2"/>
    <row r="266" s="111" customFormat="1" x14ac:dyDescent="0.2"/>
    <row r="267" s="111" customFormat="1" x14ac:dyDescent="0.2"/>
    <row r="268" s="111" customFormat="1" x14ac:dyDescent="0.2"/>
    <row r="269" s="111" customFormat="1" x14ac:dyDescent="0.2"/>
    <row r="270" s="111" customFormat="1" x14ac:dyDescent="0.2"/>
    <row r="271" s="111" customFormat="1" x14ac:dyDescent="0.2"/>
    <row r="272" s="111" customFormat="1" x14ac:dyDescent="0.2"/>
    <row r="273" s="111" customFormat="1" x14ac:dyDescent="0.2"/>
    <row r="274" s="111" customFormat="1" x14ac:dyDescent="0.2"/>
    <row r="275" s="111" customFormat="1" x14ac:dyDescent="0.2"/>
    <row r="276" s="111" customFormat="1" x14ac:dyDescent="0.2"/>
    <row r="277" s="111" customFormat="1" x14ac:dyDescent="0.2"/>
    <row r="278" s="111" customFormat="1" x14ac:dyDescent="0.2"/>
    <row r="279" s="111" customFormat="1" x14ac:dyDescent="0.2"/>
    <row r="280" s="111" customFormat="1" x14ac:dyDescent="0.2"/>
    <row r="281" s="111" customFormat="1" x14ac:dyDescent="0.2"/>
    <row r="282" s="111" customFormat="1" x14ac:dyDescent="0.2"/>
    <row r="283" s="111" customFormat="1" x14ac:dyDescent="0.2"/>
    <row r="284" s="111" customFormat="1" x14ac:dyDescent="0.2"/>
    <row r="285" s="111" customFormat="1" x14ac:dyDescent="0.2"/>
    <row r="286" s="111" customFormat="1" x14ac:dyDescent="0.2"/>
    <row r="287" s="111" customFormat="1" x14ac:dyDescent="0.2"/>
    <row r="288" s="111" customFormat="1" x14ac:dyDescent="0.2"/>
    <row r="289" s="111" customFormat="1" x14ac:dyDescent="0.2"/>
    <row r="290" s="111" customFormat="1" x14ac:dyDescent="0.2"/>
    <row r="291" s="111" customFormat="1" x14ac:dyDescent="0.2"/>
    <row r="292" s="111" customFormat="1" x14ac:dyDescent="0.2"/>
    <row r="293" s="111" customFormat="1" x14ac:dyDescent="0.2"/>
    <row r="294" s="111" customFormat="1" x14ac:dyDescent="0.2"/>
    <row r="295" s="111" customFormat="1" x14ac:dyDescent="0.2"/>
    <row r="296" s="111" customFormat="1" x14ac:dyDescent="0.2"/>
    <row r="297" s="111" customFormat="1" x14ac:dyDescent="0.2"/>
    <row r="298" s="111" customFormat="1" x14ac:dyDescent="0.2"/>
    <row r="299" s="111" customFormat="1" x14ac:dyDescent="0.2"/>
    <row r="300" s="111" customFormat="1" x14ac:dyDescent="0.2"/>
    <row r="301" s="111" customFormat="1" x14ac:dyDescent="0.2"/>
    <row r="302" s="111" customFormat="1" x14ac:dyDescent="0.2"/>
    <row r="303" s="111" customFormat="1" x14ac:dyDescent="0.2"/>
    <row r="304" s="111" customFormat="1" x14ac:dyDescent="0.2"/>
    <row r="305" s="111" customFormat="1" x14ac:dyDescent="0.2"/>
    <row r="306" s="111" customFormat="1" x14ac:dyDescent="0.2"/>
    <row r="307" s="111" customFormat="1" x14ac:dyDescent="0.2"/>
    <row r="308" s="111" customFormat="1" x14ac:dyDescent="0.2"/>
    <row r="309" s="111" customFormat="1" x14ac:dyDescent="0.2"/>
    <row r="310" s="111" customFormat="1" x14ac:dyDescent="0.2"/>
    <row r="311" s="111" customFormat="1" x14ac:dyDescent="0.2"/>
    <row r="312" s="111" customFormat="1" x14ac:dyDescent="0.2"/>
    <row r="313" s="111" customFormat="1" x14ac:dyDescent="0.2"/>
    <row r="314" s="111" customFormat="1" x14ac:dyDescent="0.2"/>
    <row r="315" s="111" customFormat="1" x14ac:dyDescent="0.2"/>
    <row r="316" s="111" customFormat="1" x14ac:dyDescent="0.2"/>
    <row r="317" s="111" customFormat="1" x14ac:dyDescent="0.2"/>
    <row r="318" s="111" customFormat="1" x14ac:dyDescent="0.2"/>
    <row r="319" s="111" customFormat="1" x14ac:dyDescent="0.2"/>
    <row r="320" s="111" customFormat="1" x14ac:dyDescent="0.2"/>
    <row r="321" s="111" customFormat="1" x14ac:dyDescent="0.2"/>
    <row r="322" s="111" customFormat="1" x14ac:dyDescent="0.2"/>
    <row r="323" s="111" customFormat="1" x14ac:dyDescent="0.2"/>
    <row r="324" s="111" customFormat="1" x14ac:dyDescent="0.2"/>
    <row r="325" s="111" customFormat="1" x14ac:dyDescent="0.2"/>
    <row r="326" s="111" customFormat="1" x14ac:dyDescent="0.2"/>
    <row r="327" s="111" customFormat="1" x14ac:dyDescent="0.2"/>
    <row r="328" s="111" customFormat="1" x14ac:dyDescent="0.2"/>
    <row r="329" s="111" customFormat="1" x14ac:dyDescent="0.2"/>
    <row r="330" s="111" customFormat="1" x14ac:dyDescent="0.2"/>
    <row r="331" s="111" customFormat="1" x14ac:dyDescent="0.2"/>
    <row r="332" s="111" customFormat="1" x14ac:dyDescent="0.2"/>
    <row r="333" s="111" customFormat="1" x14ac:dyDescent="0.2"/>
    <row r="334" s="111" customFormat="1" x14ac:dyDescent="0.2"/>
    <row r="335" s="111" customFormat="1" x14ac:dyDescent="0.2"/>
    <row r="336" s="111" customFormat="1" x14ac:dyDescent="0.2"/>
    <row r="337" s="111" customFormat="1" x14ac:dyDescent="0.2"/>
    <row r="338" s="111" customFormat="1" x14ac:dyDescent="0.2"/>
    <row r="339" s="111" customFormat="1" x14ac:dyDescent="0.2"/>
    <row r="340" s="111" customFormat="1" x14ac:dyDescent="0.2"/>
    <row r="341" s="111" customFormat="1" x14ac:dyDescent="0.2"/>
    <row r="342" s="111" customFormat="1" x14ac:dyDescent="0.2"/>
    <row r="343" s="111" customFormat="1" x14ac:dyDescent="0.2"/>
    <row r="344" s="111" customFormat="1" x14ac:dyDescent="0.2"/>
    <row r="345" s="111" customFormat="1" x14ac:dyDescent="0.2"/>
    <row r="346" s="111" customFormat="1" x14ac:dyDescent="0.2"/>
    <row r="347" s="111" customFormat="1" x14ac:dyDescent="0.2"/>
    <row r="348" s="111" customFormat="1" x14ac:dyDescent="0.2"/>
    <row r="349" s="111" customFormat="1" x14ac:dyDescent="0.2"/>
    <row r="350" s="111" customFormat="1" x14ac:dyDescent="0.2"/>
    <row r="351" s="111" customFormat="1" x14ac:dyDescent="0.2"/>
    <row r="352" s="111" customFormat="1" x14ac:dyDescent="0.2"/>
    <row r="353" s="111" customFormat="1" x14ac:dyDescent="0.2"/>
    <row r="354" s="111" customFormat="1" x14ac:dyDescent="0.2"/>
    <row r="355" s="111" customFormat="1" x14ac:dyDescent="0.2"/>
    <row r="356" s="111" customFormat="1" x14ac:dyDescent="0.2"/>
    <row r="357" s="111" customFormat="1" x14ac:dyDescent="0.2"/>
    <row r="358" s="111" customFormat="1" x14ac:dyDescent="0.2"/>
    <row r="359" s="111" customFormat="1" x14ac:dyDescent="0.2"/>
    <row r="360" s="111" customFormat="1" x14ac:dyDescent="0.2"/>
    <row r="361" s="111" customFormat="1" x14ac:dyDescent="0.2"/>
    <row r="362" s="111" customFormat="1" x14ac:dyDescent="0.2"/>
    <row r="363" s="111" customFormat="1" x14ac:dyDescent="0.2"/>
    <row r="364" s="111" customFormat="1" x14ac:dyDescent="0.2"/>
    <row r="365" s="111" customFormat="1" x14ac:dyDescent="0.2"/>
    <row r="366" s="111" customFormat="1" x14ac:dyDescent="0.2"/>
    <row r="367" s="111" customFormat="1" x14ac:dyDescent="0.2"/>
    <row r="368" s="111" customFormat="1" x14ac:dyDescent="0.2"/>
    <row r="369" s="111" customFormat="1" x14ac:dyDescent="0.2"/>
    <row r="370" s="111" customFormat="1" x14ac:dyDescent="0.2"/>
    <row r="371" s="111" customFormat="1" x14ac:dyDescent="0.2"/>
    <row r="372" s="111" customFormat="1" x14ac:dyDescent="0.2"/>
    <row r="373" s="111" customFormat="1" x14ac:dyDescent="0.2"/>
    <row r="374" s="111" customFormat="1" x14ac:dyDescent="0.2"/>
    <row r="375" s="111" customFormat="1" x14ac:dyDescent="0.2"/>
    <row r="376" s="111" customFormat="1" x14ac:dyDescent="0.2"/>
    <row r="377" s="111" customFormat="1" x14ac:dyDescent="0.2"/>
    <row r="378" s="111" customFormat="1" x14ac:dyDescent="0.2"/>
    <row r="379" s="111" customFormat="1" x14ac:dyDescent="0.2"/>
    <row r="380" s="111" customFormat="1" x14ac:dyDescent="0.2"/>
    <row r="381" s="111" customFormat="1" x14ac:dyDescent="0.2"/>
    <row r="382" s="111" customFormat="1" x14ac:dyDescent="0.2"/>
    <row r="383" s="111" customFormat="1" x14ac:dyDescent="0.2"/>
    <row r="384" s="111" customFormat="1" x14ac:dyDescent="0.2"/>
    <row r="385" s="111" customFormat="1" x14ac:dyDescent="0.2"/>
    <row r="386" s="111" customFormat="1" x14ac:dyDescent="0.2"/>
    <row r="387" s="111" customFormat="1" x14ac:dyDescent="0.2"/>
    <row r="388" s="111" customFormat="1" x14ac:dyDescent="0.2"/>
    <row r="389" s="111" customFormat="1" x14ac:dyDescent="0.2"/>
    <row r="390" s="111" customFormat="1" x14ac:dyDescent="0.2"/>
    <row r="391" s="111" customFormat="1" x14ac:dyDescent="0.2"/>
    <row r="392" s="111" customFormat="1" x14ac:dyDescent="0.2"/>
    <row r="393" s="111" customFormat="1" x14ac:dyDescent="0.2"/>
    <row r="394" s="111" customFormat="1" x14ac:dyDescent="0.2"/>
    <row r="395" s="111" customFormat="1" x14ac:dyDescent="0.2"/>
    <row r="396" s="111" customFormat="1" x14ac:dyDescent="0.2"/>
    <row r="397" s="111" customFormat="1" x14ac:dyDescent="0.2"/>
    <row r="398" s="111" customFormat="1" x14ac:dyDescent="0.2"/>
    <row r="399" s="111" customFormat="1" x14ac:dyDescent="0.2"/>
    <row r="400" s="111" customFormat="1" x14ac:dyDescent="0.2"/>
    <row r="401" s="111" customFormat="1" x14ac:dyDescent="0.2"/>
    <row r="402" s="111" customFormat="1" x14ac:dyDescent="0.2"/>
    <row r="403" s="111" customFormat="1" x14ac:dyDescent="0.2"/>
    <row r="404" s="111" customFormat="1" x14ac:dyDescent="0.2"/>
    <row r="405" s="111" customFormat="1" x14ac:dyDescent="0.2"/>
    <row r="406" s="111" customFormat="1" x14ac:dyDescent="0.2"/>
    <row r="407" s="111" customFormat="1" x14ac:dyDescent="0.2"/>
    <row r="408" s="111" customFormat="1" x14ac:dyDescent="0.2"/>
    <row r="409" s="111" customFormat="1" x14ac:dyDescent="0.2"/>
    <row r="410" s="111" customFormat="1" x14ac:dyDescent="0.2"/>
    <row r="411" s="111" customFormat="1" x14ac:dyDescent="0.2"/>
    <row r="412" s="111" customFormat="1" x14ac:dyDescent="0.2"/>
    <row r="413" s="111" customFormat="1" x14ac:dyDescent="0.2"/>
    <row r="414" s="111" customFormat="1" x14ac:dyDescent="0.2"/>
    <row r="415" s="111" customFormat="1" x14ac:dyDescent="0.2"/>
    <row r="416" s="111" customFormat="1" x14ac:dyDescent="0.2"/>
    <row r="417" s="111" customFormat="1" x14ac:dyDescent="0.2"/>
    <row r="418" s="111" customFormat="1" x14ac:dyDescent="0.2"/>
    <row r="419" s="111" customFormat="1" x14ac:dyDescent="0.2"/>
    <row r="420" s="111" customFormat="1" x14ac:dyDescent="0.2"/>
    <row r="421" s="111" customFormat="1" x14ac:dyDescent="0.2"/>
    <row r="422" s="111" customFormat="1" x14ac:dyDescent="0.2"/>
    <row r="423" s="111" customFormat="1" x14ac:dyDescent="0.2"/>
    <row r="424" s="111" customFormat="1" x14ac:dyDescent="0.2"/>
    <row r="425" s="111" customFormat="1" x14ac:dyDescent="0.2"/>
    <row r="426" s="111" customFormat="1" x14ac:dyDescent="0.2"/>
    <row r="427" s="111" customFormat="1" x14ac:dyDescent="0.2"/>
    <row r="428" s="111" customFormat="1" x14ac:dyDescent="0.2"/>
    <row r="429" s="111" customFormat="1" x14ac:dyDescent="0.2"/>
    <row r="430" s="111" customFormat="1" x14ac:dyDescent="0.2"/>
    <row r="431" s="111" customFormat="1" x14ac:dyDescent="0.2"/>
    <row r="432" s="111" customFormat="1" x14ac:dyDescent="0.2"/>
    <row r="433" s="111" customFormat="1" x14ac:dyDescent="0.2"/>
    <row r="434" s="111" customFormat="1" x14ac:dyDescent="0.2"/>
    <row r="435" s="111" customFormat="1" x14ac:dyDescent="0.2"/>
    <row r="436" s="111" customFormat="1" x14ac:dyDescent="0.2"/>
    <row r="437" s="111" customFormat="1" x14ac:dyDescent="0.2"/>
    <row r="438" s="111" customFormat="1" x14ac:dyDescent="0.2"/>
    <row r="439" s="111" customFormat="1" x14ac:dyDescent="0.2"/>
    <row r="440" s="111" customFormat="1" x14ac:dyDescent="0.2"/>
    <row r="441" s="111" customFormat="1" x14ac:dyDescent="0.2"/>
    <row r="442" s="111" customFormat="1" x14ac:dyDescent="0.2"/>
    <row r="443" s="111" customFormat="1" x14ac:dyDescent="0.2"/>
    <row r="444" s="111" customFormat="1" x14ac:dyDescent="0.2"/>
    <row r="445" s="111" customFormat="1" x14ac:dyDescent="0.2"/>
    <row r="446" s="111" customFormat="1" x14ac:dyDescent="0.2"/>
    <row r="447" s="111" customFormat="1" x14ac:dyDescent="0.2"/>
    <row r="448" s="111" customFormat="1" x14ac:dyDescent="0.2"/>
    <row r="449" s="111" customFormat="1" x14ac:dyDescent="0.2"/>
    <row r="450" s="111" customFormat="1" x14ac:dyDescent="0.2"/>
    <row r="451" s="111" customFormat="1" x14ac:dyDescent="0.2"/>
    <row r="452" s="111" customFormat="1" x14ac:dyDescent="0.2"/>
    <row r="453" s="111" customFormat="1" x14ac:dyDescent="0.2"/>
    <row r="454" s="111" customFormat="1" x14ac:dyDescent="0.2"/>
    <row r="455" s="111" customFormat="1" x14ac:dyDescent="0.2"/>
    <row r="456" s="111" customFormat="1" x14ac:dyDescent="0.2"/>
    <row r="457" s="111" customFormat="1" x14ac:dyDescent="0.2"/>
    <row r="458" s="111" customFormat="1" x14ac:dyDescent="0.2"/>
    <row r="459" s="111" customFormat="1" x14ac:dyDescent="0.2"/>
    <row r="460" s="111" customFormat="1" x14ac:dyDescent="0.2"/>
    <row r="461" s="111" customFormat="1" x14ac:dyDescent="0.2"/>
    <row r="462" s="111" customFormat="1" x14ac:dyDescent="0.2"/>
    <row r="463" s="111" customFormat="1" x14ac:dyDescent="0.2"/>
    <row r="464" s="111" customFormat="1" x14ac:dyDescent="0.2"/>
    <row r="465" s="111" customFormat="1" x14ac:dyDescent="0.2"/>
    <row r="466" s="111" customFormat="1" x14ac:dyDescent="0.2"/>
    <row r="467" s="111" customFormat="1" x14ac:dyDescent="0.2"/>
    <row r="468" s="111" customFormat="1" x14ac:dyDescent="0.2"/>
    <row r="469" s="111" customFormat="1" x14ac:dyDescent="0.2"/>
    <row r="470" s="111" customFormat="1" x14ac:dyDescent="0.2"/>
    <row r="471" s="111" customFormat="1" x14ac:dyDescent="0.2"/>
    <row r="472" s="111" customFormat="1" x14ac:dyDescent="0.2"/>
    <row r="473" s="111" customFormat="1" x14ac:dyDescent="0.2"/>
    <row r="474" s="111" customFormat="1" x14ac:dyDescent="0.2"/>
    <row r="475" s="111" customFormat="1" x14ac:dyDescent="0.2"/>
    <row r="476" s="111" customFormat="1" x14ac:dyDescent="0.2"/>
    <row r="477" s="111" customFormat="1" x14ac:dyDescent="0.2"/>
    <row r="478" s="111" customFormat="1" x14ac:dyDescent="0.2"/>
    <row r="479" s="111" customFormat="1" x14ac:dyDescent="0.2"/>
    <row r="480" s="111" customFormat="1" x14ac:dyDescent="0.2"/>
    <row r="481" s="111" customFormat="1" x14ac:dyDescent="0.2"/>
    <row r="482" s="111" customFormat="1" x14ac:dyDescent="0.2"/>
    <row r="483" s="111" customFormat="1" x14ac:dyDescent="0.2"/>
    <row r="484" s="111" customFormat="1" x14ac:dyDescent="0.2"/>
    <row r="485" s="111" customFormat="1" x14ac:dyDescent="0.2"/>
    <row r="486" s="111" customFormat="1" x14ac:dyDescent="0.2"/>
    <row r="487" s="111" customFormat="1" x14ac:dyDescent="0.2"/>
    <row r="488" s="111" customFormat="1" x14ac:dyDescent="0.2"/>
    <row r="489" s="111" customFormat="1" x14ac:dyDescent="0.2"/>
    <row r="490" s="111" customFormat="1" x14ac:dyDescent="0.2"/>
    <row r="491" s="111" customFormat="1" x14ac:dyDescent="0.2"/>
    <row r="492" s="111" customFormat="1" x14ac:dyDescent="0.2"/>
    <row r="493" s="111" customFormat="1" x14ac:dyDescent="0.2"/>
    <row r="494" s="111" customFormat="1" x14ac:dyDescent="0.2"/>
    <row r="495" s="111" customFormat="1" x14ac:dyDescent="0.2"/>
    <row r="496" s="111" customFormat="1" x14ac:dyDescent="0.2"/>
    <row r="497" s="111" customFormat="1" x14ac:dyDescent="0.2"/>
    <row r="498" s="111" customFormat="1" x14ac:dyDescent="0.2"/>
    <row r="499" s="111" customFormat="1" x14ac:dyDescent="0.2"/>
    <row r="500" s="111" customFormat="1" x14ac:dyDescent="0.2"/>
    <row r="501" s="111" customFormat="1" x14ac:dyDescent="0.2"/>
    <row r="502" s="111" customFormat="1" x14ac:dyDescent="0.2"/>
    <row r="503" s="111" customFormat="1" x14ac:dyDescent="0.2"/>
    <row r="504" s="111" customFormat="1" x14ac:dyDescent="0.2"/>
    <row r="505" s="111" customFormat="1" x14ac:dyDescent="0.2"/>
    <row r="506" s="111" customFormat="1" x14ac:dyDescent="0.2"/>
    <row r="507" s="111" customFormat="1" x14ac:dyDescent="0.2"/>
    <row r="508" s="111" customFormat="1" x14ac:dyDescent="0.2"/>
    <row r="509" s="111" customFormat="1" x14ac:dyDescent="0.2"/>
    <row r="510" s="111" customFormat="1" x14ac:dyDescent="0.2"/>
    <row r="511" s="111" customFormat="1" x14ac:dyDescent="0.2"/>
    <row r="512" s="111" customFormat="1" x14ac:dyDescent="0.2"/>
    <row r="513" s="111" customFormat="1" x14ac:dyDescent="0.2"/>
    <row r="514" s="111" customFormat="1" x14ac:dyDescent="0.2"/>
    <row r="515" s="111" customFormat="1" x14ac:dyDescent="0.2"/>
    <row r="516" s="111" customFormat="1" x14ac:dyDescent="0.2"/>
    <row r="517" s="111" customFormat="1" x14ac:dyDescent="0.2"/>
    <row r="518" s="111" customFormat="1" x14ac:dyDescent="0.2"/>
    <row r="519" s="111" customFormat="1" x14ac:dyDescent="0.2"/>
    <row r="520" s="111" customFormat="1" x14ac:dyDescent="0.2"/>
    <row r="521" s="111" customFormat="1" x14ac:dyDescent="0.2"/>
    <row r="522" s="111" customFormat="1" x14ac:dyDescent="0.2"/>
    <row r="523" s="111" customFormat="1" x14ac:dyDescent="0.2"/>
    <row r="524" s="111" customFormat="1" x14ac:dyDescent="0.2"/>
    <row r="525" s="111" customFormat="1" x14ac:dyDescent="0.2"/>
    <row r="526" s="111" customFormat="1" x14ac:dyDescent="0.2"/>
    <row r="527" s="111" customFormat="1" x14ac:dyDescent="0.2"/>
    <row r="528" s="111" customFormat="1" x14ac:dyDescent="0.2"/>
    <row r="529" s="111" customFormat="1" x14ac:dyDescent="0.2"/>
    <row r="530" s="111" customFormat="1" x14ac:dyDescent="0.2"/>
    <row r="531" s="111" customFormat="1" x14ac:dyDescent="0.2"/>
    <row r="532" s="111" customFormat="1" x14ac:dyDescent="0.2"/>
    <row r="533" s="111" customFormat="1" x14ac:dyDescent="0.2"/>
    <row r="534" s="111" customFormat="1" x14ac:dyDescent="0.2"/>
    <row r="535" s="111" customFormat="1" x14ac:dyDescent="0.2"/>
    <row r="536" s="111" customFormat="1" x14ac:dyDescent="0.2"/>
    <row r="537" s="111" customFormat="1" x14ac:dyDescent="0.2"/>
    <row r="538" s="111" customFormat="1" x14ac:dyDescent="0.2"/>
    <row r="539" s="111" customFormat="1" x14ac:dyDescent="0.2"/>
    <row r="540" s="111" customFormat="1" x14ac:dyDescent="0.2"/>
    <row r="541" s="111" customFormat="1" x14ac:dyDescent="0.2"/>
    <row r="542" s="111" customFormat="1" x14ac:dyDescent="0.2"/>
    <row r="543" s="111" customFormat="1" x14ac:dyDescent="0.2"/>
    <row r="544" s="111" customFormat="1" x14ac:dyDescent="0.2"/>
    <row r="545" s="111" customFormat="1" x14ac:dyDescent="0.2"/>
    <row r="546" s="111" customFormat="1" x14ac:dyDescent="0.2"/>
    <row r="547" s="111" customFormat="1" x14ac:dyDescent="0.2"/>
    <row r="548" s="111" customFormat="1" x14ac:dyDescent="0.2"/>
    <row r="549" s="111" customFormat="1" x14ac:dyDescent="0.2"/>
    <row r="550" s="111" customFormat="1" x14ac:dyDescent="0.2"/>
    <row r="551" s="111" customFormat="1" x14ac:dyDescent="0.2"/>
    <row r="552" s="111" customFormat="1" x14ac:dyDescent="0.2"/>
    <row r="553" s="111" customFormat="1" x14ac:dyDescent="0.2"/>
    <row r="554" s="111" customFormat="1" x14ac:dyDescent="0.2"/>
    <row r="555" s="111" customFormat="1" x14ac:dyDescent="0.2"/>
    <row r="556" s="111" customFormat="1" x14ac:dyDescent="0.2"/>
    <row r="557" s="111" customFormat="1" x14ac:dyDescent="0.2"/>
    <row r="558" s="111" customFormat="1" x14ac:dyDescent="0.2"/>
    <row r="559" s="111" customFormat="1" x14ac:dyDescent="0.2"/>
    <row r="560" s="111" customFormat="1" x14ac:dyDescent="0.2"/>
    <row r="561" s="111" customFormat="1" x14ac:dyDescent="0.2"/>
    <row r="562" s="111" customFormat="1" x14ac:dyDescent="0.2"/>
    <row r="563" s="111" customFormat="1" x14ac:dyDescent="0.2"/>
    <row r="564" s="111" customFormat="1" x14ac:dyDescent="0.2"/>
    <row r="565" s="111" customFormat="1" x14ac:dyDescent="0.2"/>
    <row r="566" s="111" customFormat="1" x14ac:dyDescent="0.2"/>
    <row r="567" s="111" customFormat="1" x14ac:dyDescent="0.2"/>
    <row r="568" s="111" customFormat="1" x14ac:dyDescent="0.2"/>
    <row r="569" s="111" customFormat="1" x14ac:dyDescent="0.2"/>
    <row r="570" s="111" customFormat="1" x14ac:dyDescent="0.2"/>
    <row r="571" s="111" customFormat="1" x14ac:dyDescent="0.2"/>
    <row r="572" s="111" customFormat="1" x14ac:dyDescent="0.2"/>
    <row r="573" s="111" customFormat="1" x14ac:dyDescent="0.2"/>
    <row r="574" s="111" customFormat="1" x14ac:dyDescent="0.2"/>
    <row r="575" s="111" customFormat="1" x14ac:dyDescent="0.2"/>
    <row r="576" s="111" customFormat="1" x14ac:dyDescent="0.2"/>
    <row r="577" s="111" customFormat="1" x14ac:dyDescent="0.2"/>
    <row r="578" s="111" customFormat="1" x14ac:dyDescent="0.2"/>
    <row r="579" s="111" customFormat="1" x14ac:dyDescent="0.2"/>
    <row r="580" s="111" customFormat="1" x14ac:dyDescent="0.2"/>
    <row r="581" s="111" customFormat="1" x14ac:dyDescent="0.2"/>
    <row r="582" s="111" customFormat="1" x14ac:dyDescent="0.2"/>
    <row r="583" s="111" customFormat="1" x14ac:dyDescent="0.2"/>
    <row r="584" s="111" customFormat="1" x14ac:dyDescent="0.2"/>
    <row r="585" s="111" customFormat="1" x14ac:dyDescent="0.2"/>
    <row r="586" s="111" customFormat="1" x14ac:dyDescent="0.2"/>
    <row r="587" s="111" customFormat="1" x14ac:dyDescent="0.2"/>
    <row r="588" s="111" customFormat="1" x14ac:dyDescent="0.2"/>
    <row r="589" s="111" customFormat="1" x14ac:dyDescent="0.2"/>
    <row r="590" s="111" customFormat="1" x14ac:dyDescent="0.2"/>
    <row r="591" s="111" customFormat="1" x14ac:dyDescent="0.2"/>
    <row r="592" s="111" customFormat="1" x14ac:dyDescent="0.2"/>
    <row r="593" s="111" customFormat="1" x14ac:dyDescent="0.2"/>
    <row r="594" s="111" customFormat="1" x14ac:dyDescent="0.2"/>
    <row r="595" s="111" customFormat="1" x14ac:dyDescent="0.2"/>
    <row r="596" s="111" customFormat="1" x14ac:dyDescent="0.2"/>
    <row r="597" s="111" customFormat="1" x14ac:dyDescent="0.2"/>
    <row r="598" s="111" customFormat="1" x14ac:dyDescent="0.2"/>
    <row r="599" s="111" customFormat="1" x14ac:dyDescent="0.2"/>
    <row r="600" s="111" customFormat="1" x14ac:dyDescent="0.2"/>
    <row r="601" s="111" customFormat="1" x14ac:dyDescent="0.2"/>
    <row r="602" s="111" customFormat="1" x14ac:dyDescent="0.2"/>
    <row r="603" s="111" customFormat="1" x14ac:dyDescent="0.2"/>
    <row r="604" s="111" customFormat="1" x14ac:dyDescent="0.2"/>
    <row r="605" s="111" customFormat="1" x14ac:dyDescent="0.2"/>
    <row r="606" s="111" customFormat="1" x14ac:dyDescent="0.2"/>
    <row r="607" s="111" customFormat="1" x14ac:dyDescent="0.2"/>
    <row r="608" s="111" customFormat="1" x14ac:dyDescent="0.2"/>
    <row r="609" s="111" customFormat="1" x14ac:dyDescent="0.2"/>
    <row r="610" s="111" customFormat="1" x14ac:dyDescent="0.2"/>
    <row r="611" s="111" customFormat="1" x14ac:dyDescent="0.2"/>
    <row r="612" s="111" customFormat="1" x14ac:dyDescent="0.2"/>
    <row r="613" s="111" customFormat="1" x14ac:dyDescent="0.2"/>
    <row r="614" s="111" customFormat="1" x14ac:dyDescent="0.2"/>
    <row r="615" s="111" customFormat="1" x14ac:dyDescent="0.2"/>
    <row r="616" s="111" customFormat="1" x14ac:dyDescent="0.2"/>
    <row r="617" s="111" customFormat="1" x14ac:dyDescent="0.2"/>
    <row r="618" s="111" customFormat="1" x14ac:dyDescent="0.2"/>
    <row r="619" s="111" customFormat="1" x14ac:dyDescent="0.2"/>
    <row r="620" s="111" customFormat="1" x14ac:dyDescent="0.2"/>
    <row r="621" s="111" customFormat="1" x14ac:dyDescent="0.2"/>
    <row r="622" s="111" customFormat="1" x14ac:dyDescent="0.2"/>
    <row r="623" s="111" customFormat="1" x14ac:dyDescent="0.2"/>
    <row r="624" s="111" customFormat="1" x14ac:dyDescent="0.2"/>
    <row r="625" s="111" customFormat="1" x14ac:dyDescent="0.2"/>
    <row r="626" s="111" customFormat="1" x14ac:dyDescent="0.2"/>
    <row r="627" s="111" customFormat="1" x14ac:dyDescent="0.2"/>
    <row r="628" s="111" customFormat="1" x14ac:dyDescent="0.2"/>
    <row r="629" s="111" customFormat="1" x14ac:dyDescent="0.2"/>
    <row r="630" s="111" customFormat="1" x14ac:dyDescent="0.2"/>
    <row r="631" s="111" customFormat="1" x14ac:dyDescent="0.2"/>
    <row r="632" s="111" customFormat="1" x14ac:dyDescent="0.2"/>
    <row r="633" s="111" customFormat="1" x14ac:dyDescent="0.2"/>
    <row r="634" s="111" customFormat="1" x14ac:dyDescent="0.2"/>
    <row r="635" s="111" customFormat="1" x14ac:dyDescent="0.2"/>
    <row r="636" s="111" customFormat="1" x14ac:dyDescent="0.2"/>
    <row r="637" s="111" customFormat="1" x14ac:dyDescent="0.2"/>
    <row r="638" s="111" customFormat="1" x14ac:dyDescent="0.2"/>
    <row r="639" s="111" customFormat="1" x14ac:dyDescent="0.2"/>
    <row r="640" s="111" customFormat="1" x14ac:dyDescent="0.2"/>
    <row r="641" s="111" customFormat="1" x14ac:dyDescent="0.2"/>
    <row r="642" s="111" customFormat="1" x14ac:dyDescent="0.2"/>
    <row r="643" s="111" customFormat="1" x14ac:dyDescent="0.2"/>
    <row r="644" s="111" customFormat="1" x14ac:dyDescent="0.2"/>
    <row r="645" s="111" customFormat="1" x14ac:dyDescent="0.2"/>
    <row r="646" s="111" customFormat="1" x14ac:dyDescent="0.2"/>
    <row r="647" s="111" customFormat="1" x14ac:dyDescent="0.2"/>
    <row r="648" s="111" customFormat="1" x14ac:dyDescent="0.2"/>
    <row r="649" s="111" customFormat="1" x14ac:dyDescent="0.2"/>
    <row r="650" s="111" customFormat="1" x14ac:dyDescent="0.2"/>
    <row r="651" s="111" customFormat="1" x14ac:dyDescent="0.2"/>
    <row r="652" s="111" customFormat="1" x14ac:dyDescent="0.2"/>
    <row r="653" s="111" customFormat="1" x14ac:dyDescent="0.2"/>
    <row r="654" s="111" customFormat="1" x14ac:dyDescent="0.2"/>
    <row r="655" s="111" customFormat="1" x14ac:dyDescent="0.2"/>
    <row r="656" s="111" customFormat="1" x14ac:dyDescent="0.2"/>
    <row r="657" s="111" customFormat="1" x14ac:dyDescent="0.2"/>
    <row r="658" s="111" customFormat="1" x14ac:dyDescent="0.2"/>
    <row r="659" s="111" customFormat="1" x14ac:dyDescent="0.2"/>
    <row r="660" s="111" customFormat="1" x14ac:dyDescent="0.2"/>
    <row r="661" s="111" customFormat="1" x14ac:dyDescent="0.2"/>
    <row r="662" s="111" customFormat="1" x14ac:dyDescent="0.2"/>
    <row r="663" s="111" customFormat="1" x14ac:dyDescent="0.2"/>
    <row r="664" s="111" customFormat="1" x14ac:dyDescent="0.2"/>
    <row r="665" s="111" customFormat="1" x14ac:dyDescent="0.2"/>
    <row r="666" s="111" customFormat="1" x14ac:dyDescent="0.2"/>
    <row r="667" s="111" customFormat="1" x14ac:dyDescent="0.2"/>
    <row r="668" s="111" customFormat="1" x14ac:dyDescent="0.2"/>
    <row r="669" s="111" customFormat="1" x14ac:dyDescent="0.2"/>
    <row r="670" s="111" customFormat="1" x14ac:dyDescent="0.2"/>
    <row r="671" s="111" customFormat="1" x14ac:dyDescent="0.2"/>
    <row r="672" s="111" customFormat="1" x14ac:dyDescent="0.2"/>
    <row r="673" s="111" customFormat="1" x14ac:dyDescent="0.2"/>
    <row r="674" s="111" customFormat="1" x14ac:dyDescent="0.2"/>
    <row r="675" s="111" customFormat="1" x14ac:dyDescent="0.2"/>
    <row r="676" s="111" customFormat="1" x14ac:dyDescent="0.2"/>
    <row r="677" s="111" customFormat="1" x14ac:dyDescent="0.2"/>
    <row r="678" s="111" customFormat="1" x14ac:dyDescent="0.2"/>
    <row r="679" s="111" customFormat="1" x14ac:dyDescent="0.2"/>
    <row r="680" s="111" customFormat="1" x14ac:dyDescent="0.2"/>
    <row r="681" s="111" customFormat="1" x14ac:dyDescent="0.2"/>
    <row r="682" s="111" customFormat="1" x14ac:dyDescent="0.2"/>
    <row r="683" s="111" customFormat="1" x14ac:dyDescent="0.2"/>
    <row r="684" s="111" customFormat="1" x14ac:dyDescent="0.2"/>
    <row r="685" s="111" customFormat="1" x14ac:dyDescent="0.2"/>
    <row r="686" s="111" customFormat="1" x14ac:dyDescent="0.2"/>
    <row r="687" s="111" customFormat="1" x14ac:dyDescent="0.2"/>
    <row r="688" s="111" customFormat="1" x14ac:dyDescent="0.2"/>
    <row r="689" s="111" customFormat="1" x14ac:dyDescent="0.2"/>
    <row r="690" s="111" customFormat="1" x14ac:dyDescent="0.2"/>
    <row r="691" s="111" customFormat="1" x14ac:dyDescent="0.2"/>
    <row r="692" s="111" customFormat="1" x14ac:dyDescent="0.2"/>
    <row r="693" s="111" customFormat="1" x14ac:dyDescent="0.2"/>
    <row r="694" s="111" customFormat="1" x14ac:dyDescent="0.2"/>
    <row r="695" s="111" customFormat="1" x14ac:dyDescent="0.2"/>
    <row r="696" s="111" customFormat="1" x14ac:dyDescent="0.2"/>
    <row r="697" s="111" customFormat="1" x14ac:dyDescent="0.2"/>
    <row r="698" s="111" customFormat="1" x14ac:dyDescent="0.2"/>
    <row r="699" s="111" customFormat="1" x14ac:dyDescent="0.2"/>
    <row r="700" s="111" customFormat="1" x14ac:dyDescent="0.2"/>
    <row r="701" s="111" customFormat="1" x14ac:dyDescent="0.2"/>
    <row r="702" s="111" customFormat="1" x14ac:dyDescent="0.2"/>
    <row r="703" s="111" customFormat="1" x14ac:dyDescent="0.2"/>
    <row r="704" s="111" customFormat="1" x14ac:dyDescent="0.2"/>
    <row r="705" s="111" customFormat="1" x14ac:dyDescent="0.2"/>
    <row r="706" s="111" customFormat="1" x14ac:dyDescent="0.2"/>
    <row r="707" s="111" customFormat="1" x14ac:dyDescent="0.2"/>
    <row r="708" s="111" customFormat="1" x14ac:dyDescent="0.2"/>
    <row r="709" s="111" customFormat="1" x14ac:dyDescent="0.2"/>
    <row r="710" s="111" customFormat="1" x14ac:dyDescent="0.2"/>
    <row r="711" s="111" customFormat="1" x14ac:dyDescent="0.2"/>
    <row r="712" s="111" customFormat="1" x14ac:dyDescent="0.2"/>
    <row r="713" s="111" customFormat="1" x14ac:dyDescent="0.2"/>
    <row r="714" s="111" customFormat="1" x14ac:dyDescent="0.2"/>
    <row r="715" s="111" customFormat="1" x14ac:dyDescent="0.2"/>
    <row r="716" s="111" customFormat="1" x14ac:dyDescent="0.2"/>
    <row r="717" s="111" customFormat="1" x14ac:dyDescent="0.2"/>
    <row r="718" s="111" customFormat="1" x14ac:dyDescent="0.2"/>
    <row r="719" s="111" customFormat="1" x14ac:dyDescent="0.2"/>
    <row r="720" s="111" customFormat="1" x14ac:dyDescent="0.2"/>
    <row r="721" s="111" customFormat="1" x14ac:dyDescent="0.2"/>
    <row r="722" s="111" customFormat="1" x14ac:dyDescent="0.2"/>
    <row r="723" s="111" customFormat="1" x14ac:dyDescent="0.2"/>
    <row r="724" s="111" customFormat="1" x14ac:dyDescent="0.2"/>
    <row r="725" s="111" customFormat="1" x14ac:dyDescent="0.2"/>
    <row r="726" s="111" customFormat="1" x14ac:dyDescent="0.2"/>
    <row r="727" s="111" customFormat="1" x14ac:dyDescent="0.2"/>
    <row r="728" s="111" customFormat="1" x14ac:dyDescent="0.2"/>
    <row r="729" s="111" customFormat="1" x14ac:dyDescent="0.2"/>
    <row r="730" s="111" customFormat="1" x14ac:dyDescent="0.2"/>
    <row r="731" s="111" customFormat="1" x14ac:dyDescent="0.2"/>
    <row r="732" s="111" customFormat="1" x14ac:dyDescent="0.2"/>
    <row r="733" s="111" customFormat="1" x14ac:dyDescent="0.2"/>
    <row r="734" s="111" customFormat="1" x14ac:dyDescent="0.2"/>
    <row r="735" s="111" customFormat="1" x14ac:dyDescent="0.2"/>
    <row r="736" s="111" customFormat="1" x14ac:dyDescent="0.2"/>
    <row r="737" s="111" customFormat="1" x14ac:dyDescent="0.2"/>
    <row r="738" s="111" customFormat="1" x14ac:dyDescent="0.2"/>
    <row r="739" s="111" customFormat="1" x14ac:dyDescent="0.2"/>
    <row r="740" s="111" customFormat="1" x14ac:dyDescent="0.2"/>
    <row r="741" s="111" customFormat="1" x14ac:dyDescent="0.2"/>
    <row r="742" s="111" customFormat="1" x14ac:dyDescent="0.2"/>
    <row r="743" s="111" customFormat="1" x14ac:dyDescent="0.2"/>
    <row r="744" s="111" customFormat="1" x14ac:dyDescent="0.2"/>
    <row r="745" s="111" customFormat="1" x14ac:dyDescent="0.2"/>
    <row r="746" s="111" customFormat="1" x14ac:dyDescent="0.2"/>
    <row r="747" s="111" customFormat="1" x14ac:dyDescent="0.2"/>
    <row r="748" s="111" customFormat="1" x14ac:dyDescent="0.2"/>
    <row r="749" s="111" customFormat="1" x14ac:dyDescent="0.2"/>
    <row r="750" s="111" customFormat="1" x14ac:dyDescent="0.2"/>
    <row r="751" s="111" customFormat="1" x14ac:dyDescent="0.2"/>
    <row r="752" s="111" customFormat="1" x14ac:dyDescent="0.2"/>
    <row r="753" s="111" customFormat="1" x14ac:dyDescent="0.2"/>
    <row r="754" s="111" customFormat="1" x14ac:dyDescent="0.2"/>
    <row r="755" s="111" customFormat="1" x14ac:dyDescent="0.2"/>
    <row r="756" s="111" customFormat="1" x14ac:dyDescent="0.2"/>
    <row r="757" s="111" customFormat="1" x14ac:dyDescent="0.2"/>
    <row r="758" s="111" customFormat="1" x14ac:dyDescent="0.2"/>
    <row r="759" s="111" customFormat="1" x14ac:dyDescent="0.2"/>
    <row r="760" s="111" customFormat="1" x14ac:dyDescent="0.2"/>
    <row r="761" s="111" customFormat="1" x14ac:dyDescent="0.2"/>
    <row r="762" s="111" customFormat="1" x14ac:dyDescent="0.2"/>
    <row r="763" s="111" customFormat="1" x14ac:dyDescent="0.2"/>
    <row r="764" s="111" customFormat="1" x14ac:dyDescent="0.2"/>
    <row r="765" s="111" customFormat="1" x14ac:dyDescent="0.2"/>
    <row r="766" s="111" customFormat="1" x14ac:dyDescent="0.2"/>
    <row r="767" s="111" customFormat="1" x14ac:dyDescent="0.2"/>
    <row r="768" s="111" customFormat="1" x14ac:dyDescent="0.2"/>
    <row r="769" s="111" customFormat="1" x14ac:dyDescent="0.2"/>
    <row r="770" s="111" customFormat="1" x14ac:dyDescent="0.2"/>
    <row r="771" s="111" customFormat="1" x14ac:dyDescent="0.2"/>
    <row r="772" s="111" customFormat="1" x14ac:dyDescent="0.2"/>
    <row r="773" s="111" customFormat="1" x14ac:dyDescent="0.2"/>
    <row r="774" s="111" customFormat="1" x14ac:dyDescent="0.2"/>
    <row r="775" s="111" customFormat="1" x14ac:dyDescent="0.2"/>
    <row r="776" s="111" customFormat="1" x14ac:dyDescent="0.2"/>
    <row r="777" s="111" customFormat="1" x14ac:dyDescent="0.2"/>
    <row r="778" s="111" customFormat="1" x14ac:dyDescent="0.2"/>
    <row r="779" s="111" customFormat="1" x14ac:dyDescent="0.2"/>
    <row r="780" s="111" customFormat="1" x14ac:dyDescent="0.2"/>
    <row r="781" s="111" customFormat="1" x14ac:dyDescent="0.2"/>
    <row r="782" s="111" customFormat="1" x14ac:dyDescent="0.2"/>
    <row r="783" s="111" customFormat="1" x14ac:dyDescent="0.2"/>
    <row r="784" s="111" customFormat="1" x14ac:dyDescent="0.2"/>
    <row r="785" s="111" customFormat="1" x14ac:dyDescent="0.2"/>
    <row r="786" s="111" customFormat="1" x14ac:dyDescent="0.2"/>
    <row r="787" s="111" customFormat="1" x14ac:dyDescent="0.2"/>
    <row r="788" s="111" customFormat="1" x14ac:dyDescent="0.2"/>
    <row r="789" s="111" customFormat="1" x14ac:dyDescent="0.2"/>
    <row r="790" s="111" customFormat="1" x14ac:dyDescent="0.2"/>
    <row r="791" s="111" customFormat="1" x14ac:dyDescent="0.2"/>
    <row r="792" s="111" customFormat="1" x14ac:dyDescent="0.2"/>
    <row r="793" s="111" customFormat="1" x14ac:dyDescent="0.2"/>
    <row r="794" s="111" customFormat="1" x14ac:dyDescent="0.2"/>
    <row r="795" s="111" customFormat="1" x14ac:dyDescent="0.2"/>
    <row r="796" s="111" customFormat="1" x14ac:dyDescent="0.2"/>
    <row r="797" s="111" customFormat="1" x14ac:dyDescent="0.2"/>
    <row r="798" s="111" customFormat="1" x14ac:dyDescent="0.2"/>
    <row r="799" s="111" customFormat="1" x14ac:dyDescent="0.2"/>
    <row r="800" s="111" customFormat="1" x14ac:dyDescent="0.2"/>
    <row r="801" s="111" customFormat="1" x14ac:dyDescent="0.2"/>
    <row r="802" s="111" customFormat="1" x14ac:dyDescent="0.2"/>
    <row r="803" s="111" customFormat="1" x14ac:dyDescent="0.2"/>
    <row r="804" s="111" customFormat="1" x14ac:dyDescent="0.2"/>
    <row r="805" s="111" customFormat="1" x14ac:dyDescent="0.2"/>
    <row r="806" s="111" customFormat="1" x14ac:dyDescent="0.2"/>
    <row r="807" s="111" customFormat="1" x14ac:dyDescent="0.2"/>
    <row r="808" s="111" customFormat="1" x14ac:dyDescent="0.2"/>
    <row r="809" s="111" customFormat="1" x14ac:dyDescent="0.2"/>
    <row r="810" s="111" customFormat="1" x14ac:dyDescent="0.2"/>
    <row r="811" s="111" customFormat="1" x14ac:dyDescent="0.2"/>
    <row r="812" s="111" customFormat="1" x14ac:dyDescent="0.2"/>
    <row r="813" s="111" customFormat="1" x14ac:dyDescent="0.2"/>
    <row r="814" s="111" customFormat="1" x14ac:dyDescent="0.2"/>
    <row r="815" s="111" customFormat="1" x14ac:dyDescent="0.2"/>
    <row r="816" s="111" customFormat="1" x14ac:dyDescent="0.2"/>
    <row r="817" s="111" customFormat="1" x14ac:dyDescent="0.2"/>
    <row r="818" s="111" customFormat="1" x14ac:dyDescent="0.2"/>
    <row r="819" s="111" customFormat="1" x14ac:dyDescent="0.2"/>
    <row r="820" s="111" customFormat="1" x14ac:dyDescent="0.2"/>
    <row r="821" s="111" customFormat="1" x14ac:dyDescent="0.2"/>
    <row r="822" s="111" customFormat="1" x14ac:dyDescent="0.2"/>
    <row r="823" s="111" customFormat="1" x14ac:dyDescent="0.2"/>
    <row r="824" s="111" customFormat="1" x14ac:dyDescent="0.2"/>
    <row r="825" s="111" customFormat="1" x14ac:dyDescent="0.2"/>
    <row r="826" s="111" customFormat="1" x14ac:dyDescent="0.2"/>
    <row r="827" s="111" customFormat="1" x14ac:dyDescent="0.2"/>
    <row r="828" s="111" customFormat="1" x14ac:dyDescent="0.2"/>
    <row r="829" s="111" customFormat="1" x14ac:dyDescent="0.2"/>
    <row r="830" s="111" customFormat="1" x14ac:dyDescent="0.2"/>
    <row r="831" s="111" customFormat="1" x14ac:dyDescent="0.2"/>
    <row r="832" s="111" customFormat="1" x14ac:dyDescent="0.2"/>
    <row r="833" s="111" customFormat="1" x14ac:dyDescent="0.2"/>
    <row r="834" s="111" customFormat="1" x14ac:dyDescent="0.2"/>
    <row r="835" s="111" customFormat="1" x14ac:dyDescent="0.2"/>
    <row r="836" s="111" customFormat="1" x14ac:dyDescent="0.2"/>
    <row r="837" s="111" customFormat="1" x14ac:dyDescent="0.2"/>
    <row r="838" s="111" customFormat="1" x14ac:dyDescent="0.2"/>
    <row r="839" s="111" customFormat="1" x14ac:dyDescent="0.2"/>
    <row r="840" s="111" customFormat="1" x14ac:dyDescent="0.2"/>
    <row r="841" s="111" customFormat="1" x14ac:dyDescent="0.2"/>
    <row r="842" s="111" customFormat="1" x14ac:dyDescent="0.2"/>
    <row r="843" s="111" customFormat="1" x14ac:dyDescent="0.2"/>
    <row r="844" s="111" customFormat="1" x14ac:dyDescent="0.2"/>
    <row r="845" s="111" customFormat="1" x14ac:dyDescent="0.2"/>
    <row r="846" s="111" customFormat="1" x14ac:dyDescent="0.2"/>
    <row r="847" s="111" customFormat="1" x14ac:dyDescent="0.2"/>
    <row r="848" s="111" customFormat="1" x14ac:dyDescent="0.2"/>
    <row r="849" s="111" customFormat="1" x14ac:dyDescent="0.2"/>
    <row r="850" s="111" customFormat="1" x14ac:dyDescent="0.2"/>
    <row r="851" s="111" customFormat="1" x14ac:dyDescent="0.2"/>
    <row r="852" s="111" customFormat="1" x14ac:dyDescent="0.2"/>
    <row r="853" s="111" customFormat="1" x14ac:dyDescent="0.2"/>
    <row r="854" s="111" customFormat="1" x14ac:dyDescent="0.2"/>
    <row r="855" s="111" customFormat="1" x14ac:dyDescent="0.2"/>
    <row r="856" s="111" customFormat="1" x14ac:dyDescent="0.2"/>
    <row r="857" s="111" customFormat="1" x14ac:dyDescent="0.2"/>
    <row r="858" s="111" customFormat="1" x14ac:dyDescent="0.2"/>
    <row r="859" s="111" customFormat="1" x14ac:dyDescent="0.2"/>
    <row r="860" s="111" customFormat="1" x14ac:dyDescent="0.2"/>
    <row r="861" s="111" customFormat="1" x14ac:dyDescent="0.2"/>
    <row r="862" s="111" customFormat="1" x14ac:dyDescent="0.2"/>
    <row r="863" s="111" customFormat="1" x14ac:dyDescent="0.2"/>
    <row r="864" s="111" customFormat="1" x14ac:dyDescent="0.2"/>
    <row r="865" s="111" customFormat="1" x14ac:dyDescent="0.2"/>
    <row r="866" s="111" customFormat="1" x14ac:dyDescent="0.2"/>
    <row r="867" s="111" customFormat="1" x14ac:dyDescent="0.2"/>
    <row r="868" s="111" customFormat="1" x14ac:dyDescent="0.2"/>
    <row r="869" s="111" customFormat="1" x14ac:dyDescent="0.2"/>
    <row r="870" s="111" customFormat="1" x14ac:dyDescent="0.2"/>
    <row r="871" s="111" customFormat="1" x14ac:dyDescent="0.2"/>
    <row r="872" s="111" customFormat="1" x14ac:dyDescent="0.2"/>
    <row r="873" s="111" customFormat="1" x14ac:dyDescent="0.2"/>
    <row r="874" s="111" customFormat="1" x14ac:dyDescent="0.2"/>
    <row r="875" s="111" customFormat="1" x14ac:dyDescent="0.2"/>
    <row r="876" s="111" customFormat="1" x14ac:dyDescent="0.2"/>
    <row r="877" s="111" customFormat="1" x14ac:dyDescent="0.2"/>
    <row r="878" s="111" customFormat="1" x14ac:dyDescent="0.2"/>
    <row r="879" s="111" customFormat="1" x14ac:dyDescent="0.2"/>
    <row r="880" s="111" customFormat="1" x14ac:dyDescent="0.2"/>
    <row r="881" s="111" customFormat="1" x14ac:dyDescent="0.2"/>
    <row r="882" s="111" customFormat="1" x14ac:dyDescent="0.2"/>
    <row r="883" s="111" customFormat="1" x14ac:dyDescent="0.2"/>
    <row r="884" s="111" customFormat="1" x14ac:dyDescent="0.2"/>
    <row r="885" s="111" customFormat="1" x14ac:dyDescent="0.2"/>
    <row r="886" s="111" customFormat="1" x14ac:dyDescent="0.2"/>
    <row r="887" s="111" customFormat="1" x14ac:dyDescent="0.2"/>
    <row r="888" s="111" customFormat="1" x14ac:dyDescent="0.2"/>
    <row r="889" s="111" customFormat="1" x14ac:dyDescent="0.2"/>
    <row r="890" s="111" customFormat="1" x14ac:dyDescent="0.2"/>
    <row r="891" s="111" customFormat="1" x14ac:dyDescent="0.2"/>
    <row r="892" s="111" customFormat="1" x14ac:dyDescent="0.2"/>
    <row r="893" s="111" customFormat="1" x14ac:dyDescent="0.2"/>
    <row r="894" s="111" customFormat="1" x14ac:dyDescent="0.2"/>
    <row r="895" s="111" customFormat="1" x14ac:dyDescent="0.2"/>
    <row r="896" s="111" customFormat="1" x14ac:dyDescent="0.2"/>
    <row r="897" s="111" customFormat="1" x14ac:dyDescent="0.2"/>
    <row r="898" s="111" customFormat="1" x14ac:dyDescent="0.2"/>
    <row r="899" s="111" customFormat="1" x14ac:dyDescent="0.2"/>
    <row r="900" s="111" customFormat="1" x14ac:dyDescent="0.2"/>
    <row r="901" s="111" customFormat="1" x14ac:dyDescent="0.2"/>
    <row r="902" s="111" customFormat="1" x14ac:dyDescent="0.2"/>
    <row r="903" s="111" customFormat="1" x14ac:dyDescent="0.2"/>
    <row r="904" s="111" customFormat="1" x14ac:dyDescent="0.2"/>
    <row r="905" s="111" customFormat="1" x14ac:dyDescent="0.2"/>
    <row r="906" s="111" customFormat="1" x14ac:dyDescent="0.2"/>
    <row r="907" s="111" customFormat="1" x14ac:dyDescent="0.2"/>
    <row r="908" s="111" customFormat="1" x14ac:dyDescent="0.2"/>
    <row r="909" s="111" customFormat="1" x14ac:dyDescent="0.2"/>
    <row r="910" s="111" customFormat="1" x14ac:dyDescent="0.2"/>
    <row r="911" s="111" customFormat="1" x14ac:dyDescent="0.2"/>
    <row r="912" s="111" customFormat="1" x14ac:dyDescent="0.2"/>
    <row r="913" s="111" customFormat="1" x14ac:dyDescent="0.2"/>
    <row r="914" s="111" customFormat="1" x14ac:dyDescent="0.2"/>
    <row r="915" s="111" customFormat="1" x14ac:dyDescent="0.2"/>
    <row r="916" s="111" customFormat="1" x14ac:dyDescent="0.2"/>
    <row r="917" s="111" customFormat="1" x14ac:dyDescent="0.2"/>
    <row r="918" s="111" customFormat="1" x14ac:dyDescent="0.2"/>
    <row r="919" s="111" customFormat="1" x14ac:dyDescent="0.2"/>
    <row r="920" s="111" customFormat="1" x14ac:dyDescent="0.2"/>
    <row r="921" s="111" customFormat="1" x14ac:dyDescent="0.2"/>
    <row r="922" s="111" customFormat="1" x14ac:dyDescent="0.2"/>
    <row r="923" s="111" customFormat="1" x14ac:dyDescent="0.2"/>
    <row r="924" s="111" customFormat="1" x14ac:dyDescent="0.2"/>
    <row r="925" s="111" customFormat="1" x14ac:dyDescent="0.2"/>
    <row r="926" s="111" customFormat="1" x14ac:dyDescent="0.2"/>
    <row r="927" s="111" customFormat="1" x14ac:dyDescent="0.2"/>
    <row r="928" s="111" customFormat="1" x14ac:dyDescent="0.2"/>
    <row r="929" s="111" customFormat="1" x14ac:dyDescent="0.2"/>
    <row r="930" s="111" customFormat="1" x14ac:dyDescent="0.2"/>
    <row r="931" s="111" customFormat="1" x14ac:dyDescent="0.2"/>
    <row r="932" s="111" customFormat="1" x14ac:dyDescent="0.2"/>
    <row r="933" s="111" customFormat="1" x14ac:dyDescent="0.2"/>
    <row r="934" s="111" customFormat="1" x14ac:dyDescent="0.2"/>
    <row r="935" s="111" customFormat="1" x14ac:dyDescent="0.2"/>
    <row r="936" s="111" customFormat="1" x14ac:dyDescent="0.2"/>
    <row r="937" s="111" customFormat="1" x14ac:dyDescent="0.2"/>
    <row r="938" s="111" customFormat="1" x14ac:dyDescent="0.2"/>
    <row r="939" s="111" customFormat="1" x14ac:dyDescent="0.2"/>
    <row r="940" s="111" customFormat="1" x14ac:dyDescent="0.2"/>
    <row r="941" s="111" customFormat="1" x14ac:dyDescent="0.2"/>
    <row r="942" s="111" customFormat="1" x14ac:dyDescent="0.2"/>
    <row r="943" s="111" customFormat="1" x14ac:dyDescent="0.2"/>
    <row r="944" s="111" customFormat="1" x14ac:dyDescent="0.2"/>
    <row r="945" s="111" customFormat="1" x14ac:dyDescent="0.2"/>
    <row r="946" s="111" customFormat="1" x14ac:dyDescent="0.2"/>
    <row r="947" s="111" customFormat="1" x14ac:dyDescent="0.2"/>
    <row r="948" s="111" customFormat="1" x14ac:dyDescent="0.2"/>
    <row r="949" s="111" customFormat="1" x14ac:dyDescent="0.2"/>
    <row r="950" s="111" customFormat="1" x14ac:dyDescent="0.2"/>
    <row r="951" s="111" customFormat="1" x14ac:dyDescent="0.2"/>
    <row r="952" s="111" customFormat="1" x14ac:dyDescent="0.2"/>
    <row r="953" s="111" customFormat="1" x14ac:dyDescent="0.2"/>
    <row r="954" s="111" customFormat="1" x14ac:dyDescent="0.2"/>
    <row r="955" s="111" customFormat="1" x14ac:dyDescent="0.2"/>
    <row r="956" s="111" customFormat="1" x14ac:dyDescent="0.2"/>
    <row r="957" s="111" customFormat="1" x14ac:dyDescent="0.2"/>
    <row r="958" s="111" customFormat="1" x14ac:dyDescent="0.2"/>
    <row r="959" s="111" customFormat="1" x14ac:dyDescent="0.2"/>
    <row r="960" s="111" customFormat="1" x14ac:dyDescent="0.2"/>
    <row r="961" s="111" customFormat="1" x14ac:dyDescent="0.2"/>
    <row r="962" s="111" customFormat="1" x14ac:dyDescent="0.2"/>
    <row r="963" s="111" customFormat="1" x14ac:dyDescent="0.2"/>
    <row r="964" s="111" customFormat="1" x14ac:dyDescent="0.2"/>
    <row r="965" s="111" customFormat="1" x14ac:dyDescent="0.2"/>
    <row r="966" s="111" customFormat="1" x14ac:dyDescent="0.2"/>
    <row r="967" s="111" customFormat="1" x14ac:dyDescent="0.2"/>
    <row r="968" s="111" customFormat="1" x14ac:dyDescent="0.2"/>
    <row r="969" s="111" customFormat="1" x14ac:dyDescent="0.2"/>
    <row r="970" s="111" customFormat="1" x14ac:dyDescent="0.2"/>
    <row r="971" s="111" customFormat="1" x14ac:dyDescent="0.2"/>
    <row r="972" s="111" customFormat="1" x14ac:dyDescent="0.2"/>
    <row r="973" s="111" customFormat="1" x14ac:dyDescent="0.2"/>
    <row r="974" s="111" customFormat="1" x14ac:dyDescent="0.2"/>
    <row r="975" s="111" customFormat="1" x14ac:dyDescent="0.2"/>
    <row r="976" s="111" customFormat="1" x14ac:dyDescent="0.2"/>
    <row r="977" s="111" customFormat="1" x14ac:dyDescent="0.2"/>
    <row r="978" s="111" customFormat="1" x14ac:dyDescent="0.2"/>
    <row r="979" s="111" customFormat="1" x14ac:dyDescent="0.2"/>
    <row r="980" s="111" customFormat="1" x14ac:dyDescent="0.2"/>
    <row r="981" s="111" customFormat="1" x14ac:dyDescent="0.2"/>
    <row r="982" s="111" customFormat="1" x14ac:dyDescent="0.2"/>
    <row r="983" s="111" customFormat="1" x14ac:dyDescent="0.2"/>
    <row r="984" s="111" customFormat="1" x14ac:dyDescent="0.2"/>
    <row r="985" s="111" customFormat="1" x14ac:dyDescent="0.2"/>
    <row r="986" s="111" customFormat="1" x14ac:dyDescent="0.2"/>
    <row r="987" s="111" customFormat="1" x14ac:dyDescent="0.2"/>
    <row r="988" s="111" customFormat="1" x14ac:dyDescent="0.2"/>
    <row r="989" s="111" customFormat="1" x14ac:dyDescent="0.2"/>
    <row r="990" s="111" customFormat="1" x14ac:dyDescent="0.2"/>
    <row r="991" s="111" customFormat="1" x14ac:dyDescent="0.2"/>
    <row r="992" s="111" customFormat="1" x14ac:dyDescent="0.2"/>
    <row r="993" s="111" customFormat="1" x14ac:dyDescent="0.2"/>
    <row r="994" s="111" customFormat="1" x14ac:dyDescent="0.2"/>
    <row r="995" s="111" customFormat="1" x14ac:dyDescent="0.2"/>
    <row r="996" s="111" customFormat="1" x14ac:dyDescent="0.2"/>
    <row r="997" s="111" customFormat="1" x14ac:dyDescent="0.2"/>
    <row r="998" s="111" customFormat="1" x14ac:dyDescent="0.2"/>
    <row r="999" s="111" customFormat="1" x14ac:dyDescent="0.2"/>
    <row r="1000" s="111" customFormat="1" x14ac:dyDescent="0.2"/>
    <row r="1001" s="111" customFormat="1" x14ac:dyDescent="0.2"/>
    <row r="1002" s="111" customFormat="1" x14ac:dyDescent="0.2"/>
    <row r="1003" s="111" customFormat="1" x14ac:dyDescent="0.2"/>
    <row r="1004" s="111" customFormat="1" x14ac:dyDescent="0.2"/>
    <row r="1005" s="111" customFormat="1" x14ac:dyDescent="0.2"/>
    <row r="1006" s="111" customFormat="1" x14ac:dyDescent="0.2"/>
    <row r="1007" s="111" customFormat="1" x14ac:dyDescent="0.2"/>
    <row r="1008" s="111" customFormat="1" x14ac:dyDescent="0.2"/>
    <row r="1009" s="111" customFormat="1" x14ac:dyDescent="0.2"/>
    <row r="1010" s="111" customFormat="1" x14ac:dyDescent="0.2"/>
    <row r="1011" s="111" customFormat="1" x14ac:dyDescent="0.2"/>
    <row r="1012" s="111" customFormat="1" x14ac:dyDescent="0.2"/>
    <row r="1013" s="111" customFormat="1" x14ac:dyDescent="0.2"/>
    <row r="1014" s="111" customFormat="1" x14ac:dyDescent="0.2"/>
    <row r="1015" s="111" customFormat="1" x14ac:dyDescent="0.2"/>
    <row r="1016" s="111" customFormat="1" x14ac:dyDescent="0.2"/>
    <row r="1017" s="111" customFormat="1" x14ac:dyDescent="0.2"/>
    <row r="1018" s="111" customFormat="1" x14ac:dyDescent="0.2"/>
    <row r="1019" s="111" customFormat="1" x14ac:dyDescent="0.2"/>
    <row r="1020" s="111" customFormat="1" x14ac:dyDescent="0.2"/>
    <row r="1021" s="111" customFormat="1" x14ac:dyDescent="0.2"/>
    <row r="1022" s="111" customFormat="1" x14ac:dyDescent="0.2"/>
    <row r="1023" s="111" customFormat="1" x14ac:dyDescent="0.2"/>
    <row r="1024" s="111" customFormat="1" x14ac:dyDescent="0.2"/>
    <row r="1025" s="111" customFormat="1" x14ac:dyDescent="0.2"/>
    <row r="1026" s="111" customFormat="1" x14ac:dyDescent="0.2"/>
    <row r="1027" s="111" customFormat="1" x14ac:dyDescent="0.2"/>
    <row r="1028" s="111" customFormat="1" x14ac:dyDescent="0.2"/>
    <row r="1029" s="111" customFormat="1" x14ac:dyDescent="0.2"/>
    <row r="1030" s="111" customFormat="1" x14ac:dyDescent="0.2"/>
    <row r="1031" s="111" customFormat="1" x14ac:dyDescent="0.2"/>
    <row r="1032" s="111" customFormat="1" x14ac:dyDescent="0.2"/>
    <row r="1033" s="111" customFormat="1" x14ac:dyDescent="0.2"/>
    <row r="1034" s="111" customFormat="1" x14ac:dyDescent="0.2"/>
    <row r="1035" s="111" customFormat="1" x14ac:dyDescent="0.2"/>
    <row r="1036" s="111" customFormat="1" x14ac:dyDescent="0.2"/>
    <row r="1037" s="111" customFormat="1" x14ac:dyDescent="0.2"/>
    <row r="1038" s="111" customFormat="1" x14ac:dyDescent="0.2"/>
    <row r="1039" s="111" customFormat="1" x14ac:dyDescent="0.2"/>
    <row r="1040" s="111" customFormat="1" x14ac:dyDescent="0.2"/>
    <row r="1041" s="111" customFormat="1" x14ac:dyDescent="0.2"/>
    <row r="1042" s="111" customFormat="1" x14ac:dyDescent="0.2"/>
    <row r="1043" s="111" customFormat="1" x14ac:dyDescent="0.2"/>
    <row r="1044" s="111" customFormat="1" x14ac:dyDescent="0.2"/>
    <row r="1045" s="111" customFormat="1" x14ac:dyDescent="0.2"/>
    <row r="1046" s="111" customFormat="1" x14ac:dyDescent="0.2"/>
    <row r="1047" s="111" customFormat="1" x14ac:dyDescent="0.2"/>
    <row r="1048" s="111" customFormat="1" x14ac:dyDescent="0.2"/>
    <row r="1049" s="111" customFormat="1" x14ac:dyDescent="0.2"/>
    <row r="1050" s="111" customFormat="1" x14ac:dyDescent="0.2"/>
    <row r="1051" s="111" customFormat="1" x14ac:dyDescent="0.2"/>
    <row r="1052" s="111" customFormat="1" x14ac:dyDescent="0.2"/>
    <row r="1053" s="111" customFormat="1" x14ac:dyDescent="0.2"/>
    <row r="1054" s="111" customFormat="1" x14ac:dyDescent="0.2"/>
    <row r="1055" s="111" customFormat="1" x14ac:dyDescent="0.2"/>
    <row r="1056" s="111" customFormat="1" x14ac:dyDescent="0.2"/>
    <row r="1057" s="111" customFormat="1" x14ac:dyDescent="0.2"/>
    <row r="1058" s="111" customFormat="1" x14ac:dyDescent="0.2"/>
    <row r="1059" s="111" customFormat="1" x14ac:dyDescent="0.2"/>
    <row r="1060" s="111" customFormat="1" x14ac:dyDescent="0.2"/>
    <row r="1061" s="111" customFormat="1" x14ac:dyDescent="0.2"/>
    <row r="1062" s="111" customFormat="1" x14ac:dyDescent="0.2"/>
    <row r="1063" s="111" customFormat="1" x14ac:dyDescent="0.2"/>
    <row r="1064" s="111" customFormat="1" x14ac:dyDescent="0.2"/>
    <row r="1065" s="111" customFormat="1" x14ac:dyDescent="0.2"/>
    <row r="1066" s="111" customFormat="1" x14ac:dyDescent="0.2"/>
    <row r="1067" s="111" customFormat="1" x14ac:dyDescent="0.2"/>
    <row r="1068" s="111" customFormat="1" x14ac:dyDescent="0.2"/>
    <row r="1069" s="111" customFormat="1" x14ac:dyDescent="0.2"/>
    <row r="1070" s="111" customFormat="1" x14ac:dyDescent="0.2"/>
    <row r="1071" s="111" customFormat="1" x14ac:dyDescent="0.2"/>
    <row r="1072" s="111" customFormat="1" x14ac:dyDescent="0.2"/>
    <row r="1073" s="111" customFormat="1" x14ac:dyDescent="0.2"/>
    <row r="1074" s="111" customFormat="1" x14ac:dyDescent="0.2"/>
    <row r="1075" s="111" customFormat="1" x14ac:dyDescent="0.2"/>
    <row r="1076" s="111" customFormat="1" x14ac:dyDescent="0.2"/>
    <row r="1077" s="111" customFormat="1" x14ac:dyDescent="0.2"/>
    <row r="1078" s="111" customFormat="1" x14ac:dyDescent="0.2"/>
    <row r="1079" s="111" customFormat="1" x14ac:dyDescent="0.2"/>
    <row r="1080" s="111" customFormat="1" x14ac:dyDescent="0.2"/>
    <row r="1081" s="111" customFormat="1" x14ac:dyDescent="0.2"/>
    <row r="1082" s="111" customFormat="1" x14ac:dyDescent="0.2"/>
    <row r="1083" s="111" customFormat="1" x14ac:dyDescent="0.2"/>
    <row r="1084" s="111" customFormat="1" x14ac:dyDescent="0.2"/>
    <row r="1085" s="111" customFormat="1" x14ac:dyDescent="0.2"/>
    <row r="1086" s="111" customFormat="1" x14ac:dyDescent="0.2"/>
    <row r="1087" s="111" customFormat="1" x14ac:dyDescent="0.2"/>
    <row r="1088" s="111" customFormat="1" x14ac:dyDescent="0.2"/>
    <row r="1089" s="111" customFormat="1" x14ac:dyDescent="0.2"/>
    <row r="1090" s="111" customFormat="1" x14ac:dyDescent="0.2"/>
    <row r="1091" s="111" customFormat="1" x14ac:dyDescent="0.2"/>
    <row r="1092" s="111" customFormat="1" x14ac:dyDescent="0.2"/>
    <row r="1093" s="111" customFormat="1" x14ac:dyDescent="0.2"/>
    <row r="1094" s="111" customFormat="1" x14ac:dyDescent="0.2"/>
    <row r="1095" s="111" customFormat="1" x14ac:dyDescent="0.2"/>
    <row r="1096" s="111" customFormat="1" x14ac:dyDescent="0.2"/>
    <row r="1097" s="111" customFormat="1" x14ac:dyDescent="0.2"/>
    <row r="1098" s="111" customFormat="1" x14ac:dyDescent="0.2"/>
    <row r="1099" s="111" customFormat="1" x14ac:dyDescent="0.2"/>
    <row r="1100" s="111" customFormat="1" x14ac:dyDescent="0.2"/>
    <row r="1101" s="111" customFormat="1" x14ac:dyDescent="0.2"/>
    <row r="1102" s="111" customFormat="1" x14ac:dyDescent="0.2"/>
    <row r="1103" s="111" customFormat="1" x14ac:dyDescent="0.2"/>
    <row r="1104" s="111" customFormat="1" x14ac:dyDescent="0.2"/>
    <row r="1105" s="111" customFormat="1" x14ac:dyDescent="0.2"/>
    <row r="1106" s="111" customFormat="1" x14ac:dyDescent="0.2"/>
    <row r="1107" s="111" customFormat="1" x14ac:dyDescent="0.2"/>
    <row r="1108" s="111" customFormat="1" x14ac:dyDescent="0.2"/>
    <row r="1109" s="111" customFormat="1" x14ac:dyDescent="0.2"/>
    <row r="1110" s="111" customFormat="1" x14ac:dyDescent="0.2"/>
    <row r="1111" s="111" customFormat="1" x14ac:dyDescent="0.2"/>
    <row r="1112" s="111" customFormat="1" x14ac:dyDescent="0.2"/>
    <row r="1113" s="111" customFormat="1" x14ac:dyDescent="0.2"/>
    <row r="1114" s="111" customFormat="1" x14ac:dyDescent="0.2"/>
    <row r="1115" s="111" customFormat="1" x14ac:dyDescent="0.2"/>
    <row r="1116" s="111" customFormat="1" x14ac:dyDescent="0.2"/>
    <row r="1117" s="111" customFormat="1" x14ac:dyDescent="0.2"/>
    <row r="1118" s="111" customFormat="1" x14ac:dyDescent="0.2"/>
    <row r="1119" s="111" customFormat="1" x14ac:dyDescent="0.2"/>
    <row r="1120" s="111" customFormat="1" x14ac:dyDescent="0.2"/>
    <row r="1121" s="111" customFormat="1" x14ac:dyDescent="0.2"/>
    <row r="1122" s="111" customFormat="1" x14ac:dyDescent="0.2"/>
    <row r="1123" s="111" customFormat="1" x14ac:dyDescent="0.2"/>
    <row r="1124" s="111" customFormat="1" x14ac:dyDescent="0.2"/>
    <row r="1125" s="111" customFormat="1" x14ac:dyDescent="0.2"/>
    <row r="1126" s="111" customFormat="1" x14ac:dyDescent="0.2"/>
    <row r="1127" s="111" customFormat="1" x14ac:dyDescent="0.2"/>
    <row r="1128" s="111" customFormat="1" x14ac:dyDescent="0.2"/>
    <row r="1129" s="111" customFormat="1" x14ac:dyDescent="0.2"/>
    <row r="1130" s="111" customFormat="1" x14ac:dyDescent="0.2"/>
    <row r="1131" s="111" customFormat="1" x14ac:dyDescent="0.2"/>
    <row r="1132" s="111" customFormat="1" x14ac:dyDescent="0.2"/>
    <row r="1133" s="111" customFormat="1" x14ac:dyDescent="0.2"/>
    <row r="1134" s="111" customFormat="1" x14ac:dyDescent="0.2"/>
    <row r="1135" s="111" customFormat="1" x14ac:dyDescent="0.2"/>
    <row r="1136" s="111" customFormat="1" x14ac:dyDescent="0.2"/>
    <row r="1137" s="111" customFormat="1" x14ac:dyDescent="0.2"/>
    <row r="1138" s="111" customFormat="1" x14ac:dyDescent="0.2"/>
    <row r="1139" s="111" customFormat="1" x14ac:dyDescent="0.2"/>
    <row r="1140" s="111" customFormat="1" x14ac:dyDescent="0.2"/>
    <row r="1141" s="111" customFormat="1" x14ac:dyDescent="0.2"/>
    <row r="1142" s="111" customFormat="1" x14ac:dyDescent="0.2"/>
    <row r="1143" s="111" customFormat="1" x14ac:dyDescent="0.2"/>
    <row r="1144" s="111" customFormat="1" x14ac:dyDescent="0.2"/>
    <row r="1145" s="111" customFormat="1" x14ac:dyDescent="0.2"/>
    <row r="1146" s="111" customFormat="1" x14ac:dyDescent="0.2"/>
    <row r="1147" s="111" customFormat="1" x14ac:dyDescent="0.2"/>
    <row r="1148" s="111" customFormat="1" x14ac:dyDescent="0.2"/>
    <row r="1149" s="111" customFormat="1" x14ac:dyDescent="0.2"/>
    <row r="1150" s="111" customFormat="1" x14ac:dyDescent="0.2"/>
    <row r="1151" s="111" customFormat="1" x14ac:dyDescent="0.2"/>
    <row r="1152" s="111" customFormat="1" x14ac:dyDescent="0.2"/>
    <row r="1153" s="111" customFormat="1" x14ac:dyDescent="0.2"/>
    <row r="1154" s="111" customFormat="1" x14ac:dyDescent="0.2"/>
    <row r="1155" s="111" customFormat="1" x14ac:dyDescent="0.2"/>
    <row r="1156" s="111" customFormat="1" x14ac:dyDescent="0.2"/>
    <row r="1157" s="111" customFormat="1" x14ac:dyDescent="0.2"/>
    <row r="1158" s="111" customFormat="1" x14ac:dyDescent="0.2"/>
    <row r="1159" s="111" customFormat="1" x14ac:dyDescent="0.2"/>
    <row r="1160" s="111" customFormat="1" x14ac:dyDescent="0.2"/>
    <row r="1161" s="111" customFormat="1" x14ac:dyDescent="0.2"/>
    <row r="1162" s="111" customFormat="1" x14ac:dyDescent="0.2"/>
    <row r="1163" s="111" customFormat="1" x14ac:dyDescent="0.2"/>
    <row r="1164" s="111" customFormat="1" x14ac:dyDescent="0.2"/>
    <row r="1165" s="111" customFormat="1" x14ac:dyDescent="0.2"/>
    <row r="1166" s="111" customFormat="1" x14ac:dyDescent="0.2"/>
    <row r="1167" s="111" customFormat="1" x14ac:dyDescent="0.2"/>
    <row r="1168" s="111" customFormat="1" x14ac:dyDescent="0.2"/>
    <row r="1169" s="111" customFormat="1" x14ac:dyDescent="0.2"/>
    <row r="1170" s="111" customFormat="1" x14ac:dyDescent="0.2"/>
    <row r="1171" s="111" customFormat="1" x14ac:dyDescent="0.2"/>
    <row r="1172" s="111" customFormat="1" x14ac:dyDescent="0.2"/>
    <row r="1173" s="111" customFormat="1" x14ac:dyDescent="0.2"/>
    <row r="1174" s="111" customFormat="1" x14ac:dyDescent="0.2"/>
    <row r="1175" s="111" customFormat="1" x14ac:dyDescent="0.2"/>
    <row r="1176" s="111" customFormat="1" x14ac:dyDescent="0.2"/>
    <row r="1177" s="111" customFormat="1" x14ac:dyDescent="0.2"/>
    <row r="1178" s="111" customFormat="1" x14ac:dyDescent="0.2"/>
    <row r="1179" s="111" customFormat="1" x14ac:dyDescent="0.2"/>
    <row r="1180" s="111" customFormat="1" x14ac:dyDescent="0.2"/>
    <row r="1181" s="111" customFormat="1" x14ac:dyDescent="0.2"/>
    <row r="1182" s="111" customFormat="1" x14ac:dyDescent="0.2"/>
    <row r="1183" s="111" customFormat="1" x14ac:dyDescent="0.2"/>
    <row r="1184" s="111" customFormat="1" x14ac:dyDescent="0.2"/>
    <row r="1185" s="111" customFormat="1" x14ac:dyDescent="0.2"/>
    <row r="1186" s="111" customFormat="1" x14ac:dyDescent="0.2"/>
    <row r="1187" s="111" customFormat="1" x14ac:dyDescent="0.2"/>
    <row r="1188" s="111" customFormat="1" x14ac:dyDescent="0.2"/>
    <row r="1189" s="111" customFormat="1" x14ac:dyDescent="0.2"/>
    <row r="1190" s="111" customFormat="1" x14ac:dyDescent="0.2"/>
    <row r="1191" s="111" customFormat="1" x14ac:dyDescent="0.2"/>
    <row r="1192" s="111" customFormat="1" x14ac:dyDescent="0.2"/>
    <row r="1193" s="111" customFormat="1" x14ac:dyDescent="0.2"/>
    <row r="1194" s="111" customFormat="1" x14ac:dyDescent="0.2"/>
    <row r="1195" s="111" customFormat="1" x14ac:dyDescent="0.2"/>
    <row r="1196" s="111" customFormat="1" x14ac:dyDescent="0.2"/>
    <row r="1197" s="111" customFormat="1" x14ac:dyDescent="0.2"/>
    <row r="1198" s="111" customFormat="1" x14ac:dyDescent="0.2"/>
    <row r="1199" s="111" customFormat="1" x14ac:dyDescent="0.2"/>
    <row r="1200" s="111" customFormat="1" x14ac:dyDescent="0.2"/>
    <row r="1201" s="111" customFormat="1" x14ac:dyDescent="0.2"/>
    <row r="1202" s="111" customFormat="1" x14ac:dyDescent="0.2"/>
    <row r="1203" s="111" customFormat="1" x14ac:dyDescent="0.2"/>
    <row r="1204" s="111" customFormat="1" x14ac:dyDescent="0.2"/>
    <row r="1205" s="111" customFormat="1" x14ac:dyDescent="0.2"/>
    <row r="1206" s="111" customFormat="1" x14ac:dyDescent="0.2"/>
    <row r="1207" s="111" customFormat="1" x14ac:dyDescent="0.2"/>
    <row r="1208" s="111" customFormat="1" x14ac:dyDescent="0.2"/>
    <row r="1209" s="111" customFormat="1" x14ac:dyDescent="0.2"/>
    <row r="1210" s="111" customFormat="1" x14ac:dyDescent="0.2"/>
    <row r="1211" s="111" customFormat="1" x14ac:dyDescent="0.2"/>
    <row r="1212" s="111" customFormat="1" x14ac:dyDescent="0.2"/>
    <row r="1213" s="111" customFormat="1" x14ac:dyDescent="0.2"/>
    <row r="1214" s="111" customFormat="1" x14ac:dyDescent="0.2"/>
    <row r="1215" s="111" customFormat="1" x14ac:dyDescent="0.2"/>
    <row r="1216" s="111" customFormat="1" x14ac:dyDescent="0.2"/>
    <row r="1217" s="111" customFormat="1" x14ac:dyDescent="0.2"/>
    <row r="1218" s="111" customFormat="1" x14ac:dyDescent="0.2"/>
    <row r="1219" s="111" customFormat="1" x14ac:dyDescent="0.2"/>
    <row r="1220" s="111" customFormat="1" x14ac:dyDescent="0.2"/>
    <row r="1221" s="111" customFormat="1" x14ac:dyDescent="0.2"/>
    <row r="1222" s="111" customFormat="1" x14ac:dyDescent="0.2"/>
    <row r="1223" s="111" customFormat="1" x14ac:dyDescent="0.2"/>
    <row r="1224" s="111" customFormat="1" x14ac:dyDescent="0.2"/>
    <row r="1225" s="111" customFormat="1" x14ac:dyDescent="0.2"/>
    <row r="1226" s="111" customFormat="1" x14ac:dyDescent="0.2"/>
    <row r="1227" s="111" customFormat="1" x14ac:dyDescent="0.2"/>
    <row r="1228" s="111" customFormat="1" x14ac:dyDescent="0.2"/>
    <row r="1229" s="111" customFormat="1" x14ac:dyDescent="0.2"/>
    <row r="1230" s="111" customFormat="1" x14ac:dyDescent="0.2"/>
    <row r="1231" s="111" customFormat="1" x14ac:dyDescent="0.2"/>
    <row r="1232" s="111" customFormat="1" x14ac:dyDescent="0.2"/>
    <row r="1233" s="111" customFormat="1" x14ac:dyDescent="0.2"/>
    <row r="1234" s="111" customFormat="1" x14ac:dyDescent="0.2"/>
    <row r="1235" s="111" customFormat="1" x14ac:dyDescent="0.2"/>
    <row r="1236" s="111" customFormat="1" x14ac:dyDescent="0.2"/>
    <row r="1237" s="111" customFormat="1" x14ac:dyDescent="0.2"/>
    <row r="1238" s="111" customFormat="1" x14ac:dyDescent="0.2"/>
    <row r="1239" s="111" customFormat="1" x14ac:dyDescent="0.2"/>
    <row r="1240" s="111" customFormat="1" x14ac:dyDescent="0.2"/>
    <row r="1241" s="111" customFormat="1" x14ac:dyDescent="0.2"/>
    <row r="1242" s="111" customFormat="1" x14ac:dyDescent="0.2"/>
    <row r="1243" s="111" customFormat="1" x14ac:dyDescent="0.2"/>
    <row r="1244" s="111" customFormat="1" x14ac:dyDescent="0.2"/>
    <row r="1245" s="111" customFormat="1" x14ac:dyDescent="0.2"/>
    <row r="1246" s="111" customFormat="1" x14ac:dyDescent="0.2"/>
    <row r="1247" s="111" customFormat="1" x14ac:dyDescent="0.2"/>
    <row r="1248" s="111" customFormat="1" x14ac:dyDescent="0.2"/>
    <row r="1249" s="111" customFormat="1" x14ac:dyDescent="0.2"/>
    <row r="1250" s="111" customFormat="1" x14ac:dyDescent="0.2"/>
    <row r="1251" s="111" customFormat="1" x14ac:dyDescent="0.2"/>
    <row r="1252" s="111" customFormat="1" x14ac:dyDescent="0.2"/>
    <row r="1253" s="111" customFormat="1" x14ac:dyDescent="0.2"/>
    <row r="1254" s="111" customFormat="1" x14ac:dyDescent="0.2"/>
    <row r="1255" s="111" customFormat="1" x14ac:dyDescent="0.2"/>
    <row r="1256" s="111" customFormat="1" x14ac:dyDescent="0.2"/>
    <row r="1257" s="111" customFormat="1" x14ac:dyDescent="0.2"/>
    <row r="1258" s="111" customFormat="1" x14ac:dyDescent="0.2"/>
    <row r="1259" s="111" customFormat="1" x14ac:dyDescent="0.2"/>
    <row r="1260" s="111" customFormat="1" x14ac:dyDescent="0.2"/>
    <row r="1261" s="111" customFormat="1" x14ac:dyDescent="0.2"/>
    <row r="1262" s="111" customFormat="1" x14ac:dyDescent="0.2"/>
    <row r="1263" s="111" customFormat="1" x14ac:dyDescent="0.2"/>
    <row r="1264" s="111" customFormat="1" x14ac:dyDescent="0.2"/>
    <row r="1265" s="111" customFormat="1" x14ac:dyDescent="0.2"/>
    <row r="1266" s="111" customFormat="1" x14ac:dyDescent="0.2"/>
    <row r="1267" s="111" customFormat="1" x14ac:dyDescent="0.2"/>
    <row r="1268" s="111" customFormat="1" x14ac:dyDescent="0.2"/>
    <row r="1269" s="111" customFormat="1" x14ac:dyDescent="0.2"/>
    <row r="1270" s="111" customFormat="1" x14ac:dyDescent="0.2"/>
    <row r="1271" s="111" customFormat="1" x14ac:dyDescent="0.2"/>
    <row r="1272" s="111" customFormat="1" x14ac:dyDescent="0.2"/>
    <row r="1273" s="111" customFormat="1" x14ac:dyDescent="0.2"/>
    <row r="1274" s="111" customFormat="1" x14ac:dyDescent="0.2"/>
    <row r="1275" s="111" customFormat="1" x14ac:dyDescent="0.2"/>
    <row r="1276" s="111" customFormat="1" x14ac:dyDescent="0.2"/>
    <row r="1277" s="111" customFormat="1" x14ac:dyDescent="0.2"/>
    <row r="1278" s="111" customFormat="1" x14ac:dyDescent="0.2"/>
    <row r="1279" s="111" customFormat="1" x14ac:dyDescent="0.2"/>
    <row r="1280" s="111" customFormat="1" x14ac:dyDescent="0.2"/>
    <row r="1281" s="111" customFormat="1" x14ac:dyDescent="0.2"/>
    <row r="1282" s="111" customFormat="1" x14ac:dyDescent="0.2"/>
    <row r="1283" s="111" customFormat="1" x14ac:dyDescent="0.2"/>
    <row r="1284" s="111" customFormat="1" x14ac:dyDescent="0.2"/>
    <row r="1285" s="111" customFormat="1" x14ac:dyDescent="0.2"/>
    <row r="1286" s="111" customFormat="1" x14ac:dyDescent="0.2"/>
    <row r="1287" s="111" customFormat="1" x14ac:dyDescent="0.2"/>
    <row r="1288" s="111" customFormat="1" x14ac:dyDescent="0.2"/>
    <row r="1289" s="111" customFormat="1" x14ac:dyDescent="0.2"/>
    <row r="1290" s="111" customFormat="1" x14ac:dyDescent="0.2"/>
    <row r="1291" s="111" customFormat="1" x14ac:dyDescent="0.2"/>
    <row r="1292" s="111" customFormat="1" x14ac:dyDescent="0.2"/>
    <row r="1293" s="111" customFormat="1" x14ac:dyDescent="0.2"/>
    <row r="1294" s="111" customFormat="1" x14ac:dyDescent="0.2"/>
    <row r="1295" s="111" customFormat="1" x14ac:dyDescent="0.2"/>
    <row r="1296" s="111" customFormat="1" x14ac:dyDescent="0.2"/>
    <row r="1297" s="111" customFormat="1" x14ac:dyDescent="0.2"/>
    <row r="1298" s="111" customFormat="1" x14ac:dyDescent="0.2"/>
    <row r="1299" s="111" customFormat="1" x14ac:dyDescent="0.2"/>
    <row r="1300" s="111" customFormat="1" x14ac:dyDescent="0.2"/>
    <row r="1301" s="111" customFormat="1" x14ac:dyDescent="0.2"/>
    <row r="1302" s="111" customFormat="1" x14ac:dyDescent="0.2"/>
    <row r="1303" s="111" customFormat="1" x14ac:dyDescent="0.2"/>
    <row r="1304" s="111" customFormat="1" x14ac:dyDescent="0.2"/>
    <row r="1305" s="111" customFormat="1" x14ac:dyDescent="0.2"/>
    <row r="1306" s="111" customFormat="1" x14ac:dyDescent="0.2"/>
    <row r="1307" s="111" customFormat="1" x14ac:dyDescent="0.2"/>
    <row r="1308" s="111" customFormat="1" x14ac:dyDescent="0.2"/>
    <row r="1309" s="111" customFormat="1" x14ac:dyDescent="0.2"/>
    <row r="1310" s="111" customFormat="1" x14ac:dyDescent="0.2"/>
    <row r="1311" s="111" customFormat="1" x14ac:dyDescent="0.2"/>
    <row r="1312" s="111" customFormat="1" x14ac:dyDescent="0.2"/>
    <row r="1313" s="111" customFormat="1" x14ac:dyDescent="0.2"/>
    <row r="1314" s="111" customFormat="1" x14ac:dyDescent="0.2"/>
    <row r="1315" s="111" customFormat="1" x14ac:dyDescent="0.2"/>
    <row r="1316" s="111" customFormat="1" x14ac:dyDescent="0.2"/>
    <row r="1317" s="111" customFormat="1" x14ac:dyDescent="0.2"/>
    <row r="1318" s="111" customFormat="1" x14ac:dyDescent="0.2"/>
    <row r="1319" s="111" customFormat="1" x14ac:dyDescent="0.2"/>
    <row r="1320" s="111" customFormat="1" x14ac:dyDescent="0.2"/>
    <row r="1321" s="111" customFormat="1" x14ac:dyDescent="0.2"/>
    <row r="1322" s="111" customFormat="1" x14ac:dyDescent="0.2"/>
    <row r="1323" s="111" customFormat="1" x14ac:dyDescent="0.2"/>
    <row r="1324" s="111" customFormat="1" x14ac:dyDescent="0.2"/>
    <row r="1325" s="111" customFormat="1" x14ac:dyDescent="0.2"/>
    <row r="1326" s="111" customFormat="1" x14ac:dyDescent="0.2"/>
    <row r="1327" s="111" customFormat="1" x14ac:dyDescent="0.2"/>
    <row r="1328" s="111" customFormat="1" x14ac:dyDescent="0.2"/>
    <row r="1329" s="111" customFormat="1" x14ac:dyDescent="0.2"/>
    <row r="1330" s="111" customFormat="1" x14ac:dyDescent="0.2"/>
    <row r="1331" s="111" customFormat="1" x14ac:dyDescent="0.2"/>
    <row r="1332" s="111" customFormat="1" x14ac:dyDescent="0.2"/>
    <row r="1333" s="111" customFormat="1" x14ac:dyDescent="0.2"/>
    <row r="1334" s="111" customFormat="1" x14ac:dyDescent="0.2"/>
    <row r="1335" s="111" customFormat="1" x14ac:dyDescent="0.2"/>
    <row r="1336" s="111" customFormat="1" x14ac:dyDescent="0.2"/>
    <row r="1337" s="111" customFormat="1" x14ac:dyDescent="0.2"/>
    <row r="1338" s="111" customFormat="1" x14ac:dyDescent="0.2"/>
    <row r="1339" s="111" customFormat="1" x14ac:dyDescent="0.2"/>
    <row r="1340" s="111" customFormat="1" x14ac:dyDescent="0.2"/>
    <row r="1341" s="111" customFormat="1" x14ac:dyDescent="0.2"/>
    <row r="1342" s="111" customFormat="1" x14ac:dyDescent="0.2"/>
    <row r="1343" s="111" customFormat="1" x14ac:dyDescent="0.2"/>
    <row r="1344" s="111" customFormat="1" x14ac:dyDescent="0.2"/>
    <row r="1345" s="111" customFormat="1" x14ac:dyDescent="0.2"/>
    <row r="1346" s="111" customFormat="1" x14ac:dyDescent="0.2"/>
    <row r="1347" s="111" customFormat="1" x14ac:dyDescent="0.2"/>
    <row r="1348" s="111" customFormat="1" x14ac:dyDescent="0.2"/>
    <row r="1349" s="111" customFormat="1" x14ac:dyDescent="0.2"/>
    <row r="1350" s="111" customFormat="1" x14ac:dyDescent="0.2"/>
    <row r="1351" s="111" customFormat="1" x14ac:dyDescent="0.2"/>
    <row r="1352" s="111" customFormat="1" x14ac:dyDescent="0.2"/>
    <row r="1353" s="111" customFormat="1" x14ac:dyDescent="0.2"/>
    <row r="1354" s="111" customFormat="1" x14ac:dyDescent="0.2"/>
    <row r="1355" s="111" customFormat="1" x14ac:dyDescent="0.2"/>
    <row r="1356" s="111" customFormat="1" x14ac:dyDescent="0.2"/>
    <row r="1357" s="111" customFormat="1" x14ac:dyDescent="0.2"/>
    <row r="1358" s="111" customFormat="1" x14ac:dyDescent="0.2"/>
    <row r="1359" s="111" customFormat="1" x14ac:dyDescent="0.2"/>
    <row r="1360" s="111" customFormat="1" x14ac:dyDescent="0.2"/>
    <row r="1361" s="111" customFormat="1" x14ac:dyDescent="0.2"/>
    <row r="1362" s="111" customFormat="1" x14ac:dyDescent="0.2"/>
    <row r="1363" s="111" customFormat="1" x14ac:dyDescent="0.2"/>
    <row r="1364" s="111" customFormat="1" x14ac:dyDescent="0.2"/>
    <row r="1365" s="111" customFormat="1" x14ac:dyDescent="0.2"/>
    <row r="1366" s="111" customFormat="1" x14ac:dyDescent="0.2"/>
    <row r="1367" s="111" customFormat="1" x14ac:dyDescent="0.2"/>
    <row r="1368" s="111" customFormat="1" x14ac:dyDescent="0.2"/>
    <row r="1369" s="111" customFormat="1" x14ac:dyDescent="0.2"/>
    <row r="1370" s="111" customFormat="1" x14ac:dyDescent="0.2"/>
    <row r="1371" s="111" customFormat="1" x14ac:dyDescent="0.2"/>
    <row r="1372" s="111" customFormat="1" x14ac:dyDescent="0.2"/>
    <row r="1373" s="111" customFormat="1" x14ac:dyDescent="0.2"/>
    <row r="1374" s="111" customFormat="1" x14ac:dyDescent="0.2"/>
    <row r="1375" s="111" customFormat="1" x14ac:dyDescent="0.2"/>
    <row r="1376" s="111" customFormat="1" x14ac:dyDescent="0.2"/>
    <row r="1377" s="111" customFormat="1" x14ac:dyDescent="0.2"/>
    <row r="1378" s="111" customFormat="1" x14ac:dyDescent="0.2"/>
    <row r="1379" s="111" customFormat="1" x14ac:dyDescent="0.2"/>
    <row r="1380" s="111" customFormat="1" x14ac:dyDescent="0.2"/>
    <row r="1381" s="111" customFormat="1" x14ac:dyDescent="0.2"/>
    <row r="1382" s="111" customFormat="1" x14ac:dyDescent="0.2"/>
    <row r="1383" s="111" customFormat="1" x14ac:dyDescent="0.2"/>
    <row r="1384" s="111" customFormat="1" x14ac:dyDescent="0.2"/>
    <row r="1385" s="111" customFormat="1" x14ac:dyDescent="0.2"/>
    <row r="1386" s="111" customFormat="1" x14ac:dyDescent="0.2"/>
    <row r="1387" s="111" customFormat="1" x14ac:dyDescent="0.2"/>
    <row r="1388" s="111" customFormat="1" x14ac:dyDescent="0.2"/>
    <row r="1389" s="111" customFormat="1" x14ac:dyDescent="0.2"/>
    <row r="1390" s="111" customFormat="1" x14ac:dyDescent="0.2"/>
    <row r="1391" s="111" customFormat="1" x14ac:dyDescent="0.2"/>
    <row r="1392" s="111" customFormat="1" x14ac:dyDescent="0.2"/>
    <row r="1393" s="111" customFormat="1" x14ac:dyDescent="0.2"/>
    <row r="1394" s="111" customFormat="1" x14ac:dyDescent="0.2"/>
    <row r="1395" s="111" customFormat="1" x14ac:dyDescent="0.2"/>
    <row r="1396" s="111" customFormat="1" x14ac:dyDescent="0.2"/>
    <row r="1397" s="111" customFormat="1" x14ac:dyDescent="0.2"/>
    <row r="1398" s="111" customFormat="1" x14ac:dyDescent="0.2"/>
    <row r="1399" s="111" customFormat="1" x14ac:dyDescent="0.2"/>
    <row r="1400" s="111" customFormat="1" x14ac:dyDescent="0.2"/>
    <row r="1401" s="111" customFormat="1" x14ac:dyDescent="0.2"/>
    <row r="1402" s="111" customFormat="1" x14ac:dyDescent="0.2"/>
    <row r="1403" s="111" customFormat="1" x14ac:dyDescent="0.2"/>
    <row r="1404" s="111" customFormat="1" x14ac:dyDescent="0.2"/>
    <row r="1405" s="111" customFormat="1" x14ac:dyDescent="0.2"/>
    <row r="1406" s="111" customFormat="1" x14ac:dyDescent="0.2"/>
    <row r="1407" s="111" customFormat="1" x14ac:dyDescent="0.2"/>
    <row r="1408" s="111" customFormat="1" x14ac:dyDescent="0.2"/>
    <row r="1409" s="111" customFormat="1" x14ac:dyDescent="0.2"/>
    <row r="1410" s="111" customFormat="1" x14ac:dyDescent="0.2"/>
    <row r="1411" s="111" customFormat="1" x14ac:dyDescent="0.2"/>
    <row r="1412" s="111" customFormat="1" x14ac:dyDescent="0.2"/>
    <row r="1413" s="111" customFormat="1" x14ac:dyDescent="0.2"/>
    <row r="1414" s="111" customFormat="1" x14ac:dyDescent="0.2"/>
    <row r="1415" s="111" customFormat="1" x14ac:dyDescent="0.2"/>
    <row r="1416" s="111" customFormat="1" x14ac:dyDescent="0.2"/>
    <row r="1417" s="111" customFormat="1" x14ac:dyDescent="0.2"/>
    <row r="1418" s="111" customFormat="1" x14ac:dyDescent="0.2"/>
    <row r="1419" s="111" customFormat="1" x14ac:dyDescent="0.2"/>
    <row r="1420" s="111" customFormat="1" x14ac:dyDescent="0.2"/>
    <row r="1421" s="111" customFormat="1" x14ac:dyDescent="0.2"/>
    <row r="1422" s="111" customFormat="1" x14ac:dyDescent="0.2"/>
    <row r="1423" s="111" customFormat="1" x14ac:dyDescent="0.2"/>
    <row r="1424" s="111" customFormat="1" x14ac:dyDescent="0.2"/>
    <row r="1425" s="111" customFormat="1" x14ac:dyDescent="0.2"/>
    <row r="1426" s="111" customFormat="1" x14ac:dyDescent="0.2"/>
    <row r="1427" s="111" customFormat="1" x14ac:dyDescent="0.2"/>
    <row r="1428" s="111" customFormat="1" x14ac:dyDescent="0.2"/>
    <row r="1429" s="111" customFormat="1" x14ac:dyDescent="0.2"/>
    <row r="1430" s="111" customFormat="1" x14ac:dyDescent="0.2"/>
    <row r="1431" s="111" customFormat="1" x14ac:dyDescent="0.2"/>
    <row r="1432" s="111" customFormat="1" x14ac:dyDescent="0.2"/>
    <row r="1433" s="111" customFormat="1" x14ac:dyDescent="0.2"/>
    <row r="1434" s="111" customFormat="1" x14ac:dyDescent="0.2"/>
    <row r="1435" s="111" customFormat="1" x14ac:dyDescent="0.2"/>
    <row r="1436" s="111" customFormat="1" x14ac:dyDescent="0.2"/>
    <row r="1437" s="111" customFormat="1" x14ac:dyDescent="0.2"/>
    <row r="1438" s="111" customFormat="1" x14ac:dyDescent="0.2"/>
    <row r="1439" s="111" customFormat="1" x14ac:dyDescent="0.2"/>
    <row r="1440" s="111" customFormat="1" x14ac:dyDescent="0.2"/>
    <row r="1441" s="111" customFormat="1" x14ac:dyDescent="0.2"/>
    <row r="1442" s="111" customFormat="1" x14ac:dyDescent="0.2"/>
    <row r="1443" s="111" customFormat="1" x14ac:dyDescent="0.2"/>
    <row r="1444" s="111" customFormat="1" x14ac:dyDescent="0.2"/>
    <row r="1445" s="111" customFormat="1" x14ac:dyDescent="0.2"/>
    <row r="1446" s="111" customFormat="1" x14ac:dyDescent="0.2"/>
    <row r="1447" s="111" customFormat="1" x14ac:dyDescent="0.2"/>
    <row r="1448" s="111" customFormat="1" x14ac:dyDescent="0.2"/>
    <row r="1449" s="111" customFormat="1" x14ac:dyDescent="0.2"/>
    <row r="1450" s="111" customFormat="1" x14ac:dyDescent="0.2"/>
    <row r="1451" s="111" customFormat="1" x14ac:dyDescent="0.2"/>
    <row r="1452" s="111" customFormat="1" x14ac:dyDescent="0.2"/>
    <row r="1453" s="111" customFormat="1" x14ac:dyDescent="0.2"/>
    <row r="1454" s="111" customFormat="1" x14ac:dyDescent="0.2"/>
    <row r="1455" s="111" customFormat="1" x14ac:dyDescent="0.2"/>
    <row r="1456" s="111" customFormat="1" x14ac:dyDescent="0.2"/>
    <row r="1457" s="111" customFormat="1" x14ac:dyDescent="0.2"/>
    <row r="1458" s="111" customFormat="1" x14ac:dyDescent="0.2"/>
    <row r="1459" s="111" customFormat="1" x14ac:dyDescent="0.2"/>
    <row r="1460" s="111" customFormat="1" x14ac:dyDescent="0.2"/>
    <row r="1461" s="111" customFormat="1" x14ac:dyDescent="0.2"/>
    <row r="1462" s="111" customFormat="1" x14ac:dyDescent="0.2"/>
    <row r="1463" s="111" customFormat="1" x14ac:dyDescent="0.2"/>
    <row r="1464" s="111" customFormat="1" x14ac:dyDescent="0.2"/>
    <row r="1465" s="111" customFormat="1" x14ac:dyDescent="0.2"/>
    <row r="1466" s="111" customFormat="1" x14ac:dyDescent="0.2"/>
    <row r="1467" s="111" customFormat="1" x14ac:dyDescent="0.2"/>
    <row r="1468" s="111" customFormat="1" x14ac:dyDescent="0.2"/>
    <row r="1469" s="111" customFormat="1" x14ac:dyDescent="0.2"/>
    <row r="1470" s="111" customFormat="1" x14ac:dyDescent="0.2"/>
    <row r="1471" s="111" customFormat="1" x14ac:dyDescent="0.2"/>
    <row r="1472" s="111" customFormat="1" x14ac:dyDescent="0.2"/>
    <row r="1473" s="111" customFormat="1" x14ac:dyDescent="0.2"/>
    <row r="1474" s="111" customFormat="1" x14ac:dyDescent="0.2"/>
    <row r="1475" s="111" customFormat="1" x14ac:dyDescent="0.2"/>
    <row r="1476" s="111" customFormat="1" x14ac:dyDescent="0.2"/>
    <row r="1477" s="111" customFormat="1" x14ac:dyDescent="0.2"/>
    <row r="1478" s="111" customFormat="1" x14ac:dyDescent="0.2"/>
    <row r="1479" s="111" customFormat="1" x14ac:dyDescent="0.2"/>
    <row r="1480" s="111" customFormat="1" x14ac:dyDescent="0.2"/>
    <row r="1481" s="111" customFormat="1" x14ac:dyDescent="0.2"/>
    <row r="1482" s="111" customFormat="1" x14ac:dyDescent="0.2"/>
    <row r="1483" s="111" customFormat="1" x14ac:dyDescent="0.2"/>
    <row r="1484" s="111" customFormat="1" x14ac:dyDescent="0.2"/>
    <row r="1485" s="111" customFormat="1" x14ac:dyDescent="0.2"/>
    <row r="1486" s="111" customFormat="1" x14ac:dyDescent="0.2"/>
    <row r="1487" s="111" customFormat="1" x14ac:dyDescent="0.2"/>
    <row r="1488" s="111" customFormat="1" x14ac:dyDescent="0.2"/>
    <row r="1489" s="111" customFormat="1" x14ac:dyDescent="0.2"/>
    <row r="1490" s="111" customFormat="1" x14ac:dyDescent="0.2"/>
    <row r="1491" s="111" customFormat="1" x14ac:dyDescent="0.2"/>
    <row r="1492" s="111" customFormat="1" x14ac:dyDescent="0.2"/>
    <row r="1493" s="111" customFormat="1" x14ac:dyDescent="0.2"/>
    <row r="1494" s="111" customFormat="1" x14ac:dyDescent="0.2"/>
    <row r="1495" s="111" customFormat="1" x14ac:dyDescent="0.2"/>
    <row r="1496" s="111" customFormat="1" x14ac:dyDescent="0.2"/>
    <row r="1497" s="111" customFormat="1" x14ac:dyDescent="0.2"/>
    <row r="1498" s="111" customFormat="1" x14ac:dyDescent="0.2"/>
    <row r="1499" s="111" customFormat="1" x14ac:dyDescent="0.2"/>
    <row r="1500" s="111" customFormat="1" x14ac:dyDescent="0.2"/>
    <row r="1501" s="111" customFormat="1" x14ac:dyDescent="0.2"/>
    <row r="1502" s="111" customFormat="1" x14ac:dyDescent="0.2"/>
    <row r="1503" s="111" customFormat="1" x14ac:dyDescent="0.2"/>
    <row r="1504" s="111" customFormat="1" x14ac:dyDescent="0.2"/>
    <row r="1505" s="111" customFormat="1" x14ac:dyDescent="0.2"/>
    <row r="1506" s="111" customFormat="1" x14ac:dyDescent="0.2"/>
    <row r="1507" s="111" customFormat="1" x14ac:dyDescent="0.2"/>
    <row r="1508" s="111" customFormat="1" x14ac:dyDescent="0.2"/>
    <row r="1509" s="111" customFormat="1" x14ac:dyDescent="0.2"/>
    <row r="1510" s="111" customFormat="1" x14ac:dyDescent="0.2"/>
    <row r="1511" s="111" customFormat="1" x14ac:dyDescent="0.2"/>
    <row r="1512" s="111" customFormat="1" x14ac:dyDescent="0.2"/>
    <row r="1513" s="111" customFormat="1" x14ac:dyDescent="0.2"/>
    <row r="1514" s="111" customFormat="1" x14ac:dyDescent="0.2"/>
    <row r="1515" s="111" customFormat="1" x14ac:dyDescent="0.2"/>
    <row r="1516" s="111" customFormat="1" x14ac:dyDescent="0.2"/>
    <row r="1517" s="111" customFormat="1" x14ac:dyDescent="0.2"/>
    <row r="1518" s="111" customFormat="1" x14ac:dyDescent="0.2"/>
    <row r="1519" s="111" customFormat="1" x14ac:dyDescent="0.2"/>
    <row r="1520" s="111" customFormat="1" x14ac:dyDescent="0.2"/>
    <row r="1521" s="111" customFormat="1" x14ac:dyDescent="0.2"/>
    <row r="1522" s="111" customFormat="1" x14ac:dyDescent="0.2"/>
    <row r="1523" s="111" customFormat="1" x14ac:dyDescent="0.2"/>
    <row r="1524" s="111" customFormat="1" x14ac:dyDescent="0.2"/>
    <row r="1525" s="111" customFormat="1" x14ac:dyDescent="0.2"/>
    <row r="1526" s="111" customFormat="1" x14ac:dyDescent="0.2"/>
    <row r="1527" s="111" customFormat="1" x14ac:dyDescent="0.2"/>
    <row r="1528" s="111" customFormat="1" x14ac:dyDescent="0.2"/>
    <row r="1529" s="111" customFormat="1" x14ac:dyDescent="0.2"/>
    <row r="1530" s="111" customFormat="1" x14ac:dyDescent="0.2"/>
    <row r="1531" s="111" customFormat="1" x14ac:dyDescent="0.2"/>
    <row r="1532" s="111" customFormat="1" x14ac:dyDescent="0.2"/>
    <row r="1533" s="111" customFormat="1" x14ac:dyDescent="0.2"/>
    <row r="1534" s="111" customFormat="1" x14ac:dyDescent="0.2"/>
    <row r="1535" s="111" customFormat="1" x14ac:dyDescent="0.2"/>
    <row r="1536" s="111" customFormat="1" x14ac:dyDescent="0.2"/>
    <row r="1537" s="111" customFormat="1" x14ac:dyDescent="0.2"/>
    <row r="1538" s="111" customFormat="1" x14ac:dyDescent="0.2"/>
    <row r="1539" s="111" customFormat="1" x14ac:dyDescent="0.2"/>
    <row r="1540" s="111" customFormat="1" x14ac:dyDescent="0.2"/>
    <row r="1541" s="111" customFormat="1" x14ac:dyDescent="0.2"/>
    <row r="1542" s="111" customFormat="1" x14ac:dyDescent="0.2"/>
    <row r="1543" s="111" customFormat="1" x14ac:dyDescent="0.2"/>
    <row r="1544" s="111" customFormat="1" x14ac:dyDescent="0.2"/>
    <row r="1545" s="111" customFormat="1" x14ac:dyDescent="0.2"/>
    <row r="1546" s="111" customFormat="1" x14ac:dyDescent="0.2"/>
    <row r="1547" s="111" customFormat="1" x14ac:dyDescent="0.2"/>
    <row r="1548" s="111" customFormat="1" x14ac:dyDescent="0.2"/>
    <row r="1549" s="111" customFormat="1" x14ac:dyDescent="0.2"/>
    <row r="1550" s="111" customFormat="1" x14ac:dyDescent="0.2"/>
    <row r="1551" s="111" customFormat="1" x14ac:dyDescent="0.2"/>
    <row r="1552" s="111" customFormat="1" x14ac:dyDescent="0.2"/>
    <row r="1553" s="111" customFormat="1" x14ac:dyDescent="0.2"/>
    <row r="1554" s="111" customFormat="1" x14ac:dyDescent="0.2"/>
    <row r="1555" s="111" customFormat="1" x14ac:dyDescent="0.2"/>
    <row r="1556" s="111" customFormat="1" x14ac:dyDescent="0.2"/>
    <row r="1557" s="111" customFormat="1" x14ac:dyDescent="0.2"/>
    <row r="1558" s="111" customFormat="1" x14ac:dyDescent="0.2"/>
    <row r="1559" s="111" customFormat="1" x14ac:dyDescent="0.2"/>
    <row r="1560" s="111" customFormat="1" x14ac:dyDescent="0.2"/>
    <row r="1561" s="111" customFormat="1" x14ac:dyDescent="0.2"/>
    <row r="1562" s="111" customFormat="1" x14ac:dyDescent="0.2"/>
    <row r="1563" s="111" customFormat="1" x14ac:dyDescent="0.2"/>
    <row r="1564" s="111" customFormat="1" x14ac:dyDescent="0.2"/>
    <row r="1565" s="111" customFormat="1" x14ac:dyDescent="0.2"/>
    <row r="1566" s="111" customFormat="1" x14ac:dyDescent="0.2"/>
    <row r="1567" s="111" customFormat="1" x14ac:dyDescent="0.2"/>
    <row r="1568" s="111" customFormat="1" x14ac:dyDescent="0.2"/>
    <row r="1569" s="111" customFormat="1" x14ac:dyDescent="0.2"/>
    <row r="1570" s="111" customFormat="1" x14ac:dyDescent="0.2"/>
    <row r="1571" s="111" customFormat="1" x14ac:dyDescent="0.2"/>
    <row r="1572" s="111" customFormat="1" x14ac:dyDescent="0.2"/>
    <row r="1573" s="111" customFormat="1" x14ac:dyDescent="0.2"/>
    <row r="1574" s="111" customFormat="1" x14ac:dyDescent="0.2"/>
    <row r="1575" s="111" customFormat="1" x14ac:dyDescent="0.2"/>
    <row r="1576" s="111" customFormat="1" x14ac:dyDescent="0.2"/>
    <row r="1577" s="111" customFormat="1" x14ac:dyDescent="0.2"/>
    <row r="1578" s="111" customFormat="1" x14ac:dyDescent="0.2"/>
    <row r="1579" s="111" customFormat="1" x14ac:dyDescent="0.2"/>
    <row r="1580" s="111" customFormat="1" x14ac:dyDescent="0.2"/>
    <row r="1581" s="111" customFormat="1" x14ac:dyDescent="0.2"/>
    <row r="1582" s="111" customFormat="1" x14ac:dyDescent="0.2"/>
    <row r="1583" s="111" customFormat="1" x14ac:dyDescent="0.2"/>
    <row r="1584" s="111" customFormat="1" x14ac:dyDescent="0.2"/>
    <row r="1585" s="111" customFormat="1" x14ac:dyDescent="0.2"/>
    <row r="1586" s="111" customFormat="1" x14ac:dyDescent="0.2"/>
    <row r="1587" s="111" customFormat="1" x14ac:dyDescent="0.2"/>
    <row r="1588" s="111" customFormat="1" x14ac:dyDescent="0.2"/>
    <row r="1589" s="111" customFormat="1" x14ac:dyDescent="0.2"/>
    <row r="1590" s="111" customFormat="1" x14ac:dyDescent="0.2"/>
    <row r="1591" s="111" customFormat="1" x14ac:dyDescent="0.2"/>
    <row r="1592" s="111" customFormat="1" x14ac:dyDescent="0.2"/>
    <row r="1593" s="111" customFormat="1" x14ac:dyDescent="0.2"/>
    <row r="1594" s="111" customFormat="1" x14ac:dyDescent="0.2"/>
    <row r="1595" s="111" customFormat="1" x14ac:dyDescent="0.2"/>
    <row r="1596" s="111" customFormat="1" x14ac:dyDescent="0.2"/>
    <row r="1597" s="111" customFormat="1" x14ac:dyDescent="0.2"/>
    <row r="1598" s="111" customFormat="1" x14ac:dyDescent="0.2"/>
    <row r="1599" s="111" customFormat="1" x14ac:dyDescent="0.2"/>
    <row r="1600" s="111" customFormat="1" x14ac:dyDescent="0.2"/>
    <row r="1601" s="111" customFormat="1" x14ac:dyDescent="0.2"/>
    <row r="1602" s="111" customFormat="1" x14ac:dyDescent="0.2"/>
    <row r="1603" s="111" customFormat="1" x14ac:dyDescent="0.2"/>
    <row r="1604" s="111" customFormat="1" x14ac:dyDescent="0.2"/>
    <row r="1605" s="111" customFormat="1" x14ac:dyDescent="0.2"/>
    <row r="1606" s="111" customFormat="1" x14ac:dyDescent="0.2"/>
    <row r="1607" s="111" customFormat="1" x14ac:dyDescent="0.2"/>
    <row r="1608" s="111" customFormat="1" x14ac:dyDescent="0.2"/>
    <row r="1609" s="111" customFormat="1" x14ac:dyDescent="0.2"/>
    <row r="1610" s="111" customFormat="1" x14ac:dyDescent="0.2"/>
    <row r="1611" s="111" customFormat="1" x14ac:dyDescent="0.2"/>
    <row r="1612" s="111" customFormat="1" x14ac:dyDescent="0.2"/>
    <row r="1613" s="111" customFormat="1" x14ac:dyDescent="0.2"/>
    <row r="1614" s="111" customFormat="1" x14ac:dyDescent="0.2"/>
    <row r="1615" s="111" customFormat="1" x14ac:dyDescent="0.2"/>
    <row r="1616" s="111" customFormat="1" x14ac:dyDescent="0.2"/>
    <row r="1617" s="111" customFormat="1" x14ac:dyDescent="0.2"/>
    <row r="1618" s="111" customFormat="1" x14ac:dyDescent="0.2"/>
    <row r="1619" s="111" customFormat="1" x14ac:dyDescent="0.2"/>
    <row r="1620" s="111" customFormat="1" x14ac:dyDescent="0.2"/>
    <row r="1621" s="111" customFormat="1" x14ac:dyDescent="0.2"/>
    <row r="1622" s="111" customFormat="1" x14ac:dyDescent="0.2"/>
    <row r="1623" s="111" customFormat="1" x14ac:dyDescent="0.2"/>
    <row r="1624" s="111" customFormat="1" x14ac:dyDescent="0.2"/>
    <row r="1625" s="111" customFormat="1" x14ac:dyDescent="0.2"/>
    <row r="1626" s="111" customFormat="1" x14ac:dyDescent="0.2"/>
    <row r="1627" s="111" customFormat="1" x14ac:dyDescent="0.2"/>
    <row r="1628" s="111" customFormat="1" x14ac:dyDescent="0.2"/>
    <row r="1629" s="111" customFormat="1" x14ac:dyDescent="0.2"/>
    <row r="1630" s="111" customFormat="1" x14ac:dyDescent="0.2"/>
    <row r="1631" s="111" customFormat="1" x14ac:dyDescent="0.2"/>
    <row r="1632" s="111" customFormat="1" x14ac:dyDescent="0.2"/>
    <row r="1633" s="111" customFormat="1" x14ac:dyDescent="0.2"/>
    <row r="1634" s="111" customFormat="1" x14ac:dyDescent="0.2"/>
    <row r="1635" s="111" customFormat="1" x14ac:dyDescent="0.2"/>
    <row r="1636" s="111" customFormat="1" x14ac:dyDescent="0.2"/>
    <row r="1637" s="111" customFormat="1" x14ac:dyDescent="0.2"/>
    <row r="1638" s="111" customFormat="1" x14ac:dyDescent="0.2"/>
    <row r="1639" s="111" customFormat="1" x14ac:dyDescent="0.2"/>
    <row r="1640" s="111" customFormat="1" x14ac:dyDescent="0.2"/>
    <row r="1641" s="111" customFormat="1" x14ac:dyDescent="0.2"/>
    <row r="1642" s="111" customFormat="1" x14ac:dyDescent="0.2"/>
    <row r="1643" s="111" customFormat="1" x14ac:dyDescent="0.2"/>
    <row r="1644" s="111" customFormat="1" x14ac:dyDescent="0.2"/>
    <row r="1645" s="111" customFormat="1" x14ac:dyDescent="0.2"/>
    <row r="1646" s="111" customFormat="1" x14ac:dyDescent="0.2"/>
    <row r="1647" s="111" customFormat="1" x14ac:dyDescent="0.2"/>
    <row r="1648" s="111" customFormat="1" x14ac:dyDescent="0.2"/>
    <row r="1649" s="111" customFormat="1" x14ac:dyDescent="0.2"/>
    <row r="1650" s="111" customFormat="1" x14ac:dyDescent="0.2"/>
    <row r="1651" s="111" customFormat="1" x14ac:dyDescent="0.2"/>
    <row r="1652" s="111" customFormat="1" x14ac:dyDescent="0.2"/>
    <row r="1653" s="111" customFormat="1" x14ac:dyDescent="0.2"/>
    <row r="1654" s="111" customFormat="1" x14ac:dyDescent="0.2"/>
    <row r="1655" s="111" customFormat="1" x14ac:dyDescent="0.2"/>
    <row r="1656" s="111" customFormat="1" x14ac:dyDescent="0.2"/>
    <row r="1657" s="111" customFormat="1" x14ac:dyDescent="0.2"/>
    <row r="1658" s="111" customFormat="1" x14ac:dyDescent="0.2"/>
    <row r="1659" s="111" customFormat="1" x14ac:dyDescent="0.2"/>
    <row r="1660" s="111" customFormat="1" x14ac:dyDescent="0.2"/>
    <row r="1661" s="111" customFormat="1" x14ac:dyDescent="0.2"/>
    <row r="1662" s="111" customFormat="1" x14ac:dyDescent="0.2"/>
    <row r="1663" s="111" customFormat="1" x14ac:dyDescent="0.2"/>
    <row r="1664" s="111" customFormat="1" x14ac:dyDescent="0.2"/>
    <row r="1665" s="111" customFormat="1" x14ac:dyDescent="0.2"/>
    <row r="1666" s="111" customFormat="1" x14ac:dyDescent="0.2"/>
    <row r="1667" s="111" customFormat="1" x14ac:dyDescent="0.2"/>
    <row r="1668" s="111" customFormat="1" x14ac:dyDescent="0.2"/>
    <row r="1669" s="111" customFormat="1" x14ac:dyDescent="0.2"/>
    <row r="1670" s="111" customFormat="1" x14ac:dyDescent="0.2"/>
    <row r="1671" s="111" customFormat="1" x14ac:dyDescent="0.2"/>
    <row r="1672" s="111" customFormat="1" x14ac:dyDescent="0.2"/>
    <row r="1673" s="111" customFormat="1" x14ac:dyDescent="0.2"/>
    <row r="1674" s="111" customFormat="1" x14ac:dyDescent="0.2"/>
    <row r="1675" s="111" customFormat="1" x14ac:dyDescent="0.2"/>
    <row r="1676" s="111" customFormat="1" x14ac:dyDescent="0.2"/>
    <row r="1677" s="111" customFormat="1" x14ac:dyDescent="0.2"/>
    <row r="1678" s="111" customFormat="1" x14ac:dyDescent="0.2"/>
    <row r="1679" s="111" customFormat="1" x14ac:dyDescent="0.2"/>
    <row r="1680" s="111" customFormat="1" x14ac:dyDescent="0.2"/>
    <row r="1681" s="111" customFormat="1" x14ac:dyDescent="0.2"/>
    <row r="1682" s="111" customFormat="1" x14ac:dyDescent="0.2"/>
    <row r="1683" s="111" customFormat="1" x14ac:dyDescent="0.2"/>
    <row r="1684" s="111" customFormat="1" x14ac:dyDescent="0.2"/>
    <row r="1685" s="111" customFormat="1" x14ac:dyDescent="0.2"/>
    <row r="1686" s="111" customFormat="1" x14ac:dyDescent="0.2"/>
    <row r="1687" s="111" customFormat="1" x14ac:dyDescent="0.2"/>
    <row r="1688" s="111" customFormat="1" x14ac:dyDescent="0.2"/>
    <row r="1689" s="111" customFormat="1" x14ac:dyDescent="0.2"/>
    <row r="1690" s="111" customFormat="1" x14ac:dyDescent="0.2"/>
    <row r="1691" s="111" customFormat="1" x14ac:dyDescent="0.2"/>
    <row r="1692" s="111" customFormat="1" x14ac:dyDescent="0.2"/>
    <row r="1693" s="111" customFormat="1" x14ac:dyDescent="0.2"/>
    <row r="1694" s="111" customFormat="1" x14ac:dyDescent="0.2"/>
    <row r="1695" s="111" customFormat="1" x14ac:dyDescent="0.2"/>
    <row r="1696" s="111" customFormat="1" x14ac:dyDescent="0.2"/>
    <row r="1697" s="111" customFormat="1" x14ac:dyDescent="0.2"/>
    <row r="1698" s="111" customFormat="1" x14ac:dyDescent="0.2"/>
    <row r="1699" s="111" customFormat="1" x14ac:dyDescent="0.2"/>
    <row r="1700" s="111" customFormat="1" x14ac:dyDescent="0.2"/>
    <row r="1701" s="111" customFormat="1" x14ac:dyDescent="0.2"/>
    <row r="1702" s="111" customFormat="1" x14ac:dyDescent="0.2"/>
    <row r="1703" s="111" customFormat="1" x14ac:dyDescent="0.2"/>
    <row r="1704" s="111" customFormat="1" x14ac:dyDescent="0.2"/>
    <row r="1705" s="111" customFormat="1" x14ac:dyDescent="0.2"/>
    <row r="1706" s="111" customFormat="1" x14ac:dyDescent="0.2"/>
    <row r="1707" s="111" customFormat="1" x14ac:dyDescent="0.2"/>
    <row r="1708" s="111" customFormat="1" x14ac:dyDescent="0.2"/>
    <row r="1709" s="111" customFormat="1" x14ac:dyDescent="0.2"/>
    <row r="1710" s="111" customFormat="1" x14ac:dyDescent="0.2"/>
    <row r="1711" s="111" customFormat="1" x14ac:dyDescent="0.2"/>
    <row r="1712" s="111" customFormat="1" x14ac:dyDescent="0.2"/>
    <row r="1713" s="111" customFormat="1" x14ac:dyDescent="0.2"/>
    <row r="1714" s="111" customFormat="1" x14ac:dyDescent="0.2"/>
    <row r="1715" s="111" customFormat="1" x14ac:dyDescent="0.2"/>
    <row r="1716" s="111" customFormat="1" x14ac:dyDescent="0.2"/>
    <row r="1717" s="111" customFormat="1" x14ac:dyDescent="0.2"/>
    <row r="1718" s="111" customFormat="1" x14ac:dyDescent="0.2"/>
    <row r="1719" s="111" customFormat="1" x14ac:dyDescent="0.2"/>
    <row r="1720" s="111" customFormat="1" x14ac:dyDescent="0.2"/>
    <row r="1721" s="111" customFormat="1" x14ac:dyDescent="0.2"/>
    <row r="1722" s="111" customFormat="1" x14ac:dyDescent="0.2"/>
    <row r="1723" s="111" customFormat="1" x14ac:dyDescent="0.2"/>
    <row r="1724" s="111" customFormat="1" x14ac:dyDescent="0.2"/>
    <row r="1725" s="111" customFormat="1" x14ac:dyDescent="0.2"/>
    <row r="1726" s="111" customFormat="1" x14ac:dyDescent="0.2"/>
    <row r="1727" s="111" customFormat="1" x14ac:dyDescent="0.2"/>
    <row r="1728" s="111" customFormat="1" x14ac:dyDescent="0.2"/>
    <row r="1729" s="111" customFormat="1" x14ac:dyDescent="0.2"/>
    <row r="1730" s="111" customFormat="1" x14ac:dyDescent="0.2"/>
    <row r="1731" s="111" customFormat="1" x14ac:dyDescent="0.2"/>
    <row r="1732" s="111" customFormat="1" x14ac:dyDescent="0.2"/>
    <row r="1733" s="111" customFormat="1" x14ac:dyDescent="0.2"/>
    <row r="1734" s="111" customFormat="1" x14ac:dyDescent="0.2"/>
    <row r="1735" s="111" customFormat="1" x14ac:dyDescent="0.2"/>
    <row r="1736" s="111" customFormat="1" x14ac:dyDescent="0.2"/>
    <row r="1737" s="111" customFormat="1" x14ac:dyDescent="0.2"/>
    <row r="1738" s="111" customFormat="1" x14ac:dyDescent="0.2"/>
    <row r="1739" s="111" customFormat="1" x14ac:dyDescent="0.2"/>
    <row r="1740" s="111" customFormat="1" x14ac:dyDescent="0.2"/>
    <row r="1741" s="111" customFormat="1" x14ac:dyDescent="0.2"/>
    <row r="1742" s="111" customFormat="1" x14ac:dyDescent="0.2"/>
    <row r="1743" s="111" customFormat="1" x14ac:dyDescent="0.2"/>
    <row r="1744" s="111" customFormat="1" x14ac:dyDescent="0.2"/>
    <row r="1745" s="111" customFormat="1" x14ac:dyDescent="0.2"/>
    <row r="1746" s="111" customFormat="1" x14ac:dyDescent="0.2"/>
    <row r="1747" s="111" customFormat="1" x14ac:dyDescent="0.2"/>
    <row r="1748" s="111" customFormat="1" x14ac:dyDescent="0.2"/>
    <row r="1749" s="111" customFormat="1" x14ac:dyDescent="0.2"/>
    <row r="1750" s="111" customFormat="1" x14ac:dyDescent="0.2"/>
    <row r="1751" s="111" customFormat="1" x14ac:dyDescent="0.2"/>
    <row r="1752" s="111" customFormat="1" x14ac:dyDescent="0.2"/>
    <row r="1753" s="111" customFormat="1" x14ac:dyDescent="0.2"/>
    <row r="1754" s="111" customFormat="1" x14ac:dyDescent="0.2"/>
    <row r="1755" s="111" customFormat="1" x14ac:dyDescent="0.2"/>
    <row r="1756" s="111" customFormat="1" x14ac:dyDescent="0.2"/>
    <row r="1757" s="111" customFormat="1" x14ac:dyDescent="0.2"/>
    <row r="1758" s="111" customFormat="1" x14ac:dyDescent="0.2"/>
    <row r="1759" s="111" customFormat="1" x14ac:dyDescent="0.2"/>
    <row r="1760" s="111" customFormat="1" x14ac:dyDescent="0.2"/>
    <row r="1761" s="111" customFormat="1" x14ac:dyDescent="0.2"/>
    <row r="1762" s="111" customFormat="1" x14ac:dyDescent="0.2"/>
    <row r="1763" s="111" customFormat="1" x14ac:dyDescent="0.2"/>
    <row r="1764" s="111" customFormat="1" x14ac:dyDescent="0.2"/>
    <row r="1765" s="111" customFormat="1" x14ac:dyDescent="0.2"/>
    <row r="1766" s="111" customFormat="1" x14ac:dyDescent="0.2"/>
    <row r="1767" s="111" customFormat="1" x14ac:dyDescent="0.2"/>
    <row r="1768" s="111" customFormat="1" x14ac:dyDescent="0.2"/>
    <row r="1769" s="111" customFormat="1" x14ac:dyDescent="0.2"/>
    <row r="1770" s="111" customFormat="1" x14ac:dyDescent="0.2"/>
    <row r="1771" s="111" customFormat="1" x14ac:dyDescent="0.2"/>
    <row r="1772" s="111" customFormat="1" x14ac:dyDescent="0.2"/>
    <row r="1773" s="111" customFormat="1" x14ac:dyDescent="0.2"/>
    <row r="1774" s="111" customFormat="1" x14ac:dyDescent="0.2"/>
    <row r="1775" s="111" customFormat="1" x14ac:dyDescent="0.2"/>
    <row r="1776" s="111" customFormat="1" x14ac:dyDescent="0.2"/>
    <row r="1777" s="111" customFormat="1" x14ac:dyDescent="0.2"/>
    <row r="1778" s="111" customFormat="1" x14ac:dyDescent="0.2"/>
    <row r="1779" s="111" customFormat="1" x14ac:dyDescent="0.2"/>
    <row r="1780" s="111" customFormat="1" x14ac:dyDescent="0.2"/>
    <row r="1781" s="111" customFormat="1" x14ac:dyDescent="0.2"/>
    <row r="1782" s="111" customFormat="1" x14ac:dyDescent="0.2"/>
    <row r="1783" s="111" customFormat="1" x14ac:dyDescent="0.2"/>
    <row r="1784" s="111" customFormat="1" x14ac:dyDescent="0.2"/>
    <row r="1785" s="111" customFormat="1" x14ac:dyDescent="0.2"/>
    <row r="1786" s="111" customFormat="1" x14ac:dyDescent="0.2"/>
    <row r="1787" s="111" customFormat="1" x14ac:dyDescent="0.2"/>
    <row r="1788" s="111" customFormat="1" x14ac:dyDescent="0.2"/>
    <row r="1789" s="111" customFormat="1" x14ac:dyDescent="0.2"/>
    <row r="1790" s="111" customFormat="1" x14ac:dyDescent="0.2"/>
    <row r="1791" s="111" customFormat="1" x14ac:dyDescent="0.2"/>
    <row r="1792" s="111" customFormat="1" x14ac:dyDescent="0.2"/>
    <row r="1793" s="111" customFormat="1" x14ac:dyDescent="0.2"/>
    <row r="1794" s="111" customFormat="1" x14ac:dyDescent="0.2"/>
    <row r="1795" s="111" customFormat="1" x14ac:dyDescent="0.2"/>
    <row r="1796" s="111" customFormat="1" x14ac:dyDescent="0.2"/>
    <row r="1797" s="111" customFormat="1" x14ac:dyDescent="0.2"/>
    <row r="1798" s="111" customFormat="1" x14ac:dyDescent="0.2"/>
    <row r="1799" s="111" customFormat="1" x14ac:dyDescent="0.2"/>
    <row r="1800" s="111" customFormat="1" x14ac:dyDescent="0.2"/>
    <row r="1801" s="111" customFormat="1" x14ac:dyDescent="0.2"/>
    <row r="1802" s="111" customFormat="1" x14ac:dyDescent="0.2"/>
    <row r="1803" s="111" customFormat="1" x14ac:dyDescent="0.2"/>
    <row r="1804" s="111" customFormat="1" x14ac:dyDescent="0.2"/>
    <row r="1805" s="111" customFormat="1" x14ac:dyDescent="0.2"/>
    <row r="1806" s="111" customFormat="1" x14ac:dyDescent="0.2"/>
    <row r="1807" s="111" customFormat="1" x14ac:dyDescent="0.2"/>
    <row r="1808" s="111" customFormat="1" x14ac:dyDescent="0.2"/>
    <row r="1809" s="111" customFormat="1" x14ac:dyDescent="0.2"/>
    <row r="1810" s="111" customFormat="1" x14ac:dyDescent="0.2"/>
    <row r="1811" s="111" customFormat="1" x14ac:dyDescent="0.2"/>
    <row r="1812" s="111" customFormat="1" x14ac:dyDescent="0.2"/>
    <row r="1813" s="111" customFormat="1" x14ac:dyDescent="0.2"/>
    <row r="1814" s="111" customFormat="1" x14ac:dyDescent="0.2"/>
    <row r="1815" s="111" customFormat="1" x14ac:dyDescent="0.2"/>
    <row r="1816" s="111" customFormat="1" x14ac:dyDescent="0.2"/>
    <row r="1817" s="111" customFormat="1" x14ac:dyDescent="0.2"/>
    <row r="1818" s="111" customFormat="1" x14ac:dyDescent="0.2"/>
    <row r="1819" s="111" customFormat="1" x14ac:dyDescent="0.2"/>
    <row r="1820" s="111" customFormat="1" x14ac:dyDescent="0.2"/>
    <row r="1821" s="111" customFormat="1" x14ac:dyDescent="0.2"/>
    <row r="1822" s="111" customFormat="1" x14ac:dyDescent="0.2"/>
    <row r="1823" s="111" customFormat="1" x14ac:dyDescent="0.2"/>
    <row r="1824" s="111" customFormat="1" x14ac:dyDescent="0.2"/>
    <row r="1825" s="111" customFormat="1" x14ac:dyDescent="0.2"/>
    <row r="1826" s="111" customFormat="1" x14ac:dyDescent="0.2"/>
    <row r="1827" s="111" customFormat="1" x14ac:dyDescent="0.2"/>
    <row r="1828" s="111" customFormat="1" x14ac:dyDescent="0.2"/>
    <row r="1829" s="111" customFormat="1" x14ac:dyDescent="0.2"/>
    <row r="1830" s="111" customFormat="1" x14ac:dyDescent="0.2"/>
    <row r="1831" s="111" customFormat="1" x14ac:dyDescent="0.2"/>
    <row r="1832" s="111" customFormat="1" x14ac:dyDescent="0.2"/>
    <row r="1833" s="111" customFormat="1" x14ac:dyDescent="0.2"/>
    <row r="1834" s="111" customFormat="1" x14ac:dyDescent="0.2"/>
    <row r="1835" s="111" customFormat="1" x14ac:dyDescent="0.2"/>
    <row r="1836" s="111" customFormat="1" x14ac:dyDescent="0.2"/>
    <row r="1837" s="111" customFormat="1" x14ac:dyDescent="0.2"/>
    <row r="1838" s="111" customFormat="1" x14ac:dyDescent="0.2"/>
    <row r="1839" s="111" customFormat="1" x14ac:dyDescent="0.2"/>
    <row r="1840" s="111" customFormat="1" x14ac:dyDescent="0.2"/>
    <row r="1841" s="111" customFormat="1" x14ac:dyDescent="0.2"/>
    <row r="1842" s="111" customFormat="1" x14ac:dyDescent="0.2"/>
    <row r="1843" s="111" customFormat="1" x14ac:dyDescent="0.2"/>
    <row r="1844" s="111" customFormat="1" x14ac:dyDescent="0.2"/>
    <row r="1845" s="111" customFormat="1" x14ac:dyDescent="0.2"/>
    <row r="1846" s="111" customFormat="1" x14ac:dyDescent="0.2"/>
    <row r="1847" s="111" customFormat="1" x14ac:dyDescent="0.2"/>
    <row r="1848" s="111" customFormat="1" x14ac:dyDescent="0.2"/>
    <row r="1849" s="111" customFormat="1" x14ac:dyDescent="0.2"/>
    <row r="1850" s="111" customFormat="1" x14ac:dyDescent="0.2"/>
    <row r="1851" s="111" customFormat="1" x14ac:dyDescent="0.2"/>
    <row r="1852" s="111" customFormat="1" x14ac:dyDescent="0.2"/>
    <row r="1853" s="111" customFormat="1" x14ac:dyDescent="0.2"/>
    <row r="1854" s="111" customFormat="1" x14ac:dyDescent="0.2"/>
    <row r="1855" s="111" customFormat="1" x14ac:dyDescent="0.2"/>
    <row r="1856" s="111" customFormat="1" x14ac:dyDescent="0.2"/>
    <row r="1857" s="111" customFormat="1" x14ac:dyDescent="0.2"/>
    <row r="1858" s="111" customFormat="1" x14ac:dyDescent="0.2"/>
    <row r="1859" s="111" customFormat="1" x14ac:dyDescent="0.2"/>
    <row r="1860" s="111" customFormat="1" x14ac:dyDescent="0.2"/>
    <row r="1861" s="111" customFormat="1" x14ac:dyDescent="0.2"/>
    <row r="1862" s="111" customFormat="1" x14ac:dyDescent="0.2"/>
    <row r="1863" s="111" customFormat="1" x14ac:dyDescent="0.2"/>
    <row r="1864" s="111" customFormat="1" x14ac:dyDescent="0.2"/>
    <row r="1865" s="111" customFormat="1" x14ac:dyDescent="0.2"/>
    <row r="1866" s="111" customFormat="1" x14ac:dyDescent="0.2"/>
    <row r="1867" s="111" customFormat="1" x14ac:dyDescent="0.2"/>
    <row r="1868" s="111" customFormat="1" x14ac:dyDescent="0.2"/>
    <row r="1869" s="111" customFormat="1" x14ac:dyDescent="0.2"/>
    <row r="1870" s="111" customFormat="1" x14ac:dyDescent="0.2"/>
    <row r="1871" s="111" customFormat="1" x14ac:dyDescent="0.2"/>
    <row r="1872" s="111" customFormat="1" x14ac:dyDescent="0.2"/>
    <row r="1873" s="111" customFormat="1" x14ac:dyDescent="0.2"/>
    <row r="1874" s="111" customFormat="1" x14ac:dyDescent="0.2"/>
    <row r="1875" s="111" customFormat="1" x14ac:dyDescent="0.2"/>
    <row r="1876" s="111" customFormat="1" x14ac:dyDescent="0.2"/>
    <row r="1877" s="111" customFormat="1" x14ac:dyDescent="0.2"/>
    <row r="1878" s="111" customFormat="1" x14ac:dyDescent="0.2"/>
    <row r="1879" s="111" customFormat="1" x14ac:dyDescent="0.2"/>
    <row r="1880" s="111" customFormat="1" x14ac:dyDescent="0.2"/>
    <row r="1881" s="111" customFormat="1" x14ac:dyDescent="0.2"/>
    <row r="1882" s="111" customFormat="1" x14ac:dyDescent="0.2"/>
    <row r="1883" s="111" customFormat="1" x14ac:dyDescent="0.2"/>
    <row r="1884" s="111" customFormat="1" x14ac:dyDescent="0.2"/>
    <row r="1885" s="111" customFormat="1" x14ac:dyDescent="0.2"/>
    <row r="1886" s="111" customFormat="1" x14ac:dyDescent="0.2"/>
    <row r="1887" s="111" customFormat="1" x14ac:dyDescent="0.2"/>
    <row r="1888" s="111" customFormat="1" x14ac:dyDescent="0.2"/>
    <row r="1889" s="111" customFormat="1" x14ac:dyDescent="0.2"/>
    <row r="1890" s="111" customFormat="1" x14ac:dyDescent="0.2"/>
    <row r="1891" s="111" customFormat="1" x14ac:dyDescent="0.2"/>
    <row r="1892" s="111" customFormat="1" x14ac:dyDescent="0.2"/>
    <row r="1893" s="111" customFormat="1" x14ac:dyDescent="0.2"/>
    <row r="1894" s="111" customFormat="1" x14ac:dyDescent="0.2"/>
    <row r="1895" s="111" customFormat="1" x14ac:dyDescent="0.2"/>
    <row r="1896" s="111" customFormat="1" x14ac:dyDescent="0.2"/>
    <row r="1897" s="111" customFormat="1" x14ac:dyDescent="0.2"/>
    <row r="1898" s="111" customFormat="1" x14ac:dyDescent="0.2"/>
    <row r="1899" s="111" customFormat="1" x14ac:dyDescent="0.2"/>
    <row r="1900" s="111" customFormat="1" x14ac:dyDescent="0.2"/>
    <row r="1901" s="111" customFormat="1" x14ac:dyDescent="0.2"/>
    <row r="1902" s="111" customFormat="1" x14ac:dyDescent="0.2"/>
    <row r="1903" s="111" customFormat="1" x14ac:dyDescent="0.2"/>
    <row r="1904" s="111" customFormat="1" x14ac:dyDescent="0.2"/>
    <row r="1905" s="111" customFormat="1" x14ac:dyDescent="0.2"/>
    <row r="1906" s="111" customFormat="1" x14ac:dyDescent="0.2"/>
    <row r="1907" s="111" customFormat="1" x14ac:dyDescent="0.2"/>
    <row r="1908" s="111" customFormat="1" x14ac:dyDescent="0.2"/>
    <row r="1909" s="111" customFormat="1" x14ac:dyDescent="0.2"/>
    <row r="1910" s="111" customFormat="1" x14ac:dyDescent="0.2"/>
    <row r="1911" s="111" customFormat="1" x14ac:dyDescent="0.2"/>
    <row r="1912" s="111" customFormat="1" x14ac:dyDescent="0.2"/>
    <row r="1913" s="111" customFormat="1" x14ac:dyDescent="0.2"/>
    <row r="1914" s="111" customFormat="1" x14ac:dyDescent="0.2"/>
    <row r="1915" s="111" customFormat="1" x14ac:dyDescent="0.2"/>
    <row r="1916" s="111" customFormat="1" x14ac:dyDescent="0.2"/>
    <row r="1917" s="111" customFormat="1" x14ac:dyDescent="0.2"/>
    <row r="1918" s="111" customFormat="1" x14ac:dyDescent="0.2"/>
    <row r="1919" s="111" customFormat="1" x14ac:dyDescent="0.2"/>
    <row r="1920" s="111" customFormat="1" x14ac:dyDescent="0.2"/>
    <row r="1921" s="111" customFormat="1" x14ac:dyDescent="0.2"/>
    <row r="1922" s="111" customFormat="1" x14ac:dyDescent="0.2"/>
    <row r="1923" s="111" customFormat="1" x14ac:dyDescent="0.2"/>
    <row r="1924" s="111" customFormat="1" x14ac:dyDescent="0.2"/>
    <row r="1925" s="111" customFormat="1" x14ac:dyDescent="0.2"/>
    <row r="1926" s="111" customFormat="1" x14ac:dyDescent="0.2"/>
    <row r="1927" s="111" customFormat="1" x14ac:dyDescent="0.2"/>
    <row r="1928" s="111" customFormat="1" x14ac:dyDescent="0.2"/>
    <row r="1929" s="111" customFormat="1" x14ac:dyDescent="0.2"/>
    <row r="1930" s="111" customFormat="1" x14ac:dyDescent="0.2"/>
    <row r="1931" s="111" customFormat="1" x14ac:dyDescent="0.2"/>
    <row r="1932" s="111" customFormat="1" x14ac:dyDescent="0.2"/>
    <row r="1933" s="111" customFormat="1" x14ac:dyDescent="0.2"/>
    <row r="1934" s="111" customFormat="1" x14ac:dyDescent="0.2"/>
    <row r="1935" s="111" customFormat="1" x14ac:dyDescent="0.2"/>
    <row r="1936" s="111" customFormat="1" x14ac:dyDescent="0.2"/>
    <row r="1937" s="111" customFormat="1" x14ac:dyDescent="0.2"/>
    <row r="1938" s="111" customFormat="1" x14ac:dyDescent="0.2"/>
    <row r="1939" s="111" customFormat="1" x14ac:dyDescent="0.2"/>
    <row r="1940" s="111" customFormat="1" x14ac:dyDescent="0.2"/>
    <row r="1941" s="111" customFormat="1" x14ac:dyDescent="0.2"/>
    <row r="1942" s="111" customFormat="1" x14ac:dyDescent="0.2"/>
    <row r="1943" s="111" customFormat="1" x14ac:dyDescent="0.2"/>
    <row r="1944" s="111" customFormat="1" x14ac:dyDescent="0.2"/>
    <row r="1945" s="111" customFormat="1" x14ac:dyDescent="0.2"/>
    <row r="1946" s="111" customFormat="1" x14ac:dyDescent="0.2"/>
    <row r="1947" s="111" customFormat="1" x14ac:dyDescent="0.2"/>
    <row r="1948" s="111" customFormat="1" x14ac:dyDescent="0.2"/>
    <row r="1949" s="111" customFormat="1" x14ac:dyDescent="0.2"/>
    <row r="1950" s="111" customFormat="1" x14ac:dyDescent="0.2"/>
    <row r="1951" s="111" customFormat="1" x14ac:dyDescent="0.2"/>
    <row r="1952" s="111" customFormat="1" x14ac:dyDescent="0.2"/>
    <row r="1953" s="111" customFormat="1" x14ac:dyDescent="0.2"/>
    <row r="1954" s="111" customFormat="1" x14ac:dyDescent="0.2"/>
    <row r="1955" s="111" customFormat="1" x14ac:dyDescent="0.2"/>
    <row r="1956" s="111" customFormat="1" x14ac:dyDescent="0.2"/>
    <row r="1957" s="111" customFormat="1" x14ac:dyDescent="0.2"/>
    <row r="1958" s="111" customFormat="1" x14ac:dyDescent="0.2"/>
    <row r="1959" s="111" customFormat="1" x14ac:dyDescent="0.2"/>
    <row r="1960" s="111" customFormat="1" x14ac:dyDescent="0.2"/>
    <row r="1961" s="111" customFormat="1" x14ac:dyDescent="0.2"/>
    <row r="1962" s="111" customFormat="1" x14ac:dyDescent="0.2"/>
    <row r="1963" s="111" customFormat="1" x14ac:dyDescent="0.2"/>
    <row r="1964" s="111" customFormat="1" x14ac:dyDescent="0.2"/>
    <row r="1965" s="111" customFormat="1" x14ac:dyDescent="0.2"/>
    <row r="1966" s="111" customFormat="1" x14ac:dyDescent="0.2"/>
    <row r="1967" s="111" customFormat="1" x14ac:dyDescent="0.2"/>
    <row r="1968" s="111" customFormat="1" x14ac:dyDescent="0.2"/>
    <row r="1969" s="111" customFormat="1" x14ac:dyDescent="0.2"/>
    <row r="1970" s="111" customFormat="1" x14ac:dyDescent="0.2"/>
    <row r="1971" s="111" customFormat="1" x14ac:dyDescent="0.2"/>
    <row r="1972" s="111" customFormat="1" x14ac:dyDescent="0.2"/>
    <row r="1973" s="111" customFormat="1" x14ac:dyDescent="0.2"/>
    <row r="1974" s="111" customFormat="1" x14ac:dyDescent="0.2"/>
    <row r="1975" s="111" customFormat="1" x14ac:dyDescent="0.2"/>
    <row r="1976" s="111" customFormat="1" x14ac:dyDescent="0.2"/>
    <row r="1977" s="111" customFormat="1" x14ac:dyDescent="0.2"/>
    <row r="1978" s="111" customFormat="1" x14ac:dyDescent="0.2"/>
    <row r="1979" s="111" customFormat="1" x14ac:dyDescent="0.2"/>
    <row r="1980" s="111" customFormat="1" x14ac:dyDescent="0.2"/>
    <row r="1981" s="111" customFormat="1" x14ac:dyDescent="0.2"/>
    <row r="1982" s="111" customFormat="1" x14ac:dyDescent="0.2"/>
    <row r="1983" s="111" customFormat="1" x14ac:dyDescent="0.2"/>
    <row r="1984" s="111" customFormat="1" x14ac:dyDescent="0.2"/>
    <row r="1985" s="111" customFormat="1" x14ac:dyDescent="0.2"/>
    <row r="1986" s="111" customFormat="1" x14ac:dyDescent="0.2"/>
    <row r="1987" s="111" customFormat="1" x14ac:dyDescent="0.2"/>
    <row r="1988" s="111" customFormat="1" x14ac:dyDescent="0.2"/>
    <row r="1989" s="111" customFormat="1" x14ac:dyDescent="0.2"/>
    <row r="1990" s="111" customFormat="1" x14ac:dyDescent="0.2"/>
    <row r="1991" s="111" customFormat="1" x14ac:dyDescent="0.2"/>
    <row r="1992" s="111" customFormat="1" x14ac:dyDescent="0.2"/>
    <row r="1993" s="111" customFormat="1" x14ac:dyDescent="0.2"/>
    <row r="1994" s="111" customFormat="1" x14ac:dyDescent="0.2"/>
    <row r="1995" s="111" customFormat="1" x14ac:dyDescent="0.2"/>
    <row r="1996" s="111" customFormat="1" x14ac:dyDescent="0.2"/>
    <row r="1997" s="111" customFormat="1" x14ac:dyDescent="0.2"/>
    <row r="1998" s="111" customFormat="1" x14ac:dyDescent="0.2"/>
    <row r="1999" s="111" customFormat="1" x14ac:dyDescent="0.2"/>
    <row r="2000" s="111" customFormat="1" x14ac:dyDescent="0.2"/>
    <row r="2001" s="111" customFormat="1" x14ac:dyDescent="0.2"/>
    <row r="2002" s="111" customFormat="1" x14ac:dyDescent="0.2"/>
    <row r="2003" s="111" customFormat="1" x14ac:dyDescent="0.2"/>
    <row r="2004" s="111" customFormat="1" x14ac:dyDescent="0.2"/>
    <row r="2005" s="111" customFormat="1" x14ac:dyDescent="0.2"/>
    <row r="2006" s="111" customFormat="1" x14ac:dyDescent="0.2"/>
    <row r="2007" s="111" customFormat="1" x14ac:dyDescent="0.2"/>
    <row r="2008" s="111" customFormat="1" x14ac:dyDescent="0.2"/>
    <row r="2009" s="111" customFormat="1" x14ac:dyDescent="0.2"/>
    <row r="2010" s="111" customFormat="1" x14ac:dyDescent="0.2"/>
    <row r="2011" s="111" customFormat="1" x14ac:dyDescent="0.2"/>
    <row r="2012" s="111" customFormat="1" x14ac:dyDescent="0.2"/>
    <row r="2013" s="111" customFormat="1" x14ac:dyDescent="0.2"/>
    <row r="2014" s="111" customFormat="1" x14ac:dyDescent="0.2"/>
    <row r="2015" s="111" customFormat="1" x14ac:dyDescent="0.2"/>
    <row r="2016" s="111" customFormat="1" x14ac:dyDescent="0.2"/>
    <row r="2017" s="111" customFormat="1" x14ac:dyDescent="0.2"/>
    <row r="2018" s="111" customFormat="1" x14ac:dyDescent="0.2"/>
    <row r="2019" s="111" customFormat="1" x14ac:dyDescent="0.2"/>
    <row r="2020" s="111" customFormat="1" x14ac:dyDescent="0.2"/>
    <row r="2021" s="111" customFormat="1" x14ac:dyDescent="0.2"/>
    <row r="2022" s="111" customFormat="1" x14ac:dyDescent="0.2"/>
    <row r="2023" s="111" customFormat="1" x14ac:dyDescent="0.2"/>
    <row r="2024" s="111" customFormat="1" x14ac:dyDescent="0.2"/>
    <row r="2025" s="111" customFormat="1" x14ac:dyDescent="0.2"/>
    <row r="2026" s="111" customFormat="1" x14ac:dyDescent="0.2"/>
    <row r="2027" s="111" customFormat="1" x14ac:dyDescent="0.2"/>
    <row r="2028" s="111" customFormat="1" x14ac:dyDescent="0.2"/>
    <row r="2029" s="111" customFormat="1" x14ac:dyDescent="0.2"/>
    <row r="2030" s="111" customFormat="1" x14ac:dyDescent="0.2"/>
    <row r="2031" s="111" customFormat="1" x14ac:dyDescent="0.2"/>
    <row r="2032" s="111" customFormat="1" x14ac:dyDescent="0.2"/>
    <row r="2033" s="111" customFormat="1" x14ac:dyDescent="0.2"/>
    <row r="2034" s="111" customFormat="1" x14ac:dyDescent="0.2"/>
    <row r="2035" s="111" customFormat="1" x14ac:dyDescent="0.2"/>
    <row r="2036" s="111" customFormat="1" x14ac:dyDescent="0.2"/>
    <row r="2037" s="111" customFormat="1" x14ac:dyDescent="0.2"/>
    <row r="2038" s="111" customFormat="1" x14ac:dyDescent="0.2"/>
    <row r="2039" s="111" customFormat="1" x14ac:dyDescent="0.2"/>
    <row r="2040" s="111" customFormat="1" x14ac:dyDescent="0.2"/>
    <row r="2041" s="111" customFormat="1" x14ac:dyDescent="0.2"/>
    <row r="2042" s="111" customFormat="1" x14ac:dyDescent="0.2"/>
    <row r="2043" s="111" customFormat="1" x14ac:dyDescent="0.2"/>
    <row r="2044" s="111" customFormat="1" x14ac:dyDescent="0.2"/>
    <row r="2045" s="111" customFormat="1" x14ac:dyDescent="0.2"/>
    <row r="2046" s="111" customFormat="1" x14ac:dyDescent="0.2"/>
    <row r="2047" s="111" customFormat="1" x14ac:dyDescent="0.2"/>
    <row r="2048" s="111" customFormat="1" x14ac:dyDescent="0.2"/>
    <row r="2049" s="111" customFormat="1" x14ac:dyDescent="0.2"/>
    <row r="2050" s="111" customFormat="1" x14ac:dyDescent="0.2"/>
    <row r="2051" s="111" customFormat="1" x14ac:dyDescent="0.2"/>
    <row r="2052" s="111" customFormat="1" x14ac:dyDescent="0.2"/>
    <row r="2053" s="111" customFormat="1" x14ac:dyDescent="0.2"/>
    <row r="2054" s="111" customFormat="1" x14ac:dyDescent="0.2"/>
    <row r="2055" s="111" customFormat="1" x14ac:dyDescent="0.2"/>
    <row r="2056" s="111" customFormat="1" x14ac:dyDescent="0.2"/>
    <row r="2057" s="111" customFormat="1" x14ac:dyDescent="0.2"/>
    <row r="2058" s="111" customFormat="1" x14ac:dyDescent="0.2"/>
    <row r="2059" s="111" customFormat="1" x14ac:dyDescent="0.2"/>
    <row r="2060" s="111" customFormat="1" x14ac:dyDescent="0.2"/>
    <row r="2061" s="111" customFormat="1" x14ac:dyDescent="0.2"/>
    <row r="2062" s="111" customFormat="1" x14ac:dyDescent="0.2"/>
    <row r="2063" s="111" customFormat="1" x14ac:dyDescent="0.2"/>
    <row r="2064" s="111" customFormat="1" x14ac:dyDescent="0.2"/>
    <row r="2065" s="111" customFormat="1" x14ac:dyDescent="0.2"/>
    <row r="2066" s="111" customFormat="1" x14ac:dyDescent="0.2"/>
    <row r="2067" s="111" customFormat="1" x14ac:dyDescent="0.2"/>
    <row r="2068" s="111" customFormat="1" x14ac:dyDescent="0.2"/>
    <row r="2069" s="111" customFormat="1" x14ac:dyDescent="0.2"/>
    <row r="2070" s="111" customFormat="1" x14ac:dyDescent="0.2"/>
    <row r="2071" s="111" customFormat="1" x14ac:dyDescent="0.2"/>
    <row r="2072" s="111" customFormat="1" x14ac:dyDescent="0.2"/>
    <row r="2073" s="111" customFormat="1" x14ac:dyDescent="0.2"/>
    <row r="2074" s="111" customFormat="1" x14ac:dyDescent="0.2"/>
    <row r="2075" s="111" customFormat="1" x14ac:dyDescent="0.2"/>
    <row r="2076" s="111" customFormat="1" x14ac:dyDescent="0.2"/>
    <row r="2077" s="111" customFormat="1" x14ac:dyDescent="0.2"/>
    <row r="2078" s="111" customFormat="1" x14ac:dyDescent="0.2"/>
    <row r="2079" s="111" customFormat="1" x14ac:dyDescent="0.2"/>
    <row r="2080" s="111" customFormat="1" x14ac:dyDescent="0.2"/>
    <row r="2081" s="111" customFormat="1" x14ac:dyDescent="0.2"/>
    <row r="2082" s="111" customFormat="1" x14ac:dyDescent="0.2"/>
    <row r="2083" s="111" customFormat="1" x14ac:dyDescent="0.2"/>
    <row r="2084" s="111" customFormat="1" x14ac:dyDescent="0.2"/>
    <row r="2085" s="111" customFormat="1" x14ac:dyDescent="0.2"/>
    <row r="2086" s="111" customFormat="1" x14ac:dyDescent="0.2"/>
    <row r="2087" s="111" customFormat="1" x14ac:dyDescent="0.2"/>
    <row r="2088" s="111" customFormat="1" x14ac:dyDescent="0.2"/>
    <row r="2089" s="111" customFormat="1" x14ac:dyDescent="0.2"/>
    <row r="2090" s="111" customFormat="1" x14ac:dyDescent="0.2"/>
    <row r="2091" s="111" customFormat="1" x14ac:dyDescent="0.2"/>
    <row r="2092" s="111" customFormat="1" x14ac:dyDescent="0.2"/>
    <row r="2093" s="111" customFormat="1" x14ac:dyDescent="0.2"/>
    <row r="2094" s="111" customFormat="1" x14ac:dyDescent="0.2"/>
    <row r="2095" s="111" customFormat="1" x14ac:dyDescent="0.2"/>
    <row r="2096" s="111" customFormat="1" x14ac:dyDescent="0.2"/>
    <row r="2097" s="111" customFormat="1" x14ac:dyDescent="0.2"/>
    <row r="2098" s="111" customFormat="1" x14ac:dyDescent="0.2"/>
    <row r="2099" s="111" customFormat="1" x14ac:dyDescent="0.2"/>
    <row r="2100" s="111" customFormat="1" x14ac:dyDescent="0.2"/>
    <row r="2101" s="111" customFormat="1" x14ac:dyDescent="0.2"/>
    <row r="2102" s="111" customFormat="1" x14ac:dyDescent="0.2"/>
    <row r="2103" s="111" customFormat="1" x14ac:dyDescent="0.2"/>
    <row r="2104" s="111" customFormat="1" x14ac:dyDescent="0.2"/>
    <row r="2105" s="111" customFormat="1" x14ac:dyDescent="0.2"/>
    <row r="2106" s="111" customFormat="1" x14ac:dyDescent="0.2"/>
    <row r="2107" s="111" customFormat="1" x14ac:dyDescent="0.2"/>
    <row r="2108" s="111" customFormat="1" x14ac:dyDescent="0.2"/>
    <row r="2109" s="111" customFormat="1" x14ac:dyDescent="0.2"/>
    <row r="2110" s="111" customFormat="1" x14ac:dyDescent="0.2"/>
    <row r="2111" s="111" customFormat="1" x14ac:dyDescent="0.2"/>
    <row r="2112" s="111" customFormat="1" x14ac:dyDescent="0.2"/>
    <row r="2113" s="111" customFormat="1" x14ac:dyDescent="0.2"/>
    <row r="2114" s="111" customFormat="1" x14ac:dyDescent="0.2"/>
    <row r="2115" s="111" customFormat="1" x14ac:dyDescent="0.2"/>
    <row r="2116" s="111" customFormat="1" x14ac:dyDescent="0.2"/>
    <row r="2117" s="111" customFormat="1" x14ac:dyDescent="0.2"/>
    <row r="2118" s="111" customFormat="1" x14ac:dyDescent="0.2"/>
    <row r="2119" s="111" customFormat="1" x14ac:dyDescent="0.2"/>
    <row r="2120" s="111" customFormat="1" x14ac:dyDescent="0.2"/>
    <row r="2121" s="111" customFormat="1" x14ac:dyDescent="0.2"/>
    <row r="2122" s="111" customFormat="1" x14ac:dyDescent="0.2"/>
    <row r="2123" s="111" customFormat="1" x14ac:dyDescent="0.2"/>
    <row r="2124" s="111" customFormat="1" x14ac:dyDescent="0.2"/>
    <row r="2125" s="111" customFormat="1" x14ac:dyDescent="0.2"/>
    <row r="2126" s="111" customFormat="1" x14ac:dyDescent="0.2"/>
    <row r="2127" s="111" customFormat="1" x14ac:dyDescent="0.2"/>
    <row r="2128" s="111" customFormat="1" x14ac:dyDescent="0.2"/>
    <row r="2129" s="111" customFormat="1" x14ac:dyDescent="0.2"/>
    <row r="2130" s="111" customFormat="1" x14ac:dyDescent="0.2"/>
    <row r="2131" s="111" customFormat="1" x14ac:dyDescent="0.2"/>
    <row r="2132" s="111" customFormat="1" x14ac:dyDescent="0.2"/>
    <row r="2133" s="111" customFormat="1" x14ac:dyDescent="0.2"/>
    <row r="2134" s="111" customFormat="1" x14ac:dyDescent="0.2"/>
    <row r="2135" s="111" customFormat="1" x14ac:dyDescent="0.2"/>
    <row r="2136" s="111" customFormat="1" x14ac:dyDescent="0.2"/>
    <row r="2137" s="111" customFormat="1" x14ac:dyDescent="0.2"/>
    <row r="2138" s="111" customFormat="1" x14ac:dyDescent="0.2"/>
    <row r="2139" s="111" customFormat="1" x14ac:dyDescent="0.2"/>
    <row r="2140" s="111" customFormat="1" x14ac:dyDescent="0.2"/>
    <row r="2141" s="111" customFormat="1" x14ac:dyDescent="0.2"/>
    <row r="2142" s="111" customFormat="1" x14ac:dyDescent="0.2"/>
    <row r="2143" s="111" customFormat="1" x14ac:dyDescent="0.2"/>
    <row r="2144" s="111" customFormat="1" x14ac:dyDescent="0.2"/>
    <row r="2145" s="111" customFormat="1" x14ac:dyDescent="0.2"/>
    <row r="2146" s="111" customFormat="1" x14ac:dyDescent="0.2"/>
    <row r="2147" s="111" customFormat="1" x14ac:dyDescent="0.2"/>
    <row r="2148" s="111" customFormat="1" x14ac:dyDescent="0.2"/>
    <row r="2149" s="111" customFormat="1" x14ac:dyDescent="0.2"/>
    <row r="2150" s="111" customFormat="1" x14ac:dyDescent="0.2"/>
    <row r="2151" s="111" customFormat="1" x14ac:dyDescent="0.2"/>
    <row r="2152" s="111" customFormat="1" x14ac:dyDescent="0.2"/>
    <row r="2153" s="111" customFormat="1" x14ac:dyDescent="0.2"/>
    <row r="2154" s="111" customFormat="1" x14ac:dyDescent="0.2"/>
    <row r="2155" s="111" customFormat="1" x14ac:dyDescent="0.2"/>
    <row r="2156" s="111" customFormat="1" x14ac:dyDescent="0.2"/>
    <row r="2157" s="111" customFormat="1" x14ac:dyDescent="0.2"/>
    <row r="2158" s="111" customFormat="1" x14ac:dyDescent="0.2"/>
    <row r="2159" s="111" customFormat="1" x14ac:dyDescent="0.2"/>
    <row r="2160" s="111" customFormat="1" x14ac:dyDescent="0.2"/>
    <row r="2161" s="111" customFormat="1" x14ac:dyDescent="0.2"/>
    <row r="2162" s="111" customFormat="1" x14ac:dyDescent="0.2"/>
    <row r="2163" s="111" customFormat="1" x14ac:dyDescent="0.2"/>
    <row r="2164" s="111" customFormat="1" x14ac:dyDescent="0.2"/>
    <row r="2165" s="111" customFormat="1" x14ac:dyDescent="0.2"/>
    <row r="2166" s="111" customFormat="1" x14ac:dyDescent="0.2"/>
    <row r="2167" s="111" customFormat="1" x14ac:dyDescent="0.2"/>
    <row r="2168" s="111" customFormat="1" x14ac:dyDescent="0.2"/>
    <row r="2169" s="111" customFormat="1" x14ac:dyDescent="0.2"/>
    <row r="2170" s="111" customFormat="1" x14ac:dyDescent="0.2"/>
    <row r="2171" s="111" customFormat="1" x14ac:dyDescent="0.2"/>
    <row r="2172" s="111" customFormat="1" x14ac:dyDescent="0.2"/>
    <row r="2173" s="111" customFormat="1" x14ac:dyDescent="0.2"/>
    <row r="2174" s="111" customFormat="1" x14ac:dyDescent="0.2"/>
    <row r="2175" s="111" customFormat="1" x14ac:dyDescent="0.2"/>
    <row r="2176" s="111" customFormat="1" x14ac:dyDescent="0.2"/>
    <row r="2177" s="111" customFormat="1" x14ac:dyDescent="0.2"/>
    <row r="2178" s="111" customFormat="1" x14ac:dyDescent="0.2"/>
    <row r="2179" s="111" customFormat="1" x14ac:dyDescent="0.2"/>
    <row r="2180" s="111" customFormat="1" x14ac:dyDescent="0.2"/>
    <row r="2181" s="111" customFormat="1" x14ac:dyDescent="0.2"/>
    <row r="2182" s="111" customFormat="1" x14ac:dyDescent="0.2"/>
    <row r="2183" s="111" customFormat="1" x14ac:dyDescent="0.2"/>
    <row r="2184" s="111" customFormat="1" x14ac:dyDescent="0.2"/>
    <row r="2185" s="111" customFormat="1" x14ac:dyDescent="0.2"/>
    <row r="2186" s="111" customFormat="1" x14ac:dyDescent="0.2"/>
    <row r="2187" s="111" customFormat="1" x14ac:dyDescent="0.2"/>
    <row r="2188" s="111" customFormat="1" x14ac:dyDescent="0.2"/>
    <row r="2189" s="111" customFormat="1" x14ac:dyDescent="0.2"/>
    <row r="2190" s="111" customFormat="1" x14ac:dyDescent="0.2"/>
    <row r="2191" s="111" customFormat="1" x14ac:dyDescent="0.2"/>
    <row r="2192" s="111" customFormat="1" x14ac:dyDescent="0.2"/>
    <row r="2193" s="111" customFormat="1" x14ac:dyDescent="0.2"/>
    <row r="2194" s="111" customFormat="1" x14ac:dyDescent="0.2"/>
    <row r="2195" s="111" customFormat="1" x14ac:dyDescent="0.2"/>
    <row r="2196" s="111" customFormat="1" x14ac:dyDescent="0.2"/>
    <row r="2197" s="111" customFormat="1" x14ac:dyDescent="0.2"/>
    <row r="2198" s="111" customFormat="1" x14ac:dyDescent="0.2"/>
    <row r="2199" s="111" customFormat="1" x14ac:dyDescent="0.2"/>
    <row r="2200" s="111" customFormat="1" x14ac:dyDescent="0.2"/>
    <row r="2201" s="111" customFormat="1" x14ac:dyDescent="0.2"/>
    <row r="2202" s="111" customFormat="1" x14ac:dyDescent="0.2"/>
    <row r="2203" s="111" customFormat="1" x14ac:dyDescent="0.2"/>
    <row r="2204" s="111" customFormat="1" x14ac:dyDescent="0.2"/>
    <row r="2205" s="111" customFormat="1" x14ac:dyDescent="0.2"/>
    <row r="2206" s="111" customFormat="1" x14ac:dyDescent="0.2"/>
    <row r="2207" s="111" customFormat="1" x14ac:dyDescent="0.2"/>
    <row r="2208" s="111" customFormat="1" x14ac:dyDescent="0.2"/>
    <row r="2209" s="111" customFormat="1" x14ac:dyDescent="0.2"/>
    <row r="2210" s="111" customFormat="1" x14ac:dyDescent="0.2"/>
    <row r="2211" s="111" customFormat="1" x14ac:dyDescent="0.2"/>
    <row r="2212" s="111" customFormat="1" x14ac:dyDescent="0.2"/>
    <row r="2213" s="111" customFormat="1" x14ac:dyDescent="0.2"/>
    <row r="2214" s="111" customFormat="1" x14ac:dyDescent="0.2"/>
    <row r="2215" s="111" customFormat="1" x14ac:dyDescent="0.2"/>
    <row r="2216" s="111" customFormat="1" x14ac:dyDescent="0.2"/>
    <row r="2217" s="111" customFormat="1" x14ac:dyDescent="0.2"/>
    <row r="2218" s="111" customFormat="1" x14ac:dyDescent="0.2"/>
    <row r="2219" s="111" customFormat="1" x14ac:dyDescent="0.2"/>
    <row r="2220" s="111" customFormat="1" x14ac:dyDescent="0.2"/>
    <row r="2221" s="111" customFormat="1" x14ac:dyDescent="0.2"/>
    <row r="2222" s="111" customFormat="1" x14ac:dyDescent="0.2"/>
    <row r="2223" s="111" customFormat="1" x14ac:dyDescent="0.2"/>
    <row r="2224" s="111" customFormat="1" x14ac:dyDescent="0.2"/>
    <row r="2225" s="111" customFormat="1" x14ac:dyDescent="0.2"/>
    <row r="2226" s="111" customFormat="1" x14ac:dyDescent="0.2"/>
    <row r="2227" s="111" customFormat="1" x14ac:dyDescent="0.2"/>
    <row r="2228" s="111" customFormat="1" x14ac:dyDescent="0.2"/>
    <row r="2229" s="111" customFormat="1" x14ac:dyDescent="0.2"/>
    <row r="2230" s="111" customFormat="1" x14ac:dyDescent="0.2"/>
    <row r="2231" s="111" customFormat="1" x14ac:dyDescent="0.2"/>
    <row r="2232" s="111" customFormat="1" x14ac:dyDescent="0.2"/>
    <row r="2233" s="111" customFormat="1" x14ac:dyDescent="0.2"/>
    <row r="2234" s="111" customFormat="1" x14ac:dyDescent="0.2"/>
    <row r="2235" s="111" customFormat="1" x14ac:dyDescent="0.2"/>
    <row r="2236" s="111" customFormat="1" x14ac:dyDescent="0.2"/>
    <row r="2237" s="111" customFormat="1" x14ac:dyDescent="0.2"/>
    <row r="2238" s="111" customFormat="1" x14ac:dyDescent="0.2"/>
    <row r="2239" s="111" customFormat="1" x14ac:dyDescent="0.2"/>
    <row r="2240" s="111" customFormat="1" x14ac:dyDescent="0.2"/>
    <row r="2241" s="111" customFormat="1" x14ac:dyDescent="0.2"/>
    <row r="2242" s="111" customFormat="1" x14ac:dyDescent="0.2"/>
    <row r="2243" s="111" customFormat="1" x14ac:dyDescent="0.2"/>
    <row r="2244" s="111" customFormat="1" x14ac:dyDescent="0.2"/>
    <row r="2245" s="111" customFormat="1" x14ac:dyDescent="0.2"/>
    <row r="2246" s="111" customFormat="1" x14ac:dyDescent="0.2"/>
    <row r="2247" s="111" customFormat="1" x14ac:dyDescent="0.2"/>
    <row r="2248" s="111" customFormat="1" x14ac:dyDescent="0.2"/>
    <row r="2249" s="111" customFormat="1" x14ac:dyDescent="0.2"/>
    <row r="2250" s="111" customFormat="1" x14ac:dyDescent="0.2"/>
    <row r="2251" s="111" customFormat="1" x14ac:dyDescent="0.2"/>
    <row r="2252" s="111" customFormat="1" x14ac:dyDescent="0.2"/>
    <row r="2253" s="111" customFormat="1" x14ac:dyDescent="0.2"/>
    <row r="2254" s="111" customFormat="1" x14ac:dyDescent="0.2"/>
    <row r="2255" s="111" customFormat="1" x14ac:dyDescent="0.2"/>
    <row r="2256" s="111" customFormat="1" x14ac:dyDescent="0.2"/>
    <row r="2257" s="111" customFormat="1" x14ac:dyDescent="0.2"/>
    <row r="2258" s="111" customFormat="1" x14ac:dyDescent="0.2"/>
    <row r="2259" s="111" customFormat="1" x14ac:dyDescent="0.2"/>
    <row r="2260" s="111" customFormat="1" x14ac:dyDescent="0.2"/>
    <row r="2261" s="111" customFormat="1" x14ac:dyDescent="0.2"/>
    <row r="2262" s="111" customFormat="1" x14ac:dyDescent="0.2"/>
    <row r="2263" s="111" customFormat="1" x14ac:dyDescent="0.2"/>
    <row r="2264" s="111" customFormat="1" x14ac:dyDescent="0.2"/>
    <row r="2265" s="111" customFormat="1" x14ac:dyDescent="0.2"/>
    <row r="2266" s="111" customFormat="1" x14ac:dyDescent="0.2"/>
    <row r="2267" s="111" customFormat="1" x14ac:dyDescent="0.2"/>
    <row r="2268" s="111" customFormat="1" x14ac:dyDescent="0.2"/>
    <row r="2269" s="111" customFormat="1" x14ac:dyDescent="0.2"/>
    <row r="2270" s="111" customFormat="1" x14ac:dyDescent="0.2"/>
    <row r="2271" s="111" customFormat="1" x14ac:dyDescent="0.2"/>
    <row r="2272" s="111" customFormat="1" x14ac:dyDescent="0.2"/>
    <row r="2273" s="111" customFormat="1" x14ac:dyDescent="0.2"/>
    <row r="2274" s="111" customFormat="1" x14ac:dyDescent="0.2"/>
    <row r="2275" s="111" customFormat="1" x14ac:dyDescent="0.2"/>
    <row r="2276" s="111" customFormat="1" x14ac:dyDescent="0.2"/>
    <row r="2277" s="111" customFormat="1" x14ac:dyDescent="0.2"/>
    <row r="2278" s="111" customFormat="1" x14ac:dyDescent="0.2"/>
    <row r="2279" s="111" customFormat="1" x14ac:dyDescent="0.2"/>
    <row r="2280" s="111" customFormat="1" x14ac:dyDescent="0.2"/>
    <row r="2281" s="111" customFormat="1" x14ac:dyDescent="0.2"/>
    <row r="2282" s="111" customFormat="1" x14ac:dyDescent="0.2"/>
    <row r="2283" s="111" customFormat="1" x14ac:dyDescent="0.2"/>
    <row r="2284" s="111" customFormat="1" x14ac:dyDescent="0.2"/>
    <row r="2285" s="111" customFormat="1" x14ac:dyDescent="0.2"/>
    <row r="2286" s="111" customFormat="1" x14ac:dyDescent="0.2"/>
    <row r="2287" s="111" customFormat="1" x14ac:dyDescent="0.2"/>
    <row r="2288" s="111" customFormat="1" x14ac:dyDescent="0.2"/>
    <row r="2289" s="111" customFormat="1" x14ac:dyDescent="0.2"/>
    <row r="2290" s="111" customFormat="1" x14ac:dyDescent="0.2"/>
    <row r="2291" s="111" customFormat="1" x14ac:dyDescent="0.2"/>
    <row r="2292" s="111" customFormat="1" x14ac:dyDescent="0.2"/>
    <row r="2293" s="111" customFormat="1" x14ac:dyDescent="0.2"/>
    <row r="2294" s="111" customFormat="1" x14ac:dyDescent="0.2"/>
    <row r="2295" s="111" customFormat="1" x14ac:dyDescent="0.2"/>
    <row r="2296" s="111" customFormat="1" x14ac:dyDescent="0.2"/>
    <row r="2297" s="111" customFormat="1" x14ac:dyDescent="0.2"/>
    <row r="2298" s="111" customFormat="1" x14ac:dyDescent="0.2"/>
    <row r="2299" s="111" customFormat="1" x14ac:dyDescent="0.2"/>
    <row r="2300" s="111" customFormat="1" x14ac:dyDescent="0.2"/>
    <row r="2301" s="111" customFormat="1" x14ac:dyDescent="0.2"/>
    <row r="2302" s="111" customFormat="1" x14ac:dyDescent="0.2"/>
    <row r="2303" s="111" customFormat="1" x14ac:dyDescent="0.2"/>
    <row r="2304" s="111" customFormat="1" x14ac:dyDescent="0.2"/>
    <row r="2305" s="111" customFormat="1" x14ac:dyDescent="0.2"/>
    <row r="2306" s="111" customFormat="1" x14ac:dyDescent="0.2"/>
    <row r="2307" s="111" customFormat="1" x14ac:dyDescent="0.2"/>
    <row r="2308" s="111" customFormat="1" x14ac:dyDescent="0.2"/>
    <row r="2309" s="111" customFormat="1" x14ac:dyDescent="0.2"/>
    <row r="2310" s="111" customFormat="1" x14ac:dyDescent="0.2"/>
    <row r="2311" s="111" customFormat="1" x14ac:dyDescent="0.2"/>
    <row r="2312" s="111" customFormat="1" x14ac:dyDescent="0.2"/>
    <row r="2313" s="111" customFormat="1" x14ac:dyDescent="0.2"/>
    <row r="2314" s="111" customFormat="1" x14ac:dyDescent="0.2"/>
    <row r="2315" s="111" customFormat="1" x14ac:dyDescent="0.2"/>
    <row r="2316" s="111" customFormat="1" x14ac:dyDescent="0.2"/>
    <row r="2317" s="111" customFormat="1" x14ac:dyDescent="0.2"/>
    <row r="2318" s="111" customFormat="1" x14ac:dyDescent="0.2"/>
    <row r="2319" s="111" customFormat="1" x14ac:dyDescent="0.2"/>
    <row r="2320" s="111" customFormat="1" x14ac:dyDescent="0.2"/>
    <row r="2321" s="111" customFormat="1" x14ac:dyDescent="0.2"/>
    <row r="2322" s="111" customFormat="1" x14ac:dyDescent="0.2"/>
    <row r="2323" s="111" customFormat="1" x14ac:dyDescent="0.2"/>
    <row r="2324" s="111" customFormat="1" x14ac:dyDescent="0.2"/>
    <row r="2325" s="111" customFormat="1" x14ac:dyDescent="0.2"/>
    <row r="2326" s="111" customFormat="1" x14ac:dyDescent="0.2"/>
    <row r="2327" s="111" customFormat="1" x14ac:dyDescent="0.2"/>
    <row r="2328" s="111" customFormat="1" x14ac:dyDescent="0.2"/>
    <row r="2329" s="111" customFormat="1" x14ac:dyDescent="0.2"/>
    <row r="2330" s="111" customFormat="1" x14ac:dyDescent="0.2"/>
    <row r="2331" s="111" customFormat="1" x14ac:dyDescent="0.2"/>
    <row r="2332" s="111" customFormat="1" x14ac:dyDescent="0.2"/>
    <row r="2333" s="111" customFormat="1" x14ac:dyDescent="0.2"/>
    <row r="2334" s="111" customFormat="1" x14ac:dyDescent="0.2"/>
    <row r="2335" s="111" customFormat="1" x14ac:dyDescent="0.2"/>
    <row r="2336" s="111" customFormat="1" x14ac:dyDescent="0.2"/>
    <row r="2337" s="111" customFormat="1" x14ac:dyDescent="0.2"/>
    <row r="2338" s="111" customFormat="1" x14ac:dyDescent="0.2"/>
    <row r="2339" s="111" customFormat="1" x14ac:dyDescent="0.2"/>
    <row r="2340" s="111" customFormat="1" x14ac:dyDescent="0.2"/>
    <row r="2341" s="111" customFormat="1" x14ac:dyDescent="0.2"/>
    <row r="2342" s="111" customFormat="1" x14ac:dyDescent="0.2"/>
    <row r="2343" s="111" customFormat="1" x14ac:dyDescent="0.2"/>
    <row r="2344" s="111" customFormat="1" x14ac:dyDescent="0.2"/>
    <row r="2345" s="111" customFormat="1" x14ac:dyDescent="0.2"/>
    <row r="2346" s="111" customFormat="1" x14ac:dyDescent="0.2"/>
    <row r="2347" s="111" customFormat="1" x14ac:dyDescent="0.2"/>
    <row r="2348" s="111" customFormat="1" x14ac:dyDescent="0.2"/>
    <row r="2349" s="111" customFormat="1" x14ac:dyDescent="0.2"/>
    <row r="2350" s="111" customFormat="1" x14ac:dyDescent="0.2"/>
    <row r="2351" s="111" customFormat="1" x14ac:dyDescent="0.2"/>
    <row r="2352" s="111" customFormat="1" x14ac:dyDescent="0.2"/>
    <row r="2353" s="111" customFormat="1" x14ac:dyDescent="0.2"/>
    <row r="2354" s="111" customFormat="1" x14ac:dyDescent="0.2"/>
    <row r="2355" s="111" customFormat="1" x14ac:dyDescent="0.2"/>
    <row r="2356" s="111" customFormat="1" x14ac:dyDescent="0.2"/>
    <row r="2357" s="111" customFormat="1" x14ac:dyDescent="0.2"/>
    <row r="2358" s="111" customFormat="1" x14ac:dyDescent="0.2"/>
    <row r="2359" s="111" customFormat="1" x14ac:dyDescent="0.2"/>
    <row r="2360" s="111" customFormat="1" x14ac:dyDescent="0.2"/>
    <row r="2361" s="111" customFormat="1" x14ac:dyDescent="0.2"/>
    <row r="2362" s="111" customFormat="1" x14ac:dyDescent="0.2"/>
    <row r="2363" s="111" customFormat="1" x14ac:dyDescent="0.2"/>
    <row r="2364" s="111" customFormat="1" x14ac:dyDescent="0.2"/>
    <row r="2365" s="111" customFormat="1" x14ac:dyDescent="0.2"/>
    <row r="2366" s="111" customFormat="1" x14ac:dyDescent="0.2"/>
    <row r="2367" s="111" customFormat="1" x14ac:dyDescent="0.2"/>
    <row r="2368" s="111" customFormat="1" x14ac:dyDescent="0.2"/>
    <row r="2369" s="111" customFormat="1" x14ac:dyDescent="0.2"/>
    <row r="2370" s="111" customFormat="1" x14ac:dyDescent="0.2"/>
    <row r="2371" s="111" customFormat="1" x14ac:dyDescent="0.2"/>
    <row r="2372" s="111" customFormat="1" x14ac:dyDescent="0.2"/>
    <row r="2373" s="111" customFormat="1" x14ac:dyDescent="0.2"/>
    <row r="2374" s="111" customFormat="1" x14ac:dyDescent="0.2"/>
    <row r="2375" s="111" customFormat="1" x14ac:dyDescent="0.2"/>
    <row r="2376" s="111" customFormat="1" x14ac:dyDescent="0.2"/>
    <row r="2377" s="111" customFormat="1" x14ac:dyDescent="0.2"/>
    <row r="2378" s="111" customFormat="1" x14ac:dyDescent="0.2"/>
    <row r="2379" s="111" customFormat="1" x14ac:dyDescent="0.2"/>
    <row r="2380" s="111" customFormat="1" x14ac:dyDescent="0.2"/>
    <row r="2381" s="111" customFormat="1" x14ac:dyDescent="0.2"/>
    <row r="2382" s="111" customFormat="1" x14ac:dyDescent="0.2"/>
    <row r="2383" s="111" customFormat="1" x14ac:dyDescent="0.2"/>
    <row r="2384" s="111" customFormat="1" x14ac:dyDescent="0.2"/>
    <row r="2385" s="111" customFormat="1" x14ac:dyDescent="0.2"/>
    <row r="2386" s="111" customFormat="1" x14ac:dyDescent="0.2"/>
    <row r="2387" s="111" customFormat="1" x14ac:dyDescent="0.2"/>
    <row r="2388" s="111" customFormat="1" x14ac:dyDescent="0.2"/>
    <row r="2389" s="111" customFormat="1" x14ac:dyDescent="0.2"/>
    <row r="2390" s="111" customFormat="1" x14ac:dyDescent="0.2"/>
    <row r="2391" s="111" customFormat="1" x14ac:dyDescent="0.2"/>
    <row r="2392" s="111" customFormat="1" x14ac:dyDescent="0.2"/>
    <row r="2393" s="111" customFormat="1" x14ac:dyDescent="0.2"/>
    <row r="2394" s="111" customFormat="1" x14ac:dyDescent="0.2"/>
    <row r="2395" s="111" customFormat="1" x14ac:dyDescent="0.2"/>
    <row r="2396" s="111" customFormat="1" x14ac:dyDescent="0.2"/>
    <row r="2397" s="111" customFormat="1" x14ac:dyDescent="0.2"/>
    <row r="2398" s="111" customFormat="1" x14ac:dyDescent="0.2"/>
    <row r="2399" s="111" customFormat="1" x14ac:dyDescent="0.2"/>
    <row r="2400" s="111" customFormat="1" x14ac:dyDescent="0.2"/>
    <row r="2401" s="111" customFormat="1" x14ac:dyDescent="0.2"/>
    <row r="2402" s="111" customFormat="1" x14ac:dyDescent="0.2"/>
    <row r="2403" s="111" customFormat="1" x14ac:dyDescent="0.2"/>
    <row r="2404" s="111" customFormat="1" x14ac:dyDescent="0.2"/>
    <row r="2405" s="111" customFormat="1" x14ac:dyDescent="0.2"/>
    <row r="2406" s="111" customFormat="1" x14ac:dyDescent="0.2"/>
    <row r="2407" s="111" customFormat="1" x14ac:dyDescent="0.2"/>
    <row r="2408" s="111" customFormat="1" x14ac:dyDescent="0.2"/>
    <row r="2409" s="111" customFormat="1" x14ac:dyDescent="0.2"/>
    <row r="2410" s="111" customFormat="1" x14ac:dyDescent="0.2"/>
    <row r="2411" s="111" customFormat="1" x14ac:dyDescent="0.2"/>
    <row r="2412" s="111" customFormat="1" x14ac:dyDescent="0.2"/>
    <row r="2413" s="111" customFormat="1" x14ac:dyDescent="0.2"/>
    <row r="2414" s="111" customFormat="1" x14ac:dyDescent="0.2"/>
    <row r="2415" s="111" customFormat="1" x14ac:dyDescent="0.2"/>
    <row r="2416" s="111" customFormat="1" x14ac:dyDescent="0.2"/>
    <row r="2417" s="111" customFormat="1" x14ac:dyDescent="0.2"/>
    <row r="2418" s="111" customFormat="1" x14ac:dyDescent="0.2"/>
    <row r="2419" s="111" customFormat="1" x14ac:dyDescent="0.2"/>
    <row r="2420" s="111" customFormat="1" x14ac:dyDescent="0.2"/>
    <row r="2421" s="111" customFormat="1" x14ac:dyDescent="0.2"/>
    <row r="2422" s="111" customFormat="1" x14ac:dyDescent="0.2"/>
    <row r="2423" s="111" customFormat="1" x14ac:dyDescent="0.2"/>
    <row r="2424" s="111" customFormat="1" x14ac:dyDescent="0.2"/>
    <row r="2425" s="111" customFormat="1" x14ac:dyDescent="0.2"/>
    <row r="2426" s="111" customFormat="1" x14ac:dyDescent="0.2"/>
    <row r="2427" s="111" customFormat="1" x14ac:dyDescent="0.2"/>
    <row r="2428" s="111" customFormat="1" x14ac:dyDescent="0.2"/>
    <row r="2429" s="111" customFormat="1" x14ac:dyDescent="0.2"/>
    <row r="2430" s="111" customFormat="1" x14ac:dyDescent="0.2"/>
    <row r="2431" s="111" customFormat="1" x14ac:dyDescent="0.2"/>
    <row r="2432" s="111" customFormat="1" x14ac:dyDescent="0.2"/>
    <row r="2433" s="111" customFormat="1" x14ac:dyDescent="0.2"/>
    <row r="2434" s="111" customFormat="1" x14ac:dyDescent="0.2"/>
    <row r="2435" s="111" customFormat="1" x14ac:dyDescent="0.2"/>
    <row r="2436" s="111" customFormat="1" x14ac:dyDescent="0.2"/>
    <row r="2437" s="111" customFormat="1" x14ac:dyDescent="0.2"/>
    <row r="2438" s="111" customFormat="1" x14ac:dyDescent="0.2"/>
    <row r="2439" s="111" customFormat="1" x14ac:dyDescent="0.2"/>
    <row r="2440" s="111" customFormat="1" x14ac:dyDescent="0.2"/>
    <row r="2441" s="111" customFormat="1" x14ac:dyDescent="0.2"/>
    <row r="2442" s="111" customFormat="1" x14ac:dyDescent="0.2"/>
    <row r="2443" s="111" customFormat="1" x14ac:dyDescent="0.2"/>
    <row r="2444" s="111" customFormat="1" x14ac:dyDescent="0.2"/>
    <row r="2445" s="111" customFormat="1" x14ac:dyDescent="0.2"/>
    <row r="2446" s="111" customFormat="1" x14ac:dyDescent="0.2"/>
    <row r="2447" s="111" customFormat="1" x14ac:dyDescent="0.2"/>
    <row r="2448" s="111" customFormat="1" x14ac:dyDescent="0.2"/>
    <row r="2449" s="111" customFormat="1" x14ac:dyDescent="0.2"/>
    <row r="2450" s="111" customFormat="1" x14ac:dyDescent="0.2"/>
    <row r="2451" s="111" customFormat="1" x14ac:dyDescent="0.2"/>
    <row r="2452" s="111" customFormat="1" x14ac:dyDescent="0.2"/>
    <row r="2453" s="111" customFormat="1" x14ac:dyDescent="0.2"/>
    <row r="2454" s="111" customFormat="1" x14ac:dyDescent="0.2"/>
    <row r="2455" s="111" customFormat="1" x14ac:dyDescent="0.2"/>
    <row r="2456" s="111" customFormat="1" x14ac:dyDescent="0.2"/>
    <row r="2457" s="111" customFormat="1" x14ac:dyDescent="0.2"/>
    <row r="2458" s="111" customFormat="1" x14ac:dyDescent="0.2"/>
    <row r="2459" s="111" customFormat="1" x14ac:dyDescent="0.2"/>
    <row r="2460" s="111" customFormat="1" x14ac:dyDescent="0.2"/>
    <row r="2461" s="111" customFormat="1" x14ac:dyDescent="0.2"/>
    <row r="2462" s="111" customFormat="1" x14ac:dyDescent="0.2"/>
    <row r="2463" s="111" customFormat="1" x14ac:dyDescent="0.2"/>
    <row r="2464" s="111" customFormat="1" x14ac:dyDescent="0.2"/>
    <row r="2465" s="111" customFormat="1" x14ac:dyDescent="0.2"/>
    <row r="2466" s="111" customFormat="1" x14ac:dyDescent="0.2"/>
    <row r="2467" s="111" customFormat="1" x14ac:dyDescent="0.2"/>
    <row r="2468" s="111" customFormat="1" x14ac:dyDescent="0.2"/>
    <row r="2469" s="111" customFormat="1" x14ac:dyDescent="0.2"/>
    <row r="2470" s="111" customFormat="1" x14ac:dyDescent="0.2"/>
    <row r="2471" s="111" customFormat="1" x14ac:dyDescent="0.2"/>
    <row r="2472" s="111" customFormat="1" x14ac:dyDescent="0.2"/>
    <row r="2473" s="111" customFormat="1" x14ac:dyDescent="0.2"/>
    <row r="2474" s="111" customFormat="1" x14ac:dyDescent="0.2"/>
    <row r="2475" s="111" customFormat="1" x14ac:dyDescent="0.2"/>
    <row r="2476" s="111" customFormat="1" x14ac:dyDescent="0.2"/>
    <row r="2477" s="111" customFormat="1" x14ac:dyDescent="0.2"/>
    <row r="2478" s="111" customFormat="1" x14ac:dyDescent="0.2"/>
    <row r="2479" s="111" customFormat="1" x14ac:dyDescent="0.2"/>
    <row r="2480" s="111" customFormat="1" x14ac:dyDescent="0.2"/>
    <row r="2481" s="111" customFormat="1" x14ac:dyDescent="0.2"/>
    <row r="2482" s="111" customFormat="1" x14ac:dyDescent="0.2"/>
    <row r="2483" s="111" customFormat="1" x14ac:dyDescent="0.2"/>
    <row r="2484" s="111" customFormat="1" x14ac:dyDescent="0.2"/>
    <row r="2485" s="111" customFormat="1" x14ac:dyDescent="0.2"/>
    <row r="2486" s="111" customFormat="1" x14ac:dyDescent="0.2"/>
    <row r="2487" s="111" customFormat="1" x14ac:dyDescent="0.2"/>
    <row r="2488" s="111" customFormat="1" x14ac:dyDescent="0.2"/>
    <row r="2489" s="111" customFormat="1" x14ac:dyDescent="0.2"/>
    <row r="2490" s="111" customFormat="1" x14ac:dyDescent="0.2"/>
    <row r="2491" s="111" customFormat="1" x14ac:dyDescent="0.2"/>
    <row r="2492" s="111" customFormat="1" x14ac:dyDescent="0.2"/>
    <row r="2493" s="111" customFormat="1" x14ac:dyDescent="0.2"/>
    <row r="2494" s="111" customFormat="1" x14ac:dyDescent="0.2"/>
    <row r="2495" s="111" customFormat="1" x14ac:dyDescent="0.2"/>
    <row r="2496" s="111" customFormat="1" x14ac:dyDescent="0.2"/>
    <row r="2497" s="111" customFormat="1" x14ac:dyDescent="0.2"/>
    <row r="2498" s="111" customFormat="1" x14ac:dyDescent="0.2"/>
    <row r="2499" s="111" customFormat="1" x14ac:dyDescent="0.2"/>
    <row r="2500" s="111" customFormat="1" x14ac:dyDescent="0.2"/>
    <row r="2501" s="111" customFormat="1" x14ac:dyDescent="0.2"/>
    <row r="2502" s="111" customFormat="1" x14ac:dyDescent="0.2"/>
    <row r="2503" s="111" customFormat="1" x14ac:dyDescent="0.2"/>
    <row r="2504" s="111" customFormat="1" x14ac:dyDescent="0.2"/>
    <row r="2505" s="111" customFormat="1" x14ac:dyDescent="0.2"/>
    <row r="2506" s="111" customFormat="1" x14ac:dyDescent="0.2"/>
    <row r="2507" s="111" customFormat="1" x14ac:dyDescent="0.2"/>
    <row r="2508" s="111" customFormat="1" x14ac:dyDescent="0.2"/>
    <row r="2509" s="111" customFormat="1" x14ac:dyDescent="0.2"/>
    <row r="2510" s="111" customFormat="1" x14ac:dyDescent="0.2"/>
    <row r="2511" s="111" customFormat="1" x14ac:dyDescent="0.2"/>
    <row r="2512" s="111" customFormat="1" x14ac:dyDescent="0.2"/>
    <row r="2513" s="111" customFormat="1" x14ac:dyDescent="0.2"/>
    <row r="2514" s="111" customFormat="1" x14ac:dyDescent="0.2"/>
    <row r="2515" s="111" customFormat="1" x14ac:dyDescent="0.2"/>
    <row r="2516" s="111" customFormat="1" x14ac:dyDescent="0.2"/>
    <row r="2517" s="111" customFormat="1" x14ac:dyDescent="0.2"/>
    <row r="2518" s="111" customFormat="1" x14ac:dyDescent="0.2"/>
    <row r="2519" s="111" customFormat="1" x14ac:dyDescent="0.2"/>
    <row r="2520" s="111" customFormat="1" x14ac:dyDescent="0.2"/>
    <row r="2521" s="111" customFormat="1" x14ac:dyDescent="0.2"/>
    <row r="2522" s="111" customFormat="1" x14ac:dyDescent="0.2"/>
    <row r="2523" s="111" customFormat="1" x14ac:dyDescent="0.2"/>
    <row r="2524" s="111" customFormat="1" x14ac:dyDescent="0.2"/>
    <row r="2525" s="111" customFormat="1" x14ac:dyDescent="0.2"/>
    <row r="2526" s="111" customFormat="1" x14ac:dyDescent="0.2"/>
    <row r="2527" s="111" customFormat="1" x14ac:dyDescent="0.2"/>
    <row r="2528" s="111" customFormat="1" x14ac:dyDescent="0.2"/>
    <row r="2529" s="111" customFormat="1" x14ac:dyDescent="0.2"/>
    <row r="2530" s="111" customFormat="1" x14ac:dyDescent="0.2"/>
    <row r="2531" s="111" customFormat="1" x14ac:dyDescent="0.2"/>
    <row r="2532" s="111" customFormat="1" x14ac:dyDescent="0.2"/>
    <row r="2533" s="111" customFormat="1" x14ac:dyDescent="0.2"/>
    <row r="2534" s="111" customFormat="1" x14ac:dyDescent="0.2"/>
    <row r="2535" s="111" customFormat="1" x14ac:dyDescent="0.2"/>
    <row r="2536" s="111" customFormat="1" x14ac:dyDescent="0.2"/>
    <row r="2537" s="111" customFormat="1" x14ac:dyDescent="0.2"/>
    <row r="2538" s="111" customFormat="1" x14ac:dyDescent="0.2"/>
    <row r="2539" s="111" customFormat="1" x14ac:dyDescent="0.2"/>
    <row r="2540" s="111" customFormat="1" x14ac:dyDescent="0.2"/>
    <row r="2541" s="111" customFormat="1" x14ac:dyDescent="0.2"/>
    <row r="2542" s="111" customFormat="1" x14ac:dyDescent="0.2"/>
    <row r="2543" s="111" customFormat="1" x14ac:dyDescent="0.2"/>
    <row r="2544" s="111" customFormat="1" x14ac:dyDescent="0.2"/>
    <row r="2545" s="111" customFormat="1" x14ac:dyDescent="0.2"/>
    <row r="2546" s="111" customFormat="1" x14ac:dyDescent="0.2"/>
    <row r="2547" s="111" customFormat="1" x14ac:dyDescent="0.2"/>
    <row r="2548" s="111" customFormat="1" x14ac:dyDescent="0.2"/>
    <row r="2549" s="111" customFormat="1" x14ac:dyDescent="0.2"/>
    <row r="2550" s="111" customFormat="1" x14ac:dyDescent="0.2"/>
    <row r="2551" s="111" customFormat="1" x14ac:dyDescent="0.2"/>
    <row r="2552" s="111" customFormat="1" x14ac:dyDescent="0.2"/>
    <row r="2553" s="111" customFormat="1" x14ac:dyDescent="0.2"/>
    <row r="2554" s="111" customFormat="1" x14ac:dyDescent="0.2"/>
    <row r="2555" s="111" customFormat="1" x14ac:dyDescent="0.2"/>
    <row r="2556" s="111" customFormat="1" x14ac:dyDescent="0.2"/>
    <row r="2557" s="111" customFormat="1" x14ac:dyDescent="0.2"/>
    <row r="2558" s="111" customFormat="1" x14ac:dyDescent="0.2"/>
    <row r="2559" s="111" customFormat="1" x14ac:dyDescent="0.2"/>
    <row r="2560" s="111" customFormat="1" x14ac:dyDescent="0.2"/>
    <row r="2561" s="111" customFormat="1" x14ac:dyDescent="0.2"/>
    <row r="2562" s="111" customFormat="1" x14ac:dyDescent="0.2"/>
    <row r="2563" s="111" customFormat="1" x14ac:dyDescent="0.2"/>
    <row r="2564" s="111" customFormat="1" x14ac:dyDescent="0.2"/>
    <row r="2565" s="111" customFormat="1" x14ac:dyDescent="0.2"/>
    <row r="2566" s="111" customFormat="1" x14ac:dyDescent="0.2"/>
    <row r="2567" s="111" customFormat="1" x14ac:dyDescent="0.2"/>
    <row r="2568" s="111" customFormat="1" x14ac:dyDescent="0.2"/>
    <row r="2569" s="111" customFormat="1" x14ac:dyDescent="0.2"/>
    <row r="2570" s="111" customFormat="1" x14ac:dyDescent="0.2"/>
    <row r="2571" s="111" customFormat="1" x14ac:dyDescent="0.2"/>
    <row r="2572" s="111" customFormat="1" x14ac:dyDescent="0.2"/>
    <row r="2573" s="111" customFormat="1" x14ac:dyDescent="0.2"/>
    <row r="2574" s="111" customFormat="1" x14ac:dyDescent="0.2"/>
    <row r="2575" s="111" customFormat="1" x14ac:dyDescent="0.2"/>
    <row r="2576" s="111" customFormat="1" x14ac:dyDescent="0.2"/>
    <row r="2577" s="111" customFormat="1" x14ac:dyDescent="0.2"/>
    <row r="2578" s="111" customFormat="1" x14ac:dyDescent="0.2"/>
    <row r="2579" s="111" customFormat="1" x14ac:dyDescent="0.2"/>
    <row r="2580" s="111" customFormat="1" x14ac:dyDescent="0.2"/>
    <row r="2581" s="111" customFormat="1" x14ac:dyDescent="0.2"/>
    <row r="2582" s="111" customFormat="1" x14ac:dyDescent="0.2"/>
    <row r="2583" s="111" customFormat="1" x14ac:dyDescent="0.2"/>
    <row r="2584" s="111" customFormat="1" x14ac:dyDescent="0.2"/>
    <row r="2585" s="111" customFormat="1" x14ac:dyDescent="0.2"/>
    <row r="2586" s="111" customFormat="1" x14ac:dyDescent="0.2"/>
    <row r="2587" s="111" customFormat="1" x14ac:dyDescent="0.2"/>
    <row r="2588" s="111" customFormat="1" x14ac:dyDescent="0.2"/>
    <row r="2589" s="111" customFormat="1" x14ac:dyDescent="0.2"/>
    <row r="2590" s="111" customFormat="1" x14ac:dyDescent="0.2"/>
    <row r="2591" s="111" customFormat="1" x14ac:dyDescent="0.2"/>
    <row r="2592" s="111" customFormat="1" x14ac:dyDescent="0.2"/>
    <row r="2593" s="111" customFormat="1" x14ac:dyDescent="0.2"/>
    <row r="2594" s="111" customFormat="1" x14ac:dyDescent="0.2"/>
    <row r="2595" s="111" customFormat="1" x14ac:dyDescent="0.2"/>
    <row r="2596" s="111" customFormat="1" x14ac:dyDescent="0.2"/>
    <row r="2597" s="111" customFormat="1" x14ac:dyDescent="0.2"/>
    <row r="2598" s="111" customFormat="1" x14ac:dyDescent="0.2"/>
    <row r="2599" s="111" customFormat="1" x14ac:dyDescent="0.2"/>
    <row r="2600" s="111" customFormat="1" x14ac:dyDescent="0.2"/>
    <row r="2601" s="111" customFormat="1" x14ac:dyDescent="0.2"/>
    <row r="2602" s="111" customFormat="1" x14ac:dyDescent="0.2"/>
    <row r="2603" s="111" customFormat="1" x14ac:dyDescent="0.2"/>
    <row r="2604" s="111" customFormat="1" x14ac:dyDescent="0.2"/>
    <row r="2605" s="111" customFormat="1" x14ac:dyDescent="0.2"/>
    <row r="2606" s="111" customFormat="1" x14ac:dyDescent="0.2"/>
    <row r="2607" s="111" customFormat="1" x14ac:dyDescent="0.2"/>
    <row r="2608" s="111" customFormat="1" x14ac:dyDescent="0.2"/>
    <row r="2609" s="111" customFormat="1" x14ac:dyDescent="0.2"/>
    <row r="2610" s="111" customFormat="1" x14ac:dyDescent="0.2"/>
    <row r="2611" s="111" customFormat="1" x14ac:dyDescent="0.2"/>
    <row r="2612" s="111" customFormat="1" x14ac:dyDescent="0.2"/>
    <row r="2613" s="111" customFormat="1" x14ac:dyDescent="0.2"/>
    <row r="2614" s="111" customFormat="1" x14ac:dyDescent="0.2"/>
    <row r="2615" s="111" customFormat="1" x14ac:dyDescent="0.2"/>
    <row r="2616" s="111" customFormat="1" x14ac:dyDescent="0.2"/>
    <row r="2617" s="111" customFormat="1" x14ac:dyDescent="0.2"/>
    <row r="2618" s="111" customFormat="1" x14ac:dyDescent="0.2"/>
    <row r="2619" s="111" customFormat="1" x14ac:dyDescent="0.2"/>
    <row r="2620" s="111" customFormat="1" x14ac:dyDescent="0.2"/>
    <row r="2621" s="111" customFormat="1" x14ac:dyDescent="0.2"/>
    <row r="2622" s="111" customFormat="1" x14ac:dyDescent="0.2"/>
    <row r="2623" s="111" customFormat="1" x14ac:dyDescent="0.2"/>
    <row r="2624" s="111" customFormat="1" x14ac:dyDescent="0.2"/>
    <row r="2625" s="111" customFormat="1" x14ac:dyDescent="0.2"/>
    <row r="2626" s="111" customFormat="1" x14ac:dyDescent="0.2"/>
    <row r="2627" s="111" customFormat="1" x14ac:dyDescent="0.2"/>
    <row r="2628" s="111" customFormat="1" x14ac:dyDescent="0.2"/>
    <row r="2629" s="111" customFormat="1" x14ac:dyDescent="0.2"/>
    <row r="2630" s="111" customFormat="1" x14ac:dyDescent="0.2"/>
    <row r="2631" s="111" customFormat="1" x14ac:dyDescent="0.2"/>
    <row r="2632" s="111" customFormat="1" x14ac:dyDescent="0.2"/>
    <row r="2633" s="111" customFormat="1" x14ac:dyDescent="0.2"/>
    <row r="2634" s="111" customFormat="1" x14ac:dyDescent="0.2"/>
    <row r="2635" s="111" customFormat="1" x14ac:dyDescent="0.2"/>
    <row r="2636" s="111" customFormat="1" x14ac:dyDescent="0.2"/>
    <row r="2637" s="111" customFormat="1" x14ac:dyDescent="0.2"/>
    <row r="2638" s="111" customFormat="1" x14ac:dyDescent="0.2"/>
    <row r="2639" s="111" customFormat="1" x14ac:dyDescent="0.2"/>
    <row r="2640" s="111" customFormat="1" x14ac:dyDescent="0.2"/>
    <row r="2641" s="111" customFormat="1" x14ac:dyDescent="0.2"/>
    <row r="2642" s="111" customFormat="1" x14ac:dyDescent="0.2"/>
    <row r="2643" s="111" customFormat="1" x14ac:dyDescent="0.2"/>
    <row r="2644" s="111" customFormat="1" x14ac:dyDescent="0.2"/>
    <row r="2645" s="111" customFormat="1" x14ac:dyDescent="0.2"/>
    <row r="2646" s="111" customFormat="1" x14ac:dyDescent="0.2"/>
    <row r="2647" s="111" customFormat="1" x14ac:dyDescent="0.2"/>
    <row r="2648" s="111" customFormat="1" x14ac:dyDescent="0.2"/>
    <row r="2649" s="111" customFormat="1" x14ac:dyDescent="0.2"/>
    <row r="2650" s="111" customFormat="1" x14ac:dyDescent="0.2"/>
    <row r="2651" s="111" customFormat="1" x14ac:dyDescent="0.2"/>
    <row r="2652" s="111" customFormat="1" x14ac:dyDescent="0.2"/>
    <row r="2653" s="111" customFormat="1" x14ac:dyDescent="0.2"/>
    <row r="2654" s="111" customFormat="1" x14ac:dyDescent="0.2"/>
    <row r="2655" s="111" customFormat="1" x14ac:dyDescent="0.2"/>
    <row r="2656" s="111" customFormat="1" x14ac:dyDescent="0.2"/>
    <row r="2657" s="111" customFormat="1" x14ac:dyDescent="0.2"/>
    <row r="2658" s="111" customFormat="1" x14ac:dyDescent="0.2"/>
    <row r="2659" s="111" customFormat="1" x14ac:dyDescent="0.2"/>
    <row r="2660" s="111" customFormat="1" x14ac:dyDescent="0.2"/>
    <row r="2661" s="111" customFormat="1" x14ac:dyDescent="0.2"/>
    <row r="2662" s="111" customFormat="1" x14ac:dyDescent="0.2"/>
    <row r="2663" s="111" customFormat="1" x14ac:dyDescent="0.2"/>
    <row r="2664" s="111" customFormat="1" x14ac:dyDescent="0.2"/>
    <row r="2665" s="111" customFormat="1" x14ac:dyDescent="0.2"/>
    <row r="2666" s="111" customFormat="1" x14ac:dyDescent="0.2"/>
    <row r="2667" s="111" customFormat="1" x14ac:dyDescent="0.2"/>
    <row r="2668" s="111" customFormat="1" x14ac:dyDescent="0.2"/>
    <row r="2669" s="111" customFormat="1" x14ac:dyDescent="0.2"/>
    <row r="2670" s="111" customFormat="1" x14ac:dyDescent="0.2"/>
    <row r="2671" s="111" customFormat="1" x14ac:dyDescent="0.2"/>
    <row r="2672" s="111" customFormat="1" x14ac:dyDescent="0.2"/>
    <row r="2673" s="111" customFormat="1" x14ac:dyDescent="0.2"/>
    <row r="2674" s="111" customFormat="1" x14ac:dyDescent="0.2"/>
    <row r="2675" s="111" customFormat="1" x14ac:dyDescent="0.2"/>
    <row r="2676" s="111" customFormat="1" x14ac:dyDescent="0.2"/>
    <row r="2677" s="111" customFormat="1" x14ac:dyDescent="0.2"/>
    <row r="2678" s="111" customFormat="1" x14ac:dyDescent="0.2"/>
    <row r="2679" s="111" customFormat="1" x14ac:dyDescent="0.2"/>
    <row r="2680" s="111" customFormat="1" x14ac:dyDescent="0.2"/>
    <row r="2681" s="111" customFormat="1" x14ac:dyDescent="0.2"/>
    <row r="2682" s="111" customFormat="1" x14ac:dyDescent="0.2"/>
    <row r="2683" s="111" customFormat="1" x14ac:dyDescent="0.2"/>
    <row r="2684" s="111" customFormat="1" x14ac:dyDescent="0.2"/>
    <row r="2685" s="111" customFormat="1" x14ac:dyDescent="0.2"/>
    <row r="2686" s="111" customFormat="1" x14ac:dyDescent="0.2"/>
    <row r="2687" s="111" customFormat="1" x14ac:dyDescent="0.2"/>
    <row r="2688" s="111" customFormat="1" x14ac:dyDescent="0.2"/>
    <row r="2689" s="111" customFormat="1" x14ac:dyDescent="0.2"/>
    <row r="2690" s="111" customFormat="1" x14ac:dyDescent="0.2"/>
    <row r="2691" s="111" customFormat="1" x14ac:dyDescent="0.2"/>
    <row r="2692" s="111" customFormat="1" x14ac:dyDescent="0.2"/>
    <row r="2693" s="111" customFormat="1" x14ac:dyDescent="0.2"/>
    <row r="2694" s="111" customFormat="1" x14ac:dyDescent="0.2"/>
    <row r="2695" s="111" customFormat="1" x14ac:dyDescent="0.2"/>
    <row r="2696" s="111" customFormat="1" x14ac:dyDescent="0.2"/>
    <row r="2697" s="111" customFormat="1" x14ac:dyDescent="0.2"/>
    <row r="2698" s="111" customFormat="1" x14ac:dyDescent="0.2"/>
    <row r="2699" s="111" customFormat="1" x14ac:dyDescent="0.2"/>
    <row r="2700" s="111" customFormat="1" x14ac:dyDescent="0.2"/>
    <row r="2701" s="111" customFormat="1" x14ac:dyDescent="0.2"/>
    <row r="2702" s="111" customFormat="1" x14ac:dyDescent="0.2"/>
    <row r="2703" s="111" customFormat="1" x14ac:dyDescent="0.2"/>
    <row r="2704" s="111" customFormat="1" x14ac:dyDescent="0.2"/>
    <row r="2705" s="111" customFormat="1" x14ac:dyDescent="0.2"/>
    <row r="2706" s="111" customFormat="1" x14ac:dyDescent="0.2"/>
    <row r="2707" s="111" customFormat="1" x14ac:dyDescent="0.2"/>
    <row r="2708" s="111" customFormat="1" x14ac:dyDescent="0.2"/>
    <row r="2709" s="111" customFormat="1" x14ac:dyDescent="0.2"/>
    <row r="2710" s="111" customFormat="1" x14ac:dyDescent="0.2"/>
    <row r="2711" s="111" customFormat="1" x14ac:dyDescent="0.2"/>
    <row r="2712" s="111" customFormat="1" x14ac:dyDescent="0.2"/>
    <row r="2713" s="111" customFormat="1" x14ac:dyDescent="0.2"/>
    <row r="2714" s="111" customFormat="1" x14ac:dyDescent="0.2"/>
    <row r="2715" s="111" customFormat="1" x14ac:dyDescent="0.2"/>
    <row r="2716" s="111" customFormat="1" x14ac:dyDescent="0.2"/>
    <row r="2717" s="111" customFormat="1" x14ac:dyDescent="0.2"/>
    <row r="2718" s="111" customFormat="1" x14ac:dyDescent="0.2"/>
    <row r="2719" s="111" customFormat="1" x14ac:dyDescent="0.2"/>
    <row r="2720" s="111" customFormat="1" x14ac:dyDescent="0.2"/>
    <row r="2721" s="111" customFormat="1" x14ac:dyDescent="0.2"/>
    <row r="2722" s="111" customFormat="1" x14ac:dyDescent="0.2"/>
    <row r="2723" s="111" customFormat="1" x14ac:dyDescent="0.2"/>
    <row r="2724" s="111" customFormat="1" x14ac:dyDescent="0.2"/>
    <row r="2725" s="111" customFormat="1" x14ac:dyDescent="0.2"/>
    <row r="2726" s="111" customFormat="1" x14ac:dyDescent="0.2"/>
    <row r="2727" s="111" customFormat="1" x14ac:dyDescent="0.2"/>
    <row r="2728" s="111" customFormat="1" x14ac:dyDescent="0.2"/>
    <row r="2729" s="111" customFormat="1" x14ac:dyDescent="0.2"/>
    <row r="2730" s="111" customFormat="1" x14ac:dyDescent="0.2"/>
    <row r="2731" s="111" customFormat="1" x14ac:dyDescent="0.2"/>
    <row r="2732" s="111" customFormat="1" x14ac:dyDescent="0.2"/>
    <row r="2733" s="111" customFormat="1" x14ac:dyDescent="0.2"/>
    <row r="2734" s="111" customFormat="1" x14ac:dyDescent="0.2"/>
    <row r="2735" s="111" customFormat="1" x14ac:dyDescent="0.2"/>
    <row r="2736" s="111" customFormat="1" x14ac:dyDescent="0.2"/>
    <row r="2737" s="111" customFormat="1" x14ac:dyDescent="0.2"/>
    <row r="2738" s="111" customFormat="1" x14ac:dyDescent="0.2"/>
    <row r="2739" s="111" customFormat="1" x14ac:dyDescent="0.2"/>
    <row r="2740" s="111" customFormat="1" x14ac:dyDescent="0.2"/>
    <row r="2741" s="111" customFormat="1" x14ac:dyDescent="0.2"/>
    <row r="2742" s="111" customFormat="1" x14ac:dyDescent="0.2"/>
    <row r="2743" s="111" customFormat="1" x14ac:dyDescent="0.2"/>
    <row r="2744" s="111" customFormat="1" x14ac:dyDescent="0.2"/>
    <row r="2745" s="111" customFormat="1" x14ac:dyDescent="0.2"/>
    <row r="2746" s="111" customFormat="1" x14ac:dyDescent="0.2"/>
    <row r="2747" s="111" customFormat="1" x14ac:dyDescent="0.2"/>
    <row r="2748" s="111" customFormat="1" x14ac:dyDescent="0.2"/>
    <row r="2749" s="111" customFormat="1" x14ac:dyDescent="0.2"/>
    <row r="2750" s="111" customFormat="1" x14ac:dyDescent="0.2"/>
    <row r="2751" s="111" customFormat="1" x14ac:dyDescent="0.2"/>
    <row r="2752" s="111" customFormat="1" x14ac:dyDescent="0.2"/>
    <row r="2753" s="111" customFormat="1" x14ac:dyDescent="0.2"/>
    <row r="2754" s="111" customFormat="1" x14ac:dyDescent="0.2"/>
    <row r="2755" s="111" customFormat="1" x14ac:dyDescent="0.2"/>
    <row r="2756" s="111" customFormat="1" x14ac:dyDescent="0.2"/>
    <row r="2757" s="111" customFormat="1" x14ac:dyDescent="0.2"/>
    <row r="2758" s="111" customFormat="1" x14ac:dyDescent="0.2"/>
    <row r="2759" s="111" customFormat="1" x14ac:dyDescent="0.2"/>
    <row r="2760" s="111" customFormat="1" x14ac:dyDescent="0.2"/>
    <row r="2761" s="111" customFormat="1" x14ac:dyDescent="0.2"/>
    <row r="2762" s="111" customFormat="1" x14ac:dyDescent="0.2"/>
    <row r="2763" s="111" customFormat="1" x14ac:dyDescent="0.2"/>
    <row r="2764" s="111" customFormat="1" x14ac:dyDescent="0.2"/>
    <row r="2765" s="111" customFormat="1" x14ac:dyDescent="0.2"/>
    <row r="2766" s="111" customFormat="1" x14ac:dyDescent="0.2"/>
    <row r="2767" s="111" customFormat="1" x14ac:dyDescent="0.2"/>
    <row r="2768" s="111" customFormat="1" x14ac:dyDescent="0.2"/>
    <row r="2769" s="111" customFormat="1" x14ac:dyDescent="0.2"/>
    <row r="2770" s="111" customFormat="1" x14ac:dyDescent="0.2"/>
    <row r="2771" s="111" customFormat="1" x14ac:dyDescent="0.2"/>
    <row r="2772" s="111" customFormat="1" x14ac:dyDescent="0.2"/>
    <row r="2773" s="111" customFormat="1" x14ac:dyDescent="0.2"/>
    <row r="2774" s="111" customFormat="1" x14ac:dyDescent="0.2"/>
    <row r="2775" s="111" customFormat="1" x14ac:dyDescent="0.2"/>
    <row r="2776" s="111" customFormat="1" x14ac:dyDescent="0.2"/>
    <row r="2777" s="111" customFormat="1" x14ac:dyDescent="0.2"/>
    <row r="2778" s="111" customFormat="1" x14ac:dyDescent="0.2"/>
    <row r="2779" s="111" customFormat="1" x14ac:dyDescent="0.2"/>
    <row r="2780" s="111" customFormat="1" x14ac:dyDescent="0.2"/>
    <row r="2781" s="111" customFormat="1" x14ac:dyDescent="0.2"/>
    <row r="2782" s="111" customFormat="1" x14ac:dyDescent="0.2"/>
    <row r="2783" s="111" customFormat="1" x14ac:dyDescent="0.2"/>
    <row r="2784" s="111" customFormat="1" x14ac:dyDescent="0.2"/>
    <row r="2785" s="111" customFormat="1" x14ac:dyDescent="0.2"/>
    <row r="2786" s="111" customFormat="1" x14ac:dyDescent="0.2"/>
    <row r="2787" s="111" customFormat="1" x14ac:dyDescent="0.2"/>
    <row r="2788" s="111" customFormat="1" x14ac:dyDescent="0.2"/>
    <row r="2789" s="111" customFormat="1" x14ac:dyDescent="0.2"/>
    <row r="2790" s="111" customFormat="1" x14ac:dyDescent="0.2"/>
    <row r="2791" s="111" customFormat="1" x14ac:dyDescent="0.2"/>
    <row r="2792" s="111" customFormat="1" x14ac:dyDescent="0.2"/>
    <row r="2793" s="111" customFormat="1" x14ac:dyDescent="0.2"/>
    <row r="2794" s="111" customFormat="1" x14ac:dyDescent="0.2"/>
    <row r="2795" s="111" customFormat="1" x14ac:dyDescent="0.2"/>
    <row r="2796" s="111" customFormat="1" x14ac:dyDescent="0.2"/>
    <row r="2797" s="111" customFormat="1" x14ac:dyDescent="0.2"/>
    <row r="2798" s="111" customFormat="1" x14ac:dyDescent="0.2"/>
    <row r="2799" s="111" customFormat="1" x14ac:dyDescent="0.2"/>
    <row r="2800" s="111" customFormat="1" x14ac:dyDescent="0.2"/>
    <row r="2801" s="111" customFormat="1" x14ac:dyDescent="0.2"/>
    <row r="2802" s="111" customFormat="1" x14ac:dyDescent="0.2"/>
    <row r="2803" s="111" customFormat="1" x14ac:dyDescent="0.2"/>
    <row r="2804" s="111" customFormat="1" x14ac:dyDescent="0.2"/>
    <row r="2805" s="111" customFormat="1" x14ac:dyDescent="0.2"/>
    <row r="2806" s="111" customFormat="1" x14ac:dyDescent="0.2"/>
    <row r="2807" s="111" customFormat="1" x14ac:dyDescent="0.2"/>
    <row r="2808" s="111" customFormat="1" x14ac:dyDescent="0.2"/>
    <row r="2809" s="111" customFormat="1" x14ac:dyDescent="0.2"/>
    <row r="2810" s="111" customFormat="1" x14ac:dyDescent="0.2"/>
    <row r="2811" s="111" customFormat="1" x14ac:dyDescent="0.2"/>
    <row r="2812" s="111" customFormat="1" x14ac:dyDescent="0.2"/>
    <row r="2813" s="111" customFormat="1" x14ac:dyDescent="0.2"/>
    <row r="2814" s="111" customFormat="1" x14ac:dyDescent="0.2"/>
    <row r="2815" s="111" customFormat="1" x14ac:dyDescent="0.2"/>
    <row r="2816" s="111" customFormat="1" x14ac:dyDescent="0.2"/>
    <row r="2817" s="111" customFormat="1" x14ac:dyDescent="0.2"/>
    <row r="2818" s="111" customFormat="1" x14ac:dyDescent="0.2"/>
    <row r="2819" s="111" customFormat="1" x14ac:dyDescent="0.2"/>
    <row r="2820" s="111" customFormat="1" x14ac:dyDescent="0.2"/>
    <row r="2821" s="111" customFormat="1" x14ac:dyDescent="0.2"/>
    <row r="2822" s="111" customFormat="1" x14ac:dyDescent="0.2"/>
    <row r="2823" s="111" customFormat="1" x14ac:dyDescent="0.2"/>
    <row r="2824" s="111" customFormat="1" x14ac:dyDescent="0.2"/>
    <row r="2825" s="111" customFormat="1" x14ac:dyDescent="0.2"/>
    <row r="2826" s="111" customFormat="1" x14ac:dyDescent="0.2"/>
    <row r="2827" s="111" customFormat="1" x14ac:dyDescent="0.2"/>
    <row r="2828" s="111" customFormat="1" x14ac:dyDescent="0.2"/>
    <row r="2829" s="111" customFormat="1" x14ac:dyDescent="0.2"/>
    <row r="2830" s="111" customFormat="1" x14ac:dyDescent="0.2"/>
    <row r="2831" s="111" customFormat="1" x14ac:dyDescent="0.2"/>
    <row r="2832" s="111" customFormat="1" x14ac:dyDescent="0.2"/>
    <row r="2833" s="111" customFormat="1" x14ac:dyDescent="0.2"/>
    <row r="2834" s="111" customFormat="1" x14ac:dyDescent="0.2"/>
    <row r="2835" s="111" customFormat="1" x14ac:dyDescent="0.2"/>
    <row r="2836" s="111" customFormat="1" x14ac:dyDescent="0.2"/>
    <row r="2837" s="111" customFormat="1" x14ac:dyDescent="0.2"/>
    <row r="2838" s="111" customFormat="1" x14ac:dyDescent="0.2"/>
    <row r="2839" s="111" customFormat="1" x14ac:dyDescent="0.2"/>
    <row r="2840" s="111" customFormat="1" x14ac:dyDescent="0.2"/>
    <row r="2841" s="111" customFormat="1" x14ac:dyDescent="0.2"/>
    <row r="2842" s="111" customFormat="1" x14ac:dyDescent="0.2"/>
    <row r="2843" s="111" customFormat="1" x14ac:dyDescent="0.2"/>
    <row r="2844" s="111" customFormat="1" x14ac:dyDescent="0.2"/>
    <row r="2845" s="111" customFormat="1" x14ac:dyDescent="0.2"/>
    <row r="2846" s="111" customFormat="1" x14ac:dyDescent="0.2"/>
    <row r="2847" s="111" customFormat="1" x14ac:dyDescent="0.2"/>
    <row r="2848" s="111" customFormat="1" x14ac:dyDescent="0.2"/>
    <row r="2849" s="111" customFormat="1" x14ac:dyDescent="0.2"/>
    <row r="2850" s="111" customFormat="1" x14ac:dyDescent="0.2"/>
    <row r="2851" s="111" customFormat="1" x14ac:dyDescent="0.2"/>
    <row r="2852" s="111" customFormat="1" x14ac:dyDescent="0.2"/>
    <row r="2853" s="111" customFormat="1" x14ac:dyDescent="0.2"/>
    <row r="2854" s="111" customFormat="1" x14ac:dyDescent="0.2"/>
    <row r="2855" s="111" customFormat="1" x14ac:dyDescent="0.2"/>
    <row r="2856" s="111" customFormat="1" x14ac:dyDescent="0.2"/>
    <row r="2857" s="111" customFormat="1" x14ac:dyDescent="0.2"/>
    <row r="2858" s="111" customFormat="1" x14ac:dyDescent="0.2"/>
    <row r="2859" s="111" customFormat="1" x14ac:dyDescent="0.2"/>
    <row r="2860" s="111" customFormat="1" x14ac:dyDescent="0.2"/>
    <row r="2861" s="111" customFormat="1" x14ac:dyDescent="0.2"/>
    <row r="2862" s="111" customFormat="1" x14ac:dyDescent="0.2"/>
    <row r="2863" s="111" customFormat="1" x14ac:dyDescent="0.2"/>
    <row r="2864" s="111" customFormat="1" x14ac:dyDescent="0.2"/>
    <row r="2865" s="111" customFormat="1" x14ac:dyDescent="0.2"/>
    <row r="2866" s="111" customFormat="1" x14ac:dyDescent="0.2"/>
    <row r="2867" s="111" customFormat="1" x14ac:dyDescent="0.2"/>
    <row r="2868" s="111" customFormat="1" x14ac:dyDescent="0.2"/>
    <row r="2869" s="111" customFormat="1" x14ac:dyDescent="0.2"/>
    <row r="2870" s="111" customFormat="1" x14ac:dyDescent="0.2"/>
    <row r="2871" s="111" customFormat="1" x14ac:dyDescent="0.2"/>
    <row r="2872" s="111" customFormat="1" x14ac:dyDescent="0.2"/>
    <row r="2873" s="111" customFormat="1" x14ac:dyDescent="0.2"/>
    <row r="2874" s="111" customFormat="1" x14ac:dyDescent="0.2"/>
    <row r="2875" s="111" customFormat="1" x14ac:dyDescent="0.2"/>
    <row r="2876" s="111" customFormat="1" x14ac:dyDescent="0.2"/>
    <row r="2877" s="111" customFormat="1" x14ac:dyDescent="0.2"/>
    <row r="2878" s="111" customFormat="1" x14ac:dyDescent="0.2"/>
    <row r="2879" s="111" customFormat="1" x14ac:dyDescent="0.2"/>
    <row r="2880" s="111" customFormat="1" x14ac:dyDescent="0.2"/>
    <row r="2881" s="111" customFormat="1" x14ac:dyDescent="0.2"/>
    <row r="2882" s="111" customFormat="1" x14ac:dyDescent="0.2"/>
    <row r="2883" s="111" customFormat="1" x14ac:dyDescent="0.2"/>
    <row r="2884" s="111" customFormat="1" x14ac:dyDescent="0.2"/>
    <row r="2885" s="111" customFormat="1" x14ac:dyDescent="0.2"/>
    <row r="2886" s="111" customFormat="1" x14ac:dyDescent="0.2"/>
    <row r="2887" s="111" customFormat="1" x14ac:dyDescent="0.2"/>
    <row r="2888" s="111" customFormat="1" x14ac:dyDescent="0.2"/>
    <row r="2889" s="111" customFormat="1" x14ac:dyDescent="0.2"/>
    <row r="2890" s="111" customFormat="1" x14ac:dyDescent="0.2"/>
    <row r="2891" s="111" customFormat="1" x14ac:dyDescent="0.2"/>
    <row r="2892" s="111" customFormat="1" x14ac:dyDescent="0.2"/>
    <row r="2893" s="111" customFormat="1" x14ac:dyDescent="0.2"/>
    <row r="2894" s="111" customFormat="1" x14ac:dyDescent="0.2"/>
    <row r="2895" s="111" customFormat="1" x14ac:dyDescent="0.2"/>
    <row r="2896" s="111" customFormat="1" x14ac:dyDescent="0.2"/>
    <row r="2897" s="111" customFormat="1" x14ac:dyDescent="0.2"/>
    <row r="2898" s="111" customFormat="1" x14ac:dyDescent="0.2"/>
    <row r="2899" s="111" customFormat="1" x14ac:dyDescent="0.2"/>
    <row r="2900" s="111" customFormat="1" x14ac:dyDescent="0.2"/>
    <row r="2901" s="111" customFormat="1" x14ac:dyDescent="0.2"/>
    <row r="2902" s="111" customFormat="1" x14ac:dyDescent="0.2"/>
    <row r="2903" s="111" customFormat="1" x14ac:dyDescent="0.2"/>
    <row r="2904" s="111" customFormat="1" x14ac:dyDescent="0.2"/>
    <row r="2905" s="111" customFormat="1" x14ac:dyDescent="0.2"/>
    <row r="2906" s="111" customFormat="1" x14ac:dyDescent="0.2"/>
    <row r="2907" s="111" customFormat="1" x14ac:dyDescent="0.2"/>
    <row r="2908" s="111" customFormat="1" x14ac:dyDescent="0.2"/>
    <row r="2909" s="111" customFormat="1" x14ac:dyDescent="0.2"/>
    <row r="2910" s="111" customFormat="1" x14ac:dyDescent="0.2"/>
    <row r="2911" s="111" customFormat="1" x14ac:dyDescent="0.2"/>
    <row r="2912" s="111" customFormat="1" x14ac:dyDescent="0.2"/>
    <row r="2913" s="111" customFormat="1" x14ac:dyDescent="0.2"/>
    <row r="2914" s="111" customFormat="1" x14ac:dyDescent="0.2"/>
    <row r="2915" s="111" customFormat="1" x14ac:dyDescent="0.2"/>
    <row r="2916" s="111" customFormat="1" x14ac:dyDescent="0.2"/>
    <row r="2917" s="111" customFormat="1" x14ac:dyDescent="0.2"/>
    <row r="2918" s="111" customFormat="1" x14ac:dyDescent="0.2"/>
    <row r="2919" s="111" customFormat="1" x14ac:dyDescent="0.2"/>
    <row r="2920" s="111" customFormat="1" x14ac:dyDescent="0.2"/>
    <row r="2921" s="111" customFormat="1" x14ac:dyDescent="0.2"/>
    <row r="2922" s="111" customFormat="1" x14ac:dyDescent="0.2"/>
    <row r="2923" s="111" customFormat="1" x14ac:dyDescent="0.2"/>
    <row r="2924" s="111" customFormat="1" x14ac:dyDescent="0.2"/>
    <row r="2925" s="111" customFormat="1" x14ac:dyDescent="0.2"/>
    <row r="2926" s="111" customFormat="1" x14ac:dyDescent="0.2"/>
    <row r="2927" s="111" customFormat="1" x14ac:dyDescent="0.2"/>
    <row r="2928" s="111" customFormat="1" x14ac:dyDescent="0.2"/>
    <row r="2929" s="111" customFormat="1" x14ac:dyDescent="0.2"/>
    <row r="2930" s="111" customFormat="1" x14ac:dyDescent="0.2"/>
    <row r="2931" s="111" customFormat="1" x14ac:dyDescent="0.2"/>
    <row r="2932" s="111" customFormat="1" x14ac:dyDescent="0.2"/>
    <row r="2933" s="111" customFormat="1" x14ac:dyDescent="0.2"/>
    <row r="2934" s="111" customFormat="1" x14ac:dyDescent="0.2"/>
    <row r="2935" s="111" customFormat="1" x14ac:dyDescent="0.2"/>
    <row r="2936" s="111" customFormat="1" x14ac:dyDescent="0.2"/>
    <row r="2937" s="111" customFormat="1" x14ac:dyDescent="0.2"/>
    <row r="2938" s="111" customFormat="1" x14ac:dyDescent="0.2"/>
    <row r="2939" s="111" customFormat="1" x14ac:dyDescent="0.2"/>
    <row r="2940" s="111" customFormat="1" x14ac:dyDescent="0.2"/>
    <row r="2941" s="111" customFormat="1" x14ac:dyDescent="0.2"/>
    <row r="2942" s="111" customFormat="1" x14ac:dyDescent="0.2"/>
    <row r="2943" s="111" customFormat="1" x14ac:dyDescent="0.2"/>
    <row r="2944" s="111" customFormat="1" x14ac:dyDescent="0.2"/>
    <row r="2945" s="111" customFormat="1" x14ac:dyDescent="0.2"/>
    <row r="2946" s="111" customFormat="1" x14ac:dyDescent="0.2"/>
    <row r="2947" s="111" customFormat="1" x14ac:dyDescent="0.2"/>
    <row r="2948" s="111" customFormat="1" x14ac:dyDescent="0.2"/>
    <row r="2949" s="111" customFormat="1" x14ac:dyDescent="0.2"/>
    <row r="2950" s="111" customFormat="1" x14ac:dyDescent="0.2"/>
    <row r="2951" s="111" customFormat="1" x14ac:dyDescent="0.2"/>
    <row r="2952" s="111" customFormat="1" x14ac:dyDescent="0.2"/>
    <row r="2953" s="111" customFormat="1" x14ac:dyDescent="0.2"/>
    <row r="2954" s="111" customFormat="1" x14ac:dyDescent="0.2"/>
    <row r="2955" s="111" customFormat="1" x14ac:dyDescent="0.2"/>
    <row r="2956" s="111" customFormat="1" x14ac:dyDescent="0.2"/>
    <row r="2957" s="111" customFormat="1" x14ac:dyDescent="0.2"/>
    <row r="2958" s="111" customFormat="1" x14ac:dyDescent="0.2"/>
    <row r="2959" s="111" customFormat="1" x14ac:dyDescent="0.2"/>
    <row r="2960" s="111" customFormat="1" x14ac:dyDescent="0.2"/>
    <row r="2961" s="111" customFormat="1" x14ac:dyDescent="0.2"/>
    <row r="2962" s="111" customFormat="1" x14ac:dyDescent="0.2"/>
    <row r="2963" s="111" customFormat="1" x14ac:dyDescent="0.2"/>
    <row r="2964" s="111" customFormat="1" x14ac:dyDescent="0.2"/>
    <row r="2965" s="111" customFormat="1" x14ac:dyDescent="0.2"/>
    <row r="2966" s="111" customFormat="1" x14ac:dyDescent="0.2"/>
    <row r="2967" s="111" customFormat="1" x14ac:dyDescent="0.2"/>
    <row r="2968" s="111" customFormat="1" x14ac:dyDescent="0.2"/>
    <row r="2969" s="111" customFormat="1" x14ac:dyDescent="0.2"/>
    <row r="2970" s="111" customFormat="1" x14ac:dyDescent="0.2"/>
    <row r="2971" s="111" customFormat="1" x14ac:dyDescent="0.2"/>
    <row r="2972" s="111" customFormat="1" x14ac:dyDescent="0.2"/>
    <row r="2973" s="111" customFormat="1" x14ac:dyDescent="0.2"/>
    <row r="2974" s="111" customFormat="1" x14ac:dyDescent="0.2"/>
    <row r="2975" s="111" customFormat="1" x14ac:dyDescent="0.2"/>
    <row r="2976" s="111" customFormat="1" x14ac:dyDescent="0.2"/>
    <row r="2977" s="111" customFormat="1" x14ac:dyDescent="0.2"/>
    <row r="2978" s="111" customFormat="1" x14ac:dyDescent="0.2"/>
    <row r="2979" s="111" customFormat="1" x14ac:dyDescent="0.2"/>
    <row r="2980" s="111" customFormat="1" x14ac:dyDescent="0.2"/>
    <row r="2981" s="111" customFormat="1" x14ac:dyDescent="0.2"/>
    <row r="2982" s="111" customFormat="1" x14ac:dyDescent="0.2"/>
    <row r="2983" s="111" customFormat="1" x14ac:dyDescent="0.2"/>
    <row r="2984" s="111" customFormat="1" x14ac:dyDescent="0.2"/>
    <row r="2985" s="111" customFormat="1" x14ac:dyDescent="0.2"/>
    <row r="2986" s="111" customFormat="1" x14ac:dyDescent="0.2"/>
    <row r="2987" s="111" customFormat="1" x14ac:dyDescent="0.2"/>
    <row r="2988" s="111" customFormat="1" x14ac:dyDescent="0.2"/>
    <row r="2989" s="111" customFormat="1" x14ac:dyDescent="0.2"/>
    <row r="2990" s="111" customFormat="1" x14ac:dyDescent="0.2"/>
    <row r="2991" s="111" customFormat="1" x14ac:dyDescent="0.2"/>
    <row r="2992" s="111" customFormat="1" x14ac:dyDescent="0.2"/>
    <row r="2993" s="111" customFormat="1" x14ac:dyDescent="0.2"/>
    <row r="2994" s="111" customFormat="1" x14ac:dyDescent="0.2"/>
    <row r="2995" s="111" customFormat="1" x14ac:dyDescent="0.2"/>
    <row r="2996" s="111" customFormat="1" x14ac:dyDescent="0.2"/>
    <row r="2997" s="111" customFormat="1" x14ac:dyDescent="0.2"/>
    <row r="2998" s="111" customFormat="1" x14ac:dyDescent="0.2"/>
    <row r="2999" s="111" customFormat="1" x14ac:dyDescent="0.2"/>
    <row r="3000" s="111" customFormat="1" x14ac:dyDescent="0.2"/>
    <row r="3001" s="111" customFormat="1" x14ac:dyDescent="0.2"/>
    <row r="3002" s="111" customFormat="1" x14ac:dyDescent="0.2"/>
    <row r="3003" s="111" customFormat="1" x14ac:dyDescent="0.2"/>
    <row r="3004" s="111" customFormat="1" x14ac:dyDescent="0.2"/>
    <row r="3005" s="111" customFormat="1" x14ac:dyDescent="0.2"/>
    <row r="3006" s="111" customFormat="1" x14ac:dyDescent="0.2"/>
    <row r="3007" s="111" customFormat="1" x14ac:dyDescent="0.2"/>
    <row r="3008" s="111" customFormat="1" x14ac:dyDescent="0.2"/>
    <row r="3009" s="111" customFormat="1" x14ac:dyDescent="0.2"/>
    <row r="3010" s="111" customFormat="1" x14ac:dyDescent="0.2"/>
    <row r="3011" s="111" customFormat="1" x14ac:dyDescent="0.2"/>
    <row r="3012" s="111" customFormat="1" x14ac:dyDescent="0.2"/>
    <row r="3013" s="111" customFormat="1" x14ac:dyDescent="0.2"/>
    <row r="3014" s="111" customFormat="1" x14ac:dyDescent="0.2"/>
    <row r="3015" s="111" customFormat="1" x14ac:dyDescent="0.2"/>
    <row r="3016" s="111" customFormat="1" x14ac:dyDescent="0.2"/>
    <row r="3017" s="111" customFormat="1" x14ac:dyDescent="0.2"/>
    <row r="3018" s="111" customFormat="1" x14ac:dyDescent="0.2"/>
    <row r="3019" s="111" customFormat="1" x14ac:dyDescent="0.2"/>
    <row r="3020" s="111" customFormat="1" x14ac:dyDescent="0.2"/>
    <row r="3021" s="111" customFormat="1" x14ac:dyDescent="0.2"/>
    <row r="3022" s="111" customFormat="1" x14ac:dyDescent="0.2"/>
    <row r="3023" s="111" customFormat="1" x14ac:dyDescent="0.2"/>
    <row r="3024" s="111" customFormat="1" x14ac:dyDescent="0.2"/>
    <row r="3025" s="111" customFormat="1" x14ac:dyDescent="0.2"/>
    <row r="3026" s="111" customFormat="1" x14ac:dyDescent="0.2"/>
    <row r="3027" s="111" customFormat="1" x14ac:dyDescent="0.2"/>
    <row r="3028" s="111" customFormat="1" x14ac:dyDescent="0.2"/>
    <row r="3029" s="111" customFormat="1" x14ac:dyDescent="0.2"/>
    <row r="3030" s="111" customFormat="1" x14ac:dyDescent="0.2"/>
    <row r="3031" s="111" customFormat="1" x14ac:dyDescent="0.2"/>
    <row r="3032" s="111" customFormat="1" x14ac:dyDescent="0.2"/>
    <row r="3033" s="111" customFormat="1" x14ac:dyDescent="0.2"/>
    <row r="3034" s="111" customFormat="1" x14ac:dyDescent="0.2"/>
    <row r="3035" s="111" customFormat="1" x14ac:dyDescent="0.2"/>
    <row r="3036" s="111" customFormat="1" x14ac:dyDescent="0.2"/>
    <row r="3037" s="111" customFormat="1" x14ac:dyDescent="0.2"/>
    <row r="3038" s="111" customFormat="1" x14ac:dyDescent="0.2"/>
    <row r="3039" s="111" customFormat="1" x14ac:dyDescent="0.2"/>
    <row r="3040" s="111" customFormat="1" x14ac:dyDescent="0.2"/>
    <row r="3041" s="111" customFormat="1" x14ac:dyDescent="0.2"/>
    <row r="3042" s="111" customFormat="1" x14ac:dyDescent="0.2"/>
    <row r="3043" s="111" customFormat="1" x14ac:dyDescent="0.2"/>
    <row r="3044" s="111" customFormat="1" x14ac:dyDescent="0.2"/>
    <row r="3045" s="111" customFormat="1" x14ac:dyDescent="0.2"/>
    <row r="3046" s="111" customFormat="1" x14ac:dyDescent="0.2"/>
    <row r="3047" s="111" customFormat="1" x14ac:dyDescent="0.2"/>
    <row r="3048" s="111" customFormat="1" x14ac:dyDescent="0.2"/>
    <row r="3049" s="111" customFormat="1" x14ac:dyDescent="0.2"/>
    <row r="3050" s="111" customFormat="1" x14ac:dyDescent="0.2"/>
    <row r="3051" s="111" customFormat="1" x14ac:dyDescent="0.2"/>
    <row r="3052" s="111" customFormat="1" x14ac:dyDescent="0.2"/>
    <row r="3053" s="111" customFormat="1" x14ac:dyDescent="0.2"/>
    <row r="3054" s="111" customFormat="1" x14ac:dyDescent="0.2"/>
    <row r="3055" s="111" customFormat="1" x14ac:dyDescent="0.2"/>
    <row r="3056" s="111" customFormat="1" x14ac:dyDescent="0.2"/>
    <row r="3057" s="111" customFormat="1" x14ac:dyDescent="0.2"/>
    <row r="3058" s="111" customFormat="1" x14ac:dyDescent="0.2"/>
    <row r="3059" s="111" customFormat="1" x14ac:dyDescent="0.2"/>
    <row r="3060" s="111" customFormat="1" x14ac:dyDescent="0.2"/>
    <row r="3061" s="111" customFormat="1" x14ac:dyDescent="0.2"/>
    <row r="3062" s="111" customFormat="1" x14ac:dyDescent="0.2"/>
    <row r="3063" s="111" customFormat="1" x14ac:dyDescent="0.2"/>
    <row r="3064" s="111" customFormat="1" x14ac:dyDescent="0.2"/>
    <row r="3065" s="111" customFormat="1" x14ac:dyDescent="0.2"/>
    <row r="3066" s="111" customFormat="1" x14ac:dyDescent="0.2"/>
    <row r="3067" s="111" customFormat="1" x14ac:dyDescent="0.2"/>
    <row r="3068" s="111" customFormat="1" x14ac:dyDescent="0.2"/>
    <row r="3069" s="111" customFormat="1" x14ac:dyDescent="0.2"/>
    <row r="3070" s="111" customFormat="1" x14ac:dyDescent="0.2"/>
    <row r="3071" s="111" customFormat="1" x14ac:dyDescent="0.2"/>
    <row r="3072" s="111" customFormat="1" x14ac:dyDescent="0.2"/>
    <row r="3073" s="111" customFormat="1" x14ac:dyDescent="0.2"/>
    <row r="3074" s="111" customFormat="1" x14ac:dyDescent="0.2"/>
    <row r="3075" s="111" customFormat="1" x14ac:dyDescent="0.2"/>
    <row r="3076" s="111" customFormat="1" x14ac:dyDescent="0.2"/>
    <row r="3077" s="111" customFormat="1" x14ac:dyDescent="0.2"/>
    <row r="3078" s="111" customFormat="1" x14ac:dyDescent="0.2"/>
    <row r="3079" s="111" customFormat="1" x14ac:dyDescent="0.2"/>
    <row r="3080" s="111" customFormat="1" x14ac:dyDescent="0.2"/>
    <row r="3081" s="111" customFormat="1" x14ac:dyDescent="0.2"/>
    <row r="3082" s="111" customFormat="1" x14ac:dyDescent="0.2"/>
    <row r="3083" s="111" customFormat="1" x14ac:dyDescent="0.2"/>
    <row r="3084" s="111" customFormat="1" x14ac:dyDescent="0.2"/>
    <row r="3085" s="111" customFormat="1" x14ac:dyDescent="0.2"/>
    <row r="3086" s="111" customFormat="1" x14ac:dyDescent="0.2"/>
    <row r="3087" s="111" customFormat="1" x14ac:dyDescent="0.2"/>
    <row r="3088" s="111" customFormat="1" x14ac:dyDescent="0.2"/>
    <row r="3089" s="111" customFormat="1" x14ac:dyDescent="0.2"/>
    <row r="3090" s="111" customFormat="1" x14ac:dyDescent="0.2"/>
    <row r="3091" s="111" customFormat="1" x14ac:dyDescent="0.2"/>
    <row r="3092" s="111" customFormat="1" x14ac:dyDescent="0.2"/>
    <row r="3093" s="111" customFormat="1" x14ac:dyDescent="0.2"/>
    <row r="3094" s="111" customFormat="1" x14ac:dyDescent="0.2"/>
    <row r="3095" s="111" customFormat="1" x14ac:dyDescent="0.2"/>
    <row r="3096" s="111" customFormat="1" x14ac:dyDescent="0.2"/>
    <row r="3097" s="111" customFormat="1" x14ac:dyDescent="0.2"/>
    <row r="3098" s="111" customFormat="1" x14ac:dyDescent="0.2"/>
    <row r="3099" s="111" customFormat="1" x14ac:dyDescent="0.2"/>
    <row r="3100" s="111" customFormat="1" x14ac:dyDescent="0.2"/>
    <row r="3101" s="111" customFormat="1" x14ac:dyDescent="0.2"/>
    <row r="3102" s="111" customFormat="1" x14ac:dyDescent="0.2"/>
    <row r="3103" s="111" customFormat="1" x14ac:dyDescent="0.2"/>
    <row r="3104" s="111" customFormat="1" x14ac:dyDescent="0.2"/>
    <row r="3105" s="111" customFormat="1" x14ac:dyDescent="0.2"/>
    <row r="3106" s="111" customFormat="1" x14ac:dyDescent="0.2"/>
    <row r="3107" s="111" customFormat="1" x14ac:dyDescent="0.2"/>
    <row r="3108" s="111" customFormat="1" x14ac:dyDescent="0.2"/>
    <row r="3109" s="111" customFormat="1" x14ac:dyDescent="0.2"/>
    <row r="3110" s="111" customFormat="1" x14ac:dyDescent="0.2"/>
    <row r="3111" s="111" customFormat="1" x14ac:dyDescent="0.2"/>
    <row r="3112" s="111" customFormat="1" x14ac:dyDescent="0.2"/>
    <row r="3113" s="111" customFormat="1" x14ac:dyDescent="0.2"/>
    <row r="3114" s="111" customFormat="1" x14ac:dyDescent="0.2"/>
    <row r="3115" s="111" customFormat="1" x14ac:dyDescent="0.2"/>
    <row r="3116" s="111" customFormat="1" x14ac:dyDescent="0.2"/>
    <row r="3117" s="111" customFormat="1" x14ac:dyDescent="0.2"/>
    <row r="3118" s="111" customFormat="1" x14ac:dyDescent="0.2"/>
    <row r="3119" s="111" customFormat="1" x14ac:dyDescent="0.2"/>
    <row r="3120" s="111" customFormat="1" x14ac:dyDescent="0.2"/>
    <row r="3121" s="111" customFormat="1" x14ac:dyDescent="0.2"/>
    <row r="3122" s="111" customFormat="1" x14ac:dyDescent="0.2"/>
    <row r="3123" s="111" customFormat="1" x14ac:dyDescent="0.2"/>
    <row r="3124" s="111" customFormat="1" x14ac:dyDescent="0.2"/>
    <row r="3125" s="111" customFormat="1" x14ac:dyDescent="0.2"/>
    <row r="3126" s="111" customFormat="1" x14ac:dyDescent="0.2"/>
    <row r="3127" s="111" customFormat="1" x14ac:dyDescent="0.2"/>
    <row r="3128" s="111" customFormat="1" x14ac:dyDescent="0.2"/>
    <row r="3129" s="111" customFormat="1" x14ac:dyDescent="0.2"/>
    <row r="3130" s="111" customFormat="1" x14ac:dyDescent="0.2"/>
    <row r="3131" s="111" customFormat="1" x14ac:dyDescent="0.2"/>
    <row r="3132" s="111" customFormat="1" x14ac:dyDescent="0.2"/>
    <row r="3133" s="111" customFormat="1" x14ac:dyDescent="0.2"/>
    <row r="3134" s="111" customFormat="1" x14ac:dyDescent="0.2"/>
    <row r="3135" s="111" customFormat="1" x14ac:dyDescent="0.2"/>
    <row r="3136" s="111" customFormat="1" x14ac:dyDescent="0.2"/>
    <row r="3137" s="111" customFormat="1" x14ac:dyDescent="0.2"/>
    <row r="3138" s="111" customFormat="1" x14ac:dyDescent="0.2"/>
    <row r="3139" s="111" customFormat="1" x14ac:dyDescent="0.2"/>
    <row r="3140" s="111" customFormat="1" x14ac:dyDescent="0.2"/>
    <row r="3141" s="111" customFormat="1" x14ac:dyDescent="0.2"/>
    <row r="3142" s="111" customFormat="1" x14ac:dyDescent="0.2"/>
    <row r="3143" s="111" customFormat="1" x14ac:dyDescent="0.2"/>
    <row r="3144" s="111" customFormat="1" x14ac:dyDescent="0.2"/>
    <row r="3145" s="111" customFormat="1" x14ac:dyDescent="0.2"/>
    <row r="3146" s="111" customFormat="1" x14ac:dyDescent="0.2"/>
    <row r="3147" s="111" customFormat="1" x14ac:dyDescent="0.2"/>
    <row r="3148" s="111" customFormat="1" x14ac:dyDescent="0.2"/>
    <row r="3149" s="111" customFormat="1" x14ac:dyDescent="0.2"/>
    <row r="3150" s="111" customFormat="1" x14ac:dyDescent="0.2"/>
    <row r="3151" s="111" customFormat="1" x14ac:dyDescent="0.2"/>
    <row r="3152" s="111" customFormat="1" x14ac:dyDescent="0.2"/>
    <row r="3153" s="111" customFormat="1" x14ac:dyDescent="0.2"/>
    <row r="3154" s="111" customFormat="1" x14ac:dyDescent="0.2"/>
    <row r="3155" s="111" customFormat="1" x14ac:dyDescent="0.2"/>
    <row r="3156" s="111" customFormat="1" x14ac:dyDescent="0.2"/>
    <row r="3157" s="111" customFormat="1" x14ac:dyDescent="0.2"/>
    <row r="3158" s="111" customFormat="1" x14ac:dyDescent="0.2"/>
    <row r="3159" s="111" customFormat="1" x14ac:dyDescent="0.2"/>
    <row r="3160" s="111" customFormat="1" x14ac:dyDescent="0.2"/>
    <row r="3161" s="111" customFormat="1" x14ac:dyDescent="0.2"/>
    <row r="3162" s="111" customFormat="1" x14ac:dyDescent="0.2"/>
    <row r="3163" s="111" customFormat="1" x14ac:dyDescent="0.2"/>
    <row r="3164" s="111" customFormat="1" x14ac:dyDescent="0.2"/>
    <row r="3165" s="111" customFormat="1" x14ac:dyDescent="0.2"/>
    <row r="3166" s="111" customFormat="1" x14ac:dyDescent="0.2"/>
    <row r="3167" s="111" customFormat="1" x14ac:dyDescent="0.2"/>
    <row r="3168" s="111" customFormat="1" x14ac:dyDescent="0.2"/>
    <row r="3169" s="111" customFormat="1" x14ac:dyDescent="0.2"/>
    <row r="3170" s="111" customFormat="1" x14ac:dyDescent="0.2"/>
    <row r="3171" s="111" customFormat="1" x14ac:dyDescent="0.2"/>
    <row r="3172" s="111" customFormat="1" x14ac:dyDescent="0.2"/>
    <row r="3173" s="111" customFormat="1" x14ac:dyDescent="0.2"/>
    <row r="3174" s="111" customFormat="1" x14ac:dyDescent="0.2"/>
    <row r="3175" s="111" customFormat="1" x14ac:dyDescent="0.2"/>
    <row r="3176" s="111" customFormat="1" x14ac:dyDescent="0.2"/>
    <row r="3177" s="111" customFormat="1" x14ac:dyDescent="0.2"/>
    <row r="3178" s="111" customFormat="1" x14ac:dyDescent="0.2"/>
    <row r="3179" s="111" customFormat="1" x14ac:dyDescent="0.2"/>
    <row r="3180" s="111" customFormat="1" x14ac:dyDescent="0.2"/>
    <row r="3181" s="111" customFormat="1" x14ac:dyDescent="0.2"/>
    <row r="3182" s="111" customFormat="1" x14ac:dyDescent="0.2"/>
    <row r="3183" s="111" customFormat="1" x14ac:dyDescent="0.2"/>
    <row r="3184" s="111" customFormat="1" x14ac:dyDescent="0.2"/>
    <row r="3185" s="111" customFormat="1" x14ac:dyDescent="0.2"/>
    <row r="3186" s="111" customFormat="1" x14ac:dyDescent="0.2"/>
    <row r="3187" s="111" customFormat="1" x14ac:dyDescent="0.2"/>
    <row r="3188" s="111" customFormat="1" x14ac:dyDescent="0.2"/>
    <row r="3189" s="111" customFormat="1" x14ac:dyDescent="0.2"/>
    <row r="3190" s="111" customFormat="1" x14ac:dyDescent="0.2"/>
    <row r="3191" s="111" customFormat="1" x14ac:dyDescent="0.2"/>
    <row r="3192" s="111" customFormat="1" x14ac:dyDescent="0.2"/>
    <row r="3193" s="111" customFormat="1" x14ac:dyDescent="0.2"/>
    <row r="3194" s="111" customFormat="1" x14ac:dyDescent="0.2"/>
    <row r="3195" s="111" customFormat="1" x14ac:dyDescent="0.2"/>
    <row r="3196" s="111" customFormat="1" x14ac:dyDescent="0.2"/>
    <row r="3197" s="111" customFormat="1" x14ac:dyDescent="0.2"/>
    <row r="3198" s="111" customFormat="1" x14ac:dyDescent="0.2"/>
    <row r="3199" s="111" customFormat="1" x14ac:dyDescent="0.2"/>
    <row r="3200" s="111" customFormat="1" x14ac:dyDescent="0.2"/>
    <row r="3201" s="111" customFormat="1" x14ac:dyDescent="0.2"/>
    <row r="3202" s="111" customFormat="1" x14ac:dyDescent="0.2"/>
    <row r="3203" s="111" customFormat="1" x14ac:dyDescent="0.2"/>
    <row r="3204" s="111" customFormat="1" x14ac:dyDescent="0.2"/>
    <row r="3205" s="111" customFormat="1" x14ac:dyDescent="0.2"/>
    <row r="3206" s="111" customFormat="1" x14ac:dyDescent="0.2"/>
    <row r="3207" s="111" customFormat="1" x14ac:dyDescent="0.2"/>
    <row r="3208" s="111" customFormat="1" x14ac:dyDescent="0.2"/>
    <row r="3209" s="111" customFormat="1" x14ac:dyDescent="0.2"/>
    <row r="3210" s="111" customFormat="1" x14ac:dyDescent="0.2"/>
    <row r="3211" s="111" customFormat="1" x14ac:dyDescent="0.2"/>
    <row r="3212" s="111" customFormat="1" x14ac:dyDescent="0.2"/>
    <row r="3213" s="111" customFormat="1" x14ac:dyDescent="0.2"/>
    <row r="3214" s="111" customFormat="1" x14ac:dyDescent="0.2"/>
    <row r="3215" s="111" customFormat="1" x14ac:dyDescent="0.2"/>
    <row r="3216" s="111" customFormat="1" x14ac:dyDescent="0.2"/>
    <row r="3217" s="111" customFormat="1" x14ac:dyDescent="0.2"/>
    <row r="3218" s="111" customFormat="1" x14ac:dyDescent="0.2"/>
    <row r="3219" s="111" customFormat="1" x14ac:dyDescent="0.2"/>
    <row r="3220" s="111" customFormat="1" x14ac:dyDescent="0.2"/>
    <row r="3221" s="111" customFormat="1" x14ac:dyDescent="0.2"/>
    <row r="3222" s="111" customFormat="1" x14ac:dyDescent="0.2"/>
    <row r="3223" s="111" customFormat="1" x14ac:dyDescent="0.2"/>
    <row r="3224" s="111" customFormat="1" x14ac:dyDescent="0.2"/>
    <row r="3225" s="111" customFormat="1" x14ac:dyDescent="0.2"/>
    <row r="3226" s="111" customFormat="1" x14ac:dyDescent="0.2"/>
    <row r="3227" s="111" customFormat="1" x14ac:dyDescent="0.2"/>
    <row r="3228" s="111" customFormat="1" x14ac:dyDescent="0.2"/>
    <row r="3229" s="111" customFormat="1" x14ac:dyDescent="0.2"/>
    <row r="3230" s="111" customFormat="1" x14ac:dyDescent="0.2"/>
    <row r="3231" s="111" customFormat="1" x14ac:dyDescent="0.2"/>
    <row r="3232" s="111" customFormat="1" x14ac:dyDescent="0.2"/>
    <row r="3233" s="111" customFormat="1" x14ac:dyDescent="0.2"/>
    <row r="3234" s="111" customFormat="1" x14ac:dyDescent="0.2"/>
    <row r="3235" s="111" customFormat="1" x14ac:dyDescent="0.2"/>
    <row r="3236" s="111" customFormat="1" x14ac:dyDescent="0.2"/>
    <row r="3237" s="111" customFormat="1" x14ac:dyDescent="0.2"/>
    <row r="3238" s="111" customFormat="1" x14ac:dyDescent="0.2"/>
    <row r="3239" s="111" customFormat="1" x14ac:dyDescent="0.2"/>
    <row r="3240" s="111" customFormat="1" x14ac:dyDescent="0.2"/>
    <row r="3241" s="111" customFormat="1" x14ac:dyDescent="0.2"/>
    <row r="3242" s="111" customFormat="1" x14ac:dyDescent="0.2"/>
    <row r="3243" s="111" customFormat="1" x14ac:dyDescent="0.2"/>
    <row r="3244" s="111" customFormat="1" x14ac:dyDescent="0.2"/>
    <row r="3245" s="111" customFormat="1" x14ac:dyDescent="0.2"/>
    <row r="3246" s="111" customFormat="1" x14ac:dyDescent="0.2"/>
    <row r="3247" s="111" customFormat="1" x14ac:dyDescent="0.2"/>
    <row r="3248" s="111" customFormat="1" x14ac:dyDescent="0.2"/>
    <row r="3249" s="111" customFormat="1" x14ac:dyDescent="0.2"/>
    <row r="3250" s="111" customFormat="1" x14ac:dyDescent="0.2"/>
    <row r="3251" s="111" customFormat="1" x14ac:dyDescent="0.2"/>
    <row r="3252" s="111" customFormat="1" x14ac:dyDescent="0.2"/>
    <row r="3253" s="111" customFormat="1" x14ac:dyDescent="0.2"/>
    <row r="3254" s="111" customFormat="1" x14ac:dyDescent="0.2"/>
    <row r="3255" s="111" customFormat="1" x14ac:dyDescent="0.2"/>
    <row r="3256" s="111" customFormat="1" x14ac:dyDescent="0.2"/>
    <row r="3257" s="111" customFormat="1" x14ac:dyDescent="0.2"/>
    <row r="3258" s="111" customFormat="1" x14ac:dyDescent="0.2"/>
    <row r="3259" s="111" customFormat="1" x14ac:dyDescent="0.2"/>
    <row r="3260" s="111" customFormat="1" x14ac:dyDescent="0.2"/>
    <row r="3261" s="111" customFormat="1" x14ac:dyDescent="0.2"/>
    <row r="3262" s="111" customFormat="1" x14ac:dyDescent="0.2"/>
    <row r="3263" s="111" customFormat="1" x14ac:dyDescent="0.2"/>
    <row r="3264" s="111" customFormat="1" x14ac:dyDescent="0.2"/>
    <row r="3265" s="111" customFormat="1" x14ac:dyDescent="0.2"/>
    <row r="3266" s="111" customFormat="1" x14ac:dyDescent="0.2"/>
    <row r="3267" s="111" customFormat="1" x14ac:dyDescent="0.2"/>
    <row r="3268" s="111" customFormat="1" x14ac:dyDescent="0.2"/>
    <row r="3269" s="111" customFormat="1" x14ac:dyDescent="0.2"/>
    <row r="3270" s="111" customFormat="1" x14ac:dyDescent="0.2"/>
    <row r="3271" s="111" customFormat="1" x14ac:dyDescent="0.2"/>
    <row r="3272" s="111" customFormat="1" x14ac:dyDescent="0.2"/>
    <row r="3273" s="111" customFormat="1" x14ac:dyDescent="0.2"/>
    <row r="3274" s="111" customFormat="1" x14ac:dyDescent="0.2"/>
    <row r="3275" s="111" customFormat="1" x14ac:dyDescent="0.2"/>
    <row r="3276" s="111" customFormat="1" x14ac:dyDescent="0.2"/>
    <row r="3277" s="111" customFormat="1" x14ac:dyDescent="0.2"/>
    <row r="3278" s="111" customFormat="1" x14ac:dyDescent="0.2"/>
    <row r="3279" s="111" customFormat="1" x14ac:dyDescent="0.2"/>
    <row r="3280" s="111" customFormat="1" x14ac:dyDescent="0.2"/>
    <row r="3281" s="111" customFormat="1" x14ac:dyDescent="0.2"/>
    <row r="3282" s="111" customFormat="1" x14ac:dyDescent="0.2"/>
    <row r="3283" s="111" customFormat="1" x14ac:dyDescent="0.2"/>
    <row r="3284" s="111" customFormat="1" x14ac:dyDescent="0.2"/>
    <row r="3285" s="111" customFormat="1" x14ac:dyDescent="0.2"/>
    <row r="3286" s="111" customFormat="1" x14ac:dyDescent="0.2"/>
    <row r="3287" s="111" customFormat="1" x14ac:dyDescent="0.2"/>
    <row r="3288" s="111" customFormat="1" x14ac:dyDescent="0.2"/>
    <row r="3289" s="111" customFormat="1" x14ac:dyDescent="0.2"/>
    <row r="3290" s="111" customFormat="1" x14ac:dyDescent="0.2"/>
    <row r="3291" s="111" customFormat="1" x14ac:dyDescent="0.2"/>
    <row r="3292" s="111" customFormat="1" x14ac:dyDescent="0.2"/>
    <row r="3293" s="111" customFormat="1" x14ac:dyDescent="0.2"/>
    <row r="3294" s="111" customFormat="1" x14ac:dyDescent="0.2"/>
    <row r="3295" s="111" customFormat="1" x14ac:dyDescent="0.2"/>
    <row r="3296" s="111" customFormat="1" x14ac:dyDescent="0.2"/>
    <row r="3297" s="111" customFormat="1" x14ac:dyDescent="0.2"/>
    <row r="3298" s="111" customFormat="1" x14ac:dyDescent="0.2"/>
    <row r="3299" s="111" customFormat="1" x14ac:dyDescent="0.2"/>
    <row r="3300" s="111" customFormat="1" x14ac:dyDescent="0.2"/>
    <row r="3301" s="111" customFormat="1" x14ac:dyDescent="0.2"/>
    <row r="3302" s="111" customFormat="1" x14ac:dyDescent="0.2"/>
    <row r="3303" s="111" customFormat="1" x14ac:dyDescent="0.2"/>
    <row r="3304" s="111" customFormat="1" x14ac:dyDescent="0.2"/>
    <row r="3305" s="111" customFormat="1" x14ac:dyDescent="0.2"/>
    <row r="3306" s="111" customFormat="1" x14ac:dyDescent="0.2"/>
    <row r="3307" s="111" customFormat="1" x14ac:dyDescent="0.2"/>
    <row r="3308" s="111" customFormat="1" x14ac:dyDescent="0.2"/>
    <row r="3309" s="111" customFormat="1" x14ac:dyDescent="0.2"/>
    <row r="3310" s="111" customFormat="1" x14ac:dyDescent="0.2"/>
    <row r="3311" s="111" customFormat="1" x14ac:dyDescent="0.2"/>
    <row r="3312" s="111" customFormat="1" x14ac:dyDescent="0.2"/>
    <row r="3313" s="111" customFormat="1" x14ac:dyDescent="0.2"/>
    <row r="3314" s="111" customFormat="1" x14ac:dyDescent="0.2"/>
    <row r="3315" s="111" customFormat="1" x14ac:dyDescent="0.2"/>
    <row r="3316" s="111" customFormat="1" x14ac:dyDescent="0.2"/>
    <row r="3317" s="111" customFormat="1" x14ac:dyDescent="0.2"/>
    <row r="3318" s="111" customFormat="1" x14ac:dyDescent="0.2"/>
    <row r="3319" s="111" customFormat="1" x14ac:dyDescent="0.2"/>
    <row r="3320" s="111" customFormat="1" x14ac:dyDescent="0.2"/>
    <row r="3321" s="111" customFormat="1" x14ac:dyDescent="0.2"/>
    <row r="3322" s="111" customFormat="1" x14ac:dyDescent="0.2"/>
    <row r="3323" s="111" customFormat="1" x14ac:dyDescent="0.2"/>
    <row r="3324" s="111" customFormat="1" x14ac:dyDescent="0.2"/>
    <row r="3325" s="111" customFormat="1" x14ac:dyDescent="0.2"/>
    <row r="3326" s="111" customFormat="1" x14ac:dyDescent="0.2"/>
    <row r="3327" s="111" customFormat="1" x14ac:dyDescent="0.2"/>
    <row r="3328" s="111" customFormat="1" x14ac:dyDescent="0.2"/>
    <row r="3329" s="111" customFormat="1" x14ac:dyDescent="0.2"/>
    <row r="3330" s="111" customFormat="1" x14ac:dyDescent="0.2"/>
    <row r="3331" s="111" customFormat="1" x14ac:dyDescent="0.2"/>
    <row r="3332" s="111" customFormat="1" x14ac:dyDescent="0.2"/>
    <row r="3333" s="111" customFormat="1" x14ac:dyDescent="0.2"/>
    <row r="3334" s="111" customFormat="1" x14ac:dyDescent="0.2"/>
    <row r="3335" s="111" customFormat="1" x14ac:dyDescent="0.2"/>
    <row r="3336" s="111" customFormat="1" x14ac:dyDescent="0.2"/>
    <row r="3337" s="111" customFormat="1" x14ac:dyDescent="0.2"/>
    <row r="3338" s="111" customFormat="1" x14ac:dyDescent="0.2"/>
    <row r="3339" s="111" customFormat="1" x14ac:dyDescent="0.2"/>
    <row r="3340" s="111" customFormat="1" x14ac:dyDescent="0.2"/>
    <row r="3341" s="111" customFormat="1" x14ac:dyDescent="0.2"/>
    <row r="3342" s="111" customFormat="1" x14ac:dyDescent="0.2"/>
    <row r="3343" s="111" customFormat="1" x14ac:dyDescent="0.2"/>
    <row r="3344" s="111" customFormat="1" x14ac:dyDescent="0.2"/>
    <row r="3345" s="111" customFormat="1" x14ac:dyDescent="0.2"/>
    <row r="3346" s="111" customFormat="1" x14ac:dyDescent="0.2"/>
    <row r="3347" s="111" customFormat="1" x14ac:dyDescent="0.2"/>
    <row r="3348" s="111" customFormat="1" x14ac:dyDescent="0.2"/>
    <row r="3349" s="111" customFormat="1" x14ac:dyDescent="0.2"/>
    <row r="3350" s="111" customFormat="1" x14ac:dyDescent="0.2"/>
    <row r="3351" s="111" customFormat="1" x14ac:dyDescent="0.2"/>
    <row r="3352" s="111" customFormat="1" x14ac:dyDescent="0.2"/>
    <row r="3353" s="111" customFormat="1" x14ac:dyDescent="0.2"/>
    <row r="3354" s="111" customFormat="1" x14ac:dyDescent="0.2"/>
    <row r="3355" s="111" customFormat="1" x14ac:dyDescent="0.2"/>
    <row r="3356" s="111" customFormat="1" x14ac:dyDescent="0.2"/>
    <row r="3357" s="111" customFormat="1" x14ac:dyDescent="0.2"/>
    <row r="3358" s="111" customFormat="1" x14ac:dyDescent="0.2"/>
    <row r="3359" s="111" customFormat="1" x14ac:dyDescent="0.2"/>
    <row r="3360" s="111" customFormat="1" x14ac:dyDescent="0.2"/>
    <row r="3361" s="111" customFormat="1" x14ac:dyDescent="0.2"/>
    <row r="3362" s="111" customFormat="1" x14ac:dyDescent="0.2"/>
    <row r="3363" s="111" customFormat="1" x14ac:dyDescent="0.2"/>
    <row r="3364" s="111" customFormat="1" x14ac:dyDescent="0.2"/>
    <row r="3365" s="111" customFormat="1" x14ac:dyDescent="0.2"/>
    <row r="3366" s="111" customFormat="1" x14ac:dyDescent="0.2"/>
    <row r="3367" s="111" customFormat="1" x14ac:dyDescent="0.2"/>
    <row r="3368" s="111" customFormat="1" x14ac:dyDescent="0.2"/>
    <row r="3369" s="111" customFormat="1" x14ac:dyDescent="0.2"/>
    <row r="3370" s="111" customFormat="1" x14ac:dyDescent="0.2"/>
    <row r="3371" s="111" customFormat="1" x14ac:dyDescent="0.2"/>
    <row r="3372" s="111" customFormat="1" x14ac:dyDescent="0.2"/>
    <row r="3373" s="111" customFormat="1" x14ac:dyDescent="0.2"/>
    <row r="3374" s="111" customFormat="1" x14ac:dyDescent="0.2"/>
    <row r="3375" s="111" customFormat="1" x14ac:dyDescent="0.2"/>
    <row r="3376" s="111" customFormat="1" x14ac:dyDescent="0.2"/>
    <row r="3377" s="111" customFormat="1" x14ac:dyDescent="0.2"/>
    <row r="3378" s="111" customFormat="1" x14ac:dyDescent="0.2"/>
    <row r="3379" s="111" customFormat="1" x14ac:dyDescent="0.2"/>
    <row r="3380" s="111" customFormat="1" x14ac:dyDescent="0.2"/>
    <row r="3381" s="111" customFormat="1" x14ac:dyDescent="0.2"/>
    <row r="3382" s="111" customFormat="1" x14ac:dyDescent="0.2"/>
    <row r="3383" s="111" customFormat="1" x14ac:dyDescent="0.2"/>
    <row r="3384" s="111" customFormat="1" x14ac:dyDescent="0.2"/>
    <row r="3385" s="111" customFormat="1" x14ac:dyDescent="0.2"/>
    <row r="3386" s="111" customFormat="1" x14ac:dyDescent="0.2"/>
    <row r="3387" s="111" customFormat="1" x14ac:dyDescent="0.2"/>
    <row r="3388" s="111" customFormat="1" x14ac:dyDescent="0.2"/>
    <row r="3389" s="111" customFormat="1" x14ac:dyDescent="0.2"/>
    <row r="3390" s="111" customFormat="1" x14ac:dyDescent="0.2"/>
    <row r="3391" s="111" customFormat="1" x14ac:dyDescent="0.2"/>
    <row r="3392" s="111" customFormat="1" x14ac:dyDescent="0.2"/>
    <row r="3393" s="111" customFormat="1" x14ac:dyDescent="0.2"/>
    <row r="3394" s="111" customFormat="1" x14ac:dyDescent="0.2"/>
    <row r="3395" s="111" customFormat="1" x14ac:dyDescent="0.2"/>
    <row r="3396" s="111" customFormat="1" x14ac:dyDescent="0.2"/>
    <row r="3397" s="111" customFormat="1" x14ac:dyDescent="0.2"/>
    <row r="3398" s="111" customFormat="1" x14ac:dyDescent="0.2"/>
    <row r="3399" s="111" customFormat="1" x14ac:dyDescent="0.2"/>
    <row r="3400" s="111" customFormat="1" x14ac:dyDescent="0.2"/>
    <row r="3401" s="111" customFormat="1" x14ac:dyDescent="0.2"/>
    <row r="3402" s="111" customFormat="1" x14ac:dyDescent="0.2"/>
    <row r="3403" s="111" customFormat="1" x14ac:dyDescent="0.2"/>
    <row r="3404" s="111" customFormat="1" x14ac:dyDescent="0.2"/>
    <row r="3405" s="111" customFormat="1" x14ac:dyDescent="0.2"/>
    <row r="3406" s="111" customFormat="1" x14ac:dyDescent="0.2"/>
    <row r="3407" s="111" customFormat="1" x14ac:dyDescent="0.2"/>
    <row r="3408" s="111" customFormat="1" x14ac:dyDescent="0.2"/>
    <row r="3409" s="111" customFormat="1" x14ac:dyDescent="0.2"/>
    <row r="3410" s="111" customFormat="1" x14ac:dyDescent="0.2"/>
    <row r="3411" s="111" customFormat="1" x14ac:dyDescent="0.2"/>
    <row r="3412" s="111" customFormat="1" x14ac:dyDescent="0.2"/>
    <row r="3413" s="111" customFormat="1" x14ac:dyDescent="0.2"/>
    <row r="3414" s="111" customFormat="1" x14ac:dyDescent="0.2"/>
    <row r="3415" s="111" customFormat="1" x14ac:dyDescent="0.2"/>
    <row r="3416" s="111" customFormat="1" x14ac:dyDescent="0.2"/>
    <row r="3417" s="111" customFormat="1" x14ac:dyDescent="0.2"/>
    <row r="3418" s="111" customFormat="1" x14ac:dyDescent="0.2"/>
    <row r="3419" s="111" customFormat="1" x14ac:dyDescent="0.2"/>
    <row r="3420" s="111" customFormat="1" x14ac:dyDescent="0.2"/>
    <row r="3421" s="111" customFormat="1" x14ac:dyDescent="0.2"/>
    <row r="3422" s="111" customFormat="1" x14ac:dyDescent="0.2"/>
    <row r="3423" s="111" customFormat="1" x14ac:dyDescent="0.2"/>
    <row r="3424" s="111" customFormat="1" x14ac:dyDescent="0.2"/>
    <row r="3425" s="111" customFormat="1" x14ac:dyDescent="0.2"/>
    <row r="3426" s="111" customFormat="1" x14ac:dyDescent="0.2"/>
    <row r="3427" s="111" customFormat="1" x14ac:dyDescent="0.2"/>
    <row r="3428" s="111" customFormat="1" x14ac:dyDescent="0.2"/>
    <row r="3429" s="111" customFormat="1" x14ac:dyDescent="0.2"/>
    <row r="3430" s="111" customFormat="1" x14ac:dyDescent="0.2"/>
    <row r="3431" s="111" customFormat="1" x14ac:dyDescent="0.2"/>
    <row r="3432" s="111" customFormat="1" x14ac:dyDescent="0.2"/>
    <row r="3433" s="111" customFormat="1" x14ac:dyDescent="0.2"/>
    <row r="3434" s="111" customFormat="1" x14ac:dyDescent="0.2"/>
    <row r="3435" s="111" customFormat="1" x14ac:dyDescent="0.2"/>
    <row r="3436" s="111" customFormat="1" x14ac:dyDescent="0.2"/>
    <row r="3437" s="111" customFormat="1" x14ac:dyDescent="0.2"/>
    <row r="3438" s="111" customFormat="1" x14ac:dyDescent="0.2"/>
    <row r="3439" s="111" customFormat="1" x14ac:dyDescent="0.2"/>
    <row r="3440" s="111" customFormat="1" x14ac:dyDescent="0.2"/>
    <row r="3441" s="111" customFormat="1" x14ac:dyDescent="0.2"/>
    <row r="3442" s="111" customFormat="1" x14ac:dyDescent="0.2"/>
    <row r="3443" s="111" customFormat="1" x14ac:dyDescent="0.2"/>
    <row r="3444" s="111" customFormat="1" x14ac:dyDescent="0.2"/>
    <row r="3445" s="111" customFormat="1" x14ac:dyDescent="0.2"/>
    <row r="3446" s="111" customFormat="1" x14ac:dyDescent="0.2"/>
    <row r="3447" s="111" customFormat="1" x14ac:dyDescent="0.2"/>
    <row r="3448" s="111" customFormat="1" x14ac:dyDescent="0.2"/>
    <row r="3449" s="111" customFormat="1" x14ac:dyDescent="0.2"/>
    <row r="3450" s="111" customFormat="1" x14ac:dyDescent="0.2"/>
    <row r="3451" s="111" customFormat="1" x14ac:dyDescent="0.2"/>
    <row r="3452" s="111" customFormat="1" x14ac:dyDescent="0.2"/>
    <row r="3453" s="111" customFormat="1" x14ac:dyDescent="0.2"/>
    <row r="3454" s="111" customFormat="1" x14ac:dyDescent="0.2"/>
    <row r="3455" s="111" customFormat="1" x14ac:dyDescent="0.2"/>
    <row r="3456" s="111" customFormat="1" x14ac:dyDescent="0.2"/>
    <row r="3457" s="111" customFormat="1" x14ac:dyDescent="0.2"/>
    <row r="3458" s="111" customFormat="1" x14ac:dyDescent="0.2"/>
    <row r="3459" s="111" customFormat="1" x14ac:dyDescent="0.2"/>
    <row r="3460" s="111" customFormat="1" x14ac:dyDescent="0.2"/>
    <row r="3461" s="111" customFormat="1" x14ac:dyDescent="0.2"/>
    <row r="3462" s="111" customFormat="1" x14ac:dyDescent="0.2"/>
    <row r="3463" s="111" customFormat="1" x14ac:dyDescent="0.2"/>
    <row r="3464" s="111" customFormat="1" x14ac:dyDescent="0.2"/>
    <row r="3465" s="111" customFormat="1" x14ac:dyDescent="0.2"/>
    <row r="3466" s="111" customFormat="1" x14ac:dyDescent="0.2"/>
    <row r="3467" s="111" customFormat="1" x14ac:dyDescent="0.2"/>
    <row r="3468" s="111" customFormat="1" x14ac:dyDescent="0.2"/>
    <row r="3469" s="111" customFormat="1" x14ac:dyDescent="0.2"/>
    <row r="3470" s="111" customFormat="1" x14ac:dyDescent="0.2"/>
    <row r="3471" s="111" customFormat="1" x14ac:dyDescent="0.2"/>
    <row r="3472" s="111" customFormat="1" x14ac:dyDescent="0.2"/>
    <row r="3473" s="111" customFormat="1" x14ac:dyDescent="0.2"/>
    <row r="3474" s="111" customFormat="1" x14ac:dyDescent="0.2"/>
    <row r="3475" s="111" customFormat="1" x14ac:dyDescent="0.2"/>
    <row r="3476" s="111" customFormat="1" x14ac:dyDescent="0.2"/>
    <row r="3477" s="111" customFormat="1" x14ac:dyDescent="0.2"/>
    <row r="3478" s="111" customFormat="1" x14ac:dyDescent="0.2"/>
    <row r="3479" s="111" customFormat="1" x14ac:dyDescent="0.2"/>
    <row r="3480" s="111" customFormat="1" x14ac:dyDescent="0.2"/>
    <row r="3481" s="111" customFormat="1" x14ac:dyDescent="0.2"/>
    <row r="3482" s="111" customFormat="1" x14ac:dyDescent="0.2"/>
    <row r="3483" s="111" customFormat="1" x14ac:dyDescent="0.2"/>
    <row r="3484" s="111" customFormat="1" x14ac:dyDescent="0.2"/>
    <row r="3485" s="111" customFormat="1" x14ac:dyDescent="0.2"/>
    <row r="3486" s="111" customFormat="1" x14ac:dyDescent="0.2"/>
    <row r="3487" s="111" customFormat="1" x14ac:dyDescent="0.2"/>
    <row r="3488" s="111" customFormat="1" x14ac:dyDescent="0.2"/>
    <row r="3489" s="111" customFormat="1" x14ac:dyDescent="0.2"/>
    <row r="3490" s="111" customFormat="1" x14ac:dyDescent="0.2"/>
    <row r="3491" s="111" customFormat="1" x14ac:dyDescent="0.2"/>
    <row r="3492" s="111" customFormat="1" x14ac:dyDescent="0.2"/>
    <row r="3493" s="111" customFormat="1" x14ac:dyDescent="0.2"/>
    <row r="3494" s="111" customFormat="1" x14ac:dyDescent="0.2"/>
    <row r="3495" s="111" customFormat="1" x14ac:dyDescent="0.2"/>
    <row r="3496" s="111" customFormat="1" x14ac:dyDescent="0.2"/>
    <row r="3497" s="111" customFormat="1" x14ac:dyDescent="0.2"/>
    <row r="3498" s="111" customFormat="1" x14ac:dyDescent="0.2"/>
    <row r="3499" s="111" customFormat="1" x14ac:dyDescent="0.2"/>
    <row r="3500" s="111" customFormat="1" x14ac:dyDescent="0.2"/>
    <row r="3501" s="111" customFormat="1" x14ac:dyDescent="0.2"/>
    <row r="3502" s="111" customFormat="1" x14ac:dyDescent="0.2"/>
    <row r="3503" s="111" customFormat="1" x14ac:dyDescent="0.2"/>
    <row r="3504" s="111" customFormat="1" x14ac:dyDescent="0.2"/>
    <row r="3505" s="111" customFormat="1" x14ac:dyDescent="0.2"/>
    <row r="3506" s="111" customFormat="1" x14ac:dyDescent="0.2"/>
    <row r="3507" s="111" customFormat="1" x14ac:dyDescent="0.2"/>
    <row r="3508" s="111" customFormat="1" x14ac:dyDescent="0.2"/>
    <row r="3509" s="111" customFormat="1" x14ac:dyDescent="0.2"/>
    <row r="3510" s="111" customFormat="1" x14ac:dyDescent="0.2"/>
    <row r="3511" s="111" customFormat="1" x14ac:dyDescent="0.2"/>
    <row r="3512" s="111" customFormat="1" x14ac:dyDescent="0.2"/>
    <row r="3513" s="111" customFormat="1" x14ac:dyDescent="0.2"/>
    <row r="3514" s="111" customFormat="1" x14ac:dyDescent="0.2"/>
    <row r="3515" s="111" customFormat="1" x14ac:dyDescent="0.2"/>
    <row r="3516" s="111" customFormat="1" x14ac:dyDescent="0.2"/>
    <row r="3517" s="111" customFormat="1" x14ac:dyDescent="0.2"/>
    <row r="3518" s="111" customFormat="1" x14ac:dyDescent="0.2"/>
    <row r="3519" s="111" customFormat="1" x14ac:dyDescent="0.2"/>
    <row r="3520" s="111" customFormat="1" x14ac:dyDescent="0.2"/>
    <row r="3521" s="111" customFormat="1" x14ac:dyDescent="0.2"/>
    <row r="3522" s="111" customFormat="1" x14ac:dyDescent="0.2"/>
    <row r="3523" s="111" customFormat="1" x14ac:dyDescent="0.2"/>
    <row r="3524" s="111" customFormat="1" x14ac:dyDescent="0.2"/>
    <row r="3525" s="111" customFormat="1" x14ac:dyDescent="0.2"/>
    <row r="3526" s="111" customFormat="1" x14ac:dyDescent="0.2"/>
    <row r="3527" s="111" customFormat="1" x14ac:dyDescent="0.2"/>
    <row r="3528" s="111" customFormat="1" x14ac:dyDescent="0.2"/>
    <row r="3529" s="111" customFormat="1" x14ac:dyDescent="0.2"/>
    <row r="3530" s="111" customFormat="1" x14ac:dyDescent="0.2"/>
    <row r="3531" s="111" customFormat="1" x14ac:dyDescent="0.2"/>
    <row r="3532" s="111" customFormat="1" x14ac:dyDescent="0.2"/>
    <row r="3533" s="111" customFormat="1" x14ac:dyDescent="0.2"/>
    <row r="3534" s="111" customFormat="1" x14ac:dyDescent="0.2"/>
    <row r="3535" s="111" customFormat="1" x14ac:dyDescent="0.2"/>
    <row r="3536" s="111" customFormat="1" x14ac:dyDescent="0.2"/>
    <row r="3537" s="111" customFormat="1" x14ac:dyDescent="0.2"/>
    <row r="3538" s="111" customFormat="1" x14ac:dyDescent="0.2"/>
    <row r="3539" s="111" customFormat="1" x14ac:dyDescent="0.2"/>
    <row r="3540" s="111" customFormat="1" x14ac:dyDescent="0.2"/>
    <row r="3541" s="111" customFormat="1" x14ac:dyDescent="0.2"/>
    <row r="3542" s="111" customFormat="1" x14ac:dyDescent="0.2"/>
    <row r="3543" s="111" customFormat="1" x14ac:dyDescent="0.2"/>
    <row r="3544" s="111" customFormat="1" x14ac:dyDescent="0.2"/>
    <row r="3545" s="111" customFormat="1" x14ac:dyDescent="0.2"/>
    <row r="3546" s="111" customFormat="1" x14ac:dyDescent="0.2"/>
    <row r="3547" s="111" customFormat="1" x14ac:dyDescent="0.2"/>
    <row r="3548" s="111" customFormat="1" x14ac:dyDescent="0.2"/>
    <row r="3549" s="111" customFormat="1" x14ac:dyDescent="0.2"/>
    <row r="3550" s="111" customFormat="1" x14ac:dyDescent="0.2"/>
    <row r="3551" s="111" customFormat="1" x14ac:dyDescent="0.2"/>
    <row r="3552" s="111" customFormat="1" x14ac:dyDescent="0.2"/>
    <row r="3553" s="111" customFormat="1" x14ac:dyDescent="0.2"/>
    <row r="3554" s="111" customFormat="1" x14ac:dyDescent="0.2"/>
    <row r="3555" s="111" customFormat="1" x14ac:dyDescent="0.2"/>
    <row r="3556" s="111" customFormat="1" x14ac:dyDescent="0.2"/>
    <row r="3557" s="111" customFormat="1" x14ac:dyDescent="0.2"/>
    <row r="3558" s="111" customFormat="1" x14ac:dyDescent="0.2"/>
    <row r="3559" s="111" customFormat="1" x14ac:dyDescent="0.2"/>
    <row r="3560" s="111" customFormat="1" x14ac:dyDescent="0.2"/>
    <row r="3561" s="111" customFormat="1" x14ac:dyDescent="0.2"/>
    <row r="3562" s="111" customFormat="1" x14ac:dyDescent="0.2"/>
    <row r="3563" s="111" customFormat="1" x14ac:dyDescent="0.2"/>
    <row r="3564" s="111" customFormat="1" x14ac:dyDescent="0.2"/>
    <row r="3565" s="111" customFormat="1" x14ac:dyDescent="0.2"/>
    <row r="3566" s="111" customFormat="1" x14ac:dyDescent="0.2"/>
    <row r="3567" s="111" customFormat="1" x14ac:dyDescent="0.2"/>
    <row r="3568" s="111" customFormat="1" x14ac:dyDescent="0.2"/>
    <row r="3569" s="111" customFormat="1" x14ac:dyDescent="0.2"/>
    <row r="3570" s="111" customFormat="1" x14ac:dyDescent="0.2"/>
    <row r="3571" s="111" customFormat="1" x14ac:dyDescent="0.2"/>
    <row r="3572" s="111" customFormat="1" x14ac:dyDescent="0.2"/>
    <row r="3573" s="111" customFormat="1" x14ac:dyDescent="0.2"/>
    <row r="3574" s="111" customFormat="1" x14ac:dyDescent="0.2"/>
    <row r="3575" s="111" customFormat="1" x14ac:dyDescent="0.2"/>
    <row r="3576" s="111" customFormat="1" x14ac:dyDescent="0.2"/>
    <row r="3577" s="111" customFormat="1" x14ac:dyDescent="0.2"/>
    <row r="3578" s="111" customFormat="1" x14ac:dyDescent="0.2"/>
    <row r="3579" s="111" customFormat="1" x14ac:dyDescent="0.2"/>
    <row r="3580" s="111" customFormat="1" x14ac:dyDescent="0.2"/>
    <row r="3581" s="111" customFormat="1" x14ac:dyDescent="0.2"/>
    <row r="3582" s="111" customFormat="1" x14ac:dyDescent="0.2"/>
    <row r="3583" s="111" customFormat="1" x14ac:dyDescent="0.2"/>
    <row r="3584" s="111" customFormat="1" x14ac:dyDescent="0.2"/>
    <row r="3585" s="111" customFormat="1" x14ac:dyDescent="0.2"/>
    <row r="3586" s="111" customFormat="1" x14ac:dyDescent="0.2"/>
    <row r="3587" s="111" customFormat="1" x14ac:dyDescent="0.2"/>
    <row r="3588" s="111" customFormat="1" x14ac:dyDescent="0.2"/>
    <row r="3589" s="111" customFormat="1" x14ac:dyDescent="0.2"/>
    <row r="3590" s="111" customFormat="1" x14ac:dyDescent="0.2"/>
    <row r="3591" s="111" customFormat="1" x14ac:dyDescent="0.2"/>
    <row r="3592" s="111" customFormat="1" x14ac:dyDescent="0.2"/>
    <row r="3593" s="111" customFormat="1" x14ac:dyDescent="0.2"/>
    <row r="3594" s="111" customFormat="1" x14ac:dyDescent="0.2"/>
    <row r="3595" s="111" customFormat="1" x14ac:dyDescent="0.2"/>
    <row r="3596" s="111" customFormat="1" x14ac:dyDescent="0.2"/>
    <row r="3597" s="111" customFormat="1" x14ac:dyDescent="0.2"/>
    <row r="3598" s="111" customFormat="1" x14ac:dyDescent="0.2"/>
    <row r="3599" s="111" customFormat="1" x14ac:dyDescent="0.2"/>
    <row r="3600" s="111" customFormat="1" x14ac:dyDescent="0.2"/>
    <row r="3601" s="111" customFormat="1" x14ac:dyDescent="0.2"/>
    <row r="3602" s="111" customFormat="1" x14ac:dyDescent="0.2"/>
    <row r="3603" s="111" customFormat="1" x14ac:dyDescent="0.2"/>
    <row r="3604" s="111" customFormat="1" x14ac:dyDescent="0.2"/>
    <row r="3605" s="111" customFormat="1" x14ac:dyDescent="0.2"/>
    <row r="3606" s="111" customFormat="1" x14ac:dyDescent="0.2"/>
    <row r="3607" s="111" customFormat="1" x14ac:dyDescent="0.2"/>
    <row r="3608" s="111" customFormat="1" x14ac:dyDescent="0.2"/>
    <row r="3609" s="111" customFormat="1" x14ac:dyDescent="0.2"/>
    <row r="3610" s="111" customFormat="1" x14ac:dyDescent="0.2"/>
    <row r="3611" s="111" customFormat="1" x14ac:dyDescent="0.2"/>
    <row r="3612" s="111" customFormat="1" x14ac:dyDescent="0.2"/>
    <row r="3613" s="111" customFormat="1" x14ac:dyDescent="0.2"/>
    <row r="3614" s="111" customFormat="1" x14ac:dyDescent="0.2"/>
    <row r="3615" s="111" customFormat="1" x14ac:dyDescent="0.2"/>
    <row r="3616" s="111" customFormat="1" x14ac:dyDescent="0.2"/>
    <row r="3617" s="111" customFormat="1" x14ac:dyDescent="0.2"/>
    <row r="3618" s="111" customFormat="1" x14ac:dyDescent="0.2"/>
    <row r="3619" s="111" customFormat="1" x14ac:dyDescent="0.2"/>
    <row r="3620" s="111" customFormat="1" x14ac:dyDescent="0.2"/>
    <row r="3621" s="111" customFormat="1" x14ac:dyDescent="0.2"/>
    <row r="3622" s="111" customFormat="1" x14ac:dyDescent="0.2"/>
    <row r="3623" s="111" customFormat="1" x14ac:dyDescent="0.2"/>
    <row r="3624" s="111" customFormat="1" x14ac:dyDescent="0.2"/>
    <row r="3625" s="111" customFormat="1" x14ac:dyDescent="0.2"/>
    <row r="3626" s="111" customFormat="1" x14ac:dyDescent="0.2"/>
    <row r="3627" s="111" customFormat="1" x14ac:dyDescent="0.2"/>
    <row r="3628" s="111" customFormat="1" x14ac:dyDescent="0.2"/>
    <row r="3629" s="111" customFormat="1" x14ac:dyDescent="0.2"/>
    <row r="3630" s="111" customFormat="1" x14ac:dyDescent="0.2"/>
    <row r="3631" s="111" customFormat="1" x14ac:dyDescent="0.2"/>
    <row r="3632" s="111" customFormat="1" x14ac:dyDescent="0.2"/>
    <row r="3633" s="111" customFormat="1" x14ac:dyDescent="0.2"/>
    <row r="3634" s="111" customFormat="1" x14ac:dyDescent="0.2"/>
    <row r="3635" s="111" customFormat="1" x14ac:dyDescent="0.2"/>
    <row r="3636" s="111" customFormat="1" x14ac:dyDescent="0.2"/>
    <row r="3637" s="111" customFormat="1" x14ac:dyDescent="0.2"/>
    <row r="3638" s="111" customFormat="1" x14ac:dyDescent="0.2"/>
    <row r="3639" s="111" customFormat="1" x14ac:dyDescent="0.2"/>
    <row r="3640" s="111" customFormat="1" x14ac:dyDescent="0.2"/>
    <row r="3641" s="111" customFormat="1" x14ac:dyDescent="0.2"/>
    <row r="3642" s="111" customFormat="1" x14ac:dyDescent="0.2"/>
    <row r="3643" s="111" customFormat="1" x14ac:dyDescent="0.2"/>
    <row r="3644" s="111" customFormat="1" x14ac:dyDescent="0.2"/>
    <row r="3645" s="111" customFormat="1" x14ac:dyDescent="0.2"/>
    <row r="3646" s="111" customFormat="1" x14ac:dyDescent="0.2"/>
    <row r="3647" s="111" customFormat="1" x14ac:dyDescent="0.2"/>
    <row r="3648" s="111" customFormat="1" x14ac:dyDescent="0.2"/>
    <row r="3649" s="111" customFormat="1" x14ac:dyDescent="0.2"/>
    <row r="3650" s="111" customFormat="1" x14ac:dyDescent="0.2"/>
    <row r="3651" s="111" customFormat="1" x14ac:dyDescent="0.2"/>
    <row r="3652" s="111" customFormat="1" x14ac:dyDescent="0.2"/>
    <row r="3653" s="111" customFormat="1" x14ac:dyDescent="0.2"/>
    <row r="3654" s="111" customFormat="1" x14ac:dyDescent="0.2"/>
    <row r="3655" s="111" customFormat="1" x14ac:dyDescent="0.2"/>
    <row r="3656" s="111" customFormat="1" x14ac:dyDescent="0.2"/>
    <row r="3657" s="111" customFormat="1" x14ac:dyDescent="0.2"/>
    <row r="3658" s="111" customFormat="1" x14ac:dyDescent="0.2"/>
    <row r="3659" s="111" customFormat="1" x14ac:dyDescent="0.2"/>
    <row r="3660" s="111" customFormat="1" x14ac:dyDescent="0.2"/>
    <row r="3661" s="111" customFormat="1" x14ac:dyDescent="0.2"/>
    <row r="3662" s="111" customFormat="1" x14ac:dyDescent="0.2"/>
    <row r="3663" s="111" customFormat="1" x14ac:dyDescent="0.2"/>
    <row r="3664" s="111" customFormat="1" x14ac:dyDescent="0.2"/>
    <row r="3665" s="111" customFormat="1" x14ac:dyDescent="0.2"/>
    <row r="3666" s="111" customFormat="1" x14ac:dyDescent="0.2"/>
    <row r="3667" s="111" customFormat="1" x14ac:dyDescent="0.2"/>
    <row r="3668" s="111" customFormat="1" x14ac:dyDescent="0.2"/>
    <row r="3669" s="111" customFormat="1" x14ac:dyDescent="0.2"/>
    <row r="3670" s="111" customFormat="1" x14ac:dyDescent="0.2"/>
    <row r="3671" s="111" customFormat="1" x14ac:dyDescent="0.2"/>
    <row r="3672" s="111" customFormat="1" x14ac:dyDescent="0.2"/>
    <row r="3673" s="111" customFormat="1" x14ac:dyDescent="0.2"/>
    <row r="3674" s="111" customFormat="1" x14ac:dyDescent="0.2"/>
    <row r="3675" s="111" customFormat="1" x14ac:dyDescent="0.2"/>
    <row r="3676" s="111" customFormat="1" x14ac:dyDescent="0.2"/>
    <row r="3677" s="111" customFormat="1" x14ac:dyDescent="0.2"/>
    <row r="3678" s="111" customFormat="1" x14ac:dyDescent="0.2"/>
    <row r="3679" s="111" customFormat="1" x14ac:dyDescent="0.2"/>
    <row r="3680" s="111" customFormat="1" x14ac:dyDescent="0.2"/>
    <row r="3681" s="111" customFormat="1" x14ac:dyDescent="0.2"/>
    <row r="3682" s="111" customFormat="1" x14ac:dyDescent="0.2"/>
    <row r="3683" s="111" customFormat="1" x14ac:dyDescent="0.2"/>
    <row r="3684" s="111" customFormat="1" x14ac:dyDescent="0.2"/>
    <row r="3685" s="111" customFormat="1" x14ac:dyDescent="0.2"/>
    <row r="3686" s="111" customFormat="1" x14ac:dyDescent="0.2"/>
    <row r="3687" s="111" customFormat="1" x14ac:dyDescent="0.2"/>
    <row r="3688" s="111" customFormat="1" x14ac:dyDescent="0.2"/>
    <row r="3689" s="111" customFormat="1" x14ac:dyDescent="0.2"/>
    <row r="3690" s="111" customFormat="1" x14ac:dyDescent="0.2"/>
    <row r="3691" s="111" customFormat="1" x14ac:dyDescent="0.2"/>
    <row r="3692" s="111" customFormat="1" x14ac:dyDescent="0.2"/>
    <row r="3693" s="111" customFormat="1" x14ac:dyDescent="0.2"/>
    <row r="3694" s="111" customFormat="1" x14ac:dyDescent="0.2"/>
    <row r="3695" s="111" customFormat="1" x14ac:dyDescent="0.2"/>
    <row r="3696" s="111" customFormat="1" x14ac:dyDescent="0.2"/>
    <row r="3697" s="111" customFormat="1" x14ac:dyDescent="0.2"/>
    <row r="3698" s="111" customFormat="1" x14ac:dyDescent="0.2"/>
    <row r="3699" s="111" customFormat="1" x14ac:dyDescent="0.2"/>
    <row r="3700" s="111" customFormat="1" x14ac:dyDescent="0.2"/>
    <row r="3701" s="111" customFormat="1" x14ac:dyDescent="0.2"/>
    <row r="3702" s="111" customFormat="1" x14ac:dyDescent="0.2"/>
    <row r="3703" s="111" customFormat="1" x14ac:dyDescent="0.2"/>
    <row r="3704" s="111" customFormat="1" x14ac:dyDescent="0.2"/>
    <row r="3705" s="111" customFormat="1" x14ac:dyDescent="0.2"/>
    <row r="3706" s="111" customFormat="1" x14ac:dyDescent="0.2"/>
    <row r="3707" s="111" customFormat="1" x14ac:dyDescent="0.2"/>
    <row r="3708" s="111" customFormat="1" x14ac:dyDescent="0.2"/>
    <row r="3709" s="111" customFormat="1" x14ac:dyDescent="0.2"/>
    <row r="3710" s="111" customFormat="1" x14ac:dyDescent="0.2"/>
    <row r="3711" s="111" customFormat="1" x14ac:dyDescent="0.2"/>
    <row r="3712" s="111" customFormat="1" x14ac:dyDescent="0.2"/>
    <row r="3713" s="111" customFormat="1" x14ac:dyDescent="0.2"/>
    <row r="3714" s="111" customFormat="1" x14ac:dyDescent="0.2"/>
    <row r="3715" s="111" customFormat="1" x14ac:dyDescent="0.2"/>
    <row r="3716" s="111" customFormat="1" x14ac:dyDescent="0.2"/>
    <row r="3717" s="111" customFormat="1" x14ac:dyDescent="0.2"/>
    <row r="3718" s="111" customFormat="1" x14ac:dyDescent="0.2"/>
    <row r="3719" s="111" customFormat="1" x14ac:dyDescent="0.2"/>
    <row r="3720" s="111" customFormat="1" x14ac:dyDescent="0.2"/>
    <row r="3721" s="111" customFormat="1" x14ac:dyDescent="0.2"/>
    <row r="3722" s="111" customFormat="1" x14ac:dyDescent="0.2"/>
    <row r="3723" s="111" customFormat="1" x14ac:dyDescent="0.2"/>
    <row r="3724" s="111" customFormat="1" x14ac:dyDescent="0.2"/>
    <row r="3725" s="111" customFormat="1" x14ac:dyDescent="0.2"/>
    <row r="3726" s="111" customFormat="1" x14ac:dyDescent="0.2"/>
    <row r="3727" s="111" customFormat="1" x14ac:dyDescent="0.2"/>
    <row r="3728" s="111" customFormat="1" x14ac:dyDescent="0.2"/>
    <row r="3729" s="111" customFormat="1" x14ac:dyDescent="0.2"/>
    <row r="3730" s="111" customFormat="1" x14ac:dyDescent="0.2"/>
    <row r="3731" s="111" customFormat="1" x14ac:dyDescent="0.2"/>
    <row r="3732" s="111" customFormat="1" x14ac:dyDescent="0.2"/>
    <row r="3733" s="111" customFormat="1" x14ac:dyDescent="0.2"/>
    <row r="3734" s="111" customFormat="1" x14ac:dyDescent="0.2"/>
    <row r="3735" s="111" customFormat="1" x14ac:dyDescent="0.2"/>
    <row r="3736" s="111" customFormat="1" x14ac:dyDescent="0.2"/>
    <row r="3737" s="111" customFormat="1" x14ac:dyDescent="0.2"/>
    <row r="3738" s="111" customFormat="1" x14ac:dyDescent="0.2"/>
    <row r="3739" s="111" customFormat="1" x14ac:dyDescent="0.2"/>
    <row r="3740" s="111" customFormat="1" x14ac:dyDescent="0.2"/>
    <row r="3741" s="111" customFormat="1" x14ac:dyDescent="0.2"/>
    <row r="3742" s="111" customFormat="1" x14ac:dyDescent="0.2"/>
    <row r="3743" s="111" customFormat="1" x14ac:dyDescent="0.2"/>
    <row r="3744" s="111" customFormat="1" x14ac:dyDescent="0.2"/>
    <row r="3745" s="111" customFormat="1" x14ac:dyDescent="0.2"/>
    <row r="3746" s="111" customFormat="1" x14ac:dyDescent="0.2"/>
    <row r="3747" s="111" customFormat="1" x14ac:dyDescent="0.2"/>
    <row r="3748" s="111" customFormat="1" x14ac:dyDescent="0.2"/>
    <row r="3749" s="111" customFormat="1" x14ac:dyDescent="0.2"/>
    <row r="3750" s="111" customFormat="1" x14ac:dyDescent="0.2"/>
    <row r="3751" s="111" customFormat="1" x14ac:dyDescent="0.2"/>
    <row r="3752" s="111" customFormat="1" x14ac:dyDescent="0.2"/>
    <row r="3753" s="111" customFormat="1" x14ac:dyDescent="0.2"/>
    <row r="3754" s="111" customFormat="1" x14ac:dyDescent="0.2"/>
    <row r="3755" s="111" customFormat="1" x14ac:dyDescent="0.2"/>
    <row r="3756" s="111" customFormat="1" x14ac:dyDescent="0.2"/>
    <row r="3757" s="111" customFormat="1" x14ac:dyDescent="0.2"/>
    <row r="3758" s="111" customFormat="1" x14ac:dyDescent="0.2"/>
    <row r="3759" s="111" customFormat="1" x14ac:dyDescent="0.2"/>
    <row r="3760" s="111" customFormat="1" x14ac:dyDescent="0.2"/>
    <row r="3761" s="111" customFormat="1" x14ac:dyDescent="0.2"/>
    <row r="3762" s="111" customFormat="1" x14ac:dyDescent="0.2"/>
    <row r="3763" s="111" customFormat="1" x14ac:dyDescent="0.2"/>
    <row r="3764" s="111" customFormat="1" x14ac:dyDescent="0.2"/>
    <row r="3765" s="111" customFormat="1" x14ac:dyDescent="0.2"/>
    <row r="3766" s="111" customFormat="1" x14ac:dyDescent="0.2"/>
    <row r="3767" s="111" customFormat="1" x14ac:dyDescent="0.2"/>
    <row r="3768" s="111" customFormat="1" x14ac:dyDescent="0.2"/>
    <row r="3769" s="111" customFormat="1" x14ac:dyDescent="0.2"/>
    <row r="3770" s="111" customFormat="1" x14ac:dyDescent="0.2"/>
    <row r="3771" s="111" customFormat="1" x14ac:dyDescent="0.2"/>
    <row r="3772" s="111" customFormat="1" x14ac:dyDescent="0.2"/>
    <row r="3773" s="111" customFormat="1" x14ac:dyDescent="0.2"/>
    <row r="3774" s="111" customFormat="1" x14ac:dyDescent="0.2"/>
    <row r="3775" s="111" customFormat="1" x14ac:dyDescent="0.2"/>
    <row r="3776" s="111" customFormat="1" x14ac:dyDescent="0.2"/>
    <row r="3777" s="111" customFormat="1" x14ac:dyDescent="0.2"/>
    <row r="3778" s="111" customFormat="1" x14ac:dyDescent="0.2"/>
    <row r="3779" s="111" customFormat="1" x14ac:dyDescent="0.2"/>
    <row r="3780" s="111" customFormat="1" x14ac:dyDescent="0.2"/>
    <row r="3781" s="111" customFormat="1" x14ac:dyDescent="0.2"/>
    <row r="3782" s="111" customFormat="1" x14ac:dyDescent="0.2"/>
    <row r="3783" s="111" customFormat="1" x14ac:dyDescent="0.2"/>
    <row r="3784" s="111" customFormat="1" x14ac:dyDescent="0.2"/>
    <row r="3785" s="111" customFormat="1" x14ac:dyDescent="0.2"/>
    <row r="3786" s="111" customFormat="1" x14ac:dyDescent="0.2"/>
    <row r="3787" s="111" customFormat="1" x14ac:dyDescent="0.2"/>
    <row r="3788" s="111" customFormat="1" x14ac:dyDescent="0.2"/>
    <row r="3789" s="111" customFormat="1" x14ac:dyDescent="0.2"/>
    <row r="3790" s="111" customFormat="1" x14ac:dyDescent="0.2"/>
    <row r="3791" s="111" customFormat="1" x14ac:dyDescent="0.2"/>
    <row r="3792" s="111" customFormat="1" x14ac:dyDescent="0.2"/>
    <row r="3793" s="111" customFormat="1" x14ac:dyDescent="0.2"/>
    <row r="3794" s="111" customFormat="1" x14ac:dyDescent="0.2"/>
    <row r="3795" s="111" customFormat="1" x14ac:dyDescent="0.2"/>
    <row r="3796" s="111" customFormat="1" x14ac:dyDescent="0.2"/>
    <row r="3797" s="111" customFormat="1" x14ac:dyDescent="0.2"/>
    <row r="3798" s="111" customFormat="1" x14ac:dyDescent="0.2"/>
    <row r="3799" s="111" customFormat="1" x14ac:dyDescent="0.2"/>
    <row r="3800" s="111" customFormat="1" x14ac:dyDescent="0.2"/>
    <row r="3801" s="111" customFormat="1" x14ac:dyDescent="0.2"/>
    <row r="3802" s="111" customFormat="1" x14ac:dyDescent="0.2"/>
    <row r="3803" s="111" customFormat="1" x14ac:dyDescent="0.2"/>
    <row r="3804" s="111" customFormat="1" x14ac:dyDescent="0.2"/>
    <row r="3805" s="111" customFormat="1" x14ac:dyDescent="0.2"/>
    <row r="3806" s="111" customFormat="1" x14ac:dyDescent="0.2"/>
    <row r="3807" s="111" customFormat="1" x14ac:dyDescent="0.2"/>
    <row r="3808" s="111" customFormat="1" x14ac:dyDescent="0.2"/>
    <row r="3809" s="111" customFormat="1" x14ac:dyDescent="0.2"/>
    <row r="3810" s="111" customFormat="1" x14ac:dyDescent="0.2"/>
    <row r="3811" s="111" customFormat="1" x14ac:dyDescent="0.2"/>
    <row r="3812" s="111" customFormat="1" x14ac:dyDescent="0.2"/>
    <row r="3813" s="111" customFormat="1" x14ac:dyDescent="0.2"/>
    <row r="3814" s="111" customFormat="1" x14ac:dyDescent="0.2"/>
    <row r="3815" s="111" customFormat="1" x14ac:dyDescent="0.2"/>
    <row r="3816" s="111" customFormat="1" x14ac:dyDescent="0.2"/>
    <row r="3817" s="111" customFormat="1" x14ac:dyDescent="0.2"/>
    <row r="3818" s="111" customFormat="1" x14ac:dyDescent="0.2"/>
    <row r="3819" s="111" customFormat="1" x14ac:dyDescent="0.2"/>
    <row r="3820" s="111" customFormat="1" x14ac:dyDescent="0.2"/>
    <row r="3821" s="111" customFormat="1" x14ac:dyDescent="0.2"/>
    <row r="3822" s="111" customFormat="1" x14ac:dyDescent="0.2"/>
    <row r="3823" s="111" customFormat="1" x14ac:dyDescent="0.2"/>
    <row r="3824" s="111" customFormat="1" x14ac:dyDescent="0.2"/>
    <row r="3825" s="111" customFormat="1" x14ac:dyDescent="0.2"/>
    <row r="3826" s="111" customFormat="1" x14ac:dyDescent="0.2"/>
    <row r="3827" s="111" customFormat="1" x14ac:dyDescent="0.2"/>
    <row r="3828" s="111" customFormat="1" x14ac:dyDescent="0.2"/>
    <row r="3829" s="111" customFormat="1" x14ac:dyDescent="0.2"/>
    <row r="3830" s="111" customFormat="1" x14ac:dyDescent="0.2"/>
    <row r="3831" s="111" customFormat="1" x14ac:dyDescent="0.2"/>
    <row r="3832" s="111" customFormat="1" x14ac:dyDescent="0.2"/>
    <row r="3833" s="111" customFormat="1" x14ac:dyDescent="0.2"/>
    <row r="3834" s="111" customFormat="1" x14ac:dyDescent="0.2"/>
    <row r="3835" s="111" customFormat="1" x14ac:dyDescent="0.2"/>
    <row r="3836" s="111" customFormat="1" x14ac:dyDescent="0.2"/>
    <row r="3837" s="111" customFormat="1" x14ac:dyDescent="0.2"/>
    <row r="3838" s="111" customFormat="1" x14ac:dyDescent="0.2"/>
    <row r="3839" s="111" customFormat="1" x14ac:dyDescent="0.2"/>
    <row r="3840" s="111" customFormat="1" x14ac:dyDescent="0.2"/>
    <row r="3841" s="111" customFormat="1" x14ac:dyDescent="0.2"/>
    <row r="3842" s="111" customFormat="1" x14ac:dyDescent="0.2"/>
    <row r="3843" s="111" customFormat="1" x14ac:dyDescent="0.2"/>
    <row r="3844" s="111" customFormat="1" x14ac:dyDescent="0.2"/>
    <row r="3845" s="111" customFormat="1" x14ac:dyDescent="0.2"/>
    <row r="3846" s="111" customFormat="1" x14ac:dyDescent="0.2"/>
    <row r="3847" s="111" customFormat="1" x14ac:dyDescent="0.2"/>
    <row r="3848" s="111" customFormat="1" x14ac:dyDescent="0.2"/>
    <row r="3849" s="111" customFormat="1" x14ac:dyDescent="0.2"/>
    <row r="3850" s="111" customFormat="1" x14ac:dyDescent="0.2"/>
    <row r="3851" s="111" customFormat="1" x14ac:dyDescent="0.2"/>
    <row r="3852" s="111" customFormat="1" x14ac:dyDescent="0.2"/>
    <row r="3853" s="111" customFormat="1" x14ac:dyDescent="0.2"/>
    <row r="3854" s="111" customFormat="1" x14ac:dyDescent="0.2"/>
    <row r="3855" s="111" customFormat="1" x14ac:dyDescent="0.2"/>
    <row r="3856" s="111" customFormat="1" x14ac:dyDescent="0.2"/>
    <row r="3857" s="111" customFormat="1" x14ac:dyDescent="0.2"/>
    <row r="3858" s="111" customFormat="1" x14ac:dyDescent="0.2"/>
    <row r="3859" s="111" customFormat="1" x14ac:dyDescent="0.2"/>
    <row r="3860" s="111" customFormat="1" x14ac:dyDescent="0.2"/>
    <row r="3861" s="111" customFormat="1" x14ac:dyDescent="0.2"/>
    <row r="3862" s="111" customFormat="1" x14ac:dyDescent="0.2"/>
    <row r="3863" s="111" customFormat="1" x14ac:dyDescent="0.2"/>
    <row r="3864" s="111" customFormat="1" x14ac:dyDescent="0.2"/>
    <row r="3865" s="111" customFormat="1" x14ac:dyDescent="0.2"/>
    <row r="3866" s="111" customFormat="1" x14ac:dyDescent="0.2"/>
    <row r="3867" s="111" customFormat="1" x14ac:dyDescent="0.2"/>
    <row r="3868" s="111" customFormat="1" x14ac:dyDescent="0.2"/>
    <row r="3869" s="111" customFormat="1" x14ac:dyDescent="0.2"/>
    <row r="3870" s="111" customFormat="1" x14ac:dyDescent="0.2"/>
    <row r="3871" s="111" customFormat="1" x14ac:dyDescent="0.2"/>
    <row r="3872" s="111" customFormat="1" x14ac:dyDescent="0.2"/>
    <row r="3873" s="111" customFormat="1" x14ac:dyDescent="0.2"/>
    <row r="3874" s="111" customFormat="1" x14ac:dyDescent="0.2"/>
    <row r="3875" s="111" customFormat="1" x14ac:dyDescent="0.2"/>
    <row r="3876" s="111" customFormat="1" x14ac:dyDescent="0.2"/>
    <row r="3877" s="111" customFormat="1" x14ac:dyDescent="0.2"/>
    <row r="3878" s="111" customFormat="1" x14ac:dyDescent="0.2"/>
    <row r="3879" s="111" customFormat="1" x14ac:dyDescent="0.2"/>
    <row r="3880" s="111" customFormat="1" x14ac:dyDescent="0.2"/>
    <row r="3881" s="111" customFormat="1" x14ac:dyDescent="0.2"/>
    <row r="3882" s="111" customFormat="1" x14ac:dyDescent="0.2"/>
    <row r="3883" s="111" customFormat="1" x14ac:dyDescent="0.2"/>
    <row r="3884" s="111" customFormat="1" x14ac:dyDescent="0.2"/>
    <row r="3885" s="111" customFormat="1" x14ac:dyDescent="0.2"/>
    <row r="3886" s="111" customFormat="1" x14ac:dyDescent="0.2"/>
    <row r="3887" s="111" customFormat="1" x14ac:dyDescent="0.2"/>
    <row r="3888" s="111" customFormat="1" x14ac:dyDescent="0.2"/>
    <row r="3889" s="111" customFormat="1" x14ac:dyDescent="0.2"/>
    <row r="3890" s="111" customFormat="1" x14ac:dyDescent="0.2"/>
    <row r="3891" s="111" customFormat="1" x14ac:dyDescent="0.2"/>
    <row r="3892" s="111" customFormat="1" x14ac:dyDescent="0.2"/>
    <row r="3893" s="111" customFormat="1" x14ac:dyDescent="0.2"/>
    <row r="3894" s="111" customFormat="1" x14ac:dyDescent="0.2"/>
    <row r="3895" s="111" customFormat="1" x14ac:dyDescent="0.2"/>
    <row r="3896" s="111" customFormat="1" x14ac:dyDescent="0.2"/>
    <row r="3897" s="111" customFormat="1" x14ac:dyDescent="0.2"/>
    <row r="3898" s="111" customFormat="1" x14ac:dyDescent="0.2"/>
    <row r="3899" s="111" customFormat="1" x14ac:dyDescent="0.2"/>
    <row r="3900" s="111" customFormat="1" x14ac:dyDescent="0.2"/>
    <row r="3901" s="111" customFormat="1" x14ac:dyDescent="0.2"/>
    <row r="3902" s="111" customFormat="1" x14ac:dyDescent="0.2"/>
    <row r="3903" s="111" customFormat="1" x14ac:dyDescent="0.2"/>
    <row r="3904" s="111" customFormat="1" x14ac:dyDescent="0.2"/>
    <row r="3905" s="111" customFormat="1" x14ac:dyDescent="0.2"/>
    <row r="3906" s="111" customFormat="1" x14ac:dyDescent="0.2"/>
    <row r="3907" s="111" customFormat="1" x14ac:dyDescent="0.2"/>
    <row r="3908" s="111" customFormat="1" x14ac:dyDescent="0.2"/>
    <row r="3909" s="111" customFormat="1" x14ac:dyDescent="0.2"/>
    <row r="3910" s="111" customFormat="1" x14ac:dyDescent="0.2"/>
    <row r="3911" s="111" customFormat="1" x14ac:dyDescent="0.2"/>
    <row r="3912" s="111" customFormat="1" x14ac:dyDescent="0.2"/>
    <row r="3913" s="111" customFormat="1" x14ac:dyDescent="0.2"/>
    <row r="3914" s="111" customFormat="1" x14ac:dyDescent="0.2"/>
    <row r="3915" s="111" customFormat="1" x14ac:dyDescent="0.2"/>
    <row r="3916" s="111" customFormat="1" x14ac:dyDescent="0.2"/>
    <row r="3917" s="111" customFormat="1" x14ac:dyDescent="0.2"/>
    <row r="3918" s="111" customFormat="1" x14ac:dyDescent="0.2"/>
    <row r="3919" s="111" customFormat="1" x14ac:dyDescent="0.2"/>
    <row r="3920" s="111" customFormat="1" x14ac:dyDescent="0.2"/>
    <row r="3921" s="111" customFormat="1" x14ac:dyDescent="0.2"/>
    <row r="3922" s="111" customFormat="1" x14ac:dyDescent="0.2"/>
    <row r="3923" s="111" customFormat="1" x14ac:dyDescent="0.2"/>
    <row r="3924" s="111" customFormat="1" x14ac:dyDescent="0.2"/>
    <row r="3925" s="111" customFormat="1" x14ac:dyDescent="0.2"/>
    <row r="3926" s="111" customFormat="1" x14ac:dyDescent="0.2"/>
    <row r="3927" s="111" customFormat="1" x14ac:dyDescent="0.2"/>
    <row r="3928" s="111" customFormat="1" x14ac:dyDescent="0.2"/>
    <row r="3929" s="111" customFormat="1" x14ac:dyDescent="0.2"/>
    <row r="3930" s="111" customFormat="1" x14ac:dyDescent="0.2"/>
    <row r="3931" s="111" customFormat="1" x14ac:dyDescent="0.2"/>
    <row r="3932" s="111" customFormat="1" x14ac:dyDescent="0.2"/>
    <row r="3933" s="111" customFormat="1" x14ac:dyDescent="0.2"/>
    <row r="3934" s="111" customFormat="1" x14ac:dyDescent="0.2"/>
    <row r="3935" s="111" customFormat="1" x14ac:dyDescent="0.2"/>
    <row r="3936" s="111" customFormat="1" x14ac:dyDescent="0.2"/>
    <row r="3937" s="111" customFormat="1" x14ac:dyDescent="0.2"/>
    <row r="3938" s="111" customFormat="1" x14ac:dyDescent="0.2"/>
    <row r="3939" s="111" customFormat="1" x14ac:dyDescent="0.2"/>
    <row r="3940" s="111" customFormat="1" x14ac:dyDescent="0.2"/>
    <row r="3941" s="111" customFormat="1" x14ac:dyDescent="0.2"/>
    <row r="3942" s="111" customFormat="1" x14ac:dyDescent="0.2"/>
    <row r="3943" s="111" customFormat="1" x14ac:dyDescent="0.2"/>
    <row r="3944" s="111" customFormat="1" x14ac:dyDescent="0.2"/>
    <row r="3945" s="111" customFormat="1" x14ac:dyDescent="0.2"/>
    <row r="3946" s="111" customFormat="1" x14ac:dyDescent="0.2"/>
    <row r="3947" s="111" customFormat="1" x14ac:dyDescent="0.2"/>
    <row r="3948" s="111" customFormat="1" x14ac:dyDescent="0.2"/>
    <row r="3949" s="111" customFormat="1" x14ac:dyDescent="0.2"/>
    <row r="3950" s="111" customFormat="1" x14ac:dyDescent="0.2"/>
    <row r="3951" s="111" customFormat="1" x14ac:dyDescent="0.2"/>
    <row r="3952" s="111" customFormat="1" x14ac:dyDescent="0.2"/>
    <row r="3953" s="111" customFormat="1" x14ac:dyDescent="0.2"/>
    <row r="3954" s="111" customFormat="1" x14ac:dyDescent="0.2"/>
    <row r="3955" s="111" customFormat="1" x14ac:dyDescent="0.2"/>
    <row r="3956" s="111" customFormat="1" x14ac:dyDescent="0.2"/>
    <row r="3957" s="111" customFormat="1" x14ac:dyDescent="0.2"/>
    <row r="3958" s="111" customFormat="1" x14ac:dyDescent="0.2"/>
    <row r="3959" s="111" customFormat="1" x14ac:dyDescent="0.2"/>
    <row r="3960" s="111" customFormat="1" x14ac:dyDescent="0.2"/>
    <row r="3961" s="111" customFormat="1" x14ac:dyDescent="0.2"/>
    <row r="3962" s="111" customFormat="1" x14ac:dyDescent="0.2"/>
    <row r="3963" s="111" customFormat="1" x14ac:dyDescent="0.2"/>
    <row r="3964" s="111" customFormat="1" x14ac:dyDescent="0.2"/>
    <row r="3965" s="111" customFormat="1" x14ac:dyDescent="0.2"/>
    <row r="3966" s="111" customFormat="1" x14ac:dyDescent="0.2"/>
    <row r="3967" s="111" customFormat="1" x14ac:dyDescent="0.2"/>
    <row r="3968" s="111" customFormat="1" x14ac:dyDescent="0.2"/>
    <row r="3969" s="111" customFormat="1" x14ac:dyDescent="0.2"/>
    <row r="3970" s="111" customFormat="1" x14ac:dyDescent="0.2"/>
    <row r="3971" s="111" customFormat="1" x14ac:dyDescent="0.2"/>
    <row r="3972" s="111" customFormat="1" x14ac:dyDescent="0.2"/>
    <row r="3973" s="111" customFormat="1" x14ac:dyDescent="0.2"/>
    <row r="3974" s="111" customFormat="1" x14ac:dyDescent="0.2"/>
    <row r="3975" s="111" customFormat="1" x14ac:dyDescent="0.2"/>
    <row r="3976" s="111" customFormat="1" x14ac:dyDescent="0.2"/>
    <row r="3977" s="111" customFormat="1" x14ac:dyDescent="0.2"/>
    <row r="3978" s="111" customFormat="1" x14ac:dyDescent="0.2"/>
    <row r="3979" s="111" customFormat="1" x14ac:dyDescent="0.2"/>
    <row r="3980" s="111" customFormat="1" x14ac:dyDescent="0.2"/>
    <row r="3981" s="111" customFormat="1" x14ac:dyDescent="0.2"/>
    <row r="3982" s="111" customFormat="1" x14ac:dyDescent="0.2"/>
    <row r="3983" s="111" customFormat="1" x14ac:dyDescent="0.2"/>
    <row r="3984" s="111" customFormat="1" x14ac:dyDescent="0.2"/>
    <row r="3985" s="111" customFormat="1" x14ac:dyDescent="0.2"/>
    <row r="3986" s="111" customFormat="1" x14ac:dyDescent="0.2"/>
    <row r="3987" s="111" customFormat="1" x14ac:dyDescent="0.2"/>
    <row r="3988" s="111" customFormat="1" x14ac:dyDescent="0.2"/>
    <row r="3989" s="111" customFormat="1" x14ac:dyDescent="0.2"/>
    <row r="3990" s="111" customFormat="1" x14ac:dyDescent="0.2"/>
    <row r="3991" s="111" customFormat="1" x14ac:dyDescent="0.2"/>
    <row r="3992" s="111" customFormat="1" x14ac:dyDescent="0.2"/>
    <row r="3993" s="111" customFormat="1" x14ac:dyDescent="0.2"/>
    <row r="3994" s="111" customFormat="1" x14ac:dyDescent="0.2"/>
    <row r="3995" s="111" customFormat="1" x14ac:dyDescent="0.2"/>
    <row r="3996" s="111" customFormat="1" x14ac:dyDescent="0.2"/>
    <row r="3997" s="111" customFormat="1" x14ac:dyDescent="0.2"/>
    <row r="3998" s="111" customFormat="1" x14ac:dyDescent="0.2"/>
    <row r="3999" s="111" customFormat="1" x14ac:dyDescent="0.2"/>
    <row r="4000" s="111" customFormat="1" x14ac:dyDescent="0.2"/>
    <row r="4001" s="111" customFormat="1" x14ac:dyDescent="0.2"/>
    <row r="4002" s="111" customFormat="1" x14ac:dyDescent="0.2"/>
    <row r="4003" s="111" customFormat="1" x14ac:dyDescent="0.2"/>
    <row r="4004" s="111" customFormat="1" x14ac:dyDescent="0.2"/>
    <row r="4005" s="111" customFormat="1" x14ac:dyDescent="0.2"/>
    <row r="4006" s="111" customFormat="1" x14ac:dyDescent="0.2"/>
    <row r="4007" s="111" customFormat="1" x14ac:dyDescent="0.2"/>
    <row r="4008" s="111" customFormat="1" x14ac:dyDescent="0.2"/>
    <row r="4009" s="111" customFormat="1" x14ac:dyDescent="0.2"/>
    <row r="4010" s="111" customFormat="1" x14ac:dyDescent="0.2"/>
    <row r="4011" s="111" customFormat="1" x14ac:dyDescent="0.2"/>
    <row r="4012" s="111" customFormat="1" x14ac:dyDescent="0.2"/>
    <row r="4013" s="111" customFormat="1" x14ac:dyDescent="0.2"/>
    <row r="4014" s="111" customFormat="1" x14ac:dyDescent="0.2"/>
    <row r="4015" s="111" customFormat="1" x14ac:dyDescent="0.2"/>
    <row r="4016" s="111" customFormat="1" x14ac:dyDescent="0.2"/>
    <row r="4017" s="111" customFormat="1" x14ac:dyDescent="0.2"/>
    <row r="4018" s="111" customFormat="1" x14ac:dyDescent="0.2"/>
    <row r="4019" s="111" customFormat="1" x14ac:dyDescent="0.2"/>
    <row r="4020" s="111" customFormat="1" x14ac:dyDescent="0.2"/>
    <row r="4021" s="111" customFormat="1" x14ac:dyDescent="0.2"/>
    <row r="4022" s="111" customFormat="1" x14ac:dyDescent="0.2"/>
    <row r="4023" s="111" customFormat="1" x14ac:dyDescent="0.2"/>
    <row r="4024" s="111" customFormat="1" x14ac:dyDescent="0.2"/>
    <row r="4025" s="111" customFormat="1" x14ac:dyDescent="0.2"/>
    <row r="4026" s="111" customFormat="1" x14ac:dyDescent="0.2"/>
    <row r="4027" s="111" customFormat="1" x14ac:dyDescent="0.2"/>
    <row r="4028" s="111" customFormat="1" x14ac:dyDescent="0.2"/>
    <row r="4029" s="111" customFormat="1" x14ac:dyDescent="0.2"/>
    <row r="4030" s="111" customFormat="1" x14ac:dyDescent="0.2"/>
    <row r="4031" s="111" customFormat="1" x14ac:dyDescent="0.2"/>
    <row r="4032" s="111" customFormat="1" x14ac:dyDescent="0.2"/>
    <row r="4033" s="111" customFormat="1" x14ac:dyDescent="0.2"/>
    <row r="4034" s="111" customFormat="1" x14ac:dyDescent="0.2"/>
    <row r="4035" s="111" customFormat="1" x14ac:dyDescent="0.2"/>
    <row r="4036" s="111" customFormat="1" x14ac:dyDescent="0.2"/>
    <row r="4037" s="111" customFormat="1" x14ac:dyDescent="0.2"/>
    <row r="4038" s="111" customFormat="1" x14ac:dyDescent="0.2"/>
    <row r="4039" s="111" customFormat="1" x14ac:dyDescent="0.2"/>
    <row r="4040" s="111" customFormat="1" x14ac:dyDescent="0.2"/>
    <row r="4041" s="111" customFormat="1" x14ac:dyDescent="0.2"/>
    <row r="4042" s="111" customFormat="1" x14ac:dyDescent="0.2"/>
    <row r="4043" s="111" customFormat="1" x14ac:dyDescent="0.2"/>
    <row r="4044" s="111" customFormat="1" x14ac:dyDescent="0.2"/>
    <row r="4045" s="111" customFormat="1" x14ac:dyDescent="0.2"/>
    <row r="4046" s="111" customFormat="1" x14ac:dyDescent="0.2"/>
    <row r="4047" s="111" customFormat="1" x14ac:dyDescent="0.2"/>
    <row r="4048" s="111" customFormat="1" x14ac:dyDescent="0.2"/>
    <row r="4049" s="111" customFormat="1" x14ac:dyDescent="0.2"/>
    <row r="4050" s="111" customFormat="1" x14ac:dyDescent="0.2"/>
    <row r="4051" s="111" customFormat="1" x14ac:dyDescent="0.2"/>
    <row r="4052" s="111" customFormat="1" x14ac:dyDescent="0.2"/>
    <row r="4053" s="111" customFormat="1" x14ac:dyDescent="0.2"/>
    <row r="4054" s="111" customFormat="1" x14ac:dyDescent="0.2"/>
    <row r="4055" s="111" customFormat="1" x14ac:dyDescent="0.2"/>
    <row r="4056" s="111" customFormat="1" x14ac:dyDescent="0.2"/>
    <row r="4057" s="111" customFormat="1" x14ac:dyDescent="0.2"/>
    <row r="4058" s="111" customFormat="1" x14ac:dyDescent="0.2"/>
    <row r="4059" s="111" customFormat="1" x14ac:dyDescent="0.2"/>
    <row r="4060" s="111" customFormat="1" x14ac:dyDescent="0.2"/>
    <row r="4061" s="111" customFormat="1" x14ac:dyDescent="0.2"/>
    <row r="4062" s="111" customFormat="1" x14ac:dyDescent="0.2"/>
    <row r="4063" s="111" customFormat="1" x14ac:dyDescent="0.2"/>
    <row r="4064" s="111" customFormat="1" x14ac:dyDescent="0.2"/>
    <row r="4065" s="111" customFormat="1" x14ac:dyDescent="0.2"/>
    <row r="4066" s="111" customFormat="1" x14ac:dyDescent="0.2"/>
    <row r="4067" s="111" customFormat="1" x14ac:dyDescent="0.2"/>
    <row r="4068" s="111" customFormat="1" x14ac:dyDescent="0.2"/>
    <row r="4069" s="111" customFormat="1" x14ac:dyDescent="0.2"/>
    <row r="4070" s="111" customFormat="1" x14ac:dyDescent="0.2"/>
    <row r="4071" s="111" customFormat="1" x14ac:dyDescent="0.2"/>
    <row r="4072" s="111" customFormat="1" x14ac:dyDescent="0.2"/>
    <row r="4073" s="111" customFormat="1" x14ac:dyDescent="0.2"/>
    <row r="4074" s="111" customFormat="1" x14ac:dyDescent="0.2"/>
    <row r="4075" s="111" customFormat="1" x14ac:dyDescent="0.2"/>
    <row r="4076" s="111" customFormat="1" x14ac:dyDescent="0.2"/>
    <row r="4077" s="111" customFormat="1" x14ac:dyDescent="0.2"/>
    <row r="4078" s="111" customFormat="1" x14ac:dyDescent="0.2"/>
    <row r="4079" s="111" customFormat="1" x14ac:dyDescent="0.2"/>
    <row r="4080" s="111" customFormat="1" x14ac:dyDescent="0.2"/>
    <row r="4081" s="111" customFormat="1" x14ac:dyDescent="0.2"/>
    <row r="4082" s="111" customFormat="1" x14ac:dyDescent="0.2"/>
    <row r="4083" s="111" customFormat="1" x14ac:dyDescent="0.2"/>
    <row r="4084" s="111" customFormat="1" x14ac:dyDescent="0.2"/>
    <row r="4085" s="111" customFormat="1" x14ac:dyDescent="0.2"/>
    <row r="4086" s="111" customFormat="1" x14ac:dyDescent="0.2"/>
    <row r="4087" s="111" customFormat="1" x14ac:dyDescent="0.2"/>
    <row r="4088" s="111" customFormat="1" x14ac:dyDescent="0.2"/>
    <row r="4089" s="111" customFormat="1" x14ac:dyDescent="0.2"/>
    <row r="4090" s="111" customFormat="1" x14ac:dyDescent="0.2"/>
    <row r="4091" s="111" customFormat="1" x14ac:dyDescent="0.2"/>
    <row r="4092" s="111" customFormat="1" x14ac:dyDescent="0.2"/>
    <row r="4093" s="111" customFormat="1" x14ac:dyDescent="0.2"/>
    <row r="4094" s="111" customFormat="1" x14ac:dyDescent="0.2"/>
    <row r="4095" s="111" customFormat="1" x14ac:dyDescent="0.2"/>
    <row r="4096" s="111" customFormat="1" x14ac:dyDescent="0.2"/>
    <row r="4097" s="111" customFormat="1" x14ac:dyDescent="0.2"/>
    <row r="4098" s="111" customFormat="1" x14ac:dyDescent="0.2"/>
    <row r="4099" s="111" customFormat="1" x14ac:dyDescent="0.2"/>
    <row r="4100" s="111" customFormat="1" x14ac:dyDescent="0.2"/>
    <row r="4101" s="111" customFormat="1" x14ac:dyDescent="0.2"/>
    <row r="4102" s="111" customFormat="1" x14ac:dyDescent="0.2"/>
    <row r="4103" s="111" customFormat="1" x14ac:dyDescent="0.2"/>
    <row r="4104" s="111" customFormat="1" x14ac:dyDescent="0.2"/>
    <row r="4105" s="111" customFormat="1" x14ac:dyDescent="0.2"/>
    <row r="4106" s="111" customFormat="1" x14ac:dyDescent="0.2"/>
    <row r="4107" s="111" customFormat="1" x14ac:dyDescent="0.2"/>
    <row r="4108" s="111" customFormat="1" x14ac:dyDescent="0.2"/>
    <row r="4109" s="111" customFormat="1" x14ac:dyDescent="0.2"/>
    <row r="4110" s="111" customFormat="1" x14ac:dyDescent="0.2"/>
    <row r="4111" s="111" customFormat="1" x14ac:dyDescent="0.2"/>
    <row r="4112" s="111" customFormat="1" x14ac:dyDescent="0.2"/>
    <row r="4113" s="111" customFormat="1" x14ac:dyDescent="0.2"/>
    <row r="4114" s="111" customFormat="1" x14ac:dyDescent="0.2"/>
    <row r="4115" s="111" customFormat="1" x14ac:dyDescent="0.2"/>
    <row r="4116" s="111" customFormat="1" x14ac:dyDescent="0.2"/>
    <row r="4117" s="111" customFormat="1" x14ac:dyDescent="0.2"/>
    <row r="4118" s="111" customFormat="1" x14ac:dyDescent="0.2"/>
    <row r="4119" s="111" customFormat="1" x14ac:dyDescent="0.2"/>
    <row r="4120" s="111" customFormat="1" x14ac:dyDescent="0.2"/>
    <row r="4121" s="111" customFormat="1" x14ac:dyDescent="0.2"/>
    <row r="4122" s="111" customFormat="1" x14ac:dyDescent="0.2"/>
    <row r="4123" s="111" customFormat="1" x14ac:dyDescent="0.2"/>
    <row r="4124" s="111" customFormat="1" x14ac:dyDescent="0.2"/>
    <row r="4125" s="111" customFormat="1" x14ac:dyDescent="0.2"/>
    <row r="4126" s="111" customFormat="1" x14ac:dyDescent="0.2"/>
    <row r="4127" s="111" customFormat="1" x14ac:dyDescent="0.2"/>
    <row r="4128" s="111" customFormat="1" x14ac:dyDescent="0.2"/>
    <row r="4129" s="111" customFormat="1" x14ac:dyDescent="0.2"/>
    <row r="4130" s="111" customFormat="1" x14ac:dyDescent="0.2"/>
    <row r="4131" s="111" customFormat="1" x14ac:dyDescent="0.2"/>
    <row r="4132" s="111" customFormat="1" x14ac:dyDescent="0.2"/>
    <row r="4133" s="111" customFormat="1" x14ac:dyDescent="0.2"/>
    <row r="4134" s="111" customFormat="1" x14ac:dyDescent="0.2"/>
    <row r="4135" s="111" customFormat="1" x14ac:dyDescent="0.2"/>
    <row r="4136" s="111" customFormat="1" x14ac:dyDescent="0.2"/>
    <row r="4137" s="111" customFormat="1" x14ac:dyDescent="0.2"/>
    <row r="4138" s="111" customFormat="1" x14ac:dyDescent="0.2"/>
    <row r="4139" s="111" customFormat="1" x14ac:dyDescent="0.2"/>
    <row r="4140" s="111" customFormat="1" x14ac:dyDescent="0.2"/>
    <row r="4141" s="111" customFormat="1" x14ac:dyDescent="0.2"/>
    <row r="4142" s="111" customFormat="1" x14ac:dyDescent="0.2"/>
    <row r="4143" s="111" customFormat="1" x14ac:dyDescent="0.2"/>
    <row r="4144" s="111" customFormat="1" x14ac:dyDescent="0.2"/>
    <row r="4145" s="111" customFormat="1" x14ac:dyDescent="0.2"/>
    <row r="4146" s="111" customFormat="1" x14ac:dyDescent="0.2"/>
    <row r="4147" s="111" customFormat="1" x14ac:dyDescent="0.2"/>
    <row r="4148" s="111" customFormat="1" x14ac:dyDescent="0.2"/>
    <row r="4149" s="111" customFormat="1" x14ac:dyDescent="0.2"/>
    <row r="4150" s="111" customFormat="1" x14ac:dyDescent="0.2"/>
    <row r="4151" s="111" customFormat="1" x14ac:dyDescent="0.2"/>
    <row r="4152" s="111" customFormat="1" x14ac:dyDescent="0.2"/>
    <row r="4153" s="111" customFormat="1" x14ac:dyDescent="0.2"/>
    <row r="4154" s="111" customFormat="1" x14ac:dyDescent="0.2"/>
    <row r="4155" s="111" customFormat="1" x14ac:dyDescent="0.2"/>
    <row r="4156" s="111" customFormat="1" x14ac:dyDescent="0.2"/>
    <row r="4157" s="111" customFormat="1" x14ac:dyDescent="0.2"/>
    <row r="4158" s="111" customFormat="1" x14ac:dyDescent="0.2"/>
    <row r="4159" s="111" customFormat="1" x14ac:dyDescent="0.2"/>
    <row r="4160" s="111" customFormat="1" x14ac:dyDescent="0.2"/>
    <row r="4161" s="111" customFormat="1" x14ac:dyDescent="0.2"/>
    <row r="4162" s="111" customFormat="1" x14ac:dyDescent="0.2"/>
    <row r="4163" s="111" customFormat="1" x14ac:dyDescent="0.2"/>
    <row r="4164" s="111" customFormat="1" x14ac:dyDescent="0.2"/>
    <row r="4165" s="111" customFormat="1" x14ac:dyDescent="0.2"/>
    <row r="4166" s="111" customFormat="1" x14ac:dyDescent="0.2"/>
    <row r="4167" s="111" customFormat="1" x14ac:dyDescent="0.2"/>
    <row r="4168" s="111" customFormat="1" x14ac:dyDescent="0.2"/>
    <row r="4169" s="111" customFormat="1" x14ac:dyDescent="0.2"/>
    <row r="4170" s="111" customFormat="1" x14ac:dyDescent="0.2"/>
    <row r="4171" s="111" customFormat="1" x14ac:dyDescent="0.2"/>
    <row r="4172" s="111" customFormat="1" x14ac:dyDescent="0.2"/>
    <row r="4173" s="111" customFormat="1" x14ac:dyDescent="0.2"/>
    <row r="4174" s="111" customFormat="1" x14ac:dyDescent="0.2"/>
    <row r="4175" s="111" customFormat="1" x14ac:dyDescent="0.2"/>
    <row r="4176" s="111" customFormat="1" x14ac:dyDescent="0.2"/>
    <row r="4177" s="111" customFormat="1" x14ac:dyDescent="0.2"/>
    <row r="4178" s="111" customFormat="1" x14ac:dyDescent="0.2"/>
    <row r="4179" s="111" customFormat="1" x14ac:dyDescent="0.2"/>
    <row r="4180" s="111" customFormat="1" x14ac:dyDescent="0.2"/>
    <row r="4181" s="111" customFormat="1" x14ac:dyDescent="0.2"/>
    <row r="4182" s="111" customFormat="1" x14ac:dyDescent="0.2"/>
    <row r="4183" s="111" customFormat="1" x14ac:dyDescent="0.2"/>
    <row r="4184" s="111" customFormat="1" x14ac:dyDescent="0.2"/>
    <row r="4185" s="111" customFormat="1" x14ac:dyDescent="0.2"/>
    <row r="4186" s="111" customFormat="1" x14ac:dyDescent="0.2"/>
    <row r="4187" s="111" customFormat="1" x14ac:dyDescent="0.2"/>
    <row r="4188" s="111" customFormat="1" x14ac:dyDescent="0.2"/>
    <row r="4189" s="111" customFormat="1" x14ac:dyDescent="0.2"/>
    <row r="4190" s="111" customFormat="1" x14ac:dyDescent="0.2"/>
    <row r="4191" s="111" customFormat="1" x14ac:dyDescent="0.2"/>
    <row r="4192" s="111" customFormat="1" x14ac:dyDescent="0.2"/>
    <row r="4193" s="111" customFormat="1" x14ac:dyDescent="0.2"/>
    <row r="4194" s="111" customFormat="1" x14ac:dyDescent="0.2"/>
    <row r="4195" s="111" customFormat="1" x14ac:dyDescent="0.2"/>
    <row r="4196" s="111" customFormat="1" x14ac:dyDescent="0.2"/>
    <row r="4197" s="111" customFormat="1" x14ac:dyDescent="0.2"/>
    <row r="4198" s="111" customFormat="1" x14ac:dyDescent="0.2"/>
    <row r="4199" s="111" customFormat="1" x14ac:dyDescent="0.2"/>
    <row r="4200" s="111" customFormat="1" x14ac:dyDescent="0.2"/>
    <row r="4201" s="111" customFormat="1" x14ac:dyDescent="0.2"/>
    <row r="4202" s="111" customFormat="1" x14ac:dyDescent="0.2"/>
    <row r="4203" s="111" customFormat="1" x14ac:dyDescent="0.2"/>
    <row r="4204" s="111" customFormat="1" x14ac:dyDescent="0.2"/>
    <row r="4205" s="111" customFormat="1" x14ac:dyDescent="0.2"/>
    <row r="4206" s="111" customFormat="1" x14ac:dyDescent="0.2"/>
    <row r="4207" s="111" customFormat="1" x14ac:dyDescent="0.2"/>
    <row r="4208" s="111" customFormat="1" x14ac:dyDescent="0.2"/>
    <row r="4209" s="111" customFormat="1" x14ac:dyDescent="0.2"/>
    <row r="4210" s="111" customFormat="1" x14ac:dyDescent="0.2"/>
    <row r="4211" s="111" customFormat="1" x14ac:dyDescent="0.2"/>
    <row r="4212" s="111" customFormat="1" x14ac:dyDescent="0.2"/>
    <row r="4213" s="111" customFormat="1" x14ac:dyDescent="0.2"/>
    <row r="4214" s="111" customFormat="1" x14ac:dyDescent="0.2"/>
    <row r="4215" s="111" customFormat="1" x14ac:dyDescent="0.2"/>
    <row r="4216" s="111" customFormat="1" x14ac:dyDescent="0.2"/>
    <row r="4217" s="111" customFormat="1" x14ac:dyDescent="0.2"/>
    <row r="4218" s="111" customFormat="1" x14ac:dyDescent="0.2"/>
    <row r="4219" s="111" customFormat="1" x14ac:dyDescent="0.2"/>
    <row r="4220" s="111" customFormat="1" x14ac:dyDescent="0.2"/>
    <row r="4221" s="111" customFormat="1" x14ac:dyDescent="0.2"/>
    <row r="4222" s="111" customFormat="1" x14ac:dyDescent="0.2"/>
    <row r="4223" s="111" customFormat="1" x14ac:dyDescent="0.2"/>
    <row r="4224" s="111" customFormat="1" x14ac:dyDescent="0.2"/>
    <row r="4225" s="111" customFormat="1" x14ac:dyDescent="0.2"/>
    <row r="4226" s="111" customFormat="1" x14ac:dyDescent="0.2"/>
    <row r="4227" s="111" customFormat="1" x14ac:dyDescent="0.2"/>
    <row r="4228" s="111" customFormat="1" x14ac:dyDescent="0.2"/>
    <row r="4229" s="111" customFormat="1" x14ac:dyDescent="0.2"/>
    <row r="4230" s="111" customFormat="1" x14ac:dyDescent="0.2"/>
    <row r="4231" s="111" customFormat="1" x14ac:dyDescent="0.2"/>
    <row r="4232" s="111" customFormat="1" x14ac:dyDescent="0.2"/>
    <row r="4233" s="111" customFormat="1" x14ac:dyDescent="0.2"/>
    <row r="4234" s="111" customFormat="1" x14ac:dyDescent="0.2"/>
    <row r="4235" s="111" customFormat="1" x14ac:dyDescent="0.2"/>
    <row r="4236" s="111" customFormat="1" x14ac:dyDescent="0.2"/>
    <row r="4237" s="111" customFormat="1" x14ac:dyDescent="0.2"/>
    <row r="4238" s="111" customFormat="1" x14ac:dyDescent="0.2"/>
    <row r="4239" s="111" customFormat="1" x14ac:dyDescent="0.2"/>
    <row r="4240" s="111" customFormat="1" x14ac:dyDescent="0.2"/>
    <row r="4241" s="111" customFormat="1" x14ac:dyDescent="0.2"/>
    <row r="4242" s="111" customFormat="1" x14ac:dyDescent="0.2"/>
    <row r="4243" s="111" customFormat="1" x14ac:dyDescent="0.2"/>
    <row r="4244" s="111" customFormat="1" x14ac:dyDescent="0.2"/>
    <row r="4245" s="111" customFormat="1" x14ac:dyDescent="0.2"/>
    <row r="4246" s="111" customFormat="1" x14ac:dyDescent="0.2"/>
    <row r="4247" s="111" customFormat="1" x14ac:dyDescent="0.2"/>
    <row r="4248" s="111" customFormat="1" x14ac:dyDescent="0.2"/>
    <row r="4249" s="111" customFormat="1" x14ac:dyDescent="0.2"/>
    <row r="4250" s="111" customFormat="1" x14ac:dyDescent="0.2"/>
    <row r="4251" s="111" customFormat="1" x14ac:dyDescent="0.2"/>
    <row r="4252" s="111" customFormat="1" x14ac:dyDescent="0.2"/>
    <row r="4253" s="111" customFormat="1" x14ac:dyDescent="0.2"/>
    <row r="4254" s="111" customFormat="1" x14ac:dyDescent="0.2"/>
    <row r="4255" s="111" customFormat="1" x14ac:dyDescent="0.2"/>
    <row r="4256" s="111" customFormat="1" x14ac:dyDescent="0.2"/>
    <row r="4257" s="111" customFormat="1" x14ac:dyDescent="0.2"/>
    <row r="4258" s="111" customFormat="1" x14ac:dyDescent="0.2"/>
    <row r="4259" s="111" customFormat="1" x14ac:dyDescent="0.2"/>
    <row r="4260" s="111" customFormat="1" x14ac:dyDescent="0.2"/>
    <row r="4261" s="111" customFormat="1" x14ac:dyDescent="0.2"/>
    <row r="4262" s="111" customFormat="1" x14ac:dyDescent="0.2"/>
    <row r="4263" s="111" customFormat="1" x14ac:dyDescent="0.2"/>
    <row r="4264" s="111" customFormat="1" x14ac:dyDescent="0.2"/>
    <row r="4265" s="111" customFormat="1" x14ac:dyDescent="0.2"/>
    <row r="4266" s="111" customFormat="1" x14ac:dyDescent="0.2"/>
    <row r="4267" s="111" customFormat="1" x14ac:dyDescent="0.2"/>
    <row r="4268" s="111" customFormat="1" x14ac:dyDescent="0.2"/>
    <row r="4269" s="111" customFormat="1" x14ac:dyDescent="0.2"/>
    <row r="4270" s="111" customFormat="1" x14ac:dyDescent="0.2"/>
    <row r="4271" s="111" customFormat="1" x14ac:dyDescent="0.2"/>
    <row r="4272" s="111" customFormat="1" x14ac:dyDescent="0.2"/>
    <row r="4273" s="111" customFormat="1" x14ac:dyDescent="0.2"/>
    <row r="4274" s="111" customFormat="1" x14ac:dyDescent="0.2"/>
    <row r="4275" s="111" customFormat="1" x14ac:dyDescent="0.2"/>
    <row r="4276" s="111" customFormat="1" x14ac:dyDescent="0.2"/>
    <row r="4277" s="111" customFormat="1" x14ac:dyDescent="0.2"/>
    <row r="4278" s="111" customFormat="1" x14ac:dyDescent="0.2"/>
    <row r="4279" s="111" customFormat="1" x14ac:dyDescent="0.2"/>
    <row r="4280" s="111" customFormat="1" x14ac:dyDescent="0.2"/>
    <row r="4281" s="111" customFormat="1" x14ac:dyDescent="0.2"/>
    <row r="4282" s="111" customFormat="1" x14ac:dyDescent="0.2"/>
    <row r="4283" s="111" customFormat="1" x14ac:dyDescent="0.2"/>
    <row r="4284" s="111" customFormat="1" x14ac:dyDescent="0.2"/>
    <row r="4285" s="111" customFormat="1" x14ac:dyDescent="0.2"/>
    <row r="4286" s="111" customFormat="1" x14ac:dyDescent="0.2"/>
    <row r="4287" s="111" customFormat="1" x14ac:dyDescent="0.2"/>
    <row r="4288" s="111" customFormat="1" x14ac:dyDescent="0.2"/>
    <row r="4289" s="111" customFormat="1" x14ac:dyDescent="0.2"/>
    <row r="4290" s="111" customFormat="1" x14ac:dyDescent="0.2"/>
    <row r="4291" s="111" customFormat="1" x14ac:dyDescent="0.2"/>
    <row r="4292" s="111" customFormat="1" x14ac:dyDescent="0.2"/>
    <row r="4293" s="111" customFormat="1" x14ac:dyDescent="0.2"/>
    <row r="4294" s="111" customFormat="1" x14ac:dyDescent="0.2"/>
    <row r="4295" s="111" customFormat="1" x14ac:dyDescent="0.2"/>
    <row r="4296" s="111" customFormat="1" x14ac:dyDescent="0.2"/>
    <row r="4297" s="111" customFormat="1" x14ac:dyDescent="0.2"/>
    <row r="4298" s="111" customFormat="1" x14ac:dyDescent="0.2"/>
    <row r="4299" s="111" customFormat="1" x14ac:dyDescent="0.2"/>
    <row r="4300" s="111" customFormat="1" x14ac:dyDescent="0.2"/>
    <row r="4301" s="111" customFormat="1" x14ac:dyDescent="0.2"/>
    <row r="4302" s="111" customFormat="1" x14ac:dyDescent="0.2"/>
    <row r="4303" s="111" customFormat="1" x14ac:dyDescent="0.2"/>
    <row r="4304" s="111" customFormat="1" x14ac:dyDescent="0.2"/>
    <row r="4305" s="111" customFormat="1" x14ac:dyDescent="0.2"/>
    <row r="4306" s="111" customFormat="1" x14ac:dyDescent="0.2"/>
    <row r="4307" s="111" customFormat="1" x14ac:dyDescent="0.2"/>
    <row r="4308" s="111" customFormat="1" x14ac:dyDescent="0.2"/>
    <row r="4309" s="111" customFormat="1" x14ac:dyDescent="0.2"/>
    <row r="4310" s="111" customFormat="1" x14ac:dyDescent="0.2"/>
    <row r="4311" s="111" customFormat="1" x14ac:dyDescent="0.2"/>
    <row r="4312" s="111" customFormat="1" x14ac:dyDescent="0.2"/>
    <row r="4313" s="111" customFormat="1" x14ac:dyDescent="0.2"/>
    <row r="4314" s="111" customFormat="1" x14ac:dyDescent="0.2"/>
    <row r="4315" s="111" customFormat="1" x14ac:dyDescent="0.2"/>
    <row r="4316" s="111" customFormat="1" x14ac:dyDescent="0.2"/>
    <row r="4317" s="111" customFormat="1" x14ac:dyDescent="0.2"/>
    <row r="4318" s="111" customFormat="1" x14ac:dyDescent="0.2"/>
    <row r="4319" s="111" customFormat="1" x14ac:dyDescent="0.2"/>
    <row r="4320" s="111" customFormat="1" x14ac:dyDescent="0.2"/>
    <row r="4321" s="111" customFormat="1" x14ac:dyDescent="0.2"/>
    <row r="4322" s="111" customFormat="1" x14ac:dyDescent="0.2"/>
    <row r="4323" s="111" customFormat="1" x14ac:dyDescent="0.2"/>
    <row r="4324" s="111" customFormat="1" x14ac:dyDescent="0.2"/>
    <row r="4325" s="111" customFormat="1" x14ac:dyDescent="0.2"/>
    <row r="4326" s="111" customFormat="1" x14ac:dyDescent="0.2"/>
    <row r="4327" s="111" customFormat="1" x14ac:dyDescent="0.2"/>
    <row r="4328" s="111" customFormat="1" x14ac:dyDescent="0.2"/>
    <row r="4329" s="111" customFormat="1" x14ac:dyDescent="0.2"/>
    <row r="4330" s="111" customFormat="1" x14ac:dyDescent="0.2"/>
    <row r="4331" s="111" customFormat="1" x14ac:dyDescent="0.2"/>
    <row r="4332" s="111" customFormat="1" x14ac:dyDescent="0.2"/>
    <row r="4333" s="111" customFormat="1" x14ac:dyDescent="0.2"/>
    <row r="4334" s="111" customFormat="1" x14ac:dyDescent="0.2"/>
    <row r="4335" s="111" customFormat="1" x14ac:dyDescent="0.2"/>
    <row r="4336" s="111" customFormat="1" x14ac:dyDescent="0.2"/>
    <row r="4337" s="111" customFormat="1" x14ac:dyDescent="0.2"/>
    <row r="4338" s="111" customFormat="1" x14ac:dyDescent="0.2"/>
    <row r="4339" s="111" customFormat="1" x14ac:dyDescent="0.2"/>
    <row r="4340" s="111" customFormat="1" x14ac:dyDescent="0.2"/>
    <row r="4341" s="111" customFormat="1" x14ac:dyDescent="0.2"/>
    <row r="4342" s="111" customFormat="1" x14ac:dyDescent="0.2"/>
    <row r="4343" s="111" customFormat="1" x14ac:dyDescent="0.2"/>
    <row r="4344" s="111" customFormat="1" x14ac:dyDescent="0.2"/>
    <row r="4345" s="111" customFormat="1" x14ac:dyDescent="0.2"/>
    <row r="4346" s="111" customFormat="1" x14ac:dyDescent="0.2"/>
    <row r="4347" s="111" customFormat="1" x14ac:dyDescent="0.2"/>
    <row r="4348" s="111" customFormat="1" x14ac:dyDescent="0.2"/>
    <row r="4349" s="111" customFormat="1" x14ac:dyDescent="0.2"/>
    <row r="4350" s="111" customFormat="1" x14ac:dyDescent="0.2"/>
    <row r="4351" s="111" customFormat="1" x14ac:dyDescent="0.2"/>
    <row r="4352" s="111" customFormat="1" x14ac:dyDescent="0.2"/>
    <row r="4353" s="111" customFormat="1" x14ac:dyDescent="0.2"/>
    <row r="4354" s="111" customFormat="1" x14ac:dyDescent="0.2"/>
    <row r="4355" s="111" customFormat="1" x14ac:dyDescent="0.2"/>
    <row r="4356" s="111" customFormat="1" x14ac:dyDescent="0.2"/>
    <row r="4357" s="111" customFormat="1" x14ac:dyDescent="0.2"/>
    <row r="4358" s="111" customFormat="1" x14ac:dyDescent="0.2"/>
    <row r="4359" s="111" customFormat="1" x14ac:dyDescent="0.2"/>
    <row r="4360" s="111" customFormat="1" x14ac:dyDescent="0.2"/>
    <row r="4361" s="111" customFormat="1" x14ac:dyDescent="0.2"/>
    <row r="4362" s="111" customFormat="1" x14ac:dyDescent="0.2"/>
    <row r="4363" s="111" customFormat="1" x14ac:dyDescent="0.2"/>
    <row r="4364" s="111" customFormat="1" x14ac:dyDescent="0.2"/>
    <row r="4365" s="111" customFormat="1" x14ac:dyDescent="0.2"/>
    <row r="4366" s="111" customFormat="1" x14ac:dyDescent="0.2"/>
    <row r="4367" s="111" customFormat="1" x14ac:dyDescent="0.2"/>
    <row r="4368" s="111" customFormat="1" x14ac:dyDescent="0.2"/>
    <row r="4369" s="111" customFormat="1" x14ac:dyDescent="0.2"/>
    <row r="4370" s="111" customFormat="1" x14ac:dyDescent="0.2"/>
    <row r="4371" s="111" customFormat="1" x14ac:dyDescent="0.2"/>
    <row r="4372" s="111" customFormat="1" x14ac:dyDescent="0.2"/>
    <row r="4373" s="111" customFormat="1" x14ac:dyDescent="0.2"/>
    <row r="4374" s="111" customFormat="1" x14ac:dyDescent="0.2"/>
    <row r="4375" s="111" customFormat="1" x14ac:dyDescent="0.2"/>
    <row r="4376" s="111" customFormat="1" x14ac:dyDescent="0.2"/>
    <row r="4377" s="111" customFormat="1" x14ac:dyDescent="0.2"/>
    <row r="4378" s="111" customFormat="1" x14ac:dyDescent="0.2"/>
    <row r="4379" s="111" customFormat="1" x14ac:dyDescent="0.2"/>
    <row r="4380" s="111" customFormat="1" x14ac:dyDescent="0.2"/>
    <row r="4381" s="111" customFormat="1" x14ac:dyDescent="0.2"/>
    <row r="4382" s="111" customFormat="1" x14ac:dyDescent="0.2"/>
    <row r="4383" s="111" customFormat="1" x14ac:dyDescent="0.2"/>
    <row r="4384" s="111" customFormat="1" x14ac:dyDescent="0.2"/>
    <row r="4385" s="111" customFormat="1" x14ac:dyDescent="0.2"/>
    <row r="4386" s="111" customFormat="1" x14ac:dyDescent="0.2"/>
    <row r="4387" s="111" customFormat="1" x14ac:dyDescent="0.2"/>
    <row r="4388" s="111" customFormat="1" x14ac:dyDescent="0.2"/>
    <row r="4389" s="111" customFormat="1" x14ac:dyDescent="0.2"/>
    <row r="4390" s="111" customFormat="1" x14ac:dyDescent="0.2"/>
    <row r="4391" s="111" customFormat="1" x14ac:dyDescent="0.2"/>
    <row r="4392" s="111" customFormat="1" x14ac:dyDescent="0.2"/>
    <row r="4393" s="111" customFormat="1" x14ac:dyDescent="0.2"/>
    <row r="4394" s="111" customFormat="1" x14ac:dyDescent="0.2"/>
    <row r="4395" s="111" customFormat="1" x14ac:dyDescent="0.2"/>
    <row r="4396" s="111" customFormat="1" x14ac:dyDescent="0.2"/>
    <row r="4397" s="111" customFormat="1" x14ac:dyDescent="0.2"/>
    <row r="4398" s="111" customFormat="1" x14ac:dyDescent="0.2"/>
    <row r="4399" s="111" customFormat="1" x14ac:dyDescent="0.2"/>
    <row r="4400" s="111" customFormat="1" x14ac:dyDescent="0.2"/>
    <row r="4401" s="111" customFormat="1" x14ac:dyDescent="0.2"/>
    <row r="4402" s="111" customFormat="1" x14ac:dyDescent="0.2"/>
    <row r="4403" s="111" customFormat="1" x14ac:dyDescent="0.2"/>
    <row r="4404" s="111" customFormat="1" x14ac:dyDescent="0.2"/>
    <row r="4405" s="111" customFormat="1" x14ac:dyDescent="0.2"/>
    <row r="4406" s="111" customFormat="1" x14ac:dyDescent="0.2"/>
    <row r="4407" s="111" customFormat="1" x14ac:dyDescent="0.2"/>
    <row r="4408" s="111" customFormat="1" x14ac:dyDescent="0.2"/>
    <row r="4409" s="111" customFormat="1" x14ac:dyDescent="0.2"/>
    <row r="4410" s="111" customFormat="1" x14ac:dyDescent="0.2"/>
    <row r="4411" s="111" customFormat="1" x14ac:dyDescent="0.2"/>
    <row r="4412" s="111" customFormat="1" x14ac:dyDescent="0.2"/>
    <row r="4413" s="111" customFormat="1" x14ac:dyDescent="0.2"/>
    <row r="4414" s="111" customFormat="1" x14ac:dyDescent="0.2"/>
    <row r="4415" s="111" customFormat="1" x14ac:dyDescent="0.2"/>
    <row r="4416" s="111" customFormat="1" x14ac:dyDescent="0.2"/>
    <row r="4417" s="111" customFormat="1" x14ac:dyDescent="0.2"/>
    <row r="4418" s="111" customFormat="1" x14ac:dyDescent="0.2"/>
    <row r="4419" s="111" customFormat="1" x14ac:dyDescent="0.2"/>
    <row r="4420" s="111" customFormat="1" x14ac:dyDescent="0.2"/>
    <row r="4421" s="111" customFormat="1" x14ac:dyDescent="0.2"/>
    <row r="4422" s="111" customFormat="1" x14ac:dyDescent="0.2"/>
    <row r="4423" s="111" customFormat="1" x14ac:dyDescent="0.2"/>
    <row r="4424" s="111" customFormat="1" x14ac:dyDescent="0.2"/>
    <row r="4425" s="111" customFormat="1" x14ac:dyDescent="0.2"/>
    <row r="4426" s="111" customFormat="1" x14ac:dyDescent="0.2"/>
    <row r="4427" s="111" customFormat="1" x14ac:dyDescent="0.2"/>
    <row r="4428" s="111" customFormat="1" x14ac:dyDescent="0.2"/>
    <row r="4429" s="111" customFormat="1" x14ac:dyDescent="0.2"/>
    <row r="4430" s="111" customFormat="1" x14ac:dyDescent="0.2"/>
    <row r="4431" s="111" customFormat="1" x14ac:dyDescent="0.2"/>
    <row r="4432" s="111" customFormat="1" x14ac:dyDescent="0.2"/>
    <row r="4433" s="111" customFormat="1" x14ac:dyDescent="0.2"/>
    <row r="4434" s="111" customFormat="1" x14ac:dyDescent="0.2"/>
    <row r="4435" s="111" customFormat="1" x14ac:dyDescent="0.2"/>
    <row r="4436" s="111" customFormat="1" x14ac:dyDescent="0.2"/>
    <row r="4437" s="111" customFormat="1" x14ac:dyDescent="0.2"/>
    <row r="4438" s="111" customFormat="1" x14ac:dyDescent="0.2"/>
    <row r="4439" s="111" customFormat="1" x14ac:dyDescent="0.2"/>
    <row r="4440" s="111" customFormat="1" x14ac:dyDescent="0.2"/>
    <row r="4441" s="111" customFormat="1" x14ac:dyDescent="0.2"/>
    <row r="4442" s="111" customFormat="1" x14ac:dyDescent="0.2"/>
    <row r="4443" s="111" customFormat="1" x14ac:dyDescent="0.2"/>
    <row r="4444" s="111" customFormat="1" x14ac:dyDescent="0.2"/>
    <row r="4445" s="111" customFormat="1" x14ac:dyDescent="0.2"/>
    <row r="4446" s="111" customFormat="1" x14ac:dyDescent="0.2"/>
    <row r="4447" s="111" customFormat="1" x14ac:dyDescent="0.2"/>
    <row r="4448" s="111" customFormat="1" x14ac:dyDescent="0.2"/>
    <row r="4449" s="111" customFormat="1" x14ac:dyDescent="0.2"/>
    <row r="4450" s="111" customFormat="1" x14ac:dyDescent="0.2"/>
    <row r="4451" s="111" customFormat="1" x14ac:dyDescent="0.2"/>
    <row r="4452" s="111" customFormat="1" x14ac:dyDescent="0.2"/>
    <row r="4453" s="111" customFormat="1" x14ac:dyDescent="0.2"/>
    <row r="4454" s="111" customFormat="1" x14ac:dyDescent="0.2"/>
    <row r="4455" s="111" customFormat="1" x14ac:dyDescent="0.2"/>
    <row r="4456" s="111" customFormat="1" x14ac:dyDescent="0.2"/>
    <row r="4457" s="111" customFormat="1" x14ac:dyDescent="0.2"/>
    <row r="4458" s="111" customFormat="1" x14ac:dyDescent="0.2"/>
    <row r="4459" s="111" customFormat="1" x14ac:dyDescent="0.2"/>
    <row r="4460" s="111" customFormat="1" x14ac:dyDescent="0.2"/>
    <row r="4461" s="111" customFormat="1" x14ac:dyDescent="0.2"/>
    <row r="4462" s="111" customFormat="1" x14ac:dyDescent="0.2"/>
    <row r="4463" s="111" customFormat="1" x14ac:dyDescent="0.2"/>
    <row r="4464" s="111" customFormat="1" x14ac:dyDescent="0.2"/>
    <row r="4465" s="111" customFormat="1" x14ac:dyDescent="0.2"/>
    <row r="4466" s="111" customFormat="1" x14ac:dyDescent="0.2"/>
    <row r="4467" s="111" customFormat="1" x14ac:dyDescent="0.2"/>
    <row r="4468" s="111" customFormat="1" x14ac:dyDescent="0.2"/>
    <row r="4469" s="111" customFormat="1" x14ac:dyDescent="0.2"/>
    <row r="4470" s="111" customFormat="1" x14ac:dyDescent="0.2"/>
    <row r="4471" s="111" customFormat="1" x14ac:dyDescent="0.2"/>
    <row r="4472" s="111" customFormat="1" x14ac:dyDescent="0.2"/>
    <row r="4473" s="111" customFormat="1" x14ac:dyDescent="0.2"/>
    <row r="4474" s="111" customFormat="1" x14ac:dyDescent="0.2"/>
    <row r="4475" s="111" customFormat="1" x14ac:dyDescent="0.2"/>
    <row r="4476" s="111" customFormat="1" x14ac:dyDescent="0.2"/>
    <row r="4477" s="111" customFormat="1" x14ac:dyDescent="0.2"/>
    <row r="4478" s="111" customFormat="1" x14ac:dyDescent="0.2"/>
    <row r="4479" s="111" customFormat="1" x14ac:dyDescent="0.2"/>
    <row r="4480" s="111" customFormat="1" x14ac:dyDescent="0.2"/>
    <row r="4481" s="111" customFormat="1" x14ac:dyDescent="0.2"/>
    <row r="4482" s="111" customFormat="1" x14ac:dyDescent="0.2"/>
    <row r="4483" s="111" customFormat="1" x14ac:dyDescent="0.2"/>
    <row r="4484" s="111" customFormat="1" x14ac:dyDescent="0.2"/>
    <row r="4485" s="111" customFormat="1" x14ac:dyDescent="0.2"/>
    <row r="4486" s="111" customFormat="1" x14ac:dyDescent="0.2"/>
    <row r="4487" s="111" customFormat="1" x14ac:dyDescent="0.2"/>
    <row r="4488" s="111" customFormat="1" x14ac:dyDescent="0.2"/>
    <row r="4489" s="111" customFormat="1" x14ac:dyDescent="0.2"/>
    <row r="4490" s="111" customFormat="1" x14ac:dyDescent="0.2"/>
    <row r="4491" s="111" customFormat="1" x14ac:dyDescent="0.2"/>
    <row r="4492" s="111" customFormat="1" x14ac:dyDescent="0.2"/>
    <row r="4493" s="111" customFormat="1" x14ac:dyDescent="0.2"/>
    <row r="4494" s="111" customFormat="1" x14ac:dyDescent="0.2"/>
    <row r="4495" s="111" customFormat="1" x14ac:dyDescent="0.2"/>
    <row r="4496" s="111" customFormat="1" x14ac:dyDescent="0.2"/>
    <row r="4497" s="111" customFormat="1" x14ac:dyDescent="0.2"/>
    <row r="4498" s="111" customFormat="1" x14ac:dyDescent="0.2"/>
    <row r="4499" s="111" customFormat="1" x14ac:dyDescent="0.2"/>
    <row r="4500" s="111" customFormat="1" x14ac:dyDescent="0.2"/>
    <row r="4501" s="111" customFormat="1" x14ac:dyDescent="0.2"/>
    <row r="4502" s="111" customFormat="1" x14ac:dyDescent="0.2"/>
    <row r="4503" s="111" customFormat="1" x14ac:dyDescent="0.2"/>
    <row r="4504" s="111" customFormat="1" x14ac:dyDescent="0.2"/>
    <row r="4505" s="111" customFormat="1" x14ac:dyDescent="0.2"/>
    <row r="4506" s="111" customFormat="1" x14ac:dyDescent="0.2"/>
    <row r="4507" s="111" customFormat="1" x14ac:dyDescent="0.2"/>
    <row r="4508" s="111" customFormat="1" x14ac:dyDescent="0.2"/>
    <row r="4509" s="111" customFormat="1" x14ac:dyDescent="0.2"/>
    <row r="4510" s="111" customFormat="1" x14ac:dyDescent="0.2"/>
    <row r="4511" s="111" customFormat="1" x14ac:dyDescent="0.2"/>
    <row r="4512" s="111" customFormat="1" x14ac:dyDescent="0.2"/>
    <row r="4513" s="111" customFormat="1" x14ac:dyDescent="0.2"/>
    <row r="4514" s="111" customFormat="1" x14ac:dyDescent="0.2"/>
    <row r="4515" s="111" customFormat="1" x14ac:dyDescent="0.2"/>
    <row r="4516" s="111" customFormat="1" x14ac:dyDescent="0.2"/>
    <row r="4517" s="111" customFormat="1" x14ac:dyDescent="0.2"/>
    <row r="4518" s="111" customFormat="1" x14ac:dyDescent="0.2"/>
    <row r="4519" s="111" customFormat="1" x14ac:dyDescent="0.2"/>
    <row r="4520" s="111" customFormat="1" x14ac:dyDescent="0.2"/>
    <row r="4521" s="111" customFormat="1" x14ac:dyDescent="0.2"/>
    <row r="4522" s="111" customFormat="1" x14ac:dyDescent="0.2"/>
    <row r="4523" s="111" customFormat="1" x14ac:dyDescent="0.2"/>
    <row r="4524" s="111" customFormat="1" x14ac:dyDescent="0.2"/>
    <row r="4525" s="111" customFormat="1" x14ac:dyDescent="0.2"/>
    <row r="4526" s="111" customFormat="1" x14ac:dyDescent="0.2"/>
    <row r="4527" s="111" customFormat="1" x14ac:dyDescent="0.2"/>
    <row r="4528" s="111" customFormat="1" x14ac:dyDescent="0.2"/>
    <row r="4529" s="111" customFormat="1" x14ac:dyDescent="0.2"/>
    <row r="4530" s="111" customFormat="1" x14ac:dyDescent="0.2"/>
    <row r="4531" s="111" customFormat="1" x14ac:dyDescent="0.2"/>
    <row r="4532" s="111" customFormat="1" x14ac:dyDescent="0.2"/>
    <row r="4533" s="111" customFormat="1" x14ac:dyDescent="0.2"/>
    <row r="4534" s="111" customFormat="1" x14ac:dyDescent="0.2"/>
    <row r="4535" s="111" customFormat="1" x14ac:dyDescent="0.2"/>
    <row r="4536" s="111" customFormat="1" x14ac:dyDescent="0.2"/>
    <row r="4537" s="111" customFormat="1" x14ac:dyDescent="0.2"/>
    <row r="4538" s="111" customFormat="1" x14ac:dyDescent="0.2"/>
    <row r="4539" s="111" customFormat="1" x14ac:dyDescent="0.2"/>
    <row r="4540" s="111" customFormat="1" x14ac:dyDescent="0.2"/>
    <row r="4541" s="111" customFormat="1" x14ac:dyDescent="0.2"/>
    <row r="4542" s="111" customFormat="1" x14ac:dyDescent="0.2"/>
    <row r="4543" s="111" customFormat="1" x14ac:dyDescent="0.2"/>
    <row r="4544" s="111" customFormat="1" x14ac:dyDescent="0.2"/>
    <row r="4545" s="111" customFormat="1" x14ac:dyDescent="0.2"/>
    <row r="4546" s="111" customFormat="1" x14ac:dyDescent="0.2"/>
    <row r="4547" s="111" customFormat="1" x14ac:dyDescent="0.2"/>
    <row r="4548" s="111" customFormat="1" x14ac:dyDescent="0.2"/>
    <row r="4549" s="111" customFormat="1" x14ac:dyDescent="0.2"/>
    <row r="4550" s="111" customFormat="1" x14ac:dyDescent="0.2"/>
    <row r="4551" s="111" customFormat="1" x14ac:dyDescent="0.2"/>
    <row r="4552" s="111" customFormat="1" x14ac:dyDescent="0.2"/>
    <row r="4553" s="111" customFormat="1" x14ac:dyDescent="0.2"/>
    <row r="4554" s="111" customFormat="1" x14ac:dyDescent="0.2"/>
    <row r="4555" s="111" customFormat="1" x14ac:dyDescent="0.2"/>
    <row r="4556" s="111" customFormat="1" x14ac:dyDescent="0.2"/>
    <row r="4557" s="111" customFormat="1" x14ac:dyDescent="0.2"/>
    <row r="4558" s="111" customFormat="1" x14ac:dyDescent="0.2"/>
    <row r="4559" s="111" customFormat="1" x14ac:dyDescent="0.2"/>
    <row r="4560" s="111" customFormat="1" x14ac:dyDescent="0.2"/>
    <row r="4561" s="111" customFormat="1" x14ac:dyDescent="0.2"/>
    <row r="4562" s="111" customFormat="1" x14ac:dyDescent="0.2"/>
    <row r="4563" s="111" customFormat="1" x14ac:dyDescent="0.2"/>
    <row r="4564" s="111" customFormat="1" x14ac:dyDescent="0.2"/>
    <row r="4565" s="111" customFormat="1" x14ac:dyDescent="0.2"/>
    <row r="4566" s="111" customFormat="1" x14ac:dyDescent="0.2"/>
    <row r="4567" s="111" customFormat="1" x14ac:dyDescent="0.2"/>
    <row r="4568" s="111" customFormat="1" x14ac:dyDescent="0.2"/>
    <row r="4569" s="111" customFormat="1" x14ac:dyDescent="0.2"/>
    <row r="4570" s="111" customFormat="1" x14ac:dyDescent="0.2"/>
    <row r="4571" s="111" customFormat="1" x14ac:dyDescent="0.2"/>
    <row r="4572" s="111" customFormat="1" x14ac:dyDescent="0.2"/>
    <row r="4573" s="111" customFormat="1" x14ac:dyDescent="0.2"/>
    <row r="4574" s="111" customFormat="1" x14ac:dyDescent="0.2"/>
    <row r="4575" s="111" customFormat="1" x14ac:dyDescent="0.2"/>
    <row r="4576" s="111" customFormat="1" x14ac:dyDescent="0.2"/>
    <row r="4577" s="111" customFormat="1" x14ac:dyDescent="0.2"/>
    <row r="4578" s="111" customFormat="1" x14ac:dyDescent="0.2"/>
    <row r="4579" s="111" customFormat="1" x14ac:dyDescent="0.2"/>
    <row r="4580" s="111" customFormat="1" x14ac:dyDescent="0.2"/>
    <row r="4581" s="111" customFormat="1" x14ac:dyDescent="0.2"/>
    <row r="4582" s="111" customFormat="1" x14ac:dyDescent="0.2"/>
    <row r="4583" s="111" customFormat="1" x14ac:dyDescent="0.2"/>
    <row r="4584" s="111" customFormat="1" x14ac:dyDescent="0.2"/>
    <row r="4585" s="111" customFormat="1" x14ac:dyDescent="0.2"/>
    <row r="4586" s="111" customFormat="1" x14ac:dyDescent="0.2"/>
    <row r="4587" s="111" customFormat="1" x14ac:dyDescent="0.2"/>
    <row r="4588" s="111" customFormat="1" x14ac:dyDescent="0.2"/>
    <row r="4589" s="111" customFormat="1" x14ac:dyDescent="0.2"/>
    <row r="4590" s="111" customFormat="1" x14ac:dyDescent="0.2"/>
    <row r="4591" s="111" customFormat="1" x14ac:dyDescent="0.2"/>
    <row r="4592" s="111" customFormat="1" x14ac:dyDescent="0.2"/>
    <row r="4593" s="111" customFormat="1" x14ac:dyDescent="0.2"/>
    <row r="4594" s="111" customFormat="1" x14ac:dyDescent="0.2"/>
    <row r="4595" s="111" customFormat="1" x14ac:dyDescent="0.2"/>
    <row r="4596" s="111" customFormat="1" x14ac:dyDescent="0.2"/>
    <row r="4597" s="111" customFormat="1" x14ac:dyDescent="0.2"/>
    <row r="4598" s="111" customFormat="1" x14ac:dyDescent="0.2"/>
    <row r="4599" s="111" customFormat="1" x14ac:dyDescent="0.2"/>
    <row r="4600" s="111" customFormat="1" x14ac:dyDescent="0.2"/>
    <row r="4601" s="111" customFormat="1" x14ac:dyDescent="0.2"/>
    <row r="4602" s="111" customFormat="1" x14ac:dyDescent="0.2"/>
    <row r="4603" s="111" customFormat="1" x14ac:dyDescent="0.2"/>
    <row r="4604" s="111" customFormat="1" x14ac:dyDescent="0.2"/>
    <row r="4605" s="111" customFormat="1" x14ac:dyDescent="0.2"/>
    <row r="4606" s="111" customFormat="1" x14ac:dyDescent="0.2"/>
    <row r="4607" s="111" customFormat="1" x14ac:dyDescent="0.2"/>
    <row r="4608" s="111" customFormat="1" x14ac:dyDescent="0.2"/>
    <row r="4609" s="111" customFormat="1" x14ac:dyDescent="0.2"/>
    <row r="4610" s="111" customFormat="1" x14ac:dyDescent="0.2"/>
    <row r="4611" s="111" customFormat="1" x14ac:dyDescent="0.2"/>
    <row r="4612" s="111" customFormat="1" x14ac:dyDescent="0.2"/>
    <row r="4613" s="111" customFormat="1" x14ac:dyDescent="0.2"/>
    <row r="4614" s="111" customFormat="1" x14ac:dyDescent="0.2"/>
    <row r="4615" s="111" customFormat="1" x14ac:dyDescent="0.2"/>
    <row r="4616" s="111" customFormat="1" x14ac:dyDescent="0.2"/>
    <row r="4617" s="111" customFormat="1" x14ac:dyDescent="0.2"/>
    <row r="4618" s="111" customFormat="1" x14ac:dyDescent="0.2"/>
    <row r="4619" s="111" customFormat="1" x14ac:dyDescent="0.2"/>
    <row r="4620" s="111" customFormat="1" x14ac:dyDescent="0.2"/>
    <row r="4621" s="111" customFormat="1" x14ac:dyDescent="0.2"/>
    <row r="4622" s="111" customFormat="1" x14ac:dyDescent="0.2"/>
    <row r="4623" s="111" customFormat="1" x14ac:dyDescent="0.2"/>
    <row r="4624" s="111" customFormat="1" x14ac:dyDescent="0.2"/>
    <row r="4625" s="111" customFormat="1" x14ac:dyDescent="0.2"/>
    <row r="4626" s="111" customFormat="1" x14ac:dyDescent="0.2"/>
    <row r="4627" s="111" customFormat="1" x14ac:dyDescent="0.2"/>
    <row r="4628" s="111" customFormat="1" x14ac:dyDescent="0.2"/>
    <row r="4629" s="111" customFormat="1" x14ac:dyDescent="0.2"/>
    <row r="4630" s="111" customFormat="1" x14ac:dyDescent="0.2"/>
    <row r="4631" s="111" customFormat="1" x14ac:dyDescent="0.2"/>
    <row r="4632" s="111" customFormat="1" x14ac:dyDescent="0.2"/>
    <row r="4633" s="111" customFormat="1" x14ac:dyDescent="0.2"/>
    <row r="4634" s="111" customFormat="1" x14ac:dyDescent="0.2"/>
    <row r="4635" s="111" customFormat="1" x14ac:dyDescent="0.2"/>
    <row r="4636" s="111" customFormat="1" x14ac:dyDescent="0.2"/>
    <row r="4637" s="111" customFormat="1" x14ac:dyDescent="0.2"/>
    <row r="4638" s="111" customFormat="1" x14ac:dyDescent="0.2"/>
    <row r="4639" s="111" customFormat="1" x14ac:dyDescent="0.2"/>
    <row r="4640" s="111" customFormat="1" x14ac:dyDescent="0.2"/>
    <row r="4641" s="111" customFormat="1" x14ac:dyDescent="0.2"/>
    <row r="4642" s="111" customFormat="1" x14ac:dyDescent="0.2"/>
    <row r="4643" s="111" customFormat="1" x14ac:dyDescent="0.2"/>
    <row r="4644" s="111" customFormat="1" x14ac:dyDescent="0.2"/>
    <row r="4645" s="111" customFormat="1" x14ac:dyDescent="0.2"/>
    <row r="4646" s="111" customFormat="1" x14ac:dyDescent="0.2"/>
    <row r="4647" s="111" customFormat="1" x14ac:dyDescent="0.2"/>
    <row r="4648" s="111" customFormat="1" x14ac:dyDescent="0.2"/>
    <row r="4649" s="111" customFormat="1" x14ac:dyDescent="0.2"/>
    <row r="4650" s="111" customFormat="1" x14ac:dyDescent="0.2"/>
    <row r="4651" s="111" customFormat="1" x14ac:dyDescent="0.2"/>
    <row r="4652" s="111" customFormat="1" x14ac:dyDescent="0.2"/>
    <row r="4653" s="111" customFormat="1" x14ac:dyDescent="0.2"/>
    <row r="4654" s="111" customFormat="1" x14ac:dyDescent="0.2"/>
    <row r="4655" s="111" customFormat="1" x14ac:dyDescent="0.2"/>
    <row r="4656" s="111" customFormat="1" x14ac:dyDescent="0.2"/>
    <row r="4657" s="111" customFormat="1" x14ac:dyDescent="0.2"/>
    <row r="4658" s="111" customFormat="1" x14ac:dyDescent="0.2"/>
    <row r="4659" s="111" customFormat="1" x14ac:dyDescent="0.2"/>
    <row r="4660" s="111" customFormat="1" x14ac:dyDescent="0.2"/>
    <row r="4661" s="111" customFormat="1" x14ac:dyDescent="0.2"/>
    <row r="4662" s="111" customFormat="1" x14ac:dyDescent="0.2"/>
    <row r="4663" s="111" customFormat="1" x14ac:dyDescent="0.2"/>
    <row r="4664" s="111" customFormat="1" x14ac:dyDescent="0.2"/>
    <row r="4665" s="111" customFormat="1" x14ac:dyDescent="0.2"/>
    <row r="4666" s="111" customFormat="1" x14ac:dyDescent="0.2"/>
    <row r="4667" s="111" customFormat="1" x14ac:dyDescent="0.2"/>
    <row r="4668" s="111" customFormat="1" x14ac:dyDescent="0.2"/>
    <row r="4669" s="111" customFormat="1" x14ac:dyDescent="0.2"/>
    <row r="4670" s="111" customFormat="1" x14ac:dyDescent="0.2"/>
    <row r="4671" s="111" customFormat="1" x14ac:dyDescent="0.2"/>
    <row r="4672" s="111" customFormat="1" x14ac:dyDescent="0.2"/>
    <row r="4673" s="111" customFormat="1" x14ac:dyDescent="0.2"/>
    <row r="4674" s="111" customFormat="1" x14ac:dyDescent="0.2"/>
    <row r="4675" s="111" customFormat="1" x14ac:dyDescent="0.2"/>
    <row r="4676" s="111" customFormat="1" x14ac:dyDescent="0.2"/>
    <row r="4677" s="111" customFormat="1" x14ac:dyDescent="0.2"/>
    <row r="4678" s="111" customFormat="1" x14ac:dyDescent="0.2"/>
    <row r="4679" s="111" customFormat="1" x14ac:dyDescent="0.2"/>
    <row r="4680" s="111" customFormat="1" x14ac:dyDescent="0.2"/>
    <row r="4681" s="111" customFormat="1" x14ac:dyDescent="0.2"/>
    <row r="4682" s="111" customFormat="1" x14ac:dyDescent="0.2"/>
    <row r="4683" s="111" customFormat="1" x14ac:dyDescent="0.2"/>
    <row r="4684" s="111" customFormat="1" x14ac:dyDescent="0.2"/>
    <row r="4685" s="111" customFormat="1" x14ac:dyDescent="0.2"/>
    <row r="4686" s="111" customFormat="1" x14ac:dyDescent="0.2"/>
    <row r="4687" s="111" customFormat="1" x14ac:dyDescent="0.2"/>
    <row r="4688" s="111" customFormat="1" x14ac:dyDescent="0.2"/>
    <row r="4689" s="111" customFormat="1" x14ac:dyDescent="0.2"/>
    <row r="4690" s="111" customFormat="1" x14ac:dyDescent="0.2"/>
    <row r="4691" s="111" customFormat="1" x14ac:dyDescent="0.2"/>
    <row r="4692" s="111" customFormat="1" x14ac:dyDescent="0.2"/>
    <row r="4693" s="111" customFormat="1" x14ac:dyDescent="0.2"/>
    <row r="4694" s="111" customFormat="1" x14ac:dyDescent="0.2"/>
    <row r="4695" s="111" customFormat="1" x14ac:dyDescent="0.2"/>
    <row r="4696" s="111" customFormat="1" x14ac:dyDescent="0.2"/>
    <row r="4697" s="111" customFormat="1" x14ac:dyDescent="0.2"/>
    <row r="4698" s="111" customFormat="1" x14ac:dyDescent="0.2"/>
    <row r="4699" s="111" customFormat="1" x14ac:dyDescent="0.2"/>
    <row r="4700" s="111" customFormat="1" x14ac:dyDescent="0.2"/>
    <row r="4701" s="111" customFormat="1" x14ac:dyDescent="0.2"/>
    <row r="4702" s="111" customFormat="1" x14ac:dyDescent="0.2"/>
    <row r="4703" s="111" customFormat="1" x14ac:dyDescent="0.2"/>
    <row r="4704" s="111" customFormat="1" x14ac:dyDescent="0.2"/>
    <row r="4705" s="111" customFormat="1" x14ac:dyDescent="0.2"/>
    <row r="4706" s="111" customFormat="1" x14ac:dyDescent="0.2"/>
    <row r="4707" s="111" customFormat="1" x14ac:dyDescent="0.2"/>
    <row r="4708" s="111" customFormat="1" x14ac:dyDescent="0.2"/>
    <row r="4709" s="111" customFormat="1" x14ac:dyDescent="0.2"/>
    <row r="4710" s="111" customFormat="1" x14ac:dyDescent="0.2"/>
    <row r="4711" s="111" customFormat="1" x14ac:dyDescent="0.2"/>
    <row r="4712" s="111" customFormat="1" x14ac:dyDescent="0.2"/>
    <row r="4713" s="111" customFormat="1" x14ac:dyDescent="0.2"/>
    <row r="4714" s="111" customFormat="1" x14ac:dyDescent="0.2"/>
    <row r="4715" s="111" customFormat="1" x14ac:dyDescent="0.2"/>
    <row r="4716" s="111" customFormat="1" x14ac:dyDescent="0.2"/>
    <row r="4717" s="111" customFormat="1" x14ac:dyDescent="0.2"/>
    <row r="4718" s="111" customFormat="1" x14ac:dyDescent="0.2"/>
    <row r="4719" s="111" customFormat="1" x14ac:dyDescent="0.2"/>
    <row r="4720" s="111" customFormat="1" x14ac:dyDescent="0.2"/>
    <row r="4721" s="111" customFormat="1" x14ac:dyDescent="0.2"/>
    <row r="4722" s="111" customFormat="1" x14ac:dyDescent="0.2"/>
    <row r="4723" s="111" customFormat="1" x14ac:dyDescent="0.2"/>
    <row r="4724" s="111" customFormat="1" x14ac:dyDescent="0.2"/>
    <row r="4725" s="111" customFormat="1" x14ac:dyDescent="0.2"/>
    <row r="4726" s="111" customFormat="1" x14ac:dyDescent="0.2"/>
    <row r="4727" s="111" customFormat="1" x14ac:dyDescent="0.2"/>
    <row r="4728" s="111" customFormat="1" x14ac:dyDescent="0.2"/>
    <row r="4729" s="111" customFormat="1" x14ac:dyDescent="0.2"/>
    <row r="4730" s="111" customFormat="1" x14ac:dyDescent="0.2"/>
    <row r="4731" s="111" customFormat="1" x14ac:dyDescent="0.2"/>
    <row r="4732" s="111" customFormat="1" x14ac:dyDescent="0.2"/>
    <row r="4733" s="111" customFormat="1" x14ac:dyDescent="0.2"/>
    <row r="4734" s="111" customFormat="1" x14ac:dyDescent="0.2"/>
    <row r="4735" s="111" customFormat="1" x14ac:dyDescent="0.2"/>
    <row r="4736" s="111" customFormat="1" x14ac:dyDescent="0.2"/>
    <row r="4737" s="111" customFormat="1" x14ac:dyDescent="0.2"/>
    <row r="4738" s="111" customFormat="1" x14ac:dyDescent="0.2"/>
    <row r="4739" s="111" customFormat="1" x14ac:dyDescent="0.2"/>
    <row r="4740" s="111" customFormat="1" x14ac:dyDescent="0.2"/>
    <row r="4741" s="111" customFormat="1" x14ac:dyDescent="0.2"/>
    <row r="4742" s="111" customFormat="1" x14ac:dyDescent="0.2"/>
    <row r="4743" s="111" customFormat="1" x14ac:dyDescent="0.2"/>
    <row r="4744" s="111" customFormat="1" x14ac:dyDescent="0.2"/>
    <row r="4745" s="111" customFormat="1" x14ac:dyDescent="0.2"/>
    <row r="4746" s="111" customFormat="1" x14ac:dyDescent="0.2"/>
    <row r="4747" s="111" customFormat="1" x14ac:dyDescent="0.2"/>
    <row r="4748" s="111" customFormat="1" x14ac:dyDescent="0.2"/>
    <row r="4749" s="111" customFormat="1" x14ac:dyDescent="0.2"/>
    <row r="4750" s="111" customFormat="1" x14ac:dyDescent="0.2"/>
    <row r="4751" s="111" customFormat="1" x14ac:dyDescent="0.2"/>
    <row r="4752" s="111" customFormat="1" x14ac:dyDescent="0.2"/>
    <row r="4753" s="111" customFormat="1" x14ac:dyDescent="0.2"/>
    <row r="4754" s="111" customFormat="1" x14ac:dyDescent="0.2"/>
    <row r="4755" s="111" customFormat="1" x14ac:dyDescent="0.2"/>
    <row r="4756" s="111" customFormat="1" x14ac:dyDescent="0.2"/>
    <row r="4757" s="111" customFormat="1" x14ac:dyDescent="0.2"/>
    <row r="4758" s="111" customFormat="1" x14ac:dyDescent="0.2"/>
    <row r="4759" s="111" customFormat="1" x14ac:dyDescent="0.2"/>
    <row r="4760" s="111" customFormat="1" x14ac:dyDescent="0.2"/>
    <row r="4761" s="111" customFormat="1" x14ac:dyDescent="0.2"/>
    <row r="4762" s="111" customFormat="1" x14ac:dyDescent="0.2"/>
    <row r="4763" s="111" customFormat="1" x14ac:dyDescent="0.2"/>
    <row r="4764" s="111" customFormat="1" x14ac:dyDescent="0.2"/>
    <row r="4765" s="111" customFormat="1" x14ac:dyDescent="0.2"/>
    <row r="4766" s="111" customFormat="1" x14ac:dyDescent="0.2"/>
    <row r="4767" s="111" customFormat="1" x14ac:dyDescent="0.2"/>
    <row r="4768" s="111" customFormat="1" x14ac:dyDescent="0.2"/>
    <row r="4769" s="111" customFormat="1" x14ac:dyDescent="0.2"/>
    <row r="4770" s="111" customFormat="1" x14ac:dyDescent="0.2"/>
    <row r="4771" s="111" customFormat="1" x14ac:dyDescent="0.2"/>
    <row r="4772" s="111" customFormat="1" x14ac:dyDescent="0.2"/>
    <row r="4773" s="111" customFormat="1" x14ac:dyDescent="0.2"/>
    <row r="4774" s="111" customFormat="1" x14ac:dyDescent="0.2"/>
    <row r="4775" s="111" customFormat="1" x14ac:dyDescent="0.2"/>
    <row r="4776" s="111" customFormat="1" x14ac:dyDescent="0.2"/>
    <row r="4777" s="111" customFormat="1" x14ac:dyDescent="0.2"/>
    <row r="4778" s="111" customFormat="1" x14ac:dyDescent="0.2"/>
    <row r="4779" s="111" customFormat="1" x14ac:dyDescent="0.2"/>
    <row r="4780" s="111" customFormat="1" x14ac:dyDescent="0.2"/>
    <row r="4781" s="111" customFormat="1" x14ac:dyDescent="0.2"/>
    <row r="4782" s="111" customFormat="1" x14ac:dyDescent="0.2"/>
    <row r="4783" s="111" customFormat="1" x14ac:dyDescent="0.2"/>
    <row r="4784" s="111" customFormat="1" x14ac:dyDescent="0.2"/>
    <row r="4785" s="111" customFormat="1" x14ac:dyDescent="0.2"/>
    <row r="4786" s="111" customFormat="1" x14ac:dyDescent="0.2"/>
    <row r="4787" s="111" customFormat="1" x14ac:dyDescent="0.2"/>
    <row r="4788" s="111" customFormat="1" x14ac:dyDescent="0.2"/>
    <row r="4789" s="111" customFormat="1" x14ac:dyDescent="0.2"/>
    <row r="4790" s="111" customFormat="1" x14ac:dyDescent="0.2"/>
    <row r="4791" s="111" customFormat="1" x14ac:dyDescent="0.2"/>
    <row r="4792" s="111" customFormat="1" x14ac:dyDescent="0.2"/>
    <row r="4793" s="111" customFormat="1" x14ac:dyDescent="0.2"/>
    <row r="4794" s="111" customFormat="1" x14ac:dyDescent="0.2"/>
    <row r="4795" s="111" customFormat="1" x14ac:dyDescent="0.2"/>
    <row r="4796" s="111" customFormat="1" x14ac:dyDescent="0.2"/>
    <row r="4797" s="111" customFormat="1" x14ac:dyDescent="0.2"/>
    <row r="4798" s="111" customFormat="1" x14ac:dyDescent="0.2"/>
    <row r="4799" s="111" customFormat="1" x14ac:dyDescent="0.2"/>
    <row r="4800" s="111" customFormat="1" x14ac:dyDescent="0.2"/>
    <row r="4801" s="111" customFormat="1" x14ac:dyDescent="0.2"/>
    <row r="4802" s="111" customFormat="1" x14ac:dyDescent="0.2"/>
    <row r="4803" s="111" customFormat="1" x14ac:dyDescent="0.2"/>
    <row r="4804" s="111" customFormat="1" x14ac:dyDescent="0.2"/>
    <row r="4805" s="111" customFormat="1" x14ac:dyDescent="0.2"/>
    <row r="4806" s="111" customFormat="1" x14ac:dyDescent="0.2"/>
    <row r="4807" s="111" customFormat="1" x14ac:dyDescent="0.2"/>
    <row r="4808" s="111" customFormat="1" x14ac:dyDescent="0.2"/>
    <row r="4809" s="111" customFormat="1" x14ac:dyDescent="0.2"/>
    <row r="4810" s="111" customFormat="1" x14ac:dyDescent="0.2"/>
    <row r="4811" s="111" customFormat="1" x14ac:dyDescent="0.2"/>
    <row r="4812" s="111" customFormat="1" x14ac:dyDescent="0.2"/>
    <row r="4813" s="111" customFormat="1" x14ac:dyDescent="0.2"/>
    <row r="4814" s="111" customFormat="1" x14ac:dyDescent="0.2"/>
    <row r="4815" s="111" customFormat="1" x14ac:dyDescent="0.2"/>
    <row r="4816" s="111" customFormat="1" x14ac:dyDescent="0.2"/>
    <row r="4817" s="111" customFormat="1" x14ac:dyDescent="0.2"/>
    <row r="4818" s="111" customFormat="1" x14ac:dyDescent="0.2"/>
    <row r="4819" s="111" customFormat="1" x14ac:dyDescent="0.2"/>
    <row r="4820" s="111" customFormat="1" x14ac:dyDescent="0.2"/>
    <row r="4821" s="111" customFormat="1" x14ac:dyDescent="0.2"/>
    <row r="4822" s="111" customFormat="1" x14ac:dyDescent="0.2"/>
    <row r="4823" s="111" customFormat="1" x14ac:dyDescent="0.2"/>
    <row r="4824" s="111" customFormat="1" x14ac:dyDescent="0.2"/>
    <row r="4825" s="111" customFormat="1" x14ac:dyDescent="0.2"/>
    <row r="4826" s="111" customFormat="1" x14ac:dyDescent="0.2"/>
    <row r="4827" s="111" customFormat="1" x14ac:dyDescent="0.2"/>
    <row r="4828" s="111" customFormat="1" x14ac:dyDescent="0.2"/>
    <row r="4829" s="111" customFormat="1" x14ac:dyDescent="0.2"/>
    <row r="4830" s="111" customFormat="1" x14ac:dyDescent="0.2"/>
    <row r="4831" s="111" customFormat="1" x14ac:dyDescent="0.2"/>
    <row r="4832" s="111" customFormat="1" x14ac:dyDescent="0.2"/>
    <row r="4833" s="111" customFormat="1" x14ac:dyDescent="0.2"/>
    <row r="4834" s="111" customFormat="1" x14ac:dyDescent="0.2"/>
    <row r="4835" s="111" customFormat="1" x14ac:dyDescent="0.2"/>
    <row r="4836" s="111" customFormat="1" x14ac:dyDescent="0.2"/>
    <row r="4837" s="111" customFormat="1" x14ac:dyDescent="0.2"/>
    <row r="4838" s="111" customFormat="1" x14ac:dyDescent="0.2"/>
    <row r="4839" s="111" customFormat="1" x14ac:dyDescent="0.2"/>
    <row r="4840" s="111" customFormat="1" x14ac:dyDescent="0.2"/>
    <row r="4841" s="111" customFormat="1" x14ac:dyDescent="0.2"/>
    <row r="4842" s="111" customFormat="1" x14ac:dyDescent="0.2"/>
    <row r="4843" s="111" customFormat="1" x14ac:dyDescent="0.2"/>
    <row r="4844" s="111" customFormat="1" x14ac:dyDescent="0.2"/>
    <row r="4845" s="111" customFormat="1" x14ac:dyDescent="0.2"/>
    <row r="4846" s="111" customFormat="1" x14ac:dyDescent="0.2"/>
    <row r="4847" s="111" customFormat="1" x14ac:dyDescent="0.2"/>
    <row r="4848" s="111" customFormat="1" x14ac:dyDescent="0.2"/>
    <row r="4849" s="111" customFormat="1" x14ac:dyDescent="0.2"/>
    <row r="4850" s="111" customFormat="1" x14ac:dyDescent="0.2"/>
    <row r="4851" s="111" customFormat="1" x14ac:dyDescent="0.2"/>
    <row r="4852" s="111" customFormat="1" x14ac:dyDescent="0.2"/>
    <row r="4853" s="111" customFormat="1" x14ac:dyDescent="0.2"/>
    <row r="4854" s="111" customFormat="1" x14ac:dyDescent="0.2"/>
    <row r="4855" s="111" customFormat="1" x14ac:dyDescent="0.2"/>
    <row r="4856" s="111" customFormat="1" x14ac:dyDescent="0.2"/>
    <row r="4857" s="111" customFormat="1" x14ac:dyDescent="0.2"/>
    <row r="4858" s="111" customFormat="1" x14ac:dyDescent="0.2"/>
    <row r="4859" s="111" customFormat="1" x14ac:dyDescent="0.2"/>
    <row r="4860" s="111" customFormat="1" x14ac:dyDescent="0.2"/>
    <row r="4861" s="111" customFormat="1" x14ac:dyDescent="0.2"/>
    <row r="4862" s="111" customFormat="1" x14ac:dyDescent="0.2"/>
    <row r="4863" s="111" customFormat="1" x14ac:dyDescent="0.2"/>
    <row r="4864" s="111" customFormat="1" x14ac:dyDescent="0.2"/>
    <row r="4865" s="111" customFormat="1" x14ac:dyDescent="0.2"/>
    <row r="4866" s="111" customFormat="1" x14ac:dyDescent="0.2"/>
    <row r="4867" s="111" customFormat="1" x14ac:dyDescent="0.2"/>
    <row r="4868" s="111" customFormat="1" x14ac:dyDescent="0.2"/>
    <row r="4869" s="111" customFormat="1" x14ac:dyDescent="0.2"/>
    <row r="4870" s="111" customFormat="1" x14ac:dyDescent="0.2"/>
    <row r="4871" s="111" customFormat="1" x14ac:dyDescent="0.2"/>
    <row r="4872" s="111" customFormat="1" x14ac:dyDescent="0.2"/>
    <row r="4873" s="111" customFormat="1" x14ac:dyDescent="0.2"/>
    <row r="4874" s="111" customFormat="1" x14ac:dyDescent="0.2"/>
    <row r="4875" s="111" customFormat="1" x14ac:dyDescent="0.2"/>
    <row r="4876" s="111" customFormat="1" x14ac:dyDescent="0.2"/>
    <row r="4877" s="111" customFormat="1" x14ac:dyDescent="0.2"/>
    <row r="4878" s="111" customFormat="1" x14ac:dyDescent="0.2"/>
    <row r="4879" s="111" customFormat="1" x14ac:dyDescent="0.2"/>
    <row r="4880" s="111" customFormat="1" x14ac:dyDescent="0.2"/>
    <row r="4881" s="111" customFormat="1" x14ac:dyDescent="0.2"/>
    <row r="4882" s="111" customFormat="1" x14ac:dyDescent="0.2"/>
    <row r="4883" s="111" customFormat="1" x14ac:dyDescent="0.2"/>
    <row r="4884" s="111" customFormat="1" x14ac:dyDescent="0.2"/>
    <row r="4885" s="111" customFormat="1" x14ac:dyDescent="0.2"/>
    <row r="4886" s="111" customFormat="1" x14ac:dyDescent="0.2"/>
    <row r="4887" s="111" customFormat="1" x14ac:dyDescent="0.2"/>
    <row r="4888" s="111" customFormat="1" x14ac:dyDescent="0.2"/>
    <row r="4889" s="111" customFormat="1" x14ac:dyDescent="0.2"/>
    <row r="4890" s="111" customFormat="1" x14ac:dyDescent="0.2"/>
    <row r="4891" s="111" customFormat="1" x14ac:dyDescent="0.2"/>
    <row r="4892" s="111" customFormat="1" x14ac:dyDescent="0.2"/>
    <row r="4893" s="111" customFormat="1" x14ac:dyDescent="0.2"/>
    <row r="4894" s="111" customFormat="1" x14ac:dyDescent="0.2"/>
    <row r="4895" s="111" customFormat="1" x14ac:dyDescent="0.2"/>
    <row r="4896" s="111" customFormat="1" x14ac:dyDescent="0.2"/>
    <row r="4897" s="111" customFormat="1" x14ac:dyDescent="0.2"/>
    <row r="4898" s="111" customFormat="1" x14ac:dyDescent="0.2"/>
    <row r="4899" s="111" customFormat="1" x14ac:dyDescent="0.2"/>
    <row r="4900" s="111" customFormat="1" x14ac:dyDescent="0.2"/>
    <row r="4901" s="111" customFormat="1" x14ac:dyDescent="0.2"/>
    <row r="4902" s="111" customFormat="1" x14ac:dyDescent="0.2"/>
    <row r="4903" s="111" customFormat="1" x14ac:dyDescent="0.2"/>
    <row r="4904" s="111" customFormat="1" x14ac:dyDescent="0.2"/>
    <row r="4905" s="111" customFormat="1" x14ac:dyDescent="0.2"/>
    <row r="4906" s="111" customFormat="1" x14ac:dyDescent="0.2"/>
    <row r="4907" s="111" customFormat="1" x14ac:dyDescent="0.2"/>
    <row r="4908" s="111" customFormat="1" x14ac:dyDescent="0.2"/>
    <row r="4909" s="111" customFormat="1" x14ac:dyDescent="0.2"/>
    <row r="4910" s="111" customFormat="1" x14ac:dyDescent="0.2"/>
    <row r="4911" s="111" customFormat="1" x14ac:dyDescent="0.2"/>
    <row r="4912" s="111" customFormat="1" x14ac:dyDescent="0.2"/>
    <row r="4913" s="111" customFormat="1" x14ac:dyDescent="0.2"/>
    <row r="4914" s="111" customFormat="1" x14ac:dyDescent="0.2"/>
    <row r="4915" s="111" customFormat="1" x14ac:dyDescent="0.2"/>
    <row r="4916" s="111" customFormat="1" x14ac:dyDescent="0.2"/>
    <row r="4917" s="111" customFormat="1" x14ac:dyDescent="0.2"/>
    <row r="4918" s="111" customFormat="1" x14ac:dyDescent="0.2"/>
    <row r="4919" s="111" customFormat="1" x14ac:dyDescent="0.2"/>
    <row r="4920" s="111" customFormat="1" x14ac:dyDescent="0.2"/>
    <row r="4921" s="111" customFormat="1" x14ac:dyDescent="0.2"/>
    <row r="4922" s="111" customFormat="1" x14ac:dyDescent="0.2"/>
    <row r="4923" s="111" customFormat="1" x14ac:dyDescent="0.2"/>
    <row r="4924" s="111" customFormat="1" x14ac:dyDescent="0.2"/>
    <row r="4925" s="111" customFormat="1" x14ac:dyDescent="0.2"/>
    <row r="4926" s="111" customFormat="1" x14ac:dyDescent="0.2"/>
    <row r="4927" s="111" customFormat="1" x14ac:dyDescent="0.2"/>
    <row r="4928" s="111" customFormat="1" x14ac:dyDescent="0.2"/>
    <row r="4929" s="111" customFormat="1" x14ac:dyDescent="0.2"/>
    <row r="4930" s="111" customFormat="1" x14ac:dyDescent="0.2"/>
    <row r="4931" s="111" customFormat="1" x14ac:dyDescent="0.2"/>
    <row r="4932" s="111" customFormat="1" x14ac:dyDescent="0.2"/>
    <row r="4933" s="111" customFormat="1" x14ac:dyDescent="0.2"/>
    <row r="4934" s="111" customFormat="1" x14ac:dyDescent="0.2"/>
    <row r="4935" s="111" customFormat="1" x14ac:dyDescent="0.2"/>
    <row r="4936" s="111" customFormat="1" x14ac:dyDescent="0.2"/>
    <row r="4937" s="111" customFormat="1" x14ac:dyDescent="0.2"/>
    <row r="4938" s="111" customFormat="1" x14ac:dyDescent="0.2"/>
    <row r="4939" s="111" customFormat="1" x14ac:dyDescent="0.2"/>
    <row r="4940" s="111" customFormat="1" x14ac:dyDescent="0.2"/>
    <row r="4941" s="111" customFormat="1" x14ac:dyDescent="0.2"/>
    <row r="4942" s="111" customFormat="1" x14ac:dyDescent="0.2"/>
    <row r="4943" s="111" customFormat="1" x14ac:dyDescent="0.2"/>
    <row r="4944" s="111" customFormat="1" x14ac:dyDescent="0.2"/>
    <row r="4945" s="111" customFormat="1" x14ac:dyDescent="0.2"/>
    <row r="4946" s="111" customFormat="1" x14ac:dyDescent="0.2"/>
    <row r="4947" s="111" customFormat="1" x14ac:dyDescent="0.2"/>
    <row r="4948" s="111" customFormat="1" x14ac:dyDescent="0.2"/>
    <row r="4949" s="111" customFormat="1" x14ac:dyDescent="0.2"/>
    <row r="4950" s="111" customFormat="1" x14ac:dyDescent="0.2"/>
    <row r="4951" s="111" customFormat="1" x14ac:dyDescent="0.2"/>
    <row r="4952" s="111" customFormat="1" x14ac:dyDescent="0.2"/>
    <row r="4953" s="111" customFormat="1" x14ac:dyDescent="0.2"/>
    <row r="4954" s="111" customFormat="1" x14ac:dyDescent="0.2"/>
    <row r="4955" s="111" customFormat="1" x14ac:dyDescent="0.2"/>
    <row r="4956" s="111" customFormat="1" x14ac:dyDescent="0.2"/>
    <row r="4957" s="111" customFormat="1" x14ac:dyDescent="0.2"/>
    <row r="4958" s="111" customFormat="1" x14ac:dyDescent="0.2"/>
    <row r="4959" s="111" customFormat="1" x14ac:dyDescent="0.2"/>
    <row r="4960" s="111" customFormat="1" x14ac:dyDescent="0.2"/>
    <row r="4961" s="111" customFormat="1" x14ac:dyDescent="0.2"/>
    <row r="4962" s="111" customFormat="1" x14ac:dyDescent="0.2"/>
    <row r="4963" s="111" customFormat="1" x14ac:dyDescent="0.2"/>
    <row r="4964" s="111" customFormat="1" x14ac:dyDescent="0.2"/>
    <row r="4965" s="111" customFormat="1" x14ac:dyDescent="0.2"/>
    <row r="4966" s="111" customFormat="1" x14ac:dyDescent="0.2"/>
    <row r="4967" s="111" customFormat="1" x14ac:dyDescent="0.2"/>
    <row r="4968" s="111" customFormat="1" x14ac:dyDescent="0.2"/>
    <row r="4969" s="111" customFormat="1" x14ac:dyDescent="0.2"/>
    <row r="4970" s="111" customFormat="1" x14ac:dyDescent="0.2"/>
    <row r="4971" s="111" customFormat="1" x14ac:dyDescent="0.2"/>
    <row r="4972" s="111" customFormat="1" x14ac:dyDescent="0.2"/>
    <row r="4973" s="111" customFormat="1" x14ac:dyDescent="0.2"/>
    <row r="4974" s="111" customFormat="1" x14ac:dyDescent="0.2"/>
    <row r="4975" s="111" customFormat="1" x14ac:dyDescent="0.2"/>
    <row r="4976" s="111" customFormat="1" x14ac:dyDescent="0.2"/>
    <row r="4977" s="111" customFormat="1" x14ac:dyDescent="0.2"/>
    <row r="4978" s="111" customFormat="1" x14ac:dyDescent="0.2"/>
    <row r="4979" s="111" customFormat="1" x14ac:dyDescent="0.2"/>
    <row r="4980" s="111" customFormat="1" x14ac:dyDescent="0.2"/>
    <row r="4981" s="111" customFormat="1" x14ac:dyDescent="0.2"/>
    <row r="4982" s="111" customFormat="1" x14ac:dyDescent="0.2"/>
    <row r="4983" s="111" customFormat="1" x14ac:dyDescent="0.2"/>
    <row r="4984" s="111" customFormat="1" x14ac:dyDescent="0.2"/>
    <row r="4985" s="111" customFormat="1" x14ac:dyDescent="0.2"/>
    <row r="4986" s="111" customFormat="1" x14ac:dyDescent="0.2"/>
    <row r="4987" s="111" customFormat="1" x14ac:dyDescent="0.2"/>
    <row r="4988" s="111" customFormat="1" x14ac:dyDescent="0.2"/>
    <row r="4989" s="111" customFormat="1" x14ac:dyDescent="0.2"/>
    <row r="4990" s="111" customFormat="1" x14ac:dyDescent="0.2"/>
    <row r="4991" s="111" customFormat="1" x14ac:dyDescent="0.2"/>
    <row r="4992" s="111" customFormat="1" x14ac:dyDescent="0.2"/>
    <row r="4993" s="111" customFormat="1" x14ac:dyDescent="0.2"/>
    <row r="4994" s="111" customFormat="1" x14ac:dyDescent="0.2"/>
    <row r="4995" s="111" customFormat="1" x14ac:dyDescent="0.2"/>
    <row r="4996" s="111" customFormat="1" x14ac:dyDescent="0.2"/>
    <row r="4997" s="111" customFormat="1" x14ac:dyDescent="0.2"/>
    <row r="4998" s="111" customFormat="1" x14ac:dyDescent="0.2"/>
    <row r="4999" s="111" customFormat="1" x14ac:dyDescent="0.2"/>
    <row r="5000" s="111" customFormat="1" x14ac:dyDescent="0.2"/>
    <row r="5001" s="111" customFormat="1" x14ac:dyDescent="0.2"/>
    <row r="5002" s="111" customFormat="1" x14ac:dyDescent="0.2"/>
    <row r="5003" s="111" customFormat="1" x14ac:dyDescent="0.2"/>
    <row r="5004" s="111" customFormat="1" x14ac:dyDescent="0.2"/>
    <row r="5005" s="111" customFormat="1" x14ac:dyDescent="0.2"/>
    <row r="5006" s="111" customFormat="1" x14ac:dyDescent="0.2"/>
    <row r="5007" s="111" customFormat="1" x14ac:dyDescent="0.2"/>
    <row r="5008" s="111" customFormat="1" x14ac:dyDescent="0.2"/>
    <row r="5009" s="111" customFormat="1" x14ac:dyDescent="0.2"/>
    <row r="5010" s="111" customFormat="1" x14ac:dyDescent="0.2"/>
    <row r="5011" s="111" customFormat="1" x14ac:dyDescent="0.2"/>
    <row r="5012" s="111" customFormat="1" x14ac:dyDescent="0.2"/>
    <row r="5013" s="111" customFormat="1" x14ac:dyDescent="0.2"/>
    <row r="5014" s="111" customFormat="1" x14ac:dyDescent="0.2"/>
    <row r="5015" s="111" customFormat="1" x14ac:dyDescent="0.2"/>
    <row r="5016" s="111" customFormat="1" x14ac:dyDescent="0.2"/>
    <row r="5017" s="111" customFormat="1" x14ac:dyDescent="0.2"/>
    <row r="5018" s="111" customFormat="1" x14ac:dyDescent="0.2"/>
    <row r="5019" s="111" customFormat="1" x14ac:dyDescent="0.2"/>
    <row r="5020" s="111" customFormat="1" x14ac:dyDescent="0.2"/>
    <row r="5021" s="111" customFormat="1" x14ac:dyDescent="0.2"/>
    <row r="5022" s="111" customFormat="1" x14ac:dyDescent="0.2"/>
    <row r="5023" s="111" customFormat="1" x14ac:dyDescent="0.2"/>
    <row r="5024" s="111" customFormat="1" x14ac:dyDescent="0.2"/>
    <row r="5025" s="111" customFormat="1" x14ac:dyDescent="0.2"/>
    <row r="5026" s="111" customFormat="1" x14ac:dyDescent="0.2"/>
    <row r="5027" s="111" customFormat="1" x14ac:dyDescent="0.2"/>
    <row r="5028" s="111" customFormat="1" x14ac:dyDescent="0.2"/>
    <row r="5029" s="111" customFormat="1" x14ac:dyDescent="0.2"/>
    <row r="5030" s="111" customFormat="1" x14ac:dyDescent="0.2"/>
    <row r="5031" s="111" customFormat="1" x14ac:dyDescent="0.2"/>
    <row r="5032" s="111" customFormat="1" x14ac:dyDescent="0.2"/>
    <row r="5033" s="111" customFormat="1" x14ac:dyDescent="0.2"/>
    <row r="5034" s="111" customFormat="1" x14ac:dyDescent="0.2"/>
    <row r="5035" s="111" customFormat="1" x14ac:dyDescent="0.2"/>
    <row r="5036" s="111" customFormat="1" x14ac:dyDescent="0.2"/>
    <row r="5037" s="111" customFormat="1" x14ac:dyDescent="0.2"/>
    <row r="5038" s="111" customFormat="1" x14ac:dyDescent="0.2"/>
    <row r="5039" s="111" customFormat="1" x14ac:dyDescent="0.2"/>
    <row r="5040" s="111" customFormat="1" x14ac:dyDescent="0.2"/>
    <row r="5041" s="111" customFormat="1" x14ac:dyDescent="0.2"/>
    <row r="5042" s="111" customFormat="1" x14ac:dyDescent="0.2"/>
    <row r="5043" s="111" customFormat="1" x14ac:dyDescent="0.2"/>
    <row r="5044" s="111" customFormat="1" x14ac:dyDescent="0.2"/>
    <row r="5045" s="111" customFormat="1" x14ac:dyDescent="0.2"/>
    <row r="5046" s="111" customFormat="1" x14ac:dyDescent="0.2"/>
    <row r="5047" s="111" customFormat="1" x14ac:dyDescent="0.2"/>
    <row r="5048" s="111" customFormat="1" x14ac:dyDescent="0.2"/>
    <row r="5049" s="111" customFormat="1" x14ac:dyDescent="0.2"/>
    <row r="5050" s="111" customFormat="1" x14ac:dyDescent="0.2"/>
    <row r="5051" s="111" customFormat="1" x14ac:dyDescent="0.2"/>
    <row r="5052" s="111" customFormat="1" x14ac:dyDescent="0.2"/>
    <row r="5053" s="111" customFormat="1" x14ac:dyDescent="0.2"/>
    <row r="5054" s="111" customFormat="1" x14ac:dyDescent="0.2"/>
    <row r="5055" s="111" customFormat="1" x14ac:dyDescent="0.2"/>
    <row r="5056" s="111" customFormat="1" x14ac:dyDescent="0.2"/>
    <row r="5057" s="111" customFormat="1" x14ac:dyDescent="0.2"/>
    <row r="5058" s="111" customFormat="1" x14ac:dyDescent="0.2"/>
    <row r="5059" s="111" customFormat="1" x14ac:dyDescent="0.2"/>
    <row r="5060" s="111" customFormat="1" x14ac:dyDescent="0.2"/>
    <row r="5061" s="111" customFormat="1" x14ac:dyDescent="0.2"/>
    <row r="5062" s="111" customFormat="1" x14ac:dyDescent="0.2"/>
    <row r="5063" s="111" customFormat="1" x14ac:dyDescent="0.2"/>
    <row r="5064" s="111" customFormat="1" x14ac:dyDescent="0.2"/>
    <row r="5065" s="111" customFormat="1" x14ac:dyDescent="0.2"/>
    <row r="5066" s="111" customFormat="1" x14ac:dyDescent="0.2"/>
    <row r="5067" s="111" customFormat="1" x14ac:dyDescent="0.2"/>
    <row r="5068" s="111" customFormat="1" x14ac:dyDescent="0.2"/>
    <row r="5069" s="111" customFormat="1" x14ac:dyDescent="0.2"/>
    <row r="5070" s="111" customFormat="1" x14ac:dyDescent="0.2"/>
    <row r="5071" s="111" customFormat="1" x14ac:dyDescent="0.2"/>
    <row r="5072" s="111" customFormat="1" x14ac:dyDescent="0.2"/>
    <row r="5073" s="111" customFormat="1" x14ac:dyDescent="0.2"/>
    <row r="5074" s="111" customFormat="1" x14ac:dyDescent="0.2"/>
    <row r="5075" s="111" customFormat="1" x14ac:dyDescent="0.2"/>
    <row r="5076" s="111" customFormat="1" x14ac:dyDescent="0.2"/>
    <row r="5077" s="111" customFormat="1" x14ac:dyDescent="0.2"/>
    <row r="5078" s="111" customFormat="1" x14ac:dyDescent="0.2"/>
    <row r="5079" s="111" customFormat="1" x14ac:dyDescent="0.2"/>
    <row r="5080" s="111" customFormat="1" x14ac:dyDescent="0.2"/>
    <row r="5081" s="111" customFormat="1" x14ac:dyDescent="0.2"/>
    <row r="5082" s="111" customFormat="1" x14ac:dyDescent="0.2"/>
    <row r="5083" s="111" customFormat="1" x14ac:dyDescent="0.2"/>
    <row r="5084" s="111" customFormat="1" x14ac:dyDescent="0.2"/>
    <row r="5085" s="111" customFormat="1" x14ac:dyDescent="0.2"/>
    <row r="5086" s="111" customFormat="1" x14ac:dyDescent="0.2"/>
    <row r="5087" s="111" customFormat="1" x14ac:dyDescent="0.2"/>
    <row r="5088" s="111" customFormat="1" x14ac:dyDescent="0.2"/>
    <row r="5089" s="111" customFormat="1" x14ac:dyDescent="0.2"/>
    <row r="5090" s="111" customFormat="1" x14ac:dyDescent="0.2"/>
    <row r="5091" s="111" customFormat="1" x14ac:dyDescent="0.2"/>
    <row r="5092" s="111" customFormat="1" x14ac:dyDescent="0.2"/>
    <row r="5093" s="111" customFormat="1" x14ac:dyDescent="0.2"/>
    <row r="5094" s="111" customFormat="1" x14ac:dyDescent="0.2"/>
    <row r="5095" s="111" customFormat="1" x14ac:dyDescent="0.2"/>
    <row r="5096" s="111" customFormat="1" x14ac:dyDescent="0.2"/>
    <row r="5097" s="111" customFormat="1" x14ac:dyDescent="0.2"/>
    <row r="5098" s="111" customFormat="1" x14ac:dyDescent="0.2"/>
    <row r="5099" s="111" customFormat="1" x14ac:dyDescent="0.2"/>
    <row r="5100" s="111" customFormat="1" x14ac:dyDescent="0.2"/>
    <row r="5101" s="111" customFormat="1" x14ac:dyDescent="0.2"/>
    <row r="5102" s="111" customFormat="1" x14ac:dyDescent="0.2"/>
    <row r="5103" s="111" customFormat="1" x14ac:dyDescent="0.2"/>
    <row r="5104" s="111" customFormat="1" x14ac:dyDescent="0.2"/>
    <row r="5105" s="111" customFormat="1" x14ac:dyDescent="0.2"/>
    <row r="5106" s="111" customFormat="1" x14ac:dyDescent="0.2"/>
    <row r="5107" s="111" customFormat="1" x14ac:dyDescent="0.2"/>
    <row r="5108" s="111" customFormat="1" x14ac:dyDescent="0.2"/>
    <row r="5109" s="111" customFormat="1" x14ac:dyDescent="0.2"/>
    <row r="5110" s="111" customFormat="1" x14ac:dyDescent="0.2"/>
    <row r="5111" s="111" customFormat="1" x14ac:dyDescent="0.2"/>
    <row r="5112" s="111" customFormat="1" x14ac:dyDescent="0.2"/>
    <row r="5113" s="111" customFormat="1" x14ac:dyDescent="0.2"/>
    <row r="5114" s="111" customFormat="1" x14ac:dyDescent="0.2"/>
    <row r="5115" s="111" customFormat="1" x14ac:dyDescent="0.2"/>
    <row r="5116" s="111" customFormat="1" x14ac:dyDescent="0.2"/>
    <row r="5117" s="111" customFormat="1" x14ac:dyDescent="0.2"/>
    <row r="5118" s="111" customFormat="1" x14ac:dyDescent="0.2"/>
    <row r="5119" s="111" customFormat="1" x14ac:dyDescent="0.2"/>
    <row r="5120" s="111" customFormat="1" x14ac:dyDescent="0.2"/>
    <row r="5121" s="111" customFormat="1" x14ac:dyDescent="0.2"/>
    <row r="5122" s="111" customFormat="1" x14ac:dyDescent="0.2"/>
    <row r="5123" s="111" customFormat="1" x14ac:dyDescent="0.2"/>
    <row r="5124" s="111" customFormat="1" x14ac:dyDescent="0.2"/>
    <row r="5125" s="111" customFormat="1" x14ac:dyDescent="0.2"/>
    <row r="5126" s="111" customFormat="1" x14ac:dyDescent="0.2"/>
    <row r="5127" s="111" customFormat="1" x14ac:dyDescent="0.2"/>
    <row r="5128" s="111" customFormat="1" x14ac:dyDescent="0.2"/>
    <row r="5129" s="111" customFormat="1" x14ac:dyDescent="0.2"/>
    <row r="5130" s="111" customFormat="1" x14ac:dyDescent="0.2"/>
    <row r="5131" s="111" customFormat="1" x14ac:dyDescent="0.2"/>
    <row r="5132" s="111" customFormat="1" x14ac:dyDescent="0.2"/>
    <row r="5133" s="111" customFormat="1" x14ac:dyDescent="0.2"/>
    <row r="5134" s="111" customFormat="1" x14ac:dyDescent="0.2"/>
    <row r="5135" s="111" customFormat="1" x14ac:dyDescent="0.2"/>
    <row r="5136" s="111" customFormat="1" x14ac:dyDescent="0.2"/>
    <row r="5137" s="111" customFormat="1" x14ac:dyDescent="0.2"/>
    <row r="5138" s="111" customFormat="1" x14ac:dyDescent="0.2"/>
    <row r="5139" s="111" customFormat="1" x14ac:dyDescent="0.2"/>
    <row r="5140" s="111" customFormat="1" x14ac:dyDescent="0.2"/>
    <row r="5141" s="111" customFormat="1" x14ac:dyDescent="0.2"/>
    <row r="5142" s="111" customFormat="1" x14ac:dyDescent="0.2"/>
    <row r="5143" s="111" customFormat="1" x14ac:dyDescent="0.2"/>
    <row r="5144" s="111" customFormat="1" x14ac:dyDescent="0.2"/>
    <row r="5145" s="111" customFormat="1" x14ac:dyDescent="0.2"/>
    <row r="5146" s="111" customFormat="1" x14ac:dyDescent="0.2"/>
    <row r="5147" s="111" customFormat="1" x14ac:dyDescent="0.2"/>
    <row r="5148" s="111" customFormat="1" x14ac:dyDescent="0.2"/>
    <row r="5149" s="111" customFormat="1" x14ac:dyDescent="0.2"/>
    <row r="5150" s="111" customFormat="1" x14ac:dyDescent="0.2"/>
    <row r="5151" s="111" customFormat="1" x14ac:dyDescent="0.2"/>
    <row r="5152" s="111" customFormat="1" x14ac:dyDescent="0.2"/>
    <row r="5153" s="111" customFormat="1" x14ac:dyDescent="0.2"/>
    <row r="5154" s="111" customFormat="1" x14ac:dyDescent="0.2"/>
    <row r="5155" s="111" customFormat="1" x14ac:dyDescent="0.2"/>
    <row r="5156" s="111" customFormat="1" x14ac:dyDescent="0.2"/>
    <row r="5157" s="111" customFormat="1" x14ac:dyDescent="0.2"/>
    <row r="5158" s="111" customFormat="1" x14ac:dyDescent="0.2"/>
    <row r="5159" s="111" customFormat="1" x14ac:dyDescent="0.2"/>
    <row r="5160" s="111" customFormat="1" x14ac:dyDescent="0.2"/>
    <row r="5161" s="111" customFormat="1" x14ac:dyDescent="0.2"/>
    <row r="5162" s="111" customFormat="1" x14ac:dyDescent="0.2"/>
    <row r="5163" s="111" customFormat="1" x14ac:dyDescent="0.2"/>
    <row r="5164" s="111" customFormat="1" x14ac:dyDescent="0.2"/>
    <row r="5165" s="111" customFormat="1" x14ac:dyDescent="0.2"/>
    <row r="5166" s="111" customFormat="1" x14ac:dyDescent="0.2"/>
    <row r="5167" s="111" customFormat="1" x14ac:dyDescent="0.2"/>
    <row r="5168" s="111" customFormat="1" x14ac:dyDescent="0.2"/>
    <row r="5169" s="111" customFormat="1" x14ac:dyDescent="0.2"/>
    <row r="5170" s="111" customFormat="1" x14ac:dyDescent="0.2"/>
    <row r="5171" s="111" customFormat="1" x14ac:dyDescent="0.2"/>
    <row r="5172" s="111" customFormat="1" x14ac:dyDescent="0.2"/>
    <row r="5173" s="111" customFormat="1" x14ac:dyDescent="0.2"/>
    <row r="5174" s="111" customFormat="1" x14ac:dyDescent="0.2"/>
    <row r="5175" s="111" customFormat="1" x14ac:dyDescent="0.2"/>
    <row r="5176" s="111" customFormat="1" x14ac:dyDescent="0.2"/>
    <row r="5177" s="111" customFormat="1" x14ac:dyDescent="0.2"/>
    <row r="5178" s="111" customFormat="1" x14ac:dyDescent="0.2"/>
    <row r="5179" s="111" customFormat="1" x14ac:dyDescent="0.2"/>
    <row r="5180" s="111" customFormat="1" x14ac:dyDescent="0.2"/>
    <row r="5181" s="111" customFormat="1" x14ac:dyDescent="0.2"/>
    <row r="5182" s="111" customFormat="1" x14ac:dyDescent="0.2"/>
    <row r="5183" s="111" customFormat="1" x14ac:dyDescent="0.2"/>
    <row r="5184" s="111" customFormat="1" x14ac:dyDescent="0.2"/>
    <row r="5185" s="111" customFormat="1" x14ac:dyDescent="0.2"/>
    <row r="5186" s="111" customFormat="1" x14ac:dyDescent="0.2"/>
    <row r="5187" s="111" customFormat="1" x14ac:dyDescent="0.2"/>
    <row r="5188" s="111" customFormat="1" x14ac:dyDescent="0.2"/>
    <row r="5189" s="111" customFormat="1" x14ac:dyDescent="0.2"/>
    <row r="5190" s="111" customFormat="1" x14ac:dyDescent="0.2"/>
    <row r="5191" s="111" customFormat="1" x14ac:dyDescent="0.2"/>
    <row r="5192" s="111" customFormat="1" x14ac:dyDescent="0.2"/>
    <row r="5193" s="111" customFormat="1" x14ac:dyDescent="0.2"/>
    <row r="5194" s="111" customFormat="1" x14ac:dyDescent="0.2"/>
    <row r="5195" s="111" customFormat="1" x14ac:dyDescent="0.2"/>
    <row r="5196" s="111" customFormat="1" x14ac:dyDescent="0.2"/>
    <row r="5197" s="111" customFormat="1" x14ac:dyDescent="0.2"/>
    <row r="5198" s="111" customFormat="1" x14ac:dyDescent="0.2"/>
    <row r="5199" s="111" customFormat="1" x14ac:dyDescent="0.2"/>
    <row r="5200" s="111" customFormat="1" x14ac:dyDescent="0.2"/>
    <row r="5201" s="111" customFormat="1" x14ac:dyDescent="0.2"/>
    <row r="5202" s="111" customFormat="1" x14ac:dyDescent="0.2"/>
    <row r="5203" s="111" customFormat="1" x14ac:dyDescent="0.2"/>
    <row r="5204" s="111" customFormat="1" x14ac:dyDescent="0.2"/>
    <row r="5205" s="111" customFormat="1" x14ac:dyDescent="0.2"/>
    <row r="5206" s="111" customFormat="1" x14ac:dyDescent="0.2"/>
    <row r="5207" s="111" customFormat="1" x14ac:dyDescent="0.2"/>
    <row r="5208" s="111" customFormat="1" x14ac:dyDescent="0.2"/>
    <row r="5209" s="111" customFormat="1" x14ac:dyDescent="0.2"/>
    <row r="5210" s="111" customFormat="1" x14ac:dyDescent="0.2"/>
    <row r="5211" s="111" customFormat="1" x14ac:dyDescent="0.2"/>
    <row r="5212" s="111" customFormat="1" x14ac:dyDescent="0.2"/>
    <row r="5213" s="111" customFormat="1" x14ac:dyDescent="0.2"/>
    <row r="5214" s="111" customFormat="1" x14ac:dyDescent="0.2"/>
    <row r="5215" s="111" customFormat="1" x14ac:dyDescent="0.2"/>
    <row r="5216" s="111" customFormat="1" x14ac:dyDescent="0.2"/>
    <row r="5217" s="111" customFormat="1" x14ac:dyDescent="0.2"/>
    <row r="5218" s="111" customFormat="1" x14ac:dyDescent="0.2"/>
    <row r="5219" s="111" customFormat="1" x14ac:dyDescent="0.2"/>
    <row r="5220" s="111" customFormat="1" x14ac:dyDescent="0.2"/>
    <row r="5221" s="111" customFormat="1" x14ac:dyDescent="0.2"/>
    <row r="5222" s="111" customFormat="1" x14ac:dyDescent="0.2"/>
    <row r="5223" s="111" customFormat="1" x14ac:dyDescent="0.2"/>
    <row r="5224" s="111" customFormat="1" x14ac:dyDescent="0.2"/>
    <row r="5225" s="111" customFormat="1" x14ac:dyDescent="0.2"/>
    <row r="5226" s="111" customFormat="1" x14ac:dyDescent="0.2"/>
    <row r="5227" s="111" customFormat="1" x14ac:dyDescent="0.2"/>
    <row r="5228" s="111" customFormat="1" x14ac:dyDescent="0.2"/>
    <row r="5229" s="111" customFormat="1" x14ac:dyDescent="0.2"/>
    <row r="5230" s="111" customFormat="1" x14ac:dyDescent="0.2"/>
    <row r="5231" s="111" customFormat="1" x14ac:dyDescent="0.2"/>
    <row r="5232" s="111" customFormat="1" x14ac:dyDescent="0.2"/>
    <row r="5233" s="111" customFormat="1" x14ac:dyDescent="0.2"/>
    <row r="5234" s="111" customFormat="1" x14ac:dyDescent="0.2"/>
    <row r="5235" s="111" customFormat="1" x14ac:dyDescent="0.2"/>
    <row r="5236" s="111" customFormat="1" x14ac:dyDescent="0.2"/>
    <row r="5237" s="111" customFormat="1" x14ac:dyDescent="0.2"/>
    <row r="5238" s="111" customFormat="1" x14ac:dyDescent="0.2"/>
    <row r="5239" s="111" customFormat="1" x14ac:dyDescent="0.2"/>
    <row r="5240" s="111" customFormat="1" x14ac:dyDescent="0.2"/>
    <row r="5241" s="111" customFormat="1" x14ac:dyDescent="0.2"/>
    <row r="5242" s="111" customFormat="1" x14ac:dyDescent="0.2"/>
    <row r="5243" s="111" customFormat="1" x14ac:dyDescent="0.2"/>
    <row r="5244" s="111" customFormat="1" x14ac:dyDescent="0.2"/>
    <row r="5245" s="111" customFormat="1" x14ac:dyDescent="0.2"/>
    <row r="5246" s="111" customFormat="1" x14ac:dyDescent="0.2"/>
    <row r="5247" s="111" customFormat="1" x14ac:dyDescent="0.2"/>
    <row r="5248" s="111" customFormat="1" x14ac:dyDescent="0.2"/>
    <row r="5249" s="111" customFormat="1" x14ac:dyDescent="0.2"/>
    <row r="5250" s="111" customFormat="1" x14ac:dyDescent="0.2"/>
    <row r="5251" s="111" customFormat="1" x14ac:dyDescent="0.2"/>
    <row r="5252" s="111" customFormat="1" x14ac:dyDescent="0.2"/>
    <row r="5253" s="111" customFormat="1" x14ac:dyDescent="0.2"/>
    <row r="5254" s="111" customFormat="1" x14ac:dyDescent="0.2"/>
    <row r="5255" s="111" customFormat="1" x14ac:dyDescent="0.2"/>
    <row r="5256" s="111" customFormat="1" x14ac:dyDescent="0.2"/>
    <row r="5257" s="111" customFormat="1" x14ac:dyDescent="0.2"/>
    <row r="5258" s="111" customFormat="1" x14ac:dyDescent="0.2"/>
    <row r="5259" s="111" customFormat="1" x14ac:dyDescent="0.2"/>
    <row r="5260" s="111" customFormat="1" x14ac:dyDescent="0.2"/>
    <row r="5261" s="111" customFormat="1" x14ac:dyDescent="0.2"/>
    <row r="5262" s="111" customFormat="1" x14ac:dyDescent="0.2"/>
    <row r="5263" s="111" customFormat="1" x14ac:dyDescent="0.2"/>
    <row r="5264" s="111" customFormat="1" x14ac:dyDescent="0.2"/>
    <row r="5265" s="111" customFormat="1" x14ac:dyDescent="0.2"/>
    <row r="5266" s="111" customFormat="1" x14ac:dyDescent="0.2"/>
    <row r="5267" s="111" customFormat="1" x14ac:dyDescent="0.2"/>
    <row r="5268" s="111" customFormat="1" x14ac:dyDescent="0.2"/>
    <row r="5269" s="111" customFormat="1" x14ac:dyDescent="0.2"/>
    <row r="5270" s="111" customFormat="1" x14ac:dyDescent="0.2"/>
    <row r="5271" s="111" customFormat="1" x14ac:dyDescent="0.2"/>
    <row r="5272" s="111" customFormat="1" x14ac:dyDescent="0.2"/>
    <row r="5273" s="111" customFormat="1" x14ac:dyDescent="0.2"/>
    <row r="5274" s="111" customFormat="1" x14ac:dyDescent="0.2"/>
    <row r="5275" s="111" customFormat="1" x14ac:dyDescent="0.2"/>
    <row r="5276" s="111" customFormat="1" x14ac:dyDescent="0.2"/>
    <row r="5277" s="111" customFormat="1" x14ac:dyDescent="0.2"/>
    <row r="5278" s="111" customFormat="1" x14ac:dyDescent="0.2"/>
    <row r="5279" s="111" customFormat="1" x14ac:dyDescent="0.2"/>
    <row r="5280" s="111" customFormat="1" x14ac:dyDescent="0.2"/>
    <row r="5281" s="111" customFormat="1" x14ac:dyDescent="0.2"/>
    <row r="5282" s="111" customFormat="1" x14ac:dyDescent="0.2"/>
    <row r="5283" s="111" customFormat="1" x14ac:dyDescent="0.2"/>
    <row r="5284" s="111" customFormat="1" x14ac:dyDescent="0.2"/>
    <row r="5285" s="111" customFormat="1" x14ac:dyDescent="0.2"/>
    <row r="5286" s="111" customFormat="1" x14ac:dyDescent="0.2"/>
    <row r="5287" s="111" customFormat="1" x14ac:dyDescent="0.2"/>
    <row r="5288" s="111" customFormat="1" x14ac:dyDescent="0.2"/>
    <row r="5289" s="111" customFormat="1" x14ac:dyDescent="0.2"/>
    <row r="5290" s="111" customFormat="1" x14ac:dyDescent="0.2"/>
    <row r="5291" s="111" customFormat="1" x14ac:dyDescent="0.2"/>
    <row r="5292" s="111" customFormat="1" x14ac:dyDescent="0.2"/>
    <row r="5293" s="111" customFormat="1" x14ac:dyDescent="0.2"/>
    <row r="5294" s="111" customFormat="1" x14ac:dyDescent="0.2"/>
    <row r="5295" s="111" customFormat="1" x14ac:dyDescent="0.2"/>
    <row r="5296" s="111" customFormat="1" x14ac:dyDescent="0.2"/>
    <row r="5297" s="111" customFormat="1" x14ac:dyDescent="0.2"/>
    <row r="5298" s="111" customFormat="1" x14ac:dyDescent="0.2"/>
    <row r="5299" s="111" customFormat="1" x14ac:dyDescent="0.2"/>
    <row r="5300" s="111" customFormat="1" x14ac:dyDescent="0.2"/>
    <row r="5301" s="111" customFormat="1" x14ac:dyDescent="0.2"/>
    <row r="5302" s="111" customFormat="1" x14ac:dyDescent="0.2"/>
    <row r="5303" s="111" customFormat="1" x14ac:dyDescent="0.2"/>
    <row r="5304" s="111" customFormat="1" x14ac:dyDescent="0.2"/>
    <row r="5305" s="111" customFormat="1" x14ac:dyDescent="0.2"/>
    <row r="5306" s="111" customFormat="1" x14ac:dyDescent="0.2"/>
    <row r="5307" s="111" customFormat="1" x14ac:dyDescent="0.2"/>
    <row r="5308" s="111" customFormat="1" x14ac:dyDescent="0.2"/>
    <row r="5309" s="111" customFormat="1" x14ac:dyDescent="0.2"/>
    <row r="5310" s="111" customFormat="1" x14ac:dyDescent="0.2"/>
    <row r="5311" s="111" customFormat="1" x14ac:dyDescent="0.2"/>
    <row r="5312" s="111" customFormat="1" x14ac:dyDescent="0.2"/>
    <row r="5313" s="111" customFormat="1" x14ac:dyDescent="0.2"/>
    <row r="5314" s="111" customFormat="1" x14ac:dyDescent="0.2"/>
    <row r="5315" s="111" customFormat="1" x14ac:dyDescent="0.2"/>
    <row r="5316" s="111" customFormat="1" x14ac:dyDescent="0.2"/>
    <row r="5317" s="111" customFormat="1" x14ac:dyDescent="0.2"/>
    <row r="5318" s="111" customFormat="1" x14ac:dyDescent="0.2"/>
    <row r="5319" s="111" customFormat="1" x14ac:dyDescent="0.2"/>
    <row r="5320" s="111" customFormat="1" x14ac:dyDescent="0.2"/>
    <row r="5321" s="111" customFormat="1" x14ac:dyDescent="0.2"/>
    <row r="5322" s="111" customFormat="1" x14ac:dyDescent="0.2"/>
    <row r="5323" s="111" customFormat="1" x14ac:dyDescent="0.2"/>
    <row r="5324" s="111" customFormat="1" x14ac:dyDescent="0.2"/>
    <row r="5325" s="111" customFormat="1" x14ac:dyDescent="0.2"/>
    <row r="5326" s="111" customFormat="1" x14ac:dyDescent="0.2"/>
    <row r="5327" s="111" customFormat="1" x14ac:dyDescent="0.2"/>
    <row r="5328" s="111" customFormat="1" x14ac:dyDescent="0.2"/>
    <row r="5329" s="111" customFormat="1" x14ac:dyDescent="0.2"/>
    <row r="5330" s="111" customFormat="1" x14ac:dyDescent="0.2"/>
    <row r="5331" s="111" customFormat="1" x14ac:dyDescent="0.2"/>
    <row r="5332" s="111" customFormat="1" x14ac:dyDescent="0.2"/>
    <row r="5333" s="111" customFormat="1" x14ac:dyDescent="0.2"/>
    <row r="5334" s="111" customFormat="1" x14ac:dyDescent="0.2"/>
    <row r="5335" s="111" customFormat="1" x14ac:dyDescent="0.2"/>
    <row r="5336" s="111" customFormat="1" x14ac:dyDescent="0.2"/>
    <row r="5337" s="111" customFormat="1" x14ac:dyDescent="0.2"/>
    <row r="5338" s="111" customFormat="1" x14ac:dyDescent="0.2"/>
    <row r="5339" s="111" customFormat="1" x14ac:dyDescent="0.2"/>
    <row r="5340" s="111" customFormat="1" x14ac:dyDescent="0.2"/>
    <row r="5341" s="111" customFormat="1" x14ac:dyDescent="0.2"/>
    <row r="5342" s="111" customFormat="1" x14ac:dyDescent="0.2"/>
    <row r="5343" s="111" customFormat="1" x14ac:dyDescent="0.2"/>
    <row r="5344" s="111" customFormat="1" x14ac:dyDescent="0.2"/>
    <row r="5345" s="111" customFormat="1" x14ac:dyDescent="0.2"/>
    <row r="5346" s="111" customFormat="1" x14ac:dyDescent="0.2"/>
    <row r="5347" s="111" customFormat="1" x14ac:dyDescent="0.2"/>
    <row r="5348" s="111" customFormat="1" x14ac:dyDescent="0.2"/>
    <row r="5349" s="111" customFormat="1" x14ac:dyDescent="0.2"/>
    <row r="5350" s="111" customFormat="1" x14ac:dyDescent="0.2"/>
    <row r="5351" s="111" customFormat="1" x14ac:dyDescent="0.2"/>
    <row r="5352" s="111" customFormat="1" x14ac:dyDescent="0.2"/>
    <row r="5353" s="111" customFormat="1" x14ac:dyDescent="0.2"/>
    <row r="5354" s="111" customFormat="1" x14ac:dyDescent="0.2"/>
    <row r="5355" s="111" customFormat="1" x14ac:dyDescent="0.2"/>
    <row r="5356" s="111" customFormat="1" x14ac:dyDescent="0.2"/>
    <row r="5357" s="111" customFormat="1" x14ac:dyDescent="0.2"/>
    <row r="5358" s="111" customFormat="1" x14ac:dyDescent="0.2"/>
    <row r="5359" s="111" customFormat="1" x14ac:dyDescent="0.2"/>
    <row r="5360" s="111" customFormat="1" x14ac:dyDescent="0.2"/>
    <row r="5361" s="111" customFormat="1" x14ac:dyDescent="0.2"/>
    <row r="5362" s="111" customFormat="1" x14ac:dyDescent="0.2"/>
    <row r="5363" s="111" customFormat="1" x14ac:dyDescent="0.2"/>
    <row r="5364" s="111" customFormat="1" x14ac:dyDescent="0.2"/>
    <row r="5365" s="111" customFormat="1" x14ac:dyDescent="0.2"/>
    <row r="5366" s="111" customFormat="1" x14ac:dyDescent="0.2"/>
    <row r="5367" s="111" customFormat="1" x14ac:dyDescent="0.2"/>
    <row r="5368" s="111" customFormat="1" x14ac:dyDescent="0.2"/>
    <row r="5369" s="111" customFormat="1" x14ac:dyDescent="0.2"/>
    <row r="5370" s="111" customFormat="1" x14ac:dyDescent="0.2"/>
    <row r="5371" s="111" customFormat="1" x14ac:dyDescent="0.2"/>
    <row r="5372" s="111" customFormat="1" x14ac:dyDescent="0.2"/>
    <row r="5373" s="111" customFormat="1" x14ac:dyDescent="0.2"/>
    <row r="5374" s="111" customFormat="1" x14ac:dyDescent="0.2"/>
    <row r="5375" s="111" customFormat="1" x14ac:dyDescent="0.2"/>
    <row r="5376" s="111" customFormat="1" x14ac:dyDescent="0.2"/>
    <row r="5377" s="111" customFormat="1" x14ac:dyDescent="0.2"/>
    <row r="5378" s="111" customFormat="1" x14ac:dyDescent="0.2"/>
    <row r="5379" s="111" customFormat="1" x14ac:dyDescent="0.2"/>
    <row r="5380" s="111" customFormat="1" x14ac:dyDescent="0.2"/>
    <row r="5381" s="111" customFormat="1" x14ac:dyDescent="0.2"/>
    <row r="5382" s="111" customFormat="1" x14ac:dyDescent="0.2"/>
    <row r="5383" s="111" customFormat="1" x14ac:dyDescent="0.2"/>
    <row r="5384" s="111" customFormat="1" x14ac:dyDescent="0.2"/>
    <row r="5385" s="111" customFormat="1" x14ac:dyDescent="0.2"/>
    <row r="5386" s="111" customFormat="1" x14ac:dyDescent="0.2"/>
    <row r="5387" s="111" customFormat="1" x14ac:dyDescent="0.2"/>
    <row r="5388" s="111" customFormat="1" x14ac:dyDescent="0.2"/>
    <row r="5389" s="111" customFormat="1" x14ac:dyDescent="0.2"/>
    <row r="5390" s="111" customFormat="1" x14ac:dyDescent="0.2"/>
    <row r="5391" s="111" customFormat="1" x14ac:dyDescent="0.2"/>
    <row r="5392" s="111" customFormat="1" x14ac:dyDescent="0.2"/>
    <row r="5393" s="111" customFormat="1" x14ac:dyDescent="0.2"/>
    <row r="5394" s="111" customFormat="1" x14ac:dyDescent="0.2"/>
    <row r="5395" s="111" customFormat="1" x14ac:dyDescent="0.2"/>
    <row r="5396" s="111" customFormat="1" x14ac:dyDescent="0.2"/>
    <row r="5397" s="111" customFormat="1" x14ac:dyDescent="0.2"/>
    <row r="5398" s="111" customFormat="1" x14ac:dyDescent="0.2"/>
    <row r="5399" s="111" customFormat="1" x14ac:dyDescent="0.2"/>
    <row r="5400" s="111" customFormat="1" x14ac:dyDescent="0.2"/>
    <row r="5401" s="111" customFormat="1" x14ac:dyDescent="0.2"/>
    <row r="5402" s="111" customFormat="1" x14ac:dyDescent="0.2"/>
    <row r="5403" s="111" customFormat="1" x14ac:dyDescent="0.2"/>
    <row r="5404" s="111" customFormat="1" x14ac:dyDescent="0.2"/>
    <row r="5405" s="111" customFormat="1" x14ac:dyDescent="0.2"/>
    <row r="5406" s="111" customFormat="1" x14ac:dyDescent="0.2"/>
    <row r="5407" s="111" customFormat="1" x14ac:dyDescent="0.2"/>
    <row r="5408" s="111" customFormat="1" x14ac:dyDescent="0.2"/>
    <row r="5409" s="111" customFormat="1" x14ac:dyDescent="0.2"/>
    <row r="5410" s="111" customFormat="1" x14ac:dyDescent="0.2"/>
    <row r="5411" s="111" customFormat="1" x14ac:dyDescent="0.2"/>
    <row r="5412" s="111" customFormat="1" x14ac:dyDescent="0.2"/>
    <row r="5413" s="111" customFormat="1" x14ac:dyDescent="0.2"/>
    <row r="5414" s="111" customFormat="1" x14ac:dyDescent="0.2"/>
    <row r="5415" s="111" customFormat="1" x14ac:dyDescent="0.2"/>
    <row r="5416" s="111" customFormat="1" x14ac:dyDescent="0.2"/>
    <row r="5417" s="111" customFormat="1" x14ac:dyDescent="0.2"/>
    <row r="5418" s="111" customFormat="1" x14ac:dyDescent="0.2"/>
    <row r="5419" s="111" customFormat="1" x14ac:dyDescent="0.2"/>
    <row r="5420" s="111" customFormat="1" x14ac:dyDescent="0.2"/>
    <row r="5421" s="111" customFormat="1" x14ac:dyDescent="0.2"/>
    <row r="5422" s="111" customFormat="1" x14ac:dyDescent="0.2"/>
    <row r="5423" s="111" customFormat="1" x14ac:dyDescent="0.2"/>
    <row r="5424" s="111" customFormat="1" x14ac:dyDescent="0.2"/>
    <row r="5425" s="111" customFormat="1" x14ac:dyDescent="0.2"/>
    <row r="5426" s="111" customFormat="1" x14ac:dyDescent="0.2"/>
    <row r="5427" s="111" customFormat="1" x14ac:dyDescent="0.2"/>
    <row r="5428" s="111" customFormat="1" x14ac:dyDescent="0.2"/>
    <row r="5429" s="111" customFormat="1" x14ac:dyDescent="0.2"/>
    <row r="5430" s="111" customFormat="1" x14ac:dyDescent="0.2"/>
    <row r="5431" s="111" customFormat="1" x14ac:dyDescent="0.2"/>
    <row r="5432" s="111" customFormat="1" x14ac:dyDescent="0.2"/>
    <row r="5433" s="111" customFormat="1" x14ac:dyDescent="0.2"/>
    <row r="5434" s="111" customFormat="1" x14ac:dyDescent="0.2"/>
    <row r="5435" s="111" customFormat="1" x14ac:dyDescent="0.2"/>
    <row r="5436" s="111" customFormat="1" x14ac:dyDescent="0.2"/>
    <row r="5437" s="111" customFormat="1" x14ac:dyDescent="0.2"/>
    <row r="5438" s="111" customFormat="1" x14ac:dyDescent="0.2"/>
    <row r="5439" s="111" customFormat="1" x14ac:dyDescent="0.2"/>
    <row r="5440" s="111" customFormat="1" x14ac:dyDescent="0.2"/>
    <row r="5441" s="111" customFormat="1" x14ac:dyDescent="0.2"/>
    <row r="5442" s="111" customFormat="1" x14ac:dyDescent="0.2"/>
    <row r="5443" s="111" customFormat="1" x14ac:dyDescent="0.2"/>
    <row r="5444" s="111" customFormat="1" x14ac:dyDescent="0.2"/>
    <row r="5445" s="111" customFormat="1" x14ac:dyDescent="0.2"/>
    <row r="5446" s="111" customFormat="1" x14ac:dyDescent="0.2"/>
    <row r="5447" s="111" customFormat="1" x14ac:dyDescent="0.2"/>
    <row r="5448" s="111" customFormat="1" x14ac:dyDescent="0.2"/>
    <row r="5449" s="111" customFormat="1" x14ac:dyDescent="0.2"/>
    <row r="5450" s="111" customFormat="1" x14ac:dyDescent="0.2"/>
    <row r="5451" s="111" customFormat="1" x14ac:dyDescent="0.2"/>
    <row r="5452" s="111" customFormat="1" x14ac:dyDescent="0.2"/>
    <row r="5453" s="111" customFormat="1" x14ac:dyDescent="0.2"/>
    <row r="5454" s="111" customFormat="1" x14ac:dyDescent="0.2"/>
    <row r="5455" s="111" customFormat="1" x14ac:dyDescent="0.2"/>
    <row r="5456" s="111" customFormat="1" x14ac:dyDescent="0.2"/>
    <row r="5457" s="111" customFormat="1" x14ac:dyDescent="0.2"/>
    <row r="5458" s="111" customFormat="1" x14ac:dyDescent="0.2"/>
    <row r="5459" s="111" customFormat="1" x14ac:dyDescent="0.2"/>
    <row r="5460" s="111" customFormat="1" x14ac:dyDescent="0.2"/>
    <row r="5461" s="111" customFormat="1" x14ac:dyDescent="0.2"/>
    <row r="5462" s="111" customFormat="1" x14ac:dyDescent="0.2"/>
    <row r="5463" s="111" customFormat="1" x14ac:dyDescent="0.2"/>
    <row r="5464" s="111" customFormat="1" x14ac:dyDescent="0.2"/>
    <row r="5465" s="111" customFormat="1" x14ac:dyDescent="0.2"/>
    <row r="5466" s="111" customFormat="1" x14ac:dyDescent="0.2"/>
    <row r="5467" s="111" customFormat="1" x14ac:dyDescent="0.2"/>
    <row r="5468" s="111" customFormat="1" x14ac:dyDescent="0.2"/>
    <row r="5469" s="111" customFormat="1" x14ac:dyDescent="0.2"/>
    <row r="5470" s="111" customFormat="1" x14ac:dyDescent="0.2"/>
    <row r="5471" s="111" customFormat="1" x14ac:dyDescent="0.2"/>
    <row r="5472" s="111" customFormat="1" x14ac:dyDescent="0.2"/>
    <row r="5473" s="111" customFormat="1" x14ac:dyDescent="0.2"/>
    <row r="5474" s="111" customFormat="1" x14ac:dyDescent="0.2"/>
    <row r="5475" s="111" customFormat="1" x14ac:dyDescent="0.2"/>
    <row r="5476" s="111" customFormat="1" x14ac:dyDescent="0.2"/>
    <row r="5477" s="111" customFormat="1" x14ac:dyDescent="0.2"/>
    <row r="5478" s="111" customFormat="1" x14ac:dyDescent="0.2"/>
    <row r="5479" s="111" customFormat="1" x14ac:dyDescent="0.2"/>
    <row r="5480" s="111" customFormat="1" x14ac:dyDescent="0.2"/>
    <row r="5481" s="111" customFormat="1" x14ac:dyDescent="0.2"/>
    <row r="5482" s="111" customFormat="1" x14ac:dyDescent="0.2"/>
    <row r="5483" s="111" customFormat="1" x14ac:dyDescent="0.2"/>
    <row r="5484" s="111" customFormat="1" x14ac:dyDescent="0.2"/>
    <row r="5485" s="111" customFormat="1" x14ac:dyDescent="0.2"/>
    <row r="5486" s="111" customFormat="1" x14ac:dyDescent="0.2"/>
    <row r="5487" s="111" customFormat="1" x14ac:dyDescent="0.2"/>
    <row r="5488" s="111" customFormat="1" x14ac:dyDescent="0.2"/>
    <row r="5489" s="111" customFormat="1" x14ac:dyDescent="0.2"/>
    <row r="5490" s="111" customFormat="1" x14ac:dyDescent="0.2"/>
    <row r="5491" s="111" customFormat="1" x14ac:dyDescent="0.2"/>
    <row r="5492" s="111" customFormat="1" x14ac:dyDescent="0.2"/>
    <row r="5493" s="111" customFormat="1" x14ac:dyDescent="0.2"/>
    <row r="5494" s="111" customFormat="1" x14ac:dyDescent="0.2"/>
    <row r="5495" s="111" customFormat="1" x14ac:dyDescent="0.2"/>
    <row r="5496" s="111" customFormat="1" x14ac:dyDescent="0.2"/>
    <row r="5497" s="111" customFormat="1" x14ac:dyDescent="0.2"/>
    <row r="5498" s="111" customFormat="1" x14ac:dyDescent="0.2"/>
    <row r="5499" s="111" customFormat="1" x14ac:dyDescent="0.2"/>
    <row r="5500" s="111" customFormat="1" x14ac:dyDescent="0.2"/>
    <row r="5501" s="111" customFormat="1" x14ac:dyDescent="0.2"/>
    <row r="5502" s="111" customFormat="1" x14ac:dyDescent="0.2"/>
    <row r="5503" s="111" customFormat="1" x14ac:dyDescent="0.2"/>
    <row r="5504" s="111" customFormat="1" x14ac:dyDescent="0.2"/>
    <row r="5505" s="111" customFormat="1" x14ac:dyDescent="0.2"/>
    <row r="5506" s="111" customFormat="1" x14ac:dyDescent="0.2"/>
    <row r="5507" s="111" customFormat="1" x14ac:dyDescent="0.2"/>
    <row r="5508" s="111" customFormat="1" x14ac:dyDescent="0.2"/>
    <row r="5509" s="111" customFormat="1" x14ac:dyDescent="0.2"/>
    <row r="5510" s="111" customFormat="1" x14ac:dyDescent="0.2"/>
    <row r="5511" s="111" customFormat="1" x14ac:dyDescent="0.2"/>
    <row r="5512" s="111" customFormat="1" x14ac:dyDescent="0.2"/>
    <row r="5513" s="111" customFormat="1" x14ac:dyDescent="0.2"/>
    <row r="5514" s="111" customFormat="1" x14ac:dyDescent="0.2"/>
    <row r="5515" s="111" customFormat="1" x14ac:dyDescent="0.2"/>
    <row r="5516" s="111" customFormat="1" x14ac:dyDescent="0.2"/>
    <row r="5517" s="111" customFormat="1" x14ac:dyDescent="0.2"/>
    <row r="5518" s="111" customFormat="1" x14ac:dyDescent="0.2"/>
    <row r="5519" s="111" customFormat="1" x14ac:dyDescent="0.2"/>
    <row r="5520" s="111" customFormat="1" x14ac:dyDescent="0.2"/>
    <row r="5521" s="111" customFormat="1" x14ac:dyDescent="0.2"/>
    <row r="5522" s="111" customFormat="1" x14ac:dyDescent="0.2"/>
    <row r="5523" s="111" customFormat="1" x14ac:dyDescent="0.2"/>
    <row r="5524" s="111" customFormat="1" x14ac:dyDescent="0.2"/>
    <row r="5525" s="111" customFormat="1" x14ac:dyDescent="0.2"/>
    <row r="5526" s="111" customFormat="1" x14ac:dyDescent="0.2"/>
    <row r="5527" s="111" customFormat="1" x14ac:dyDescent="0.2"/>
    <row r="5528" s="111" customFormat="1" x14ac:dyDescent="0.2"/>
    <row r="5529" s="111" customFormat="1" x14ac:dyDescent="0.2"/>
    <row r="5530" s="111" customFormat="1" x14ac:dyDescent="0.2"/>
    <row r="5531" s="111" customFormat="1" x14ac:dyDescent="0.2"/>
    <row r="5532" s="111" customFormat="1" x14ac:dyDescent="0.2"/>
    <row r="5533" s="111" customFormat="1" x14ac:dyDescent="0.2"/>
    <row r="5534" s="111" customFormat="1" x14ac:dyDescent="0.2"/>
    <row r="5535" s="111" customFormat="1" x14ac:dyDescent="0.2"/>
    <row r="5536" s="111" customFormat="1" x14ac:dyDescent="0.2"/>
    <row r="5537" s="111" customFormat="1" x14ac:dyDescent="0.2"/>
    <row r="5538" s="111" customFormat="1" x14ac:dyDescent="0.2"/>
    <row r="5539" s="111" customFormat="1" x14ac:dyDescent="0.2"/>
    <row r="5540" s="111" customFormat="1" x14ac:dyDescent="0.2"/>
    <row r="5541" s="111" customFormat="1" x14ac:dyDescent="0.2"/>
    <row r="5542" s="111" customFormat="1" x14ac:dyDescent="0.2"/>
    <row r="5543" s="111" customFormat="1" x14ac:dyDescent="0.2"/>
    <row r="5544" s="111" customFormat="1" x14ac:dyDescent="0.2"/>
    <row r="5545" s="111" customFormat="1" x14ac:dyDescent="0.2"/>
    <row r="5546" s="111" customFormat="1" x14ac:dyDescent="0.2"/>
    <row r="5547" s="111" customFormat="1" x14ac:dyDescent="0.2"/>
    <row r="5548" s="111" customFormat="1" x14ac:dyDescent="0.2"/>
    <row r="5549" s="111" customFormat="1" x14ac:dyDescent="0.2"/>
    <row r="5550" s="111" customFormat="1" x14ac:dyDescent="0.2"/>
    <row r="5551" s="111" customFormat="1" x14ac:dyDescent="0.2"/>
    <row r="5552" s="111" customFormat="1" x14ac:dyDescent="0.2"/>
    <row r="5553" s="111" customFormat="1" x14ac:dyDescent="0.2"/>
    <row r="5554" s="111" customFormat="1" x14ac:dyDescent="0.2"/>
    <row r="5555" s="111" customFormat="1" x14ac:dyDescent="0.2"/>
    <row r="5556" s="111" customFormat="1" x14ac:dyDescent="0.2"/>
    <row r="5557" s="111" customFormat="1" x14ac:dyDescent="0.2"/>
    <row r="5558" s="111" customFormat="1" x14ac:dyDescent="0.2"/>
    <row r="5559" s="111" customFormat="1" x14ac:dyDescent="0.2"/>
    <row r="5560" s="111" customFormat="1" x14ac:dyDescent="0.2"/>
    <row r="5561" s="111" customFormat="1" x14ac:dyDescent="0.2"/>
    <row r="5562" s="111" customFormat="1" x14ac:dyDescent="0.2"/>
    <row r="5563" s="111" customFormat="1" x14ac:dyDescent="0.2"/>
    <row r="5564" s="111" customFormat="1" x14ac:dyDescent="0.2"/>
    <row r="5565" s="111" customFormat="1" x14ac:dyDescent="0.2"/>
    <row r="5566" s="111" customFormat="1" x14ac:dyDescent="0.2"/>
    <row r="5567" s="111" customFormat="1" x14ac:dyDescent="0.2"/>
    <row r="5568" s="111" customFormat="1" x14ac:dyDescent="0.2"/>
    <row r="5569" s="111" customFormat="1" x14ac:dyDescent="0.2"/>
    <row r="5570" s="111" customFormat="1" x14ac:dyDescent="0.2"/>
    <row r="5571" s="111" customFormat="1" x14ac:dyDescent="0.2"/>
    <row r="5572" s="111" customFormat="1" x14ac:dyDescent="0.2"/>
    <row r="5573" s="111" customFormat="1" x14ac:dyDescent="0.2"/>
    <row r="5574" s="111" customFormat="1" x14ac:dyDescent="0.2"/>
    <row r="5575" s="111" customFormat="1" x14ac:dyDescent="0.2"/>
    <row r="5576" s="111" customFormat="1" x14ac:dyDescent="0.2"/>
    <row r="5577" s="111" customFormat="1" x14ac:dyDescent="0.2"/>
    <row r="5578" s="111" customFormat="1" x14ac:dyDescent="0.2"/>
    <row r="5579" s="111" customFormat="1" x14ac:dyDescent="0.2"/>
    <row r="5580" s="111" customFormat="1" x14ac:dyDescent="0.2"/>
    <row r="5581" s="111" customFormat="1" x14ac:dyDescent="0.2"/>
    <row r="5582" s="111" customFormat="1" x14ac:dyDescent="0.2"/>
    <row r="5583" s="111" customFormat="1" x14ac:dyDescent="0.2"/>
    <row r="5584" s="111" customFormat="1" x14ac:dyDescent="0.2"/>
    <row r="5585" s="111" customFormat="1" x14ac:dyDescent="0.2"/>
    <row r="5586" s="111" customFormat="1" x14ac:dyDescent="0.2"/>
    <row r="5587" s="111" customFormat="1" x14ac:dyDescent="0.2"/>
    <row r="5588" s="111" customFormat="1" x14ac:dyDescent="0.2"/>
    <row r="5589" s="111" customFormat="1" x14ac:dyDescent="0.2"/>
    <row r="5590" s="111" customFormat="1" x14ac:dyDescent="0.2"/>
    <row r="5591" s="111" customFormat="1" x14ac:dyDescent="0.2"/>
    <row r="5592" s="111" customFormat="1" x14ac:dyDescent="0.2"/>
    <row r="5593" s="111" customFormat="1" x14ac:dyDescent="0.2"/>
    <row r="5594" s="111" customFormat="1" x14ac:dyDescent="0.2"/>
    <row r="5595" s="111" customFormat="1" x14ac:dyDescent="0.2"/>
    <row r="5596" s="111" customFormat="1" x14ac:dyDescent="0.2"/>
    <row r="5597" s="111" customFormat="1" x14ac:dyDescent="0.2"/>
    <row r="5598" s="111" customFormat="1" x14ac:dyDescent="0.2"/>
    <row r="5599" s="111" customFormat="1" x14ac:dyDescent="0.2"/>
    <row r="5600" s="111" customFormat="1" x14ac:dyDescent="0.2"/>
    <row r="5601" s="111" customFormat="1" x14ac:dyDescent="0.2"/>
    <row r="5602" s="111" customFormat="1" x14ac:dyDescent="0.2"/>
    <row r="5603" s="111" customFormat="1" x14ac:dyDescent="0.2"/>
    <row r="5604" s="111" customFormat="1" x14ac:dyDescent="0.2"/>
    <row r="5605" s="111" customFormat="1" x14ac:dyDescent="0.2"/>
    <row r="5606" s="111" customFormat="1" x14ac:dyDescent="0.2"/>
    <row r="5607" s="111" customFormat="1" x14ac:dyDescent="0.2"/>
    <row r="5608" s="111" customFormat="1" x14ac:dyDescent="0.2"/>
    <row r="5609" s="111" customFormat="1" x14ac:dyDescent="0.2"/>
    <row r="5610" s="111" customFormat="1" x14ac:dyDescent="0.2"/>
    <row r="5611" s="111" customFormat="1" x14ac:dyDescent="0.2"/>
    <row r="5612" s="111" customFormat="1" x14ac:dyDescent="0.2"/>
    <row r="5613" s="111" customFormat="1" x14ac:dyDescent="0.2"/>
    <row r="5614" s="111" customFormat="1" x14ac:dyDescent="0.2"/>
    <row r="5615" s="111" customFormat="1" x14ac:dyDescent="0.2"/>
    <row r="5616" s="111" customFormat="1" x14ac:dyDescent="0.2"/>
    <row r="5617" s="111" customFormat="1" x14ac:dyDescent="0.2"/>
    <row r="5618" s="111" customFormat="1" x14ac:dyDescent="0.2"/>
    <row r="5619" s="111" customFormat="1" x14ac:dyDescent="0.2"/>
    <row r="5620" s="111" customFormat="1" x14ac:dyDescent="0.2"/>
    <row r="5621" s="111" customFormat="1" x14ac:dyDescent="0.2"/>
    <row r="5622" s="111" customFormat="1" x14ac:dyDescent="0.2"/>
    <row r="5623" s="111" customFormat="1" x14ac:dyDescent="0.2"/>
    <row r="5624" s="111" customFormat="1" x14ac:dyDescent="0.2"/>
    <row r="5625" s="111" customFormat="1" x14ac:dyDescent="0.2"/>
    <row r="5626" s="111" customFormat="1" x14ac:dyDescent="0.2"/>
    <row r="5627" s="111" customFormat="1" x14ac:dyDescent="0.2"/>
    <row r="5628" s="111" customFormat="1" x14ac:dyDescent="0.2"/>
    <row r="5629" s="111" customFormat="1" x14ac:dyDescent="0.2"/>
    <row r="5630" s="111" customFormat="1" x14ac:dyDescent="0.2"/>
    <row r="5631" s="111" customFormat="1" x14ac:dyDescent="0.2"/>
    <row r="5632" s="111" customFormat="1" x14ac:dyDescent="0.2"/>
    <row r="5633" s="111" customFormat="1" x14ac:dyDescent="0.2"/>
    <row r="5634" s="111" customFormat="1" x14ac:dyDescent="0.2"/>
    <row r="5635" s="111" customFormat="1" x14ac:dyDescent="0.2"/>
    <row r="5636" s="111" customFormat="1" x14ac:dyDescent="0.2"/>
    <row r="5637" s="111" customFormat="1" x14ac:dyDescent="0.2"/>
    <row r="5638" s="111" customFormat="1" x14ac:dyDescent="0.2"/>
    <row r="5639" s="111" customFormat="1" x14ac:dyDescent="0.2"/>
    <row r="5640" s="111" customFormat="1" x14ac:dyDescent="0.2"/>
    <row r="5641" s="111" customFormat="1" x14ac:dyDescent="0.2"/>
    <row r="5642" s="111" customFormat="1" x14ac:dyDescent="0.2"/>
    <row r="5643" s="111" customFormat="1" x14ac:dyDescent="0.2"/>
    <row r="5644" s="111" customFormat="1" x14ac:dyDescent="0.2"/>
    <row r="5645" s="111" customFormat="1" x14ac:dyDescent="0.2"/>
    <row r="5646" s="111" customFormat="1" x14ac:dyDescent="0.2"/>
    <row r="5647" s="111" customFormat="1" x14ac:dyDescent="0.2"/>
    <row r="5648" s="111" customFormat="1" x14ac:dyDescent="0.2"/>
    <row r="5649" s="111" customFormat="1" x14ac:dyDescent="0.2"/>
    <row r="5650" s="111" customFormat="1" x14ac:dyDescent="0.2"/>
    <row r="5651" s="111" customFormat="1" x14ac:dyDescent="0.2"/>
    <row r="5652" s="111" customFormat="1" x14ac:dyDescent="0.2"/>
    <row r="5653" s="111" customFormat="1" x14ac:dyDescent="0.2"/>
    <row r="5654" s="111" customFormat="1" x14ac:dyDescent="0.2"/>
    <row r="5655" s="111" customFormat="1" x14ac:dyDescent="0.2"/>
    <row r="5656" s="111" customFormat="1" x14ac:dyDescent="0.2"/>
    <row r="5657" s="111" customFormat="1" x14ac:dyDescent="0.2"/>
    <row r="5658" s="111" customFormat="1" x14ac:dyDescent="0.2"/>
    <row r="5659" s="111" customFormat="1" x14ac:dyDescent="0.2"/>
    <row r="5660" s="111" customFormat="1" x14ac:dyDescent="0.2"/>
    <row r="5661" s="111" customFormat="1" x14ac:dyDescent="0.2"/>
    <row r="5662" s="111" customFormat="1" x14ac:dyDescent="0.2"/>
    <row r="5663" s="111" customFormat="1" x14ac:dyDescent="0.2"/>
    <row r="5664" s="111" customFormat="1" x14ac:dyDescent="0.2"/>
    <row r="5665" s="111" customFormat="1" x14ac:dyDescent="0.2"/>
    <row r="5666" s="111" customFormat="1" x14ac:dyDescent="0.2"/>
    <row r="5667" s="111" customFormat="1" x14ac:dyDescent="0.2"/>
    <row r="5668" s="111" customFormat="1" x14ac:dyDescent="0.2"/>
    <row r="5669" s="111" customFormat="1" x14ac:dyDescent="0.2"/>
    <row r="5670" s="111" customFormat="1" x14ac:dyDescent="0.2"/>
    <row r="5671" s="111" customFormat="1" x14ac:dyDescent="0.2"/>
    <row r="5672" s="111" customFormat="1" x14ac:dyDescent="0.2"/>
    <row r="5673" s="111" customFormat="1" x14ac:dyDescent="0.2"/>
    <row r="5674" s="111" customFormat="1" x14ac:dyDescent="0.2"/>
    <row r="5675" s="111" customFormat="1" x14ac:dyDescent="0.2"/>
    <row r="5676" s="111" customFormat="1" x14ac:dyDescent="0.2"/>
    <row r="5677" s="111" customFormat="1" x14ac:dyDescent="0.2"/>
    <row r="5678" s="111" customFormat="1" x14ac:dyDescent="0.2"/>
    <row r="5679" s="111" customFormat="1" x14ac:dyDescent="0.2"/>
    <row r="5680" s="111" customFormat="1" x14ac:dyDescent="0.2"/>
    <row r="5681" s="111" customFormat="1" x14ac:dyDescent="0.2"/>
    <row r="5682" s="111" customFormat="1" x14ac:dyDescent="0.2"/>
    <row r="5683" s="111" customFormat="1" x14ac:dyDescent="0.2"/>
    <row r="5684" s="111" customFormat="1" x14ac:dyDescent="0.2"/>
    <row r="5685" s="111" customFormat="1" x14ac:dyDescent="0.2"/>
    <row r="5686" s="111" customFormat="1" x14ac:dyDescent="0.2"/>
    <row r="5687" s="111" customFormat="1" x14ac:dyDescent="0.2"/>
    <row r="5688" s="111" customFormat="1" x14ac:dyDescent="0.2"/>
    <row r="5689" s="111" customFormat="1" x14ac:dyDescent="0.2"/>
    <row r="5690" s="111" customFormat="1" x14ac:dyDescent="0.2"/>
    <row r="5691" s="111" customFormat="1" x14ac:dyDescent="0.2"/>
    <row r="5692" s="111" customFormat="1" x14ac:dyDescent="0.2"/>
    <row r="5693" s="111" customFormat="1" x14ac:dyDescent="0.2"/>
    <row r="5694" s="111" customFormat="1" x14ac:dyDescent="0.2"/>
    <row r="5695" s="111" customFormat="1" x14ac:dyDescent="0.2"/>
    <row r="5696" s="111" customFormat="1" x14ac:dyDescent="0.2"/>
    <row r="5697" s="111" customFormat="1" x14ac:dyDescent="0.2"/>
    <row r="5698" s="111" customFormat="1" x14ac:dyDescent="0.2"/>
    <row r="5699" s="111" customFormat="1" x14ac:dyDescent="0.2"/>
    <row r="5700" s="111" customFormat="1" x14ac:dyDescent="0.2"/>
    <row r="5701" s="111" customFormat="1" x14ac:dyDescent="0.2"/>
    <row r="5702" s="111" customFormat="1" x14ac:dyDescent="0.2"/>
    <row r="5703" s="111" customFormat="1" x14ac:dyDescent="0.2"/>
    <row r="5704" s="111" customFormat="1" x14ac:dyDescent="0.2"/>
    <row r="5705" s="111" customFormat="1" x14ac:dyDescent="0.2"/>
    <row r="5706" s="111" customFormat="1" x14ac:dyDescent="0.2"/>
    <row r="5707" s="111" customFormat="1" x14ac:dyDescent="0.2"/>
    <row r="5708" s="111" customFormat="1" x14ac:dyDescent="0.2"/>
    <row r="5709" s="111" customFormat="1" x14ac:dyDescent="0.2"/>
    <row r="5710" s="111" customFormat="1" x14ac:dyDescent="0.2"/>
    <row r="5711" s="111" customFormat="1" x14ac:dyDescent="0.2"/>
    <row r="5712" s="111" customFormat="1" x14ac:dyDescent="0.2"/>
    <row r="5713" s="111" customFormat="1" x14ac:dyDescent="0.2"/>
    <row r="5714" s="111" customFormat="1" x14ac:dyDescent="0.2"/>
    <row r="5715" s="111" customFormat="1" x14ac:dyDescent="0.2"/>
    <row r="5716" s="111" customFormat="1" x14ac:dyDescent="0.2"/>
    <row r="5717" s="111" customFormat="1" x14ac:dyDescent="0.2"/>
    <row r="5718" s="111" customFormat="1" x14ac:dyDescent="0.2"/>
    <row r="5719" s="111" customFormat="1" x14ac:dyDescent="0.2"/>
    <row r="5720" s="111" customFormat="1" x14ac:dyDescent="0.2"/>
    <row r="5721" s="111" customFormat="1" x14ac:dyDescent="0.2"/>
    <row r="5722" s="111" customFormat="1" x14ac:dyDescent="0.2"/>
    <row r="5723" s="111" customFormat="1" x14ac:dyDescent="0.2"/>
    <row r="5724" s="111" customFormat="1" x14ac:dyDescent="0.2"/>
    <row r="5725" s="111" customFormat="1" x14ac:dyDescent="0.2"/>
    <row r="5726" s="111" customFormat="1" x14ac:dyDescent="0.2"/>
    <row r="5727" s="111" customFormat="1" x14ac:dyDescent="0.2"/>
    <row r="5728" s="111" customFormat="1" x14ac:dyDescent="0.2"/>
    <row r="5729" s="111" customFormat="1" x14ac:dyDescent="0.2"/>
    <row r="5730" s="111" customFormat="1" x14ac:dyDescent="0.2"/>
    <row r="5731" s="111" customFormat="1" x14ac:dyDescent="0.2"/>
    <row r="5732" s="111" customFormat="1" x14ac:dyDescent="0.2"/>
    <row r="5733" s="111" customFormat="1" x14ac:dyDescent="0.2"/>
    <row r="5734" s="111" customFormat="1" x14ac:dyDescent="0.2"/>
    <row r="5735" s="111" customFormat="1" x14ac:dyDescent="0.2"/>
    <row r="5736" s="111" customFormat="1" x14ac:dyDescent="0.2"/>
    <row r="5737" s="111" customFormat="1" x14ac:dyDescent="0.2"/>
    <row r="5738" s="111" customFormat="1" x14ac:dyDescent="0.2"/>
    <row r="5739" s="111" customFormat="1" x14ac:dyDescent="0.2"/>
    <row r="5740" s="111" customFormat="1" x14ac:dyDescent="0.2"/>
    <row r="5741" s="111" customFormat="1" x14ac:dyDescent="0.2"/>
    <row r="5742" s="111" customFormat="1" x14ac:dyDescent="0.2"/>
    <row r="5743" s="111" customFormat="1" x14ac:dyDescent="0.2"/>
    <row r="5744" s="111" customFormat="1" x14ac:dyDescent="0.2"/>
    <row r="5745" s="111" customFormat="1" x14ac:dyDescent="0.2"/>
    <row r="5746" s="111" customFormat="1" x14ac:dyDescent="0.2"/>
    <row r="5747" s="111" customFormat="1" x14ac:dyDescent="0.2"/>
    <row r="5748" s="111" customFormat="1" x14ac:dyDescent="0.2"/>
    <row r="5749" s="111" customFormat="1" x14ac:dyDescent="0.2"/>
    <row r="5750" s="111" customFormat="1" x14ac:dyDescent="0.2"/>
    <row r="5751" s="111" customFormat="1" x14ac:dyDescent="0.2"/>
    <row r="5752" s="111" customFormat="1" x14ac:dyDescent="0.2"/>
    <row r="5753" s="111" customFormat="1" x14ac:dyDescent="0.2"/>
    <row r="5754" s="111" customFormat="1" x14ac:dyDescent="0.2"/>
    <row r="5755" s="111" customFormat="1" x14ac:dyDescent="0.2"/>
    <row r="5756" s="111" customFormat="1" x14ac:dyDescent="0.2"/>
    <row r="5757" s="111" customFormat="1" x14ac:dyDescent="0.2"/>
    <row r="5758" s="111" customFormat="1" x14ac:dyDescent="0.2"/>
    <row r="5759" s="111" customFormat="1" x14ac:dyDescent="0.2"/>
    <row r="5760" s="111" customFormat="1" x14ac:dyDescent="0.2"/>
    <row r="5761" s="111" customFormat="1" x14ac:dyDescent="0.2"/>
    <row r="5762" s="111" customFormat="1" x14ac:dyDescent="0.2"/>
    <row r="5763" s="111" customFormat="1" x14ac:dyDescent="0.2"/>
    <row r="5764" s="111" customFormat="1" x14ac:dyDescent="0.2"/>
    <row r="5765" s="111" customFormat="1" x14ac:dyDescent="0.2"/>
    <row r="5766" s="111" customFormat="1" x14ac:dyDescent="0.2"/>
    <row r="5767" s="111" customFormat="1" x14ac:dyDescent="0.2"/>
    <row r="5768" s="111" customFormat="1" x14ac:dyDescent="0.2"/>
    <row r="5769" s="111" customFormat="1" x14ac:dyDescent="0.2"/>
    <row r="5770" s="111" customFormat="1" x14ac:dyDescent="0.2"/>
    <row r="5771" s="111" customFormat="1" x14ac:dyDescent="0.2"/>
    <row r="5772" s="111" customFormat="1" x14ac:dyDescent="0.2"/>
    <row r="5773" s="111" customFormat="1" x14ac:dyDescent="0.2"/>
    <row r="5774" s="111" customFormat="1" x14ac:dyDescent="0.2"/>
    <row r="5775" s="111" customFormat="1" x14ac:dyDescent="0.2"/>
    <row r="5776" s="111" customFormat="1" x14ac:dyDescent="0.2"/>
    <row r="5777" s="111" customFormat="1" x14ac:dyDescent="0.2"/>
    <row r="5778" s="111" customFormat="1" x14ac:dyDescent="0.2"/>
    <row r="5779" s="111" customFormat="1" x14ac:dyDescent="0.2"/>
    <row r="5780" s="111" customFormat="1" x14ac:dyDescent="0.2"/>
    <row r="5781" s="111" customFormat="1" x14ac:dyDescent="0.2"/>
    <row r="5782" s="111" customFormat="1" x14ac:dyDescent="0.2"/>
    <row r="5783" s="111" customFormat="1" x14ac:dyDescent="0.2"/>
    <row r="5784" s="111" customFormat="1" x14ac:dyDescent="0.2"/>
    <row r="5785" s="111" customFormat="1" x14ac:dyDescent="0.2"/>
    <row r="5786" s="111" customFormat="1" x14ac:dyDescent="0.2"/>
    <row r="5787" s="111" customFormat="1" x14ac:dyDescent="0.2"/>
    <row r="5788" s="111" customFormat="1" x14ac:dyDescent="0.2"/>
    <row r="5789" s="111" customFormat="1" x14ac:dyDescent="0.2"/>
    <row r="5790" s="111" customFormat="1" x14ac:dyDescent="0.2"/>
    <row r="5791" s="111" customFormat="1" x14ac:dyDescent="0.2"/>
    <row r="5792" s="111" customFormat="1" x14ac:dyDescent="0.2"/>
    <row r="5793" s="111" customFormat="1" x14ac:dyDescent="0.2"/>
    <row r="5794" s="111" customFormat="1" x14ac:dyDescent="0.2"/>
    <row r="5795" s="111" customFormat="1" x14ac:dyDescent="0.2"/>
    <row r="5796" s="111" customFormat="1" x14ac:dyDescent="0.2"/>
    <row r="5797" s="111" customFormat="1" x14ac:dyDescent="0.2"/>
    <row r="5798" s="111" customFormat="1" x14ac:dyDescent="0.2"/>
    <row r="5799" s="111" customFormat="1" x14ac:dyDescent="0.2"/>
    <row r="5800" s="111" customFormat="1" x14ac:dyDescent="0.2"/>
    <row r="5801" s="111" customFormat="1" x14ac:dyDescent="0.2"/>
    <row r="5802" s="111" customFormat="1" x14ac:dyDescent="0.2"/>
    <row r="5803" s="111" customFormat="1" x14ac:dyDescent="0.2"/>
    <row r="5804" s="111" customFormat="1" x14ac:dyDescent="0.2"/>
    <row r="5805" s="111" customFormat="1" x14ac:dyDescent="0.2"/>
    <row r="5806" s="111" customFormat="1" x14ac:dyDescent="0.2"/>
    <row r="5807" s="111" customFormat="1" x14ac:dyDescent="0.2"/>
    <row r="5808" s="111" customFormat="1" x14ac:dyDescent="0.2"/>
    <row r="5809" s="111" customFormat="1" x14ac:dyDescent="0.2"/>
    <row r="5810" s="111" customFormat="1" x14ac:dyDescent="0.2"/>
    <row r="5811" s="111" customFormat="1" x14ac:dyDescent="0.2"/>
    <row r="5812" s="111" customFormat="1" x14ac:dyDescent="0.2"/>
    <row r="5813" s="111" customFormat="1" x14ac:dyDescent="0.2"/>
    <row r="5814" s="111" customFormat="1" x14ac:dyDescent="0.2"/>
    <row r="5815" s="111" customFormat="1" x14ac:dyDescent="0.2"/>
    <row r="5816" s="111" customFormat="1" x14ac:dyDescent="0.2"/>
    <row r="5817" s="111" customFormat="1" x14ac:dyDescent="0.2"/>
    <row r="5818" s="111" customFormat="1" x14ac:dyDescent="0.2"/>
    <row r="5819" s="111" customFormat="1" x14ac:dyDescent="0.2"/>
    <row r="5820" s="111" customFormat="1" x14ac:dyDescent="0.2"/>
    <row r="5821" s="111" customFormat="1" x14ac:dyDescent="0.2"/>
    <row r="5822" s="111" customFormat="1" x14ac:dyDescent="0.2"/>
    <row r="5823" s="111" customFormat="1" x14ac:dyDescent="0.2"/>
    <row r="5824" s="111" customFormat="1" x14ac:dyDescent="0.2"/>
    <row r="5825" s="111" customFormat="1" x14ac:dyDescent="0.2"/>
    <row r="5826" s="111" customFormat="1" x14ac:dyDescent="0.2"/>
    <row r="5827" s="111" customFormat="1" x14ac:dyDescent="0.2"/>
    <row r="5828" s="111" customFormat="1" x14ac:dyDescent="0.2"/>
    <row r="5829" s="111" customFormat="1" x14ac:dyDescent="0.2"/>
    <row r="5830" s="111" customFormat="1" x14ac:dyDescent="0.2"/>
    <row r="5831" s="111" customFormat="1" x14ac:dyDescent="0.2"/>
    <row r="5832" s="111" customFormat="1" x14ac:dyDescent="0.2"/>
    <row r="5833" s="111" customFormat="1" x14ac:dyDescent="0.2"/>
    <row r="5834" s="111" customFormat="1" x14ac:dyDescent="0.2"/>
    <row r="5835" s="111" customFormat="1" x14ac:dyDescent="0.2"/>
    <row r="5836" s="111" customFormat="1" x14ac:dyDescent="0.2"/>
    <row r="5837" s="111" customFormat="1" x14ac:dyDescent="0.2"/>
    <row r="5838" s="111" customFormat="1" x14ac:dyDescent="0.2"/>
    <row r="5839" s="111" customFormat="1" x14ac:dyDescent="0.2"/>
    <row r="5840" s="111" customFormat="1" x14ac:dyDescent="0.2"/>
    <row r="5841" s="111" customFormat="1" x14ac:dyDescent="0.2"/>
    <row r="5842" s="111" customFormat="1" x14ac:dyDescent="0.2"/>
    <row r="5843" s="111" customFormat="1" x14ac:dyDescent="0.2"/>
    <row r="5844" s="111" customFormat="1" x14ac:dyDescent="0.2"/>
    <row r="5845" s="111" customFormat="1" x14ac:dyDescent="0.2"/>
    <row r="5846" s="111" customFormat="1" x14ac:dyDescent="0.2"/>
    <row r="5847" s="111" customFormat="1" x14ac:dyDescent="0.2"/>
    <row r="5848" s="111" customFormat="1" x14ac:dyDescent="0.2"/>
    <row r="5849" s="111" customFormat="1" x14ac:dyDescent="0.2"/>
    <row r="5850" s="111" customFormat="1" x14ac:dyDescent="0.2"/>
    <row r="5851" s="111" customFormat="1" x14ac:dyDescent="0.2"/>
    <row r="5852" s="111" customFormat="1" x14ac:dyDescent="0.2"/>
    <row r="5853" s="111" customFormat="1" x14ac:dyDescent="0.2"/>
    <row r="5854" s="111" customFormat="1" x14ac:dyDescent="0.2"/>
    <row r="5855" s="111" customFormat="1" x14ac:dyDescent="0.2"/>
    <row r="5856" s="111" customFormat="1" x14ac:dyDescent="0.2"/>
    <row r="5857" s="111" customFormat="1" x14ac:dyDescent="0.2"/>
    <row r="5858" s="111" customFormat="1" x14ac:dyDescent="0.2"/>
    <row r="5859" s="111" customFormat="1" x14ac:dyDescent="0.2"/>
    <row r="5860" s="111" customFormat="1" x14ac:dyDescent="0.2"/>
    <row r="5861" s="111" customFormat="1" x14ac:dyDescent="0.2"/>
    <row r="5862" s="111" customFormat="1" x14ac:dyDescent="0.2"/>
    <row r="5863" s="111" customFormat="1" x14ac:dyDescent="0.2"/>
    <row r="5864" s="111" customFormat="1" x14ac:dyDescent="0.2"/>
    <row r="5865" s="111" customFormat="1" x14ac:dyDescent="0.2"/>
    <row r="5866" s="111" customFormat="1" x14ac:dyDescent="0.2"/>
    <row r="5867" s="111" customFormat="1" x14ac:dyDescent="0.2"/>
    <row r="5868" s="111" customFormat="1" x14ac:dyDescent="0.2"/>
    <row r="5869" s="111" customFormat="1" x14ac:dyDescent="0.2"/>
    <row r="5870" s="111" customFormat="1" x14ac:dyDescent="0.2"/>
    <row r="5871" s="111" customFormat="1" x14ac:dyDescent="0.2"/>
    <row r="5872" s="111" customFormat="1" x14ac:dyDescent="0.2"/>
    <row r="5873" s="111" customFormat="1" x14ac:dyDescent="0.2"/>
    <row r="5874" s="111" customFormat="1" x14ac:dyDescent="0.2"/>
    <row r="5875" s="111" customFormat="1" x14ac:dyDescent="0.2"/>
    <row r="5876" s="111" customFormat="1" x14ac:dyDescent="0.2"/>
    <row r="5877" s="111" customFormat="1" x14ac:dyDescent="0.2"/>
    <row r="5878" s="111" customFormat="1" x14ac:dyDescent="0.2"/>
    <row r="5879" s="111" customFormat="1" x14ac:dyDescent="0.2"/>
    <row r="5880" s="111" customFormat="1" x14ac:dyDescent="0.2"/>
    <row r="5881" s="111" customFormat="1" x14ac:dyDescent="0.2"/>
    <row r="5882" s="111" customFormat="1" x14ac:dyDescent="0.2"/>
    <row r="5883" s="111" customFormat="1" x14ac:dyDescent="0.2"/>
    <row r="5884" s="111" customFormat="1" x14ac:dyDescent="0.2"/>
    <row r="5885" s="111" customFormat="1" x14ac:dyDescent="0.2"/>
    <row r="5886" s="111" customFormat="1" x14ac:dyDescent="0.2"/>
    <row r="5887" s="111" customFormat="1" x14ac:dyDescent="0.2"/>
    <row r="5888" s="111" customFormat="1" x14ac:dyDescent="0.2"/>
    <row r="5889" s="111" customFormat="1" x14ac:dyDescent="0.2"/>
    <row r="5890" s="111" customFormat="1" x14ac:dyDescent="0.2"/>
    <row r="5891" s="111" customFormat="1" x14ac:dyDescent="0.2"/>
    <row r="5892" s="111" customFormat="1" x14ac:dyDescent="0.2"/>
    <row r="5893" s="111" customFormat="1" x14ac:dyDescent="0.2"/>
    <row r="5894" s="111" customFormat="1" x14ac:dyDescent="0.2"/>
    <row r="5895" s="111" customFormat="1" x14ac:dyDescent="0.2"/>
    <row r="5896" s="111" customFormat="1" x14ac:dyDescent="0.2"/>
    <row r="5897" s="111" customFormat="1" x14ac:dyDescent="0.2"/>
    <row r="5898" s="111" customFormat="1" x14ac:dyDescent="0.2"/>
    <row r="5899" s="111" customFormat="1" x14ac:dyDescent="0.2"/>
    <row r="5900" s="111" customFormat="1" x14ac:dyDescent="0.2"/>
    <row r="5901" s="111" customFormat="1" x14ac:dyDescent="0.2"/>
    <row r="5902" s="111" customFormat="1" x14ac:dyDescent="0.2"/>
    <row r="5903" s="111" customFormat="1" x14ac:dyDescent="0.2"/>
    <row r="5904" s="111" customFormat="1" x14ac:dyDescent="0.2"/>
    <row r="5905" s="111" customFormat="1" x14ac:dyDescent="0.2"/>
    <row r="5906" s="111" customFormat="1" x14ac:dyDescent="0.2"/>
    <row r="5907" s="111" customFormat="1" x14ac:dyDescent="0.2"/>
    <row r="5908" s="111" customFormat="1" x14ac:dyDescent="0.2"/>
    <row r="5909" s="111" customFormat="1" x14ac:dyDescent="0.2"/>
    <row r="5910" s="111" customFormat="1" x14ac:dyDescent="0.2"/>
    <row r="5911" s="111" customFormat="1" x14ac:dyDescent="0.2"/>
    <row r="5912" s="111" customFormat="1" x14ac:dyDescent="0.2"/>
    <row r="5913" s="111" customFormat="1" x14ac:dyDescent="0.2"/>
    <row r="5914" s="111" customFormat="1" x14ac:dyDescent="0.2"/>
    <row r="5915" s="111" customFormat="1" x14ac:dyDescent="0.2"/>
    <row r="5916" s="111" customFormat="1" x14ac:dyDescent="0.2"/>
    <row r="5917" s="111" customFormat="1" x14ac:dyDescent="0.2"/>
    <row r="5918" s="111" customFormat="1" x14ac:dyDescent="0.2"/>
    <row r="5919" s="111" customFormat="1" x14ac:dyDescent="0.2"/>
    <row r="5920" s="111" customFormat="1" x14ac:dyDescent="0.2"/>
    <row r="5921" s="111" customFormat="1" x14ac:dyDescent="0.2"/>
    <row r="5922" s="111" customFormat="1" x14ac:dyDescent="0.2"/>
    <row r="5923" s="111" customFormat="1" x14ac:dyDescent="0.2"/>
    <row r="5924" s="111" customFormat="1" x14ac:dyDescent="0.2"/>
    <row r="5925" s="111" customFormat="1" x14ac:dyDescent="0.2"/>
    <row r="5926" s="111" customFormat="1" x14ac:dyDescent="0.2"/>
    <row r="5927" s="111" customFormat="1" x14ac:dyDescent="0.2"/>
    <row r="5928" s="111" customFormat="1" x14ac:dyDescent="0.2"/>
    <row r="5929" s="111" customFormat="1" x14ac:dyDescent="0.2"/>
    <row r="5930" s="111" customFormat="1" x14ac:dyDescent="0.2"/>
    <row r="5931" s="111" customFormat="1" x14ac:dyDescent="0.2"/>
    <row r="5932" s="111" customFormat="1" x14ac:dyDescent="0.2"/>
    <row r="5933" s="111" customFormat="1" x14ac:dyDescent="0.2"/>
    <row r="5934" s="111" customFormat="1" x14ac:dyDescent="0.2"/>
    <row r="5935" s="111" customFormat="1" x14ac:dyDescent="0.2"/>
    <row r="5936" s="111" customFormat="1" x14ac:dyDescent="0.2"/>
    <row r="5937" s="111" customFormat="1" x14ac:dyDescent="0.2"/>
    <row r="5938" s="111" customFormat="1" x14ac:dyDescent="0.2"/>
    <row r="5939" s="111" customFormat="1" x14ac:dyDescent="0.2"/>
    <row r="5940" s="111" customFormat="1" x14ac:dyDescent="0.2"/>
    <row r="5941" s="111" customFormat="1" x14ac:dyDescent="0.2"/>
    <row r="5942" s="111" customFormat="1" x14ac:dyDescent="0.2"/>
    <row r="5943" s="111" customFormat="1" x14ac:dyDescent="0.2"/>
    <row r="5944" s="111" customFormat="1" x14ac:dyDescent="0.2"/>
    <row r="5945" s="111" customFormat="1" x14ac:dyDescent="0.2"/>
    <row r="5946" s="111" customFormat="1" x14ac:dyDescent="0.2"/>
    <row r="5947" s="111" customFormat="1" x14ac:dyDescent="0.2"/>
    <row r="5948" s="111" customFormat="1" x14ac:dyDescent="0.2"/>
    <row r="5949" s="111" customFormat="1" x14ac:dyDescent="0.2"/>
    <row r="5950" s="111" customFormat="1" x14ac:dyDescent="0.2"/>
    <row r="5951" s="111" customFormat="1" x14ac:dyDescent="0.2"/>
    <row r="5952" s="111" customFormat="1" x14ac:dyDescent="0.2"/>
    <row r="5953" s="111" customFormat="1" x14ac:dyDescent="0.2"/>
    <row r="5954" s="111" customFormat="1" x14ac:dyDescent="0.2"/>
    <row r="5955" s="111" customFormat="1" x14ac:dyDescent="0.2"/>
    <row r="5956" s="111" customFormat="1" x14ac:dyDescent="0.2"/>
    <row r="5957" s="111" customFormat="1" x14ac:dyDescent="0.2"/>
    <row r="5958" s="111" customFormat="1" x14ac:dyDescent="0.2"/>
    <row r="5959" s="111" customFormat="1" x14ac:dyDescent="0.2"/>
    <row r="5960" s="111" customFormat="1" x14ac:dyDescent="0.2"/>
    <row r="5961" s="111" customFormat="1" x14ac:dyDescent="0.2"/>
    <row r="5962" s="111" customFormat="1" x14ac:dyDescent="0.2"/>
    <row r="5963" s="111" customFormat="1" x14ac:dyDescent="0.2"/>
    <row r="5964" s="111" customFormat="1" x14ac:dyDescent="0.2"/>
    <row r="5965" s="111" customFormat="1" x14ac:dyDescent="0.2"/>
    <row r="5966" s="111" customFormat="1" x14ac:dyDescent="0.2"/>
    <row r="5967" s="111" customFormat="1" x14ac:dyDescent="0.2"/>
    <row r="5968" s="111" customFormat="1" x14ac:dyDescent="0.2"/>
    <row r="5969" s="111" customFormat="1" x14ac:dyDescent="0.2"/>
    <row r="5970" s="111" customFormat="1" x14ac:dyDescent="0.2"/>
    <row r="5971" s="111" customFormat="1" x14ac:dyDescent="0.2"/>
    <row r="5972" s="111" customFormat="1" x14ac:dyDescent="0.2"/>
    <row r="5973" s="111" customFormat="1" x14ac:dyDescent="0.2"/>
    <row r="5974" s="111" customFormat="1" x14ac:dyDescent="0.2"/>
    <row r="5975" s="111" customFormat="1" x14ac:dyDescent="0.2"/>
    <row r="5976" s="111" customFormat="1" x14ac:dyDescent="0.2"/>
    <row r="5977" s="111" customFormat="1" x14ac:dyDescent="0.2"/>
    <row r="5978" s="111" customFormat="1" x14ac:dyDescent="0.2"/>
    <row r="5979" s="111" customFormat="1" x14ac:dyDescent="0.2"/>
    <row r="5980" s="111" customFormat="1" x14ac:dyDescent="0.2"/>
    <row r="5981" s="111" customFormat="1" x14ac:dyDescent="0.2"/>
    <row r="5982" s="111" customFormat="1" x14ac:dyDescent="0.2"/>
    <row r="5983" s="111" customFormat="1" x14ac:dyDescent="0.2"/>
    <row r="5984" s="111" customFormat="1" x14ac:dyDescent="0.2"/>
    <row r="5985" s="111" customFormat="1" x14ac:dyDescent="0.2"/>
    <row r="5986" s="111" customFormat="1" x14ac:dyDescent="0.2"/>
    <row r="5987" s="111" customFormat="1" x14ac:dyDescent="0.2"/>
    <row r="5988" s="111" customFormat="1" x14ac:dyDescent="0.2"/>
    <row r="5989" s="111" customFormat="1" x14ac:dyDescent="0.2"/>
    <row r="5990" s="111" customFormat="1" x14ac:dyDescent="0.2"/>
    <row r="5991" s="111" customFormat="1" x14ac:dyDescent="0.2"/>
    <row r="5992" s="111" customFormat="1" x14ac:dyDescent="0.2"/>
    <row r="5993" s="111" customFormat="1" x14ac:dyDescent="0.2"/>
    <row r="5994" s="111" customFormat="1" x14ac:dyDescent="0.2"/>
    <row r="5995" s="111" customFormat="1" x14ac:dyDescent="0.2"/>
    <row r="5996" s="111" customFormat="1" x14ac:dyDescent="0.2"/>
    <row r="5997" s="111" customFormat="1" x14ac:dyDescent="0.2"/>
    <row r="5998" s="111" customFormat="1" x14ac:dyDescent="0.2"/>
    <row r="5999" s="111" customFormat="1" x14ac:dyDescent="0.2"/>
    <row r="6000" s="111" customFormat="1" x14ac:dyDescent="0.2"/>
    <row r="6001" s="111" customFormat="1" x14ac:dyDescent="0.2"/>
    <row r="6002" s="111" customFormat="1" x14ac:dyDescent="0.2"/>
    <row r="6003" s="111" customFormat="1" x14ac:dyDescent="0.2"/>
    <row r="6004" s="111" customFormat="1" x14ac:dyDescent="0.2"/>
    <row r="6005" s="111" customFormat="1" x14ac:dyDescent="0.2"/>
    <row r="6006" s="111" customFormat="1" x14ac:dyDescent="0.2"/>
    <row r="6007" s="111" customFormat="1" x14ac:dyDescent="0.2"/>
    <row r="6008" s="111" customFormat="1" x14ac:dyDescent="0.2"/>
    <row r="6009" s="111" customFormat="1" x14ac:dyDescent="0.2"/>
    <row r="6010" s="111" customFormat="1" x14ac:dyDescent="0.2"/>
    <row r="6011" s="111" customFormat="1" x14ac:dyDescent="0.2"/>
    <row r="6012" s="111" customFormat="1" x14ac:dyDescent="0.2"/>
    <row r="6013" s="111" customFormat="1" x14ac:dyDescent="0.2"/>
    <row r="6014" s="111" customFormat="1" x14ac:dyDescent="0.2"/>
    <row r="6015" s="111" customFormat="1" x14ac:dyDescent="0.2"/>
    <row r="6016" s="111" customFormat="1" x14ac:dyDescent="0.2"/>
    <row r="6017" s="111" customFormat="1" x14ac:dyDescent="0.2"/>
    <row r="6018" s="111" customFormat="1" x14ac:dyDescent="0.2"/>
    <row r="6019" s="111" customFormat="1" x14ac:dyDescent="0.2"/>
    <row r="6020" s="111" customFormat="1" x14ac:dyDescent="0.2"/>
    <row r="6021" s="111" customFormat="1" x14ac:dyDescent="0.2"/>
    <row r="6022" s="111" customFormat="1" x14ac:dyDescent="0.2"/>
    <row r="6023" s="111" customFormat="1" x14ac:dyDescent="0.2"/>
    <row r="6024" s="111" customFormat="1" x14ac:dyDescent="0.2"/>
    <row r="6025" s="111" customFormat="1" x14ac:dyDescent="0.2"/>
    <row r="6026" s="111" customFormat="1" x14ac:dyDescent="0.2"/>
    <row r="6027" s="111" customFormat="1" x14ac:dyDescent="0.2"/>
    <row r="6028" s="111" customFormat="1" x14ac:dyDescent="0.2"/>
    <row r="6029" s="111" customFormat="1" x14ac:dyDescent="0.2"/>
    <row r="6030" s="111" customFormat="1" x14ac:dyDescent="0.2"/>
    <row r="6031" s="111" customFormat="1" x14ac:dyDescent="0.2"/>
    <row r="6032" s="111" customFormat="1" x14ac:dyDescent="0.2"/>
    <row r="6033" s="111" customFormat="1" x14ac:dyDescent="0.2"/>
    <row r="6034" s="111" customFormat="1" x14ac:dyDescent="0.2"/>
    <row r="6035" s="111" customFormat="1" x14ac:dyDescent="0.2"/>
    <row r="6036" s="111" customFormat="1" x14ac:dyDescent="0.2"/>
    <row r="6037" s="111" customFormat="1" x14ac:dyDescent="0.2"/>
    <row r="6038" s="111" customFormat="1" x14ac:dyDescent="0.2"/>
    <row r="6039" s="111" customFormat="1" x14ac:dyDescent="0.2"/>
    <row r="6040" s="111" customFormat="1" x14ac:dyDescent="0.2"/>
    <row r="6041" s="111" customFormat="1" x14ac:dyDescent="0.2"/>
    <row r="6042" s="111" customFormat="1" x14ac:dyDescent="0.2"/>
    <row r="6043" s="111" customFormat="1" x14ac:dyDescent="0.2"/>
    <row r="6044" s="111" customFormat="1" x14ac:dyDescent="0.2"/>
    <row r="6045" s="111" customFormat="1" x14ac:dyDescent="0.2"/>
    <row r="6046" s="111" customFormat="1" x14ac:dyDescent="0.2"/>
    <row r="6047" s="111" customFormat="1" x14ac:dyDescent="0.2"/>
    <row r="6048" s="111" customFormat="1" x14ac:dyDescent="0.2"/>
    <row r="6049" s="111" customFormat="1" x14ac:dyDescent="0.2"/>
    <row r="6050" s="111" customFormat="1" x14ac:dyDescent="0.2"/>
    <row r="6051" s="111" customFormat="1" x14ac:dyDescent="0.2"/>
    <row r="6052" s="111" customFormat="1" x14ac:dyDescent="0.2"/>
    <row r="6053" s="111" customFormat="1" x14ac:dyDescent="0.2"/>
    <row r="6054" s="111" customFormat="1" x14ac:dyDescent="0.2"/>
    <row r="6055" s="111" customFormat="1" x14ac:dyDescent="0.2"/>
    <row r="6056" s="111" customFormat="1" x14ac:dyDescent="0.2"/>
    <row r="6057" s="111" customFormat="1" x14ac:dyDescent="0.2"/>
    <row r="6058" s="111" customFormat="1" x14ac:dyDescent="0.2"/>
    <row r="6059" s="111" customFormat="1" x14ac:dyDescent="0.2"/>
    <row r="6060" s="111" customFormat="1" x14ac:dyDescent="0.2"/>
    <row r="6061" s="111" customFormat="1" x14ac:dyDescent="0.2"/>
    <row r="6062" s="111" customFormat="1" x14ac:dyDescent="0.2"/>
    <row r="6063" s="111" customFormat="1" x14ac:dyDescent="0.2"/>
    <row r="6064" s="111" customFormat="1" x14ac:dyDescent="0.2"/>
    <row r="6065" s="111" customFormat="1" x14ac:dyDescent="0.2"/>
    <row r="6066" s="111" customFormat="1" x14ac:dyDescent="0.2"/>
    <row r="6067" s="111" customFormat="1" x14ac:dyDescent="0.2"/>
    <row r="6068" s="111" customFormat="1" x14ac:dyDescent="0.2"/>
    <row r="6069" s="111" customFormat="1" x14ac:dyDescent="0.2"/>
    <row r="6070" s="111" customFormat="1" x14ac:dyDescent="0.2"/>
    <row r="6071" s="111" customFormat="1" x14ac:dyDescent="0.2"/>
    <row r="6072" s="111" customFormat="1" x14ac:dyDescent="0.2"/>
    <row r="6073" s="111" customFormat="1" x14ac:dyDescent="0.2"/>
    <row r="6074" s="111" customFormat="1" x14ac:dyDescent="0.2"/>
    <row r="6075" s="111" customFormat="1" x14ac:dyDescent="0.2"/>
    <row r="6076" s="111" customFormat="1" x14ac:dyDescent="0.2"/>
    <row r="6077" s="111" customFormat="1" x14ac:dyDescent="0.2"/>
    <row r="6078" s="111" customFormat="1" x14ac:dyDescent="0.2"/>
    <row r="6079" s="111" customFormat="1" x14ac:dyDescent="0.2"/>
    <row r="6080" s="111" customFormat="1" x14ac:dyDescent="0.2"/>
    <row r="6081" s="111" customFormat="1" x14ac:dyDescent="0.2"/>
    <row r="6082" s="111" customFormat="1" x14ac:dyDescent="0.2"/>
    <row r="6083" s="111" customFormat="1" x14ac:dyDescent="0.2"/>
    <row r="6084" s="111" customFormat="1" x14ac:dyDescent="0.2"/>
    <row r="6085" s="111" customFormat="1" x14ac:dyDescent="0.2"/>
    <row r="6086" s="111" customFormat="1" x14ac:dyDescent="0.2"/>
    <row r="6087" s="111" customFormat="1" x14ac:dyDescent="0.2"/>
    <row r="6088" s="111" customFormat="1" x14ac:dyDescent="0.2"/>
    <row r="6089" s="111" customFormat="1" x14ac:dyDescent="0.2"/>
    <row r="6090" s="111" customFormat="1" x14ac:dyDescent="0.2"/>
    <row r="6091" s="111" customFormat="1" x14ac:dyDescent="0.2"/>
    <row r="6092" s="111" customFormat="1" x14ac:dyDescent="0.2"/>
    <row r="6093" s="111" customFormat="1" x14ac:dyDescent="0.2"/>
    <row r="6094" s="111" customFormat="1" x14ac:dyDescent="0.2"/>
    <row r="6095" s="111" customFormat="1" x14ac:dyDescent="0.2"/>
    <row r="6096" s="111" customFormat="1" x14ac:dyDescent="0.2"/>
    <row r="6097" s="111" customFormat="1" x14ac:dyDescent="0.2"/>
    <row r="6098" s="111" customFormat="1" x14ac:dyDescent="0.2"/>
    <row r="6099" s="111" customFormat="1" x14ac:dyDescent="0.2"/>
    <row r="6100" s="111" customFormat="1" x14ac:dyDescent="0.2"/>
    <row r="6101" s="111" customFormat="1" x14ac:dyDescent="0.2"/>
    <row r="6102" s="111" customFormat="1" x14ac:dyDescent="0.2"/>
    <row r="6103" s="111" customFormat="1" x14ac:dyDescent="0.2"/>
    <row r="6104" s="111" customFormat="1" x14ac:dyDescent="0.2"/>
    <row r="6105" s="111" customFormat="1" x14ac:dyDescent="0.2"/>
    <row r="6106" s="111" customFormat="1" x14ac:dyDescent="0.2"/>
    <row r="6107" s="111" customFormat="1" x14ac:dyDescent="0.2"/>
    <row r="6108" s="111" customFormat="1" x14ac:dyDescent="0.2"/>
    <row r="6109" s="111" customFormat="1" x14ac:dyDescent="0.2"/>
    <row r="6110" s="111" customFormat="1" x14ac:dyDescent="0.2"/>
    <row r="6111" s="111" customFormat="1" x14ac:dyDescent="0.2"/>
    <row r="6112" s="111" customFormat="1" x14ac:dyDescent="0.2"/>
    <row r="6113" s="111" customFormat="1" x14ac:dyDescent="0.2"/>
    <row r="6114" s="111" customFormat="1" x14ac:dyDescent="0.2"/>
    <row r="6115" s="111" customFormat="1" x14ac:dyDescent="0.2"/>
    <row r="6116" s="111" customFormat="1" x14ac:dyDescent="0.2"/>
    <row r="6117" s="111" customFormat="1" x14ac:dyDescent="0.2"/>
    <row r="6118" s="111" customFormat="1" x14ac:dyDescent="0.2"/>
    <row r="6119" s="111" customFormat="1" x14ac:dyDescent="0.2"/>
    <row r="6120" s="111" customFormat="1" x14ac:dyDescent="0.2"/>
    <row r="6121" s="111" customFormat="1" x14ac:dyDescent="0.2"/>
    <row r="6122" s="111" customFormat="1" x14ac:dyDescent="0.2"/>
    <row r="6123" s="111" customFormat="1" x14ac:dyDescent="0.2"/>
    <row r="6124" s="111" customFormat="1" x14ac:dyDescent="0.2"/>
    <row r="6125" s="111" customFormat="1" x14ac:dyDescent="0.2"/>
    <row r="6126" s="111" customFormat="1" x14ac:dyDescent="0.2"/>
    <row r="6127" s="111" customFormat="1" x14ac:dyDescent="0.2"/>
    <row r="6128" s="111" customFormat="1" x14ac:dyDescent="0.2"/>
    <row r="6129" s="111" customFormat="1" x14ac:dyDescent="0.2"/>
    <row r="6130" s="111" customFormat="1" x14ac:dyDescent="0.2"/>
    <row r="6131" s="111" customFormat="1" x14ac:dyDescent="0.2"/>
    <row r="6132" s="111" customFormat="1" x14ac:dyDescent="0.2"/>
    <row r="6133" s="111" customFormat="1" x14ac:dyDescent="0.2"/>
    <row r="6134" s="111" customFormat="1" x14ac:dyDescent="0.2"/>
    <row r="6135" s="111" customFormat="1" x14ac:dyDescent="0.2"/>
    <row r="6136" s="111" customFormat="1" x14ac:dyDescent="0.2"/>
    <row r="6137" s="111" customFormat="1" x14ac:dyDescent="0.2"/>
    <row r="6138" s="111" customFormat="1" x14ac:dyDescent="0.2"/>
    <row r="6139" s="111" customFormat="1" x14ac:dyDescent="0.2"/>
    <row r="6140" s="111" customFormat="1" x14ac:dyDescent="0.2"/>
    <row r="6141" s="111" customFormat="1" x14ac:dyDescent="0.2"/>
    <row r="6142" s="111" customFormat="1" x14ac:dyDescent="0.2"/>
    <row r="6143" s="111" customFormat="1" x14ac:dyDescent="0.2"/>
    <row r="6144" s="111" customFormat="1" x14ac:dyDescent="0.2"/>
    <row r="6145" s="111" customFormat="1" x14ac:dyDescent="0.2"/>
    <row r="6146" s="111" customFormat="1" x14ac:dyDescent="0.2"/>
    <row r="6147" s="111" customFormat="1" x14ac:dyDescent="0.2"/>
    <row r="6148" s="111" customFormat="1" x14ac:dyDescent="0.2"/>
    <row r="6149" s="111" customFormat="1" x14ac:dyDescent="0.2"/>
    <row r="6150" s="111" customFormat="1" x14ac:dyDescent="0.2"/>
    <row r="6151" s="111" customFormat="1" x14ac:dyDescent="0.2"/>
    <row r="6152" s="111" customFormat="1" x14ac:dyDescent="0.2"/>
    <row r="6153" s="111" customFormat="1" x14ac:dyDescent="0.2"/>
    <row r="6154" s="111" customFormat="1" x14ac:dyDescent="0.2"/>
    <row r="6155" s="111" customFormat="1" x14ac:dyDescent="0.2"/>
    <row r="6156" s="111" customFormat="1" x14ac:dyDescent="0.2"/>
    <row r="6157" s="111" customFormat="1" x14ac:dyDescent="0.2"/>
    <row r="6158" s="111" customFormat="1" x14ac:dyDescent="0.2"/>
    <row r="6159" s="111" customFormat="1" x14ac:dyDescent="0.2"/>
    <row r="6160" s="111" customFormat="1" x14ac:dyDescent="0.2"/>
    <row r="6161" s="111" customFormat="1" x14ac:dyDescent="0.2"/>
    <row r="6162" s="111" customFormat="1" x14ac:dyDescent="0.2"/>
    <row r="6163" s="111" customFormat="1" x14ac:dyDescent="0.2"/>
    <row r="6164" s="111" customFormat="1" x14ac:dyDescent="0.2"/>
    <row r="6165" s="111" customFormat="1" x14ac:dyDescent="0.2"/>
    <row r="6166" s="111" customFormat="1" x14ac:dyDescent="0.2"/>
    <row r="6167" s="111" customFormat="1" x14ac:dyDescent="0.2"/>
    <row r="6168" s="111" customFormat="1" x14ac:dyDescent="0.2"/>
    <row r="6169" s="111" customFormat="1" x14ac:dyDescent="0.2"/>
    <row r="6170" s="111" customFormat="1" x14ac:dyDescent="0.2"/>
    <row r="6171" s="111" customFormat="1" x14ac:dyDescent="0.2"/>
    <row r="6172" s="111" customFormat="1" x14ac:dyDescent="0.2"/>
    <row r="6173" s="111" customFormat="1" x14ac:dyDescent="0.2"/>
    <row r="6174" s="111" customFormat="1" x14ac:dyDescent="0.2"/>
    <row r="6175" s="111" customFormat="1" x14ac:dyDescent="0.2"/>
    <row r="6176" s="111" customFormat="1" x14ac:dyDescent="0.2"/>
    <row r="6177" s="111" customFormat="1" x14ac:dyDescent="0.2"/>
    <row r="6178" s="111" customFormat="1" x14ac:dyDescent="0.2"/>
    <row r="6179" s="111" customFormat="1" x14ac:dyDescent="0.2"/>
    <row r="6180" s="111" customFormat="1" x14ac:dyDescent="0.2"/>
    <row r="6181" s="111" customFormat="1" x14ac:dyDescent="0.2"/>
    <row r="6182" s="111" customFormat="1" x14ac:dyDescent="0.2"/>
    <row r="6183" s="111" customFormat="1" x14ac:dyDescent="0.2"/>
    <row r="6184" s="111" customFormat="1" x14ac:dyDescent="0.2"/>
    <row r="6185" s="111" customFormat="1" x14ac:dyDescent="0.2"/>
    <row r="6186" s="111" customFormat="1" x14ac:dyDescent="0.2"/>
    <row r="6187" s="111" customFormat="1" x14ac:dyDescent="0.2"/>
    <row r="6188" s="111" customFormat="1" x14ac:dyDescent="0.2"/>
    <row r="6189" s="111" customFormat="1" x14ac:dyDescent="0.2"/>
    <row r="6190" s="111" customFormat="1" x14ac:dyDescent="0.2"/>
    <row r="6191" s="111" customFormat="1" x14ac:dyDescent="0.2"/>
    <row r="6192" s="111" customFormat="1" x14ac:dyDescent="0.2"/>
    <row r="6193" s="111" customFormat="1" x14ac:dyDescent="0.2"/>
    <row r="6194" s="111" customFormat="1" x14ac:dyDescent="0.2"/>
    <row r="6195" s="111" customFormat="1" x14ac:dyDescent="0.2"/>
    <row r="6196" s="111" customFormat="1" x14ac:dyDescent="0.2"/>
    <row r="6197" s="111" customFormat="1" x14ac:dyDescent="0.2"/>
    <row r="6198" s="111" customFormat="1" x14ac:dyDescent="0.2"/>
    <row r="6199" s="111" customFormat="1" x14ac:dyDescent="0.2"/>
    <row r="6200" s="111" customFormat="1" x14ac:dyDescent="0.2"/>
    <row r="6201" s="111" customFormat="1" x14ac:dyDescent="0.2"/>
    <row r="6202" s="111" customFormat="1" x14ac:dyDescent="0.2"/>
    <row r="6203" s="111" customFormat="1" x14ac:dyDescent="0.2"/>
    <row r="6204" s="111" customFormat="1" x14ac:dyDescent="0.2"/>
    <row r="6205" s="111" customFormat="1" x14ac:dyDescent="0.2"/>
    <row r="6206" s="111" customFormat="1" x14ac:dyDescent="0.2"/>
    <row r="6207" s="111" customFormat="1" x14ac:dyDescent="0.2"/>
    <row r="6208" s="111" customFormat="1" x14ac:dyDescent="0.2"/>
    <row r="6209" s="111" customFormat="1" x14ac:dyDescent="0.2"/>
    <row r="6210" s="111" customFormat="1" x14ac:dyDescent="0.2"/>
    <row r="6211" s="111" customFormat="1" x14ac:dyDescent="0.2"/>
    <row r="6212" s="111" customFormat="1" x14ac:dyDescent="0.2"/>
    <row r="6213" s="111" customFormat="1" x14ac:dyDescent="0.2"/>
    <row r="6214" s="111" customFormat="1" x14ac:dyDescent="0.2"/>
    <row r="6215" s="111" customFormat="1" x14ac:dyDescent="0.2"/>
    <row r="6216" s="111" customFormat="1" x14ac:dyDescent="0.2"/>
    <row r="6217" s="111" customFormat="1" x14ac:dyDescent="0.2"/>
    <row r="6218" s="111" customFormat="1" x14ac:dyDescent="0.2"/>
    <row r="6219" s="111" customFormat="1" x14ac:dyDescent="0.2"/>
    <row r="6220" s="111" customFormat="1" x14ac:dyDescent="0.2"/>
    <row r="6221" s="111" customFormat="1" x14ac:dyDescent="0.2"/>
    <row r="6222" s="111" customFormat="1" x14ac:dyDescent="0.2"/>
    <row r="6223" s="111" customFormat="1" x14ac:dyDescent="0.2"/>
    <row r="6224" s="111" customFormat="1" x14ac:dyDescent="0.2"/>
    <row r="6225" s="111" customFormat="1" x14ac:dyDescent="0.2"/>
    <row r="6226" s="111" customFormat="1" x14ac:dyDescent="0.2"/>
    <row r="6227" s="111" customFormat="1" x14ac:dyDescent="0.2"/>
    <row r="6228" s="111" customFormat="1" x14ac:dyDescent="0.2"/>
    <row r="6229" s="111" customFormat="1" x14ac:dyDescent="0.2"/>
    <row r="6230" s="111" customFormat="1" x14ac:dyDescent="0.2"/>
    <row r="6231" s="111" customFormat="1" x14ac:dyDescent="0.2"/>
    <row r="6232" s="111" customFormat="1" x14ac:dyDescent="0.2"/>
    <row r="6233" s="111" customFormat="1" x14ac:dyDescent="0.2"/>
    <row r="6234" s="111" customFormat="1" x14ac:dyDescent="0.2"/>
    <row r="6235" s="111" customFormat="1" x14ac:dyDescent="0.2"/>
    <row r="6236" s="111" customFormat="1" x14ac:dyDescent="0.2"/>
    <row r="6237" s="111" customFormat="1" x14ac:dyDescent="0.2"/>
    <row r="6238" s="111" customFormat="1" x14ac:dyDescent="0.2"/>
    <row r="6239" s="111" customFormat="1" x14ac:dyDescent="0.2"/>
    <row r="6240" s="111" customFormat="1" x14ac:dyDescent="0.2"/>
    <row r="6241" s="111" customFormat="1" x14ac:dyDescent="0.2"/>
    <row r="6242" s="111" customFormat="1" x14ac:dyDescent="0.2"/>
    <row r="6243" s="111" customFormat="1" x14ac:dyDescent="0.2"/>
    <row r="6244" s="111" customFormat="1" x14ac:dyDescent="0.2"/>
    <row r="6245" s="111" customFormat="1" x14ac:dyDescent="0.2"/>
    <row r="6246" s="111" customFormat="1" x14ac:dyDescent="0.2"/>
    <row r="6247" s="111" customFormat="1" x14ac:dyDescent="0.2"/>
    <row r="6248" s="111" customFormat="1" x14ac:dyDescent="0.2"/>
    <row r="6249" s="111" customFormat="1" x14ac:dyDescent="0.2"/>
    <row r="6250" s="111" customFormat="1" x14ac:dyDescent="0.2"/>
    <row r="6251" s="111" customFormat="1" x14ac:dyDescent="0.2"/>
    <row r="6252" s="111" customFormat="1" x14ac:dyDescent="0.2"/>
    <row r="6253" s="111" customFormat="1" x14ac:dyDescent="0.2"/>
    <row r="6254" s="111" customFormat="1" x14ac:dyDescent="0.2"/>
    <row r="6255" s="111" customFormat="1" x14ac:dyDescent="0.2"/>
    <row r="6256" s="111" customFormat="1" x14ac:dyDescent="0.2"/>
    <row r="6257" s="111" customFormat="1" x14ac:dyDescent="0.2"/>
    <row r="6258" s="111" customFormat="1" x14ac:dyDescent="0.2"/>
    <row r="6259" s="111" customFormat="1" x14ac:dyDescent="0.2"/>
    <row r="6260" s="111" customFormat="1" x14ac:dyDescent="0.2"/>
    <row r="6261" s="111" customFormat="1" x14ac:dyDescent="0.2"/>
    <row r="6262" s="111" customFormat="1" x14ac:dyDescent="0.2"/>
    <row r="6263" s="111" customFormat="1" x14ac:dyDescent="0.2"/>
    <row r="6264" s="111" customFormat="1" x14ac:dyDescent="0.2"/>
    <row r="6265" s="111" customFormat="1" x14ac:dyDescent="0.2"/>
    <row r="6266" s="111" customFormat="1" x14ac:dyDescent="0.2"/>
    <row r="6267" s="111" customFormat="1" x14ac:dyDescent="0.2"/>
    <row r="6268" s="111" customFormat="1" x14ac:dyDescent="0.2"/>
    <row r="6269" s="111" customFormat="1" x14ac:dyDescent="0.2"/>
    <row r="6270" s="111" customFormat="1" x14ac:dyDescent="0.2"/>
    <row r="6271" s="111" customFormat="1" x14ac:dyDescent="0.2"/>
    <row r="6272" s="111" customFormat="1" x14ac:dyDescent="0.2"/>
    <row r="6273" s="111" customFormat="1" x14ac:dyDescent="0.2"/>
    <row r="6274" s="111" customFormat="1" x14ac:dyDescent="0.2"/>
    <row r="6275" s="111" customFormat="1" x14ac:dyDescent="0.2"/>
    <row r="6276" s="111" customFormat="1" x14ac:dyDescent="0.2"/>
    <row r="6277" s="111" customFormat="1" x14ac:dyDescent="0.2"/>
    <row r="6278" s="111" customFormat="1" x14ac:dyDescent="0.2"/>
    <row r="6279" s="111" customFormat="1" x14ac:dyDescent="0.2"/>
    <row r="6280" s="111" customFormat="1" x14ac:dyDescent="0.2"/>
    <row r="6281" s="111" customFormat="1" x14ac:dyDescent="0.2"/>
    <row r="6282" s="111" customFormat="1" x14ac:dyDescent="0.2"/>
    <row r="6283" s="111" customFormat="1" x14ac:dyDescent="0.2"/>
    <row r="6284" s="111" customFormat="1" x14ac:dyDescent="0.2"/>
    <row r="6285" s="111" customFormat="1" x14ac:dyDescent="0.2"/>
    <row r="6286" s="111" customFormat="1" x14ac:dyDescent="0.2"/>
    <row r="6287" s="111" customFormat="1" x14ac:dyDescent="0.2"/>
    <row r="6288" s="111" customFormat="1" x14ac:dyDescent="0.2"/>
    <row r="6289" s="111" customFormat="1" x14ac:dyDescent="0.2"/>
    <row r="6290" s="111" customFormat="1" x14ac:dyDescent="0.2"/>
    <row r="6291" s="111" customFormat="1" x14ac:dyDescent="0.2"/>
    <row r="6292" s="111" customFormat="1" x14ac:dyDescent="0.2"/>
    <row r="6293" s="111" customFormat="1" x14ac:dyDescent="0.2"/>
    <row r="6294" s="111" customFormat="1" x14ac:dyDescent="0.2"/>
    <row r="6295" s="111" customFormat="1" x14ac:dyDescent="0.2"/>
    <row r="6296" s="111" customFormat="1" x14ac:dyDescent="0.2"/>
    <row r="6297" s="111" customFormat="1" x14ac:dyDescent="0.2"/>
    <row r="6298" s="111" customFormat="1" x14ac:dyDescent="0.2"/>
    <row r="6299" s="111" customFormat="1" x14ac:dyDescent="0.2"/>
    <row r="6300" s="111" customFormat="1" x14ac:dyDescent="0.2"/>
    <row r="6301" s="111" customFormat="1" x14ac:dyDescent="0.2"/>
    <row r="6302" s="111" customFormat="1" x14ac:dyDescent="0.2"/>
    <row r="6303" s="111" customFormat="1" x14ac:dyDescent="0.2"/>
    <row r="6304" s="111" customFormat="1" x14ac:dyDescent="0.2"/>
    <row r="6305" s="111" customFormat="1" x14ac:dyDescent="0.2"/>
    <row r="6306" s="111" customFormat="1" x14ac:dyDescent="0.2"/>
    <row r="6307" s="111" customFormat="1" x14ac:dyDescent="0.2"/>
    <row r="6308" s="111" customFormat="1" x14ac:dyDescent="0.2"/>
    <row r="6309" s="111" customFormat="1" x14ac:dyDescent="0.2"/>
    <row r="6310" s="111" customFormat="1" x14ac:dyDescent="0.2"/>
    <row r="6311" s="111" customFormat="1" x14ac:dyDescent="0.2"/>
    <row r="6312" s="111" customFormat="1" x14ac:dyDescent="0.2"/>
    <row r="6313" s="111" customFormat="1" x14ac:dyDescent="0.2"/>
    <row r="6314" s="111" customFormat="1" x14ac:dyDescent="0.2"/>
    <row r="6315" s="111" customFormat="1" x14ac:dyDescent="0.2"/>
    <row r="6316" s="111" customFormat="1" x14ac:dyDescent="0.2"/>
    <row r="6317" s="111" customFormat="1" x14ac:dyDescent="0.2"/>
    <row r="6318" s="111" customFormat="1" x14ac:dyDescent="0.2"/>
    <row r="6319" s="111" customFormat="1" x14ac:dyDescent="0.2"/>
    <row r="6320" s="111" customFormat="1" x14ac:dyDescent="0.2"/>
    <row r="6321" s="111" customFormat="1" x14ac:dyDescent="0.2"/>
    <row r="6322" s="111" customFormat="1" x14ac:dyDescent="0.2"/>
    <row r="6323" s="111" customFormat="1" x14ac:dyDescent="0.2"/>
    <row r="6324" s="111" customFormat="1" x14ac:dyDescent="0.2"/>
    <row r="6325" s="111" customFormat="1" x14ac:dyDescent="0.2"/>
    <row r="6326" s="111" customFormat="1" x14ac:dyDescent="0.2"/>
    <row r="6327" s="111" customFormat="1" x14ac:dyDescent="0.2"/>
    <row r="6328" s="111" customFormat="1" x14ac:dyDescent="0.2"/>
    <row r="6329" s="111" customFormat="1" x14ac:dyDescent="0.2"/>
    <row r="6330" s="111" customFormat="1" x14ac:dyDescent="0.2"/>
    <row r="6331" s="111" customFormat="1" x14ac:dyDescent="0.2"/>
    <row r="6332" s="111" customFormat="1" x14ac:dyDescent="0.2"/>
    <row r="6333" s="111" customFormat="1" x14ac:dyDescent="0.2"/>
    <row r="6334" s="111" customFormat="1" x14ac:dyDescent="0.2"/>
    <row r="6335" s="111" customFormat="1" x14ac:dyDescent="0.2"/>
    <row r="6336" s="111" customFormat="1" x14ac:dyDescent="0.2"/>
    <row r="6337" s="111" customFormat="1" x14ac:dyDescent="0.2"/>
    <row r="6338" s="111" customFormat="1" x14ac:dyDescent="0.2"/>
    <row r="6339" s="111" customFormat="1" x14ac:dyDescent="0.2"/>
    <row r="6340" s="111" customFormat="1" x14ac:dyDescent="0.2"/>
    <row r="6341" s="111" customFormat="1" x14ac:dyDescent="0.2"/>
    <row r="6342" s="111" customFormat="1" x14ac:dyDescent="0.2"/>
    <row r="6343" s="111" customFormat="1" x14ac:dyDescent="0.2"/>
    <row r="6344" s="111" customFormat="1" x14ac:dyDescent="0.2"/>
    <row r="6345" s="111" customFormat="1" x14ac:dyDescent="0.2"/>
    <row r="6346" s="111" customFormat="1" x14ac:dyDescent="0.2"/>
    <row r="6347" s="111" customFormat="1" x14ac:dyDescent="0.2"/>
    <row r="6348" s="111" customFormat="1" x14ac:dyDescent="0.2"/>
    <row r="6349" s="111" customFormat="1" x14ac:dyDescent="0.2"/>
    <row r="6350" s="111" customFormat="1" x14ac:dyDescent="0.2"/>
    <row r="6351" s="111" customFormat="1" x14ac:dyDescent="0.2"/>
    <row r="6352" s="111" customFormat="1" x14ac:dyDescent="0.2"/>
    <row r="6353" s="111" customFormat="1" x14ac:dyDescent="0.2"/>
    <row r="6354" s="111" customFormat="1" x14ac:dyDescent="0.2"/>
    <row r="6355" s="111" customFormat="1" x14ac:dyDescent="0.2"/>
    <row r="6356" s="111" customFormat="1" x14ac:dyDescent="0.2"/>
    <row r="6357" s="111" customFormat="1" x14ac:dyDescent="0.2"/>
    <row r="6358" s="111" customFormat="1" x14ac:dyDescent="0.2"/>
    <row r="6359" s="111" customFormat="1" x14ac:dyDescent="0.2"/>
    <row r="6360" s="111" customFormat="1" x14ac:dyDescent="0.2"/>
    <row r="6361" s="111" customFormat="1" x14ac:dyDescent="0.2"/>
    <row r="6362" s="111" customFormat="1" x14ac:dyDescent="0.2"/>
    <row r="6363" s="111" customFormat="1" x14ac:dyDescent="0.2"/>
    <row r="6364" s="111" customFormat="1" x14ac:dyDescent="0.2"/>
    <row r="6365" s="111" customFormat="1" x14ac:dyDescent="0.2"/>
    <row r="6366" s="111" customFormat="1" x14ac:dyDescent="0.2"/>
    <row r="6367" s="111" customFormat="1" x14ac:dyDescent="0.2"/>
    <row r="6368" s="111" customFormat="1" x14ac:dyDescent="0.2"/>
    <row r="6369" s="111" customFormat="1" x14ac:dyDescent="0.2"/>
    <row r="6370" s="111" customFormat="1" x14ac:dyDescent="0.2"/>
    <row r="6371" s="111" customFormat="1" x14ac:dyDescent="0.2"/>
    <row r="6372" s="111" customFormat="1" x14ac:dyDescent="0.2"/>
    <row r="6373" s="111" customFormat="1" x14ac:dyDescent="0.2"/>
    <row r="6374" s="111" customFormat="1" x14ac:dyDescent="0.2"/>
    <row r="6375" s="111" customFormat="1" x14ac:dyDescent="0.2"/>
    <row r="6376" s="111" customFormat="1" x14ac:dyDescent="0.2"/>
    <row r="6377" s="111" customFormat="1" x14ac:dyDescent="0.2"/>
    <row r="6378" s="111" customFormat="1" x14ac:dyDescent="0.2"/>
    <row r="6379" s="111" customFormat="1" x14ac:dyDescent="0.2"/>
    <row r="6380" s="111" customFormat="1" x14ac:dyDescent="0.2"/>
    <row r="6381" s="111" customFormat="1" x14ac:dyDescent="0.2"/>
    <row r="6382" s="111" customFormat="1" x14ac:dyDescent="0.2"/>
    <row r="6383" s="111" customFormat="1" x14ac:dyDescent="0.2"/>
    <row r="6384" s="111" customFormat="1" x14ac:dyDescent="0.2"/>
    <row r="6385" s="111" customFormat="1" x14ac:dyDescent="0.2"/>
    <row r="6386" s="111" customFormat="1" x14ac:dyDescent="0.2"/>
    <row r="6387" s="111" customFormat="1" x14ac:dyDescent="0.2"/>
    <row r="6388" s="111" customFormat="1" x14ac:dyDescent="0.2"/>
    <row r="6389" s="111" customFormat="1" x14ac:dyDescent="0.2"/>
    <row r="6390" s="111" customFormat="1" x14ac:dyDescent="0.2"/>
    <row r="6391" s="111" customFormat="1" x14ac:dyDescent="0.2"/>
    <row r="6392" s="111" customFormat="1" x14ac:dyDescent="0.2"/>
    <row r="6393" s="111" customFormat="1" x14ac:dyDescent="0.2"/>
    <row r="6394" s="111" customFormat="1" x14ac:dyDescent="0.2"/>
    <row r="6395" s="111" customFormat="1" x14ac:dyDescent="0.2"/>
    <row r="6396" s="111" customFormat="1" x14ac:dyDescent="0.2"/>
    <row r="6397" s="111" customFormat="1" x14ac:dyDescent="0.2"/>
    <row r="6398" s="111" customFormat="1" x14ac:dyDescent="0.2"/>
    <row r="6399" s="111" customFormat="1" x14ac:dyDescent="0.2"/>
    <row r="6400" s="111" customFormat="1" x14ac:dyDescent="0.2"/>
    <row r="6401" s="111" customFormat="1" x14ac:dyDescent="0.2"/>
    <row r="6402" s="111" customFormat="1" x14ac:dyDescent="0.2"/>
    <row r="6403" s="111" customFormat="1" x14ac:dyDescent="0.2"/>
    <row r="6404" s="111" customFormat="1" x14ac:dyDescent="0.2"/>
    <row r="6405" s="111" customFormat="1" x14ac:dyDescent="0.2"/>
    <row r="6406" s="111" customFormat="1" x14ac:dyDescent="0.2"/>
    <row r="6407" s="111" customFormat="1" x14ac:dyDescent="0.2"/>
    <row r="6408" s="111" customFormat="1" x14ac:dyDescent="0.2"/>
    <row r="6409" s="111" customFormat="1" x14ac:dyDescent="0.2"/>
    <row r="6410" s="111" customFormat="1" x14ac:dyDescent="0.2"/>
    <row r="6411" s="111" customFormat="1" x14ac:dyDescent="0.2"/>
    <row r="6412" s="111" customFormat="1" x14ac:dyDescent="0.2"/>
    <row r="6413" s="111" customFormat="1" x14ac:dyDescent="0.2"/>
    <row r="6414" s="111" customFormat="1" x14ac:dyDescent="0.2"/>
    <row r="6415" s="111" customFormat="1" x14ac:dyDescent="0.2"/>
    <row r="6416" s="111" customFormat="1" x14ac:dyDescent="0.2"/>
    <row r="6417" s="111" customFormat="1" x14ac:dyDescent="0.2"/>
    <row r="6418" s="111" customFormat="1" x14ac:dyDescent="0.2"/>
    <row r="6419" s="111" customFormat="1" x14ac:dyDescent="0.2"/>
    <row r="6420" s="111" customFormat="1" x14ac:dyDescent="0.2"/>
    <row r="6421" s="111" customFormat="1" x14ac:dyDescent="0.2"/>
    <row r="6422" s="111" customFormat="1" x14ac:dyDescent="0.2"/>
    <row r="6423" s="111" customFormat="1" x14ac:dyDescent="0.2"/>
    <row r="6424" s="111" customFormat="1" x14ac:dyDescent="0.2"/>
    <row r="6425" s="111" customFormat="1" x14ac:dyDescent="0.2"/>
    <row r="6426" s="111" customFormat="1" x14ac:dyDescent="0.2"/>
    <row r="6427" s="111" customFormat="1" x14ac:dyDescent="0.2"/>
    <row r="6428" s="111" customFormat="1" x14ac:dyDescent="0.2"/>
    <row r="6429" s="111" customFormat="1" x14ac:dyDescent="0.2"/>
    <row r="6430" s="111" customFormat="1" x14ac:dyDescent="0.2"/>
    <row r="6431" s="111" customFormat="1" x14ac:dyDescent="0.2"/>
    <row r="6432" s="111" customFormat="1" x14ac:dyDescent="0.2"/>
    <row r="6433" s="111" customFormat="1" x14ac:dyDescent="0.2"/>
    <row r="6434" s="111" customFormat="1" x14ac:dyDescent="0.2"/>
    <row r="6435" s="111" customFormat="1" x14ac:dyDescent="0.2"/>
    <row r="6436" s="111" customFormat="1" x14ac:dyDescent="0.2"/>
    <row r="6437" s="111" customFormat="1" x14ac:dyDescent="0.2"/>
    <row r="6438" s="111" customFormat="1" x14ac:dyDescent="0.2"/>
    <row r="6439" s="111" customFormat="1" x14ac:dyDescent="0.2"/>
    <row r="6440" s="111" customFormat="1" x14ac:dyDescent="0.2"/>
    <row r="6441" s="111" customFormat="1" x14ac:dyDescent="0.2"/>
    <row r="6442" s="111" customFormat="1" x14ac:dyDescent="0.2"/>
    <row r="6443" s="111" customFormat="1" x14ac:dyDescent="0.2"/>
    <row r="6444" s="111" customFormat="1" x14ac:dyDescent="0.2"/>
    <row r="6445" s="111" customFormat="1" x14ac:dyDescent="0.2"/>
    <row r="6446" s="111" customFormat="1" x14ac:dyDescent="0.2"/>
    <row r="6447" s="111" customFormat="1" x14ac:dyDescent="0.2"/>
    <row r="6448" s="111" customFormat="1" x14ac:dyDescent="0.2"/>
    <row r="6449" s="111" customFormat="1" x14ac:dyDescent="0.2"/>
    <row r="6450" s="111" customFormat="1" x14ac:dyDescent="0.2"/>
    <row r="6451" s="111" customFormat="1" x14ac:dyDescent="0.2"/>
    <row r="6452" s="111" customFormat="1" x14ac:dyDescent="0.2"/>
    <row r="6453" s="111" customFormat="1" x14ac:dyDescent="0.2"/>
    <row r="6454" s="111" customFormat="1" x14ac:dyDescent="0.2"/>
    <row r="6455" s="111" customFormat="1" x14ac:dyDescent="0.2"/>
    <row r="6456" s="111" customFormat="1" x14ac:dyDescent="0.2"/>
    <row r="6457" s="111" customFormat="1" x14ac:dyDescent="0.2"/>
    <row r="6458" s="111" customFormat="1" x14ac:dyDescent="0.2"/>
    <row r="6459" s="111" customFormat="1" x14ac:dyDescent="0.2"/>
    <row r="6460" s="111" customFormat="1" x14ac:dyDescent="0.2"/>
    <row r="6461" s="111" customFormat="1" x14ac:dyDescent="0.2"/>
    <row r="6462" s="111" customFormat="1" x14ac:dyDescent="0.2"/>
    <row r="6463" s="111" customFormat="1" x14ac:dyDescent="0.2"/>
    <row r="6464" s="111" customFormat="1" x14ac:dyDescent="0.2"/>
    <row r="6465" s="111" customFormat="1" x14ac:dyDescent="0.2"/>
    <row r="6466" s="111" customFormat="1" x14ac:dyDescent="0.2"/>
    <row r="6467" s="111" customFormat="1" x14ac:dyDescent="0.2"/>
    <row r="6468" s="111" customFormat="1" x14ac:dyDescent="0.2"/>
    <row r="6469" s="111" customFormat="1" x14ac:dyDescent="0.2"/>
    <row r="6470" s="111" customFormat="1" x14ac:dyDescent="0.2"/>
    <row r="6471" s="111" customFormat="1" x14ac:dyDescent="0.2"/>
    <row r="6472" s="111" customFormat="1" x14ac:dyDescent="0.2"/>
    <row r="6473" s="111" customFormat="1" x14ac:dyDescent="0.2"/>
    <row r="6474" s="111" customFormat="1" x14ac:dyDescent="0.2"/>
    <row r="6475" s="111" customFormat="1" x14ac:dyDescent="0.2"/>
    <row r="6476" s="111" customFormat="1" x14ac:dyDescent="0.2"/>
    <row r="6477" s="111" customFormat="1" x14ac:dyDescent="0.2"/>
    <row r="6478" s="111" customFormat="1" x14ac:dyDescent="0.2"/>
    <row r="6479" s="111" customFormat="1" x14ac:dyDescent="0.2"/>
    <row r="6480" s="111" customFormat="1" x14ac:dyDescent="0.2"/>
    <row r="6481" s="111" customFormat="1" x14ac:dyDescent="0.2"/>
    <row r="6482" s="111" customFormat="1" x14ac:dyDescent="0.2"/>
    <row r="6483" s="111" customFormat="1" x14ac:dyDescent="0.2"/>
    <row r="6484" s="111" customFormat="1" x14ac:dyDescent="0.2"/>
    <row r="6485" s="111" customFormat="1" x14ac:dyDescent="0.2"/>
    <row r="6486" s="111" customFormat="1" x14ac:dyDescent="0.2"/>
    <row r="6487" s="111" customFormat="1" x14ac:dyDescent="0.2"/>
    <row r="6488" s="111" customFormat="1" x14ac:dyDescent="0.2"/>
    <row r="6489" s="111" customFormat="1" x14ac:dyDescent="0.2"/>
    <row r="6490" s="111" customFormat="1" x14ac:dyDescent="0.2"/>
    <row r="6491" s="111" customFormat="1" x14ac:dyDescent="0.2"/>
    <row r="6492" s="111" customFormat="1" x14ac:dyDescent="0.2"/>
    <row r="6493" s="111" customFormat="1" x14ac:dyDescent="0.2"/>
    <row r="6494" s="111" customFormat="1" x14ac:dyDescent="0.2"/>
    <row r="6495" s="111" customFormat="1" x14ac:dyDescent="0.2"/>
    <row r="6496" s="111" customFormat="1" x14ac:dyDescent="0.2"/>
    <row r="6497" s="111" customFormat="1" x14ac:dyDescent="0.2"/>
    <row r="6498" s="111" customFormat="1" x14ac:dyDescent="0.2"/>
    <row r="6499" s="111" customFormat="1" x14ac:dyDescent="0.2"/>
    <row r="6500" s="111" customFormat="1" x14ac:dyDescent="0.2"/>
    <row r="6501" s="111" customFormat="1" x14ac:dyDescent="0.2"/>
    <row r="6502" s="111" customFormat="1" x14ac:dyDescent="0.2"/>
    <row r="6503" s="111" customFormat="1" x14ac:dyDescent="0.2"/>
    <row r="6504" s="111" customFormat="1" x14ac:dyDescent="0.2"/>
    <row r="6505" s="111" customFormat="1" x14ac:dyDescent="0.2"/>
    <row r="6506" s="111" customFormat="1" x14ac:dyDescent="0.2"/>
    <row r="6507" s="111" customFormat="1" x14ac:dyDescent="0.2"/>
    <row r="6508" s="111" customFormat="1" x14ac:dyDescent="0.2"/>
    <row r="6509" s="111" customFormat="1" x14ac:dyDescent="0.2"/>
    <row r="6510" s="111" customFormat="1" x14ac:dyDescent="0.2"/>
    <row r="6511" s="111" customFormat="1" x14ac:dyDescent="0.2"/>
    <row r="6512" s="111" customFormat="1" x14ac:dyDescent="0.2"/>
    <row r="6513" s="111" customFormat="1" x14ac:dyDescent="0.2"/>
    <row r="6514" s="111" customFormat="1" x14ac:dyDescent="0.2"/>
    <row r="6515" s="111" customFormat="1" x14ac:dyDescent="0.2"/>
    <row r="6516" s="111" customFormat="1" x14ac:dyDescent="0.2"/>
    <row r="6517" s="111" customFormat="1" x14ac:dyDescent="0.2"/>
    <row r="6518" s="111" customFormat="1" x14ac:dyDescent="0.2"/>
    <row r="6519" s="111" customFormat="1" x14ac:dyDescent="0.2"/>
    <row r="6520" s="111" customFormat="1" x14ac:dyDescent="0.2"/>
    <row r="6521" s="111" customFormat="1" x14ac:dyDescent="0.2"/>
    <row r="6522" s="111" customFormat="1" x14ac:dyDescent="0.2"/>
    <row r="6523" s="111" customFormat="1" x14ac:dyDescent="0.2"/>
    <row r="6524" s="111" customFormat="1" x14ac:dyDescent="0.2"/>
    <row r="6525" s="111" customFormat="1" x14ac:dyDescent="0.2"/>
    <row r="6526" s="111" customFormat="1" x14ac:dyDescent="0.2"/>
    <row r="6527" s="111" customFormat="1" x14ac:dyDescent="0.2"/>
    <row r="6528" s="111" customFormat="1" x14ac:dyDescent="0.2"/>
    <row r="6529" s="111" customFormat="1" x14ac:dyDescent="0.2"/>
    <row r="6530" s="111" customFormat="1" x14ac:dyDescent="0.2"/>
    <row r="6531" s="111" customFormat="1" x14ac:dyDescent="0.2"/>
    <row r="6532" s="111" customFormat="1" x14ac:dyDescent="0.2"/>
    <row r="6533" s="111" customFormat="1" x14ac:dyDescent="0.2"/>
    <row r="6534" s="111" customFormat="1" x14ac:dyDescent="0.2"/>
    <row r="6535" s="111" customFormat="1" x14ac:dyDescent="0.2"/>
    <row r="6536" s="111" customFormat="1" x14ac:dyDescent="0.2"/>
    <row r="6537" s="111" customFormat="1" x14ac:dyDescent="0.2"/>
    <row r="6538" s="111" customFormat="1" x14ac:dyDescent="0.2"/>
    <row r="6539" s="111" customFormat="1" x14ac:dyDescent="0.2"/>
    <row r="6540" s="111" customFormat="1" x14ac:dyDescent="0.2"/>
    <row r="6541" s="111" customFormat="1" x14ac:dyDescent="0.2"/>
    <row r="6542" s="111" customFormat="1" x14ac:dyDescent="0.2"/>
    <row r="6543" s="111" customFormat="1" x14ac:dyDescent="0.2"/>
    <row r="6544" s="111" customFormat="1" x14ac:dyDescent="0.2"/>
    <row r="6545" s="111" customFormat="1" x14ac:dyDescent="0.2"/>
    <row r="6546" s="111" customFormat="1" x14ac:dyDescent="0.2"/>
    <row r="6547" s="111" customFormat="1" x14ac:dyDescent="0.2"/>
    <row r="6548" s="111" customFormat="1" x14ac:dyDescent="0.2"/>
    <row r="6549" s="111" customFormat="1" x14ac:dyDescent="0.2"/>
    <row r="6550" s="111" customFormat="1" x14ac:dyDescent="0.2"/>
    <row r="6551" s="111" customFormat="1" x14ac:dyDescent="0.2"/>
    <row r="6552" s="111" customFormat="1" x14ac:dyDescent="0.2"/>
    <row r="6553" s="111" customFormat="1" x14ac:dyDescent="0.2"/>
    <row r="6554" s="111" customFormat="1" x14ac:dyDescent="0.2"/>
    <row r="6555" s="111" customFormat="1" x14ac:dyDescent="0.2"/>
    <row r="6556" s="111" customFormat="1" x14ac:dyDescent="0.2"/>
    <row r="6557" s="111" customFormat="1" x14ac:dyDescent="0.2"/>
    <row r="6558" s="111" customFormat="1" x14ac:dyDescent="0.2"/>
    <row r="6559" s="111" customFormat="1" x14ac:dyDescent="0.2"/>
    <row r="6560" s="111" customFormat="1" x14ac:dyDescent="0.2"/>
    <row r="6561" s="111" customFormat="1" x14ac:dyDescent="0.2"/>
    <row r="6562" s="111" customFormat="1" x14ac:dyDescent="0.2"/>
    <row r="6563" s="111" customFormat="1" x14ac:dyDescent="0.2"/>
    <row r="6564" s="111" customFormat="1" x14ac:dyDescent="0.2"/>
    <row r="6565" s="111" customFormat="1" x14ac:dyDescent="0.2"/>
    <row r="6566" s="111" customFormat="1" x14ac:dyDescent="0.2"/>
    <row r="6567" s="111" customFormat="1" x14ac:dyDescent="0.2"/>
    <row r="6568" s="111" customFormat="1" x14ac:dyDescent="0.2"/>
    <row r="6569" s="111" customFormat="1" x14ac:dyDescent="0.2"/>
    <row r="6570" s="111" customFormat="1" x14ac:dyDescent="0.2"/>
    <row r="6571" s="111" customFormat="1" x14ac:dyDescent="0.2"/>
    <row r="6572" s="111" customFormat="1" x14ac:dyDescent="0.2"/>
    <row r="6573" s="111" customFormat="1" x14ac:dyDescent="0.2"/>
    <row r="6574" s="111" customFormat="1" x14ac:dyDescent="0.2"/>
    <row r="6575" s="111" customFormat="1" x14ac:dyDescent="0.2"/>
    <row r="6576" s="111" customFormat="1" x14ac:dyDescent="0.2"/>
    <row r="6577" s="111" customFormat="1" x14ac:dyDescent="0.2"/>
    <row r="6578" s="111" customFormat="1" x14ac:dyDescent="0.2"/>
    <row r="6579" s="111" customFormat="1" x14ac:dyDescent="0.2"/>
    <row r="6580" s="111" customFormat="1" x14ac:dyDescent="0.2"/>
    <row r="6581" s="111" customFormat="1" x14ac:dyDescent="0.2"/>
    <row r="6582" s="111" customFormat="1" x14ac:dyDescent="0.2"/>
    <row r="6583" s="111" customFormat="1" x14ac:dyDescent="0.2"/>
    <row r="6584" s="111" customFormat="1" x14ac:dyDescent="0.2"/>
    <row r="6585" s="111" customFormat="1" x14ac:dyDescent="0.2"/>
    <row r="6586" s="111" customFormat="1" x14ac:dyDescent="0.2"/>
    <row r="6587" s="111" customFormat="1" x14ac:dyDescent="0.2"/>
    <row r="6588" s="111" customFormat="1" x14ac:dyDescent="0.2"/>
    <row r="6589" s="111" customFormat="1" x14ac:dyDescent="0.2"/>
    <row r="6590" s="111" customFormat="1" x14ac:dyDescent="0.2"/>
    <row r="6591" s="111" customFormat="1" x14ac:dyDescent="0.2"/>
    <row r="6592" s="111" customFormat="1" x14ac:dyDescent="0.2"/>
    <row r="6593" s="111" customFormat="1" x14ac:dyDescent="0.2"/>
    <row r="6594" s="111" customFormat="1" x14ac:dyDescent="0.2"/>
    <row r="6595" s="111" customFormat="1" x14ac:dyDescent="0.2"/>
    <row r="6596" s="111" customFormat="1" x14ac:dyDescent="0.2"/>
    <row r="6597" s="111" customFormat="1" x14ac:dyDescent="0.2"/>
    <row r="6598" s="111" customFormat="1" x14ac:dyDescent="0.2"/>
    <row r="6599" s="111" customFormat="1" x14ac:dyDescent="0.2"/>
    <row r="6600" s="111" customFormat="1" x14ac:dyDescent="0.2"/>
    <row r="6601" s="111" customFormat="1" x14ac:dyDescent="0.2"/>
    <row r="6602" s="111" customFormat="1" x14ac:dyDescent="0.2"/>
    <row r="6603" s="111" customFormat="1" x14ac:dyDescent="0.2"/>
    <row r="6604" s="111" customFormat="1" x14ac:dyDescent="0.2"/>
    <row r="6605" s="111" customFormat="1" x14ac:dyDescent="0.2"/>
    <row r="6606" s="111" customFormat="1" x14ac:dyDescent="0.2"/>
    <row r="6607" s="111" customFormat="1" x14ac:dyDescent="0.2"/>
    <row r="6608" s="111" customFormat="1" x14ac:dyDescent="0.2"/>
    <row r="6609" s="111" customFormat="1" x14ac:dyDescent="0.2"/>
    <row r="6610" s="111" customFormat="1" x14ac:dyDescent="0.2"/>
    <row r="6611" s="111" customFormat="1" x14ac:dyDescent="0.2"/>
    <row r="6612" s="111" customFormat="1" x14ac:dyDescent="0.2"/>
    <row r="6613" s="111" customFormat="1" x14ac:dyDescent="0.2"/>
    <row r="6614" s="111" customFormat="1" x14ac:dyDescent="0.2"/>
    <row r="6615" s="111" customFormat="1" x14ac:dyDescent="0.2"/>
    <row r="6616" s="111" customFormat="1" x14ac:dyDescent="0.2"/>
    <row r="6617" s="111" customFormat="1" x14ac:dyDescent="0.2"/>
    <row r="6618" s="111" customFormat="1" x14ac:dyDescent="0.2"/>
    <row r="6619" s="111" customFormat="1" x14ac:dyDescent="0.2"/>
    <row r="6620" s="111" customFormat="1" x14ac:dyDescent="0.2"/>
    <row r="6621" s="111" customFormat="1" x14ac:dyDescent="0.2"/>
    <row r="6622" s="111" customFormat="1" x14ac:dyDescent="0.2"/>
    <row r="6623" s="111" customFormat="1" x14ac:dyDescent="0.2"/>
    <row r="6624" s="111" customFormat="1" x14ac:dyDescent="0.2"/>
    <row r="6625" s="111" customFormat="1" x14ac:dyDescent="0.2"/>
    <row r="6626" s="111" customFormat="1" x14ac:dyDescent="0.2"/>
    <row r="6627" s="111" customFormat="1" x14ac:dyDescent="0.2"/>
    <row r="6628" s="111" customFormat="1" x14ac:dyDescent="0.2"/>
    <row r="6629" s="111" customFormat="1" x14ac:dyDescent="0.2"/>
    <row r="6630" s="111" customFormat="1" x14ac:dyDescent="0.2"/>
    <row r="6631" s="111" customFormat="1" x14ac:dyDescent="0.2"/>
    <row r="6632" s="111" customFormat="1" x14ac:dyDescent="0.2"/>
    <row r="6633" s="111" customFormat="1" x14ac:dyDescent="0.2"/>
    <row r="6634" s="111" customFormat="1" x14ac:dyDescent="0.2"/>
    <row r="6635" s="111" customFormat="1" x14ac:dyDescent="0.2"/>
    <row r="6636" s="111" customFormat="1" x14ac:dyDescent="0.2"/>
    <row r="6637" s="111" customFormat="1" x14ac:dyDescent="0.2"/>
    <row r="6638" s="111" customFormat="1" x14ac:dyDescent="0.2"/>
    <row r="6639" s="111" customFormat="1" x14ac:dyDescent="0.2"/>
    <row r="6640" s="111" customFormat="1" x14ac:dyDescent="0.2"/>
    <row r="6641" s="111" customFormat="1" x14ac:dyDescent="0.2"/>
    <row r="6642" s="111" customFormat="1" x14ac:dyDescent="0.2"/>
    <row r="6643" s="111" customFormat="1" x14ac:dyDescent="0.2"/>
    <row r="6644" s="111" customFormat="1" x14ac:dyDescent="0.2"/>
    <row r="6645" s="111" customFormat="1" x14ac:dyDescent="0.2"/>
    <row r="6646" s="111" customFormat="1" x14ac:dyDescent="0.2"/>
    <row r="6647" s="111" customFormat="1" x14ac:dyDescent="0.2"/>
    <row r="6648" s="111" customFormat="1" x14ac:dyDescent="0.2"/>
    <row r="6649" s="111" customFormat="1" x14ac:dyDescent="0.2"/>
    <row r="6650" s="111" customFormat="1" x14ac:dyDescent="0.2"/>
    <row r="6651" s="111" customFormat="1" x14ac:dyDescent="0.2"/>
    <row r="6652" s="111" customFormat="1" x14ac:dyDescent="0.2"/>
    <row r="6653" s="111" customFormat="1" x14ac:dyDescent="0.2"/>
    <row r="6654" s="111" customFormat="1" x14ac:dyDescent="0.2"/>
    <row r="6655" s="111" customFormat="1" x14ac:dyDescent="0.2"/>
    <row r="6656" s="111" customFormat="1" x14ac:dyDescent="0.2"/>
    <row r="6657" s="111" customFormat="1" x14ac:dyDescent="0.2"/>
    <row r="6658" s="111" customFormat="1" x14ac:dyDescent="0.2"/>
    <row r="6659" s="111" customFormat="1" x14ac:dyDescent="0.2"/>
    <row r="6660" s="111" customFormat="1" x14ac:dyDescent="0.2"/>
    <row r="6661" s="111" customFormat="1" x14ac:dyDescent="0.2"/>
    <row r="6662" s="111" customFormat="1" x14ac:dyDescent="0.2"/>
    <row r="6663" s="111" customFormat="1" x14ac:dyDescent="0.2"/>
    <row r="6664" s="111" customFormat="1" x14ac:dyDescent="0.2"/>
    <row r="6665" s="111" customFormat="1" x14ac:dyDescent="0.2"/>
    <row r="6666" s="111" customFormat="1" x14ac:dyDescent="0.2"/>
    <row r="6667" s="111" customFormat="1" x14ac:dyDescent="0.2"/>
    <row r="6668" s="111" customFormat="1" x14ac:dyDescent="0.2"/>
    <row r="6669" s="111" customFormat="1" x14ac:dyDescent="0.2"/>
    <row r="6670" s="111" customFormat="1" x14ac:dyDescent="0.2"/>
    <row r="6671" s="111" customFormat="1" x14ac:dyDescent="0.2"/>
    <row r="6672" s="111" customFormat="1" x14ac:dyDescent="0.2"/>
    <row r="6673" s="111" customFormat="1" x14ac:dyDescent="0.2"/>
    <row r="6674" s="111" customFormat="1" x14ac:dyDescent="0.2"/>
    <row r="6675" s="111" customFormat="1" x14ac:dyDescent="0.2"/>
    <row r="6676" s="111" customFormat="1" x14ac:dyDescent="0.2"/>
    <row r="6677" s="111" customFormat="1" x14ac:dyDescent="0.2"/>
    <row r="6678" s="111" customFormat="1" x14ac:dyDescent="0.2"/>
    <row r="6679" s="111" customFormat="1" x14ac:dyDescent="0.2"/>
    <row r="6680" s="111" customFormat="1" x14ac:dyDescent="0.2"/>
    <row r="6681" s="111" customFormat="1" x14ac:dyDescent="0.2"/>
    <row r="6682" s="111" customFormat="1" x14ac:dyDescent="0.2"/>
    <row r="6683" s="111" customFormat="1" x14ac:dyDescent="0.2"/>
    <row r="6684" s="111" customFormat="1" x14ac:dyDescent="0.2"/>
    <row r="6685" s="111" customFormat="1" x14ac:dyDescent="0.2"/>
    <row r="6686" s="111" customFormat="1" x14ac:dyDescent="0.2"/>
    <row r="6687" s="111" customFormat="1" x14ac:dyDescent="0.2"/>
    <row r="6688" s="111" customFormat="1" x14ac:dyDescent="0.2"/>
    <row r="6689" s="111" customFormat="1" x14ac:dyDescent="0.2"/>
    <row r="6690" s="111" customFormat="1" x14ac:dyDescent="0.2"/>
    <row r="6691" s="111" customFormat="1" x14ac:dyDescent="0.2"/>
    <row r="6692" s="111" customFormat="1" x14ac:dyDescent="0.2"/>
    <row r="6693" s="111" customFormat="1" x14ac:dyDescent="0.2"/>
    <row r="6694" s="111" customFormat="1" x14ac:dyDescent="0.2"/>
    <row r="6695" s="111" customFormat="1" x14ac:dyDescent="0.2"/>
    <row r="6696" s="111" customFormat="1" x14ac:dyDescent="0.2"/>
    <row r="6697" s="111" customFormat="1" x14ac:dyDescent="0.2"/>
    <row r="6698" s="111" customFormat="1" x14ac:dyDescent="0.2"/>
    <row r="6699" s="111" customFormat="1" x14ac:dyDescent="0.2"/>
    <row r="6700" s="111" customFormat="1" x14ac:dyDescent="0.2"/>
    <row r="6701" s="111" customFormat="1" x14ac:dyDescent="0.2"/>
    <row r="6702" s="111" customFormat="1" x14ac:dyDescent="0.2"/>
    <row r="6703" s="111" customFormat="1" x14ac:dyDescent="0.2"/>
    <row r="6704" s="111" customFormat="1" x14ac:dyDescent="0.2"/>
    <row r="6705" s="111" customFormat="1" x14ac:dyDescent="0.2"/>
    <row r="6706" s="111" customFormat="1" x14ac:dyDescent="0.2"/>
    <row r="6707" s="111" customFormat="1" x14ac:dyDescent="0.2"/>
    <row r="6708" s="111" customFormat="1" x14ac:dyDescent="0.2"/>
    <row r="6709" s="111" customFormat="1" x14ac:dyDescent="0.2"/>
    <row r="6710" s="111" customFormat="1" x14ac:dyDescent="0.2"/>
    <row r="6711" s="111" customFormat="1" x14ac:dyDescent="0.2"/>
    <row r="6712" s="111" customFormat="1" x14ac:dyDescent="0.2"/>
    <row r="6713" s="111" customFormat="1" x14ac:dyDescent="0.2"/>
    <row r="6714" s="111" customFormat="1" x14ac:dyDescent="0.2"/>
    <row r="6715" s="111" customFormat="1" x14ac:dyDescent="0.2"/>
    <row r="6716" s="111" customFormat="1" x14ac:dyDescent="0.2"/>
    <row r="6717" s="111" customFormat="1" x14ac:dyDescent="0.2"/>
    <row r="6718" s="111" customFormat="1" x14ac:dyDescent="0.2"/>
    <row r="6719" s="111" customFormat="1" x14ac:dyDescent="0.2"/>
    <row r="6720" s="111" customFormat="1" x14ac:dyDescent="0.2"/>
    <row r="6721" s="111" customFormat="1" x14ac:dyDescent="0.2"/>
    <row r="6722" s="111" customFormat="1" x14ac:dyDescent="0.2"/>
    <row r="6723" s="111" customFormat="1" x14ac:dyDescent="0.2"/>
    <row r="6724" s="111" customFormat="1" x14ac:dyDescent="0.2"/>
    <row r="6725" s="111" customFormat="1" x14ac:dyDescent="0.2"/>
    <row r="6726" s="111" customFormat="1" x14ac:dyDescent="0.2"/>
    <row r="6727" s="111" customFormat="1" x14ac:dyDescent="0.2"/>
    <row r="6728" s="111" customFormat="1" x14ac:dyDescent="0.2"/>
    <row r="6729" s="111" customFormat="1" x14ac:dyDescent="0.2"/>
    <row r="6730" s="111" customFormat="1" x14ac:dyDescent="0.2"/>
    <row r="6731" s="111" customFormat="1" x14ac:dyDescent="0.2"/>
    <row r="6732" s="111" customFormat="1" x14ac:dyDescent="0.2"/>
    <row r="6733" s="111" customFormat="1" x14ac:dyDescent="0.2"/>
    <row r="6734" s="111" customFormat="1" x14ac:dyDescent="0.2"/>
    <row r="6735" s="111" customFormat="1" x14ac:dyDescent="0.2"/>
    <row r="6736" s="111" customFormat="1" x14ac:dyDescent="0.2"/>
    <row r="6737" s="111" customFormat="1" x14ac:dyDescent="0.2"/>
    <row r="6738" s="111" customFormat="1" x14ac:dyDescent="0.2"/>
    <row r="6739" s="111" customFormat="1" x14ac:dyDescent="0.2"/>
    <row r="6740" s="111" customFormat="1" x14ac:dyDescent="0.2"/>
    <row r="6741" s="111" customFormat="1" x14ac:dyDescent="0.2"/>
    <row r="6742" s="111" customFormat="1" x14ac:dyDescent="0.2"/>
    <row r="6743" s="111" customFormat="1" x14ac:dyDescent="0.2"/>
    <row r="6744" s="111" customFormat="1" x14ac:dyDescent="0.2"/>
    <row r="6745" s="111" customFormat="1" x14ac:dyDescent="0.2"/>
    <row r="6746" s="111" customFormat="1" x14ac:dyDescent="0.2"/>
    <row r="6747" s="111" customFormat="1" x14ac:dyDescent="0.2"/>
    <row r="6748" s="111" customFormat="1" x14ac:dyDescent="0.2"/>
    <row r="6749" s="111" customFormat="1" x14ac:dyDescent="0.2"/>
    <row r="6750" s="111" customFormat="1" x14ac:dyDescent="0.2"/>
    <row r="6751" s="111" customFormat="1" x14ac:dyDescent="0.2"/>
    <row r="6752" s="111" customFormat="1" x14ac:dyDescent="0.2"/>
    <row r="6753" s="111" customFormat="1" x14ac:dyDescent="0.2"/>
    <row r="6754" s="111" customFormat="1" x14ac:dyDescent="0.2"/>
    <row r="6755" s="111" customFormat="1" x14ac:dyDescent="0.2"/>
    <row r="6756" s="111" customFormat="1" x14ac:dyDescent="0.2"/>
    <row r="6757" s="111" customFormat="1" x14ac:dyDescent="0.2"/>
    <row r="6758" s="111" customFormat="1" x14ac:dyDescent="0.2"/>
    <row r="6759" s="111" customFormat="1" x14ac:dyDescent="0.2"/>
    <row r="6760" s="111" customFormat="1" x14ac:dyDescent="0.2"/>
    <row r="6761" s="111" customFormat="1" x14ac:dyDescent="0.2"/>
    <row r="6762" s="111" customFormat="1" x14ac:dyDescent="0.2"/>
    <row r="6763" s="111" customFormat="1" x14ac:dyDescent="0.2"/>
    <row r="6764" s="111" customFormat="1" x14ac:dyDescent="0.2"/>
    <row r="6765" s="111" customFormat="1" x14ac:dyDescent="0.2"/>
    <row r="6766" s="111" customFormat="1" x14ac:dyDescent="0.2"/>
    <row r="6767" s="111" customFormat="1" x14ac:dyDescent="0.2"/>
    <row r="6768" s="111" customFormat="1" x14ac:dyDescent="0.2"/>
    <row r="6769" s="111" customFormat="1" x14ac:dyDescent="0.2"/>
    <row r="6770" s="111" customFormat="1" x14ac:dyDescent="0.2"/>
    <row r="6771" s="111" customFormat="1" x14ac:dyDescent="0.2"/>
    <row r="6772" s="111" customFormat="1" x14ac:dyDescent="0.2"/>
    <row r="6773" s="111" customFormat="1" x14ac:dyDescent="0.2"/>
    <row r="6774" s="111" customFormat="1" x14ac:dyDescent="0.2"/>
    <row r="6775" s="111" customFormat="1" x14ac:dyDescent="0.2"/>
    <row r="6776" s="111" customFormat="1" x14ac:dyDescent="0.2"/>
    <row r="6777" s="111" customFormat="1" x14ac:dyDescent="0.2"/>
    <row r="6778" s="111" customFormat="1" x14ac:dyDescent="0.2"/>
    <row r="6779" s="111" customFormat="1" x14ac:dyDescent="0.2"/>
    <row r="6780" s="111" customFormat="1" x14ac:dyDescent="0.2"/>
    <row r="6781" s="111" customFormat="1" x14ac:dyDescent="0.2"/>
    <row r="6782" s="111" customFormat="1" x14ac:dyDescent="0.2"/>
    <row r="6783" s="111" customFormat="1" x14ac:dyDescent="0.2"/>
    <row r="6784" s="111" customFormat="1" x14ac:dyDescent="0.2"/>
    <row r="6785" s="111" customFormat="1" x14ac:dyDescent="0.2"/>
    <row r="6786" s="111" customFormat="1" x14ac:dyDescent="0.2"/>
    <row r="6787" s="111" customFormat="1" x14ac:dyDescent="0.2"/>
    <row r="6788" s="111" customFormat="1" x14ac:dyDescent="0.2"/>
    <row r="6789" s="111" customFormat="1" x14ac:dyDescent="0.2"/>
    <row r="6790" s="111" customFormat="1" x14ac:dyDescent="0.2"/>
    <row r="6791" s="111" customFormat="1" x14ac:dyDescent="0.2"/>
    <row r="6792" s="111" customFormat="1" x14ac:dyDescent="0.2"/>
    <row r="6793" s="111" customFormat="1" x14ac:dyDescent="0.2"/>
    <row r="6794" s="111" customFormat="1" x14ac:dyDescent="0.2"/>
    <row r="6795" s="111" customFormat="1" x14ac:dyDescent="0.2"/>
    <row r="6796" s="111" customFormat="1" x14ac:dyDescent="0.2"/>
    <row r="6797" s="111" customFormat="1" x14ac:dyDescent="0.2"/>
    <row r="6798" s="111" customFormat="1" x14ac:dyDescent="0.2"/>
    <row r="6799" s="111" customFormat="1" x14ac:dyDescent="0.2"/>
    <row r="6800" s="111" customFormat="1" x14ac:dyDescent="0.2"/>
    <row r="6801" s="111" customFormat="1" x14ac:dyDescent="0.2"/>
    <row r="6802" s="111" customFormat="1" x14ac:dyDescent="0.2"/>
    <row r="6803" s="111" customFormat="1" x14ac:dyDescent="0.2"/>
    <row r="6804" s="111" customFormat="1" x14ac:dyDescent="0.2"/>
    <row r="6805" s="111" customFormat="1" x14ac:dyDescent="0.2"/>
    <row r="6806" s="111" customFormat="1" x14ac:dyDescent="0.2"/>
    <row r="6807" s="111" customFormat="1" x14ac:dyDescent="0.2"/>
    <row r="6808" s="111" customFormat="1" x14ac:dyDescent="0.2"/>
    <row r="6809" s="111" customFormat="1" x14ac:dyDescent="0.2"/>
    <row r="6810" s="111" customFormat="1" x14ac:dyDescent="0.2"/>
    <row r="6811" s="111" customFormat="1" x14ac:dyDescent="0.2"/>
    <row r="6812" s="111" customFormat="1" x14ac:dyDescent="0.2"/>
    <row r="6813" s="111" customFormat="1" x14ac:dyDescent="0.2"/>
    <row r="6814" s="111" customFormat="1" x14ac:dyDescent="0.2"/>
    <row r="6815" s="111" customFormat="1" x14ac:dyDescent="0.2"/>
    <row r="6816" s="111" customFormat="1" x14ac:dyDescent="0.2"/>
    <row r="6817" s="111" customFormat="1" x14ac:dyDescent="0.2"/>
    <row r="6818" s="111" customFormat="1" x14ac:dyDescent="0.2"/>
    <row r="6819" s="111" customFormat="1" x14ac:dyDescent="0.2"/>
    <row r="6820" s="111" customFormat="1" x14ac:dyDescent="0.2"/>
    <row r="6821" s="111" customFormat="1" x14ac:dyDescent="0.2"/>
    <row r="6822" s="111" customFormat="1" x14ac:dyDescent="0.2"/>
    <row r="6823" s="111" customFormat="1" x14ac:dyDescent="0.2"/>
    <row r="6824" s="111" customFormat="1" x14ac:dyDescent="0.2"/>
    <row r="6825" s="111" customFormat="1" x14ac:dyDescent="0.2"/>
    <row r="6826" s="111" customFormat="1" x14ac:dyDescent="0.2"/>
    <row r="6827" s="111" customFormat="1" x14ac:dyDescent="0.2"/>
    <row r="6828" s="111" customFormat="1" x14ac:dyDescent="0.2"/>
    <row r="6829" s="111" customFormat="1" x14ac:dyDescent="0.2"/>
    <row r="6830" s="111" customFormat="1" x14ac:dyDescent="0.2"/>
    <row r="6831" s="111" customFormat="1" x14ac:dyDescent="0.2"/>
    <row r="6832" s="111" customFormat="1" x14ac:dyDescent="0.2"/>
    <row r="6833" s="111" customFormat="1" x14ac:dyDescent="0.2"/>
    <row r="6834" s="111" customFormat="1" x14ac:dyDescent="0.2"/>
    <row r="6835" s="111" customFormat="1" x14ac:dyDescent="0.2"/>
    <row r="6836" s="111" customFormat="1" x14ac:dyDescent="0.2"/>
    <row r="6837" s="111" customFormat="1" x14ac:dyDescent="0.2"/>
    <row r="6838" s="111" customFormat="1" x14ac:dyDescent="0.2"/>
    <row r="6839" s="111" customFormat="1" x14ac:dyDescent="0.2"/>
    <row r="6840" s="111" customFormat="1" x14ac:dyDescent="0.2"/>
    <row r="6841" s="111" customFormat="1" x14ac:dyDescent="0.2"/>
    <row r="6842" s="111" customFormat="1" x14ac:dyDescent="0.2"/>
    <row r="6843" s="111" customFormat="1" x14ac:dyDescent="0.2"/>
    <row r="6844" s="111" customFormat="1" x14ac:dyDescent="0.2"/>
    <row r="6845" s="111" customFormat="1" x14ac:dyDescent="0.2"/>
    <row r="6846" s="111" customFormat="1" x14ac:dyDescent="0.2"/>
    <row r="6847" s="111" customFormat="1" x14ac:dyDescent="0.2"/>
    <row r="6848" s="111" customFormat="1" x14ac:dyDescent="0.2"/>
    <row r="6849" s="111" customFormat="1" x14ac:dyDescent="0.2"/>
    <row r="6850" s="111" customFormat="1" x14ac:dyDescent="0.2"/>
    <row r="6851" s="111" customFormat="1" x14ac:dyDescent="0.2"/>
    <row r="6852" s="111" customFormat="1" x14ac:dyDescent="0.2"/>
    <row r="6853" s="111" customFormat="1" x14ac:dyDescent="0.2"/>
    <row r="6854" s="111" customFormat="1" x14ac:dyDescent="0.2"/>
    <row r="6855" s="111" customFormat="1" x14ac:dyDescent="0.2"/>
    <row r="6856" s="111" customFormat="1" x14ac:dyDescent="0.2"/>
    <row r="6857" s="111" customFormat="1" x14ac:dyDescent="0.2"/>
    <row r="6858" s="111" customFormat="1" x14ac:dyDescent="0.2"/>
    <row r="6859" s="111" customFormat="1" x14ac:dyDescent="0.2"/>
    <row r="6860" s="111" customFormat="1" x14ac:dyDescent="0.2"/>
    <row r="6861" s="111" customFormat="1" x14ac:dyDescent="0.2"/>
    <row r="6862" s="111" customFormat="1" x14ac:dyDescent="0.2"/>
    <row r="6863" s="111" customFormat="1" x14ac:dyDescent="0.2"/>
    <row r="6864" s="111" customFormat="1" x14ac:dyDescent="0.2"/>
    <row r="6865" s="111" customFormat="1" x14ac:dyDescent="0.2"/>
    <row r="6866" s="111" customFormat="1" x14ac:dyDescent="0.2"/>
    <row r="6867" s="111" customFormat="1" x14ac:dyDescent="0.2"/>
    <row r="6868" s="111" customFormat="1" x14ac:dyDescent="0.2"/>
    <row r="6869" s="111" customFormat="1" x14ac:dyDescent="0.2"/>
    <row r="6870" s="111" customFormat="1" x14ac:dyDescent="0.2"/>
    <row r="6871" s="111" customFormat="1" x14ac:dyDescent="0.2"/>
    <row r="6872" s="111" customFormat="1" x14ac:dyDescent="0.2"/>
    <row r="6873" s="111" customFormat="1" x14ac:dyDescent="0.2"/>
    <row r="6874" s="111" customFormat="1" x14ac:dyDescent="0.2"/>
    <row r="6875" s="111" customFormat="1" x14ac:dyDescent="0.2"/>
    <row r="6876" s="111" customFormat="1" x14ac:dyDescent="0.2"/>
    <row r="6877" s="111" customFormat="1" x14ac:dyDescent="0.2"/>
    <row r="6878" s="111" customFormat="1" x14ac:dyDescent="0.2"/>
    <row r="6879" s="111" customFormat="1" x14ac:dyDescent="0.2"/>
    <row r="6880" s="111" customFormat="1" x14ac:dyDescent="0.2"/>
    <row r="6881" s="111" customFormat="1" x14ac:dyDescent="0.2"/>
    <row r="6882" s="111" customFormat="1" x14ac:dyDescent="0.2"/>
    <row r="6883" s="111" customFormat="1" x14ac:dyDescent="0.2"/>
    <row r="6884" s="111" customFormat="1" x14ac:dyDescent="0.2"/>
    <row r="6885" s="111" customFormat="1" x14ac:dyDescent="0.2"/>
    <row r="6886" s="111" customFormat="1" x14ac:dyDescent="0.2"/>
    <row r="6887" s="111" customFormat="1" x14ac:dyDescent="0.2"/>
    <row r="6888" s="111" customFormat="1" x14ac:dyDescent="0.2"/>
    <row r="6889" s="111" customFormat="1" x14ac:dyDescent="0.2"/>
    <row r="6890" s="111" customFormat="1" x14ac:dyDescent="0.2"/>
    <row r="6891" s="111" customFormat="1" x14ac:dyDescent="0.2"/>
    <row r="6892" s="111" customFormat="1" x14ac:dyDescent="0.2"/>
    <row r="6893" s="111" customFormat="1" x14ac:dyDescent="0.2"/>
    <row r="6894" s="111" customFormat="1" x14ac:dyDescent="0.2"/>
    <row r="6895" s="111" customFormat="1" x14ac:dyDescent="0.2"/>
    <row r="6896" s="111" customFormat="1" x14ac:dyDescent="0.2"/>
    <row r="6897" s="111" customFormat="1" x14ac:dyDescent="0.2"/>
    <row r="6898" s="111" customFormat="1" x14ac:dyDescent="0.2"/>
    <row r="6899" s="111" customFormat="1" x14ac:dyDescent="0.2"/>
    <row r="6900" s="111" customFormat="1" x14ac:dyDescent="0.2"/>
    <row r="6901" s="111" customFormat="1" x14ac:dyDescent="0.2"/>
    <row r="6902" s="111" customFormat="1" x14ac:dyDescent="0.2"/>
    <row r="6903" s="111" customFormat="1" x14ac:dyDescent="0.2"/>
    <row r="6904" s="111" customFormat="1" x14ac:dyDescent="0.2"/>
    <row r="6905" s="111" customFormat="1" x14ac:dyDescent="0.2"/>
    <row r="6906" s="111" customFormat="1" x14ac:dyDescent="0.2"/>
    <row r="6907" s="111" customFormat="1" x14ac:dyDescent="0.2"/>
    <row r="6908" s="111" customFormat="1" x14ac:dyDescent="0.2"/>
    <row r="6909" s="111" customFormat="1" x14ac:dyDescent="0.2"/>
    <row r="6910" s="111" customFormat="1" x14ac:dyDescent="0.2"/>
    <row r="6911" s="111" customFormat="1" x14ac:dyDescent="0.2"/>
    <row r="6912" s="111" customFormat="1" x14ac:dyDescent="0.2"/>
    <row r="6913" s="111" customFormat="1" x14ac:dyDescent="0.2"/>
    <row r="6914" s="111" customFormat="1" x14ac:dyDescent="0.2"/>
    <row r="6915" s="111" customFormat="1" x14ac:dyDescent="0.2"/>
    <row r="6916" s="111" customFormat="1" x14ac:dyDescent="0.2"/>
    <row r="6917" s="111" customFormat="1" x14ac:dyDescent="0.2"/>
    <row r="6918" s="111" customFormat="1" x14ac:dyDescent="0.2"/>
    <row r="6919" s="111" customFormat="1" x14ac:dyDescent="0.2"/>
    <row r="6920" s="111" customFormat="1" x14ac:dyDescent="0.2"/>
    <row r="6921" s="111" customFormat="1" x14ac:dyDescent="0.2"/>
    <row r="6922" s="111" customFormat="1" x14ac:dyDescent="0.2"/>
    <row r="6923" s="111" customFormat="1" x14ac:dyDescent="0.2"/>
    <row r="6924" s="111" customFormat="1" x14ac:dyDescent="0.2"/>
    <row r="6925" s="111" customFormat="1" x14ac:dyDescent="0.2"/>
    <row r="6926" s="111" customFormat="1" x14ac:dyDescent="0.2"/>
    <row r="6927" s="111" customFormat="1" x14ac:dyDescent="0.2"/>
    <row r="6928" s="111" customFormat="1" x14ac:dyDescent="0.2"/>
    <row r="6929" s="111" customFormat="1" x14ac:dyDescent="0.2"/>
    <row r="6930" s="111" customFormat="1" x14ac:dyDescent="0.2"/>
    <row r="6931" s="111" customFormat="1" x14ac:dyDescent="0.2"/>
    <row r="6932" s="111" customFormat="1" x14ac:dyDescent="0.2"/>
    <row r="6933" s="111" customFormat="1" x14ac:dyDescent="0.2"/>
    <row r="6934" s="111" customFormat="1" x14ac:dyDescent="0.2"/>
    <row r="6935" s="111" customFormat="1" x14ac:dyDescent="0.2"/>
    <row r="6936" s="111" customFormat="1" x14ac:dyDescent="0.2"/>
    <row r="6937" s="111" customFormat="1" x14ac:dyDescent="0.2"/>
    <row r="6938" s="111" customFormat="1" x14ac:dyDescent="0.2"/>
    <row r="6939" s="111" customFormat="1" x14ac:dyDescent="0.2"/>
    <row r="6940" s="111" customFormat="1" x14ac:dyDescent="0.2"/>
    <row r="6941" s="111" customFormat="1" x14ac:dyDescent="0.2"/>
    <row r="6942" s="111" customFormat="1" x14ac:dyDescent="0.2"/>
    <row r="6943" s="111" customFormat="1" x14ac:dyDescent="0.2"/>
    <row r="6944" s="111" customFormat="1" x14ac:dyDescent="0.2"/>
    <row r="6945" s="111" customFormat="1" x14ac:dyDescent="0.2"/>
    <row r="6946" s="111" customFormat="1" x14ac:dyDescent="0.2"/>
    <row r="6947" s="111" customFormat="1" x14ac:dyDescent="0.2"/>
    <row r="6948" s="111" customFormat="1" x14ac:dyDescent="0.2"/>
    <row r="6949" s="111" customFormat="1" x14ac:dyDescent="0.2"/>
    <row r="6950" s="111" customFormat="1" x14ac:dyDescent="0.2"/>
    <row r="6951" s="111" customFormat="1" x14ac:dyDescent="0.2"/>
    <row r="6952" s="111" customFormat="1" x14ac:dyDescent="0.2"/>
    <row r="6953" s="111" customFormat="1" x14ac:dyDescent="0.2"/>
    <row r="6954" s="111" customFormat="1" x14ac:dyDescent="0.2"/>
    <row r="6955" s="111" customFormat="1" x14ac:dyDescent="0.2"/>
    <row r="6956" s="111" customFormat="1" x14ac:dyDescent="0.2"/>
    <row r="6957" s="111" customFormat="1" x14ac:dyDescent="0.2"/>
    <row r="6958" s="111" customFormat="1" x14ac:dyDescent="0.2"/>
    <row r="6959" s="111" customFormat="1" x14ac:dyDescent="0.2"/>
    <row r="6960" s="111" customFormat="1" x14ac:dyDescent="0.2"/>
    <row r="6961" s="111" customFormat="1" x14ac:dyDescent="0.2"/>
    <row r="6962" s="111" customFormat="1" x14ac:dyDescent="0.2"/>
    <row r="6963" s="111" customFormat="1" x14ac:dyDescent="0.2"/>
    <row r="6964" s="111" customFormat="1" x14ac:dyDescent="0.2"/>
    <row r="6965" s="111" customFormat="1" x14ac:dyDescent="0.2"/>
    <row r="6966" s="111" customFormat="1" x14ac:dyDescent="0.2"/>
    <row r="6967" s="111" customFormat="1" x14ac:dyDescent="0.2"/>
    <row r="6968" s="111" customFormat="1" x14ac:dyDescent="0.2"/>
    <row r="6969" s="111" customFormat="1" x14ac:dyDescent="0.2"/>
    <row r="6970" s="111" customFormat="1" x14ac:dyDescent="0.2"/>
    <row r="6971" s="111" customFormat="1" x14ac:dyDescent="0.2"/>
    <row r="6972" s="111" customFormat="1" x14ac:dyDescent="0.2"/>
    <row r="6973" s="111" customFormat="1" x14ac:dyDescent="0.2"/>
    <row r="6974" s="111" customFormat="1" x14ac:dyDescent="0.2"/>
    <row r="6975" s="111" customFormat="1" x14ac:dyDescent="0.2"/>
    <row r="6976" s="111" customFormat="1" x14ac:dyDescent="0.2"/>
    <row r="6977" s="111" customFormat="1" x14ac:dyDescent="0.2"/>
    <row r="6978" s="111" customFormat="1" x14ac:dyDescent="0.2"/>
    <row r="6979" s="111" customFormat="1" x14ac:dyDescent="0.2"/>
    <row r="6980" s="111" customFormat="1" x14ac:dyDescent="0.2"/>
    <row r="6981" s="111" customFormat="1" x14ac:dyDescent="0.2"/>
    <row r="6982" s="111" customFormat="1" x14ac:dyDescent="0.2"/>
    <row r="6983" s="111" customFormat="1" x14ac:dyDescent="0.2"/>
    <row r="6984" s="111" customFormat="1" x14ac:dyDescent="0.2"/>
    <row r="6985" s="111" customFormat="1" x14ac:dyDescent="0.2"/>
    <row r="6986" s="111" customFormat="1" x14ac:dyDescent="0.2"/>
    <row r="6987" s="111" customFormat="1" x14ac:dyDescent="0.2"/>
    <row r="6988" s="111" customFormat="1" x14ac:dyDescent="0.2"/>
    <row r="6989" s="111" customFormat="1" x14ac:dyDescent="0.2"/>
    <row r="6990" s="111" customFormat="1" x14ac:dyDescent="0.2"/>
    <row r="6991" s="111" customFormat="1" x14ac:dyDescent="0.2"/>
    <row r="6992" s="111" customFormat="1" x14ac:dyDescent="0.2"/>
    <row r="6993" s="111" customFormat="1" x14ac:dyDescent="0.2"/>
    <row r="6994" s="111" customFormat="1" x14ac:dyDescent="0.2"/>
    <row r="6995" s="111" customFormat="1" x14ac:dyDescent="0.2"/>
    <row r="6996" s="111" customFormat="1" x14ac:dyDescent="0.2"/>
    <row r="6997" s="111" customFormat="1" x14ac:dyDescent="0.2"/>
    <row r="6998" s="111" customFormat="1" x14ac:dyDescent="0.2"/>
    <row r="6999" s="111" customFormat="1" x14ac:dyDescent="0.2"/>
    <row r="7000" s="111" customFormat="1" x14ac:dyDescent="0.2"/>
    <row r="7001" s="111" customFormat="1" x14ac:dyDescent="0.2"/>
    <row r="7002" s="111" customFormat="1" x14ac:dyDescent="0.2"/>
    <row r="7003" s="111" customFormat="1" x14ac:dyDescent="0.2"/>
    <row r="7004" s="111" customFormat="1" x14ac:dyDescent="0.2"/>
    <row r="7005" s="111" customFormat="1" x14ac:dyDescent="0.2"/>
    <row r="7006" s="111" customFormat="1" x14ac:dyDescent="0.2"/>
    <row r="7007" s="111" customFormat="1" x14ac:dyDescent="0.2"/>
    <row r="7008" s="111" customFormat="1" x14ac:dyDescent="0.2"/>
    <row r="7009" s="111" customFormat="1" x14ac:dyDescent="0.2"/>
    <row r="7010" s="111" customFormat="1" x14ac:dyDescent="0.2"/>
    <row r="7011" s="111" customFormat="1" x14ac:dyDescent="0.2"/>
    <row r="7012" s="111" customFormat="1" x14ac:dyDescent="0.2"/>
    <row r="7013" s="111" customFormat="1" x14ac:dyDescent="0.2"/>
    <row r="7014" s="111" customFormat="1" x14ac:dyDescent="0.2"/>
    <row r="7015" s="111" customFormat="1" x14ac:dyDescent="0.2"/>
    <row r="7016" s="111" customFormat="1" x14ac:dyDescent="0.2"/>
    <row r="7017" s="111" customFormat="1" x14ac:dyDescent="0.2"/>
    <row r="7018" s="111" customFormat="1" x14ac:dyDescent="0.2"/>
    <row r="7019" s="111" customFormat="1" x14ac:dyDescent="0.2"/>
    <row r="7020" s="111" customFormat="1" x14ac:dyDescent="0.2"/>
    <row r="7021" s="111" customFormat="1" x14ac:dyDescent="0.2"/>
    <row r="7022" s="111" customFormat="1" x14ac:dyDescent="0.2"/>
    <row r="7023" s="111" customFormat="1" x14ac:dyDescent="0.2"/>
    <row r="7024" s="111" customFormat="1" x14ac:dyDescent="0.2"/>
    <row r="7025" s="111" customFormat="1" x14ac:dyDescent="0.2"/>
    <row r="7026" s="111" customFormat="1" x14ac:dyDescent="0.2"/>
    <row r="7027" s="111" customFormat="1" x14ac:dyDescent="0.2"/>
    <row r="7028" s="111" customFormat="1" x14ac:dyDescent="0.2"/>
    <row r="7029" s="111" customFormat="1" x14ac:dyDescent="0.2"/>
    <row r="7030" s="111" customFormat="1" x14ac:dyDescent="0.2"/>
    <row r="7031" s="111" customFormat="1" x14ac:dyDescent="0.2"/>
    <row r="7032" s="111" customFormat="1" x14ac:dyDescent="0.2"/>
    <row r="7033" s="111" customFormat="1" x14ac:dyDescent="0.2"/>
    <row r="7034" s="111" customFormat="1" x14ac:dyDescent="0.2"/>
    <row r="7035" s="111" customFormat="1" x14ac:dyDescent="0.2"/>
    <row r="7036" s="111" customFormat="1" x14ac:dyDescent="0.2"/>
    <row r="7037" s="111" customFormat="1" x14ac:dyDescent="0.2"/>
    <row r="7038" s="111" customFormat="1" x14ac:dyDescent="0.2"/>
    <row r="7039" s="111" customFormat="1" x14ac:dyDescent="0.2"/>
    <row r="7040" s="111" customFormat="1" x14ac:dyDescent="0.2"/>
    <row r="7041" s="111" customFormat="1" x14ac:dyDescent="0.2"/>
    <row r="7042" s="111" customFormat="1" x14ac:dyDescent="0.2"/>
    <row r="7043" s="111" customFormat="1" x14ac:dyDescent="0.2"/>
    <row r="7044" s="111" customFormat="1" x14ac:dyDescent="0.2"/>
    <row r="7045" s="111" customFormat="1" x14ac:dyDescent="0.2"/>
    <row r="7046" s="111" customFormat="1" x14ac:dyDescent="0.2"/>
    <row r="7047" s="111" customFormat="1" x14ac:dyDescent="0.2"/>
    <row r="7048" s="111" customFormat="1" x14ac:dyDescent="0.2"/>
    <row r="7049" s="111" customFormat="1" x14ac:dyDescent="0.2"/>
    <row r="7050" s="111" customFormat="1" x14ac:dyDescent="0.2"/>
    <row r="7051" s="111" customFormat="1" x14ac:dyDescent="0.2"/>
    <row r="7052" s="111" customFormat="1" x14ac:dyDescent="0.2"/>
    <row r="7053" s="111" customFormat="1" x14ac:dyDescent="0.2"/>
    <row r="7054" s="111" customFormat="1" x14ac:dyDescent="0.2"/>
    <row r="7055" s="111" customFormat="1" x14ac:dyDescent="0.2"/>
    <row r="7056" s="111" customFormat="1" x14ac:dyDescent="0.2"/>
    <row r="7057" s="111" customFormat="1" x14ac:dyDescent="0.2"/>
    <row r="7058" s="111" customFormat="1" x14ac:dyDescent="0.2"/>
    <row r="7059" s="111" customFormat="1" x14ac:dyDescent="0.2"/>
    <row r="7060" s="111" customFormat="1" x14ac:dyDescent="0.2"/>
    <row r="7061" s="111" customFormat="1" x14ac:dyDescent="0.2"/>
    <row r="7062" s="111" customFormat="1" x14ac:dyDescent="0.2"/>
    <row r="7063" s="111" customFormat="1" x14ac:dyDescent="0.2"/>
    <row r="7064" s="111" customFormat="1" x14ac:dyDescent="0.2"/>
    <row r="7065" s="111" customFormat="1" x14ac:dyDescent="0.2"/>
    <row r="7066" s="111" customFormat="1" x14ac:dyDescent="0.2"/>
    <row r="7067" s="111" customFormat="1" x14ac:dyDescent="0.2"/>
    <row r="7068" s="111" customFormat="1" x14ac:dyDescent="0.2"/>
    <row r="7069" s="111" customFormat="1" x14ac:dyDescent="0.2"/>
    <row r="7070" s="111" customFormat="1" x14ac:dyDescent="0.2"/>
    <row r="7071" s="111" customFormat="1" x14ac:dyDescent="0.2"/>
    <row r="7072" s="111" customFormat="1" x14ac:dyDescent="0.2"/>
    <row r="7073" s="111" customFormat="1" x14ac:dyDescent="0.2"/>
    <row r="7074" s="111" customFormat="1" x14ac:dyDescent="0.2"/>
    <row r="7075" s="111" customFormat="1" x14ac:dyDescent="0.2"/>
    <row r="7076" s="111" customFormat="1" x14ac:dyDescent="0.2"/>
    <row r="7077" s="111" customFormat="1" x14ac:dyDescent="0.2"/>
    <row r="7078" s="111" customFormat="1" x14ac:dyDescent="0.2"/>
    <row r="7079" s="111" customFormat="1" x14ac:dyDescent="0.2"/>
    <row r="7080" s="111" customFormat="1" x14ac:dyDescent="0.2"/>
    <row r="7081" s="111" customFormat="1" x14ac:dyDescent="0.2"/>
    <row r="7082" s="111" customFormat="1" x14ac:dyDescent="0.2"/>
    <row r="7083" s="111" customFormat="1" x14ac:dyDescent="0.2"/>
    <row r="7084" s="111" customFormat="1" x14ac:dyDescent="0.2"/>
    <row r="7085" s="111" customFormat="1" x14ac:dyDescent="0.2"/>
    <row r="7086" s="111" customFormat="1" x14ac:dyDescent="0.2"/>
    <row r="7087" s="111" customFormat="1" x14ac:dyDescent="0.2"/>
    <row r="7088" s="111" customFormat="1" x14ac:dyDescent="0.2"/>
    <row r="7089" s="111" customFormat="1" x14ac:dyDescent="0.2"/>
    <row r="7090" s="111" customFormat="1" x14ac:dyDescent="0.2"/>
    <row r="7091" s="111" customFormat="1" x14ac:dyDescent="0.2"/>
    <row r="7092" s="111" customFormat="1" x14ac:dyDescent="0.2"/>
    <row r="7093" s="111" customFormat="1" x14ac:dyDescent="0.2"/>
    <row r="7094" s="111" customFormat="1" x14ac:dyDescent="0.2"/>
    <row r="7095" s="111" customFormat="1" x14ac:dyDescent="0.2"/>
    <row r="7096" s="111" customFormat="1" x14ac:dyDescent="0.2"/>
    <row r="7097" s="111" customFormat="1" x14ac:dyDescent="0.2"/>
    <row r="7098" s="111" customFormat="1" x14ac:dyDescent="0.2"/>
    <row r="7099" s="111" customFormat="1" x14ac:dyDescent="0.2"/>
    <row r="7100" s="111" customFormat="1" x14ac:dyDescent="0.2"/>
    <row r="7101" s="111" customFormat="1" x14ac:dyDescent="0.2"/>
    <row r="7102" s="111" customFormat="1" x14ac:dyDescent="0.2"/>
    <row r="7103" s="111" customFormat="1" x14ac:dyDescent="0.2"/>
    <row r="7104" s="111" customFormat="1" x14ac:dyDescent="0.2"/>
    <row r="7105" s="111" customFormat="1" x14ac:dyDescent="0.2"/>
    <row r="7106" s="111" customFormat="1" x14ac:dyDescent="0.2"/>
    <row r="7107" s="111" customFormat="1" x14ac:dyDescent="0.2"/>
    <row r="7108" s="111" customFormat="1" x14ac:dyDescent="0.2"/>
    <row r="7109" s="111" customFormat="1" x14ac:dyDescent="0.2"/>
    <row r="7110" s="111" customFormat="1" x14ac:dyDescent="0.2"/>
    <row r="7111" s="111" customFormat="1" x14ac:dyDescent="0.2"/>
    <row r="7112" s="111" customFormat="1" x14ac:dyDescent="0.2"/>
    <row r="7113" s="111" customFormat="1" x14ac:dyDescent="0.2"/>
    <row r="7114" s="111" customFormat="1" x14ac:dyDescent="0.2"/>
    <row r="7115" s="111" customFormat="1" x14ac:dyDescent="0.2"/>
    <row r="7116" s="111" customFormat="1" x14ac:dyDescent="0.2"/>
    <row r="7117" s="111" customFormat="1" x14ac:dyDescent="0.2"/>
    <row r="7118" s="111" customFormat="1" x14ac:dyDescent="0.2"/>
    <row r="7119" s="111" customFormat="1" x14ac:dyDescent="0.2"/>
    <row r="7120" s="111" customFormat="1" x14ac:dyDescent="0.2"/>
    <row r="7121" s="111" customFormat="1" x14ac:dyDescent="0.2"/>
    <row r="7122" s="111" customFormat="1" x14ac:dyDescent="0.2"/>
    <row r="7123" s="111" customFormat="1" x14ac:dyDescent="0.2"/>
    <row r="7124" s="111" customFormat="1" x14ac:dyDescent="0.2"/>
    <row r="7125" s="111" customFormat="1" x14ac:dyDescent="0.2"/>
    <row r="7126" s="111" customFormat="1" x14ac:dyDescent="0.2"/>
    <row r="7127" s="111" customFormat="1" x14ac:dyDescent="0.2"/>
    <row r="7128" s="111" customFormat="1" x14ac:dyDescent="0.2"/>
    <row r="7129" s="111" customFormat="1" x14ac:dyDescent="0.2"/>
    <row r="7130" s="111" customFormat="1" x14ac:dyDescent="0.2"/>
    <row r="7131" s="111" customFormat="1" x14ac:dyDescent="0.2"/>
    <row r="7132" s="111" customFormat="1" x14ac:dyDescent="0.2"/>
    <row r="7133" s="111" customFormat="1" x14ac:dyDescent="0.2"/>
    <row r="7134" s="111" customFormat="1" x14ac:dyDescent="0.2"/>
    <row r="7135" s="111" customFormat="1" x14ac:dyDescent="0.2"/>
    <row r="7136" s="111" customFormat="1" x14ac:dyDescent="0.2"/>
    <row r="7137" s="111" customFormat="1" x14ac:dyDescent="0.2"/>
    <row r="7138" s="111" customFormat="1" x14ac:dyDescent="0.2"/>
    <row r="7139" s="111" customFormat="1" x14ac:dyDescent="0.2"/>
    <row r="7140" s="111" customFormat="1" x14ac:dyDescent="0.2"/>
    <row r="7141" s="111" customFormat="1" x14ac:dyDescent="0.2"/>
    <row r="7142" s="111" customFormat="1" x14ac:dyDescent="0.2"/>
    <row r="7143" s="111" customFormat="1" x14ac:dyDescent="0.2"/>
    <row r="7144" s="111" customFormat="1" x14ac:dyDescent="0.2"/>
    <row r="7145" s="111" customFormat="1" x14ac:dyDescent="0.2"/>
    <row r="7146" s="111" customFormat="1" x14ac:dyDescent="0.2"/>
    <row r="7147" s="111" customFormat="1" x14ac:dyDescent="0.2"/>
    <row r="7148" s="111" customFormat="1" x14ac:dyDescent="0.2"/>
    <row r="7149" s="111" customFormat="1" x14ac:dyDescent="0.2"/>
    <row r="7150" s="111" customFormat="1" x14ac:dyDescent="0.2"/>
    <row r="7151" s="111" customFormat="1" x14ac:dyDescent="0.2"/>
    <row r="7152" s="111" customFormat="1" x14ac:dyDescent="0.2"/>
    <row r="7153" s="111" customFormat="1" x14ac:dyDescent="0.2"/>
    <row r="7154" s="111" customFormat="1" x14ac:dyDescent="0.2"/>
    <row r="7155" s="111" customFormat="1" x14ac:dyDescent="0.2"/>
    <row r="7156" s="111" customFormat="1" x14ac:dyDescent="0.2"/>
    <row r="7157" s="111" customFormat="1" x14ac:dyDescent="0.2"/>
    <row r="7158" s="111" customFormat="1" x14ac:dyDescent="0.2"/>
    <row r="7159" s="111" customFormat="1" x14ac:dyDescent="0.2"/>
    <row r="7160" s="111" customFormat="1" x14ac:dyDescent="0.2"/>
    <row r="7161" s="111" customFormat="1" x14ac:dyDescent="0.2"/>
    <row r="7162" s="111" customFormat="1" x14ac:dyDescent="0.2"/>
    <row r="7163" s="111" customFormat="1" x14ac:dyDescent="0.2"/>
    <row r="7164" s="111" customFormat="1" x14ac:dyDescent="0.2"/>
    <row r="7165" s="111" customFormat="1" x14ac:dyDescent="0.2"/>
    <row r="7166" s="111" customFormat="1" x14ac:dyDescent="0.2"/>
    <row r="7167" s="111" customFormat="1" x14ac:dyDescent="0.2"/>
    <row r="7168" s="111" customFormat="1" x14ac:dyDescent="0.2"/>
    <row r="7169" s="111" customFormat="1" x14ac:dyDescent="0.2"/>
    <row r="7170" s="111" customFormat="1" x14ac:dyDescent="0.2"/>
    <row r="7171" s="111" customFormat="1" x14ac:dyDescent="0.2"/>
    <row r="7172" s="111" customFormat="1" x14ac:dyDescent="0.2"/>
    <row r="7173" s="111" customFormat="1" x14ac:dyDescent="0.2"/>
    <row r="7174" s="111" customFormat="1" x14ac:dyDescent="0.2"/>
    <row r="7175" s="111" customFormat="1" x14ac:dyDescent="0.2"/>
    <row r="7176" s="111" customFormat="1" x14ac:dyDescent="0.2"/>
    <row r="7177" s="111" customFormat="1" x14ac:dyDescent="0.2"/>
    <row r="7178" s="111" customFormat="1" x14ac:dyDescent="0.2"/>
    <row r="7179" s="111" customFormat="1" x14ac:dyDescent="0.2"/>
    <row r="7180" s="111" customFormat="1" x14ac:dyDescent="0.2"/>
    <row r="7181" s="111" customFormat="1" x14ac:dyDescent="0.2"/>
    <row r="7182" s="111" customFormat="1" x14ac:dyDescent="0.2"/>
    <row r="7183" s="111" customFormat="1" x14ac:dyDescent="0.2"/>
    <row r="7184" s="111" customFormat="1" x14ac:dyDescent="0.2"/>
    <row r="7185" s="111" customFormat="1" x14ac:dyDescent="0.2"/>
    <row r="7186" s="111" customFormat="1" x14ac:dyDescent="0.2"/>
    <row r="7187" s="111" customFormat="1" x14ac:dyDescent="0.2"/>
    <row r="7188" s="111" customFormat="1" x14ac:dyDescent="0.2"/>
    <row r="7189" s="111" customFormat="1" x14ac:dyDescent="0.2"/>
    <row r="7190" s="111" customFormat="1" x14ac:dyDescent="0.2"/>
    <row r="7191" s="111" customFormat="1" x14ac:dyDescent="0.2"/>
    <row r="7192" s="111" customFormat="1" x14ac:dyDescent="0.2"/>
    <row r="7193" s="111" customFormat="1" x14ac:dyDescent="0.2"/>
    <row r="7194" s="111" customFormat="1" x14ac:dyDescent="0.2"/>
    <row r="7195" s="111" customFormat="1" x14ac:dyDescent="0.2"/>
    <row r="7196" s="111" customFormat="1" x14ac:dyDescent="0.2"/>
    <row r="7197" s="111" customFormat="1" x14ac:dyDescent="0.2"/>
    <row r="7198" s="111" customFormat="1" x14ac:dyDescent="0.2"/>
    <row r="7199" s="111" customFormat="1" x14ac:dyDescent="0.2"/>
    <row r="7200" s="111" customFormat="1" x14ac:dyDescent="0.2"/>
    <row r="7201" s="111" customFormat="1" x14ac:dyDescent="0.2"/>
    <row r="7202" s="111" customFormat="1" x14ac:dyDescent="0.2"/>
    <row r="7203" s="111" customFormat="1" x14ac:dyDescent="0.2"/>
    <row r="7204" s="111" customFormat="1" x14ac:dyDescent="0.2"/>
    <row r="7205" s="111" customFormat="1" x14ac:dyDescent="0.2"/>
    <row r="7206" s="111" customFormat="1" x14ac:dyDescent="0.2"/>
    <row r="7207" s="111" customFormat="1" x14ac:dyDescent="0.2"/>
    <row r="7208" s="111" customFormat="1" x14ac:dyDescent="0.2"/>
    <row r="7209" s="111" customFormat="1" x14ac:dyDescent="0.2"/>
    <row r="7210" s="111" customFormat="1" x14ac:dyDescent="0.2"/>
    <row r="7211" s="111" customFormat="1" x14ac:dyDescent="0.2"/>
    <row r="7212" s="111" customFormat="1" x14ac:dyDescent="0.2"/>
    <row r="7213" s="111" customFormat="1" x14ac:dyDescent="0.2"/>
    <row r="7214" s="111" customFormat="1" x14ac:dyDescent="0.2"/>
    <row r="7215" s="111" customFormat="1" x14ac:dyDescent="0.2"/>
    <row r="7216" s="111" customFormat="1" x14ac:dyDescent="0.2"/>
    <row r="7217" s="111" customFormat="1" x14ac:dyDescent="0.2"/>
    <row r="7218" s="111" customFormat="1" x14ac:dyDescent="0.2"/>
    <row r="7219" s="111" customFormat="1" x14ac:dyDescent="0.2"/>
    <row r="7220" s="111" customFormat="1" x14ac:dyDescent="0.2"/>
    <row r="7221" s="111" customFormat="1" x14ac:dyDescent="0.2"/>
    <row r="7222" s="111" customFormat="1" x14ac:dyDescent="0.2"/>
    <row r="7223" s="111" customFormat="1" x14ac:dyDescent="0.2"/>
    <row r="7224" s="111" customFormat="1" x14ac:dyDescent="0.2"/>
    <row r="7225" s="111" customFormat="1" x14ac:dyDescent="0.2"/>
    <row r="7226" s="111" customFormat="1" x14ac:dyDescent="0.2"/>
    <row r="7227" s="111" customFormat="1" x14ac:dyDescent="0.2"/>
    <row r="7228" s="111" customFormat="1" x14ac:dyDescent="0.2"/>
    <row r="7229" s="111" customFormat="1" x14ac:dyDescent="0.2"/>
    <row r="7230" s="111" customFormat="1" x14ac:dyDescent="0.2"/>
    <row r="7231" s="111" customFormat="1" x14ac:dyDescent="0.2"/>
    <row r="7232" s="111" customFormat="1" x14ac:dyDescent="0.2"/>
    <row r="7233" s="111" customFormat="1" x14ac:dyDescent="0.2"/>
    <row r="7234" s="111" customFormat="1" x14ac:dyDescent="0.2"/>
    <row r="7235" s="111" customFormat="1" x14ac:dyDescent="0.2"/>
    <row r="7236" s="111" customFormat="1" x14ac:dyDescent="0.2"/>
    <row r="7237" s="111" customFormat="1" x14ac:dyDescent="0.2"/>
    <row r="7238" s="111" customFormat="1" x14ac:dyDescent="0.2"/>
    <row r="7239" s="111" customFormat="1" x14ac:dyDescent="0.2"/>
    <row r="7240" s="111" customFormat="1" x14ac:dyDescent="0.2"/>
    <row r="7241" s="111" customFormat="1" x14ac:dyDescent="0.2"/>
    <row r="7242" s="111" customFormat="1" x14ac:dyDescent="0.2"/>
    <row r="7243" s="111" customFormat="1" x14ac:dyDescent="0.2"/>
    <row r="7244" s="111" customFormat="1" x14ac:dyDescent="0.2"/>
    <row r="7245" s="111" customFormat="1" x14ac:dyDescent="0.2"/>
    <row r="7246" s="111" customFormat="1" x14ac:dyDescent="0.2"/>
    <row r="7247" s="111" customFormat="1" x14ac:dyDescent="0.2"/>
    <row r="7248" s="111" customFormat="1" x14ac:dyDescent="0.2"/>
    <row r="7249" s="111" customFormat="1" x14ac:dyDescent="0.2"/>
    <row r="7250" s="111" customFormat="1" x14ac:dyDescent="0.2"/>
    <row r="7251" s="111" customFormat="1" x14ac:dyDescent="0.2"/>
    <row r="7252" s="111" customFormat="1" x14ac:dyDescent="0.2"/>
    <row r="7253" s="111" customFormat="1" x14ac:dyDescent="0.2"/>
    <row r="7254" s="111" customFormat="1" x14ac:dyDescent="0.2"/>
    <row r="7255" s="111" customFormat="1" x14ac:dyDescent="0.2"/>
    <row r="7256" s="111" customFormat="1" x14ac:dyDescent="0.2"/>
    <row r="7257" s="111" customFormat="1" x14ac:dyDescent="0.2"/>
    <row r="7258" s="111" customFormat="1" x14ac:dyDescent="0.2"/>
    <row r="7259" s="111" customFormat="1" x14ac:dyDescent="0.2"/>
    <row r="7260" s="111" customFormat="1" x14ac:dyDescent="0.2"/>
    <row r="7261" s="111" customFormat="1" x14ac:dyDescent="0.2"/>
    <row r="7262" s="111" customFormat="1" x14ac:dyDescent="0.2"/>
    <row r="7263" s="111" customFormat="1" x14ac:dyDescent="0.2"/>
    <row r="7264" s="111" customFormat="1" x14ac:dyDescent="0.2"/>
    <row r="7265" s="111" customFormat="1" x14ac:dyDescent="0.2"/>
    <row r="7266" s="111" customFormat="1" x14ac:dyDescent="0.2"/>
    <row r="7267" s="111" customFormat="1" x14ac:dyDescent="0.2"/>
    <row r="7268" s="111" customFormat="1" x14ac:dyDescent="0.2"/>
    <row r="7269" s="111" customFormat="1" x14ac:dyDescent="0.2"/>
    <row r="7270" s="111" customFormat="1" x14ac:dyDescent="0.2"/>
    <row r="7271" s="111" customFormat="1" x14ac:dyDescent="0.2"/>
    <row r="7272" s="111" customFormat="1" x14ac:dyDescent="0.2"/>
    <row r="7273" s="111" customFormat="1" x14ac:dyDescent="0.2"/>
    <row r="7274" s="111" customFormat="1" x14ac:dyDescent="0.2"/>
    <row r="7275" s="111" customFormat="1" x14ac:dyDescent="0.2"/>
    <row r="7276" s="111" customFormat="1" x14ac:dyDescent="0.2"/>
    <row r="7277" s="111" customFormat="1" x14ac:dyDescent="0.2"/>
    <row r="7278" s="111" customFormat="1" x14ac:dyDescent="0.2"/>
    <row r="7279" s="111" customFormat="1" x14ac:dyDescent="0.2"/>
    <row r="7280" s="111" customFormat="1" x14ac:dyDescent="0.2"/>
    <row r="7281" s="111" customFormat="1" x14ac:dyDescent="0.2"/>
    <row r="7282" s="111" customFormat="1" x14ac:dyDescent="0.2"/>
    <row r="7283" s="111" customFormat="1" x14ac:dyDescent="0.2"/>
    <row r="7284" s="111" customFormat="1" x14ac:dyDescent="0.2"/>
    <row r="7285" s="111" customFormat="1" x14ac:dyDescent="0.2"/>
    <row r="7286" s="111" customFormat="1" x14ac:dyDescent="0.2"/>
    <row r="7287" s="111" customFormat="1" x14ac:dyDescent="0.2"/>
    <row r="7288" s="111" customFormat="1" x14ac:dyDescent="0.2"/>
    <row r="7289" s="111" customFormat="1" x14ac:dyDescent="0.2"/>
    <row r="7290" s="111" customFormat="1" x14ac:dyDescent="0.2"/>
    <row r="7291" s="111" customFormat="1" x14ac:dyDescent="0.2"/>
    <row r="7292" s="111" customFormat="1" x14ac:dyDescent="0.2"/>
    <row r="7293" s="111" customFormat="1" x14ac:dyDescent="0.2"/>
    <row r="7294" s="111" customFormat="1" x14ac:dyDescent="0.2"/>
    <row r="7295" s="111" customFormat="1" x14ac:dyDescent="0.2"/>
    <row r="7296" s="111" customFormat="1" x14ac:dyDescent="0.2"/>
    <row r="7297" s="111" customFormat="1" x14ac:dyDescent="0.2"/>
    <row r="7298" s="111" customFormat="1" x14ac:dyDescent="0.2"/>
    <row r="7299" s="111" customFormat="1" x14ac:dyDescent="0.2"/>
    <row r="7300" s="111" customFormat="1" x14ac:dyDescent="0.2"/>
    <row r="7301" s="111" customFormat="1" x14ac:dyDescent="0.2"/>
    <row r="7302" s="111" customFormat="1" x14ac:dyDescent="0.2"/>
    <row r="7303" s="111" customFormat="1" x14ac:dyDescent="0.2"/>
    <row r="7304" s="111" customFormat="1" x14ac:dyDescent="0.2"/>
    <row r="7305" s="111" customFormat="1" x14ac:dyDescent="0.2"/>
    <row r="7306" s="111" customFormat="1" x14ac:dyDescent="0.2"/>
    <row r="7307" s="111" customFormat="1" x14ac:dyDescent="0.2"/>
    <row r="7308" s="111" customFormat="1" x14ac:dyDescent="0.2"/>
    <row r="7309" s="111" customFormat="1" x14ac:dyDescent="0.2"/>
    <row r="7310" s="111" customFormat="1" x14ac:dyDescent="0.2"/>
    <row r="7311" s="111" customFormat="1" x14ac:dyDescent="0.2"/>
    <row r="7312" s="111" customFormat="1" x14ac:dyDescent="0.2"/>
    <row r="7313" s="111" customFormat="1" x14ac:dyDescent="0.2"/>
    <row r="7314" s="111" customFormat="1" x14ac:dyDescent="0.2"/>
    <row r="7315" s="111" customFormat="1" x14ac:dyDescent="0.2"/>
    <row r="7316" s="111" customFormat="1" x14ac:dyDescent="0.2"/>
    <row r="7317" s="111" customFormat="1" x14ac:dyDescent="0.2"/>
    <row r="7318" s="111" customFormat="1" x14ac:dyDescent="0.2"/>
    <row r="7319" s="111" customFormat="1" x14ac:dyDescent="0.2"/>
    <row r="7320" s="111" customFormat="1" x14ac:dyDescent="0.2"/>
    <row r="7321" s="111" customFormat="1" x14ac:dyDescent="0.2"/>
    <row r="7322" s="111" customFormat="1" x14ac:dyDescent="0.2"/>
    <row r="7323" s="111" customFormat="1" x14ac:dyDescent="0.2"/>
    <row r="7324" s="111" customFormat="1" x14ac:dyDescent="0.2"/>
    <row r="7325" s="111" customFormat="1" x14ac:dyDescent="0.2"/>
    <row r="7326" s="111" customFormat="1" x14ac:dyDescent="0.2"/>
    <row r="7327" s="111" customFormat="1" x14ac:dyDescent="0.2"/>
    <row r="7328" s="111" customFormat="1" x14ac:dyDescent="0.2"/>
    <row r="7329" s="111" customFormat="1" x14ac:dyDescent="0.2"/>
    <row r="7330" s="111" customFormat="1" x14ac:dyDescent="0.2"/>
    <row r="7331" s="111" customFormat="1" x14ac:dyDescent="0.2"/>
    <row r="7332" s="111" customFormat="1" x14ac:dyDescent="0.2"/>
    <row r="7333" s="111" customFormat="1" x14ac:dyDescent="0.2"/>
    <row r="7334" s="111" customFormat="1" x14ac:dyDescent="0.2"/>
    <row r="7335" s="111" customFormat="1" x14ac:dyDescent="0.2"/>
    <row r="7336" s="111" customFormat="1" x14ac:dyDescent="0.2"/>
    <row r="7337" s="111" customFormat="1" x14ac:dyDescent="0.2"/>
    <row r="7338" s="111" customFormat="1" x14ac:dyDescent="0.2"/>
    <row r="7339" s="111" customFormat="1" x14ac:dyDescent="0.2"/>
    <row r="7340" s="111" customFormat="1" x14ac:dyDescent="0.2"/>
    <row r="7341" s="111" customFormat="1" x14ac:dyDescent="0.2"/>
    <row r="7342" s="111" customFormat="1" x14ac:dyDescent="0.2"/>
    <row r="7343" s="111" customFormat="1" x14ac:dyDescent="0.2"/>
    <row r="7344" s="111" customFormat="1" x14ac:dyDescent="0.2"/>
    <row r="7345" s="111" customFormat="1" x14ac:dyDescent="0.2"/>
    <row r="7346" s="111" customFormat="1" x14ac:dyDescent="0.2"/>
    <row r="7347" s="111" customFormat="1" x14ac:dyDescent="0.2"/>
    <row r="7348" s="111" customFormat="1" x14ac:dyDescent="0.2"/>
    <row r="7349" s="111" customFormat="1" x14ac:dyDescent="0.2"/>
    <row r="7350" s="111" customFormat="1" x14ac:dyDescent="0.2"/>
    <row r="7351" s="111" customFormat="1" x14ac:dyDescent="0.2"/>
    <row r="7352" s="111" customFormat="1" x14ac:dyDescent="0.2"/>
    <row r="7353" s="111" customFormat="1" x14ac:dyDescent="0.2"/>
    <row r="7354" s="111" customFormat="1" x14ac:dyDescent="0.2"/>
    <row r="7355" s="111" customFormat="1" x14ac:dyDescent="0.2"/>
    <row r="7356" s="111" customFormat="1" x14ac:dyDescent="0.2"/>
    <row r="7357" s="111" customFormat="1" x14ac:dyDescent="0.2"/>
    <row r="7358" s="111" customFormat="1" x14ac:dyDescent="0.2"/>
    <row r="7359" s="111" customFormat="1" x14ac:dyDescent="0.2"/>
    <row r="7360" s="111" customFormat="1" x14ac:dyDescent="0.2"/>
    <row r="7361" s="111" customFormat="1" x14ac:dyDescent="0.2"/>
    <row r="7362" s="111" customFormat="1" x14ac:dyDescent="0.2"/>
    <row r="7363" s="111" customFormat="1" x14ac:dyDescent="0.2"/>
    <row r="7364" s="111" customFormat="1" x14ac:dyDescent="0.2"/>
    <row r="7365" s="111" customFormat="1" x14ac:dyDescent="0.2"/>
    <row r="7366" s="111" customFormat="1" x14ac:dyDescent="0.2"/>
    <row r="7367" s="111" customFormat="1" x14ac:dyDescent="0.2"/>
    <row r="7368" s="111" customFormat="1" x14ac:dyDescent="0.2"/>
    <row r="7369" s="111" customFormat="1" x14ac:dyDescent="0.2"/>
    <row r="7370" s="111" customFormat="1" x14ac:dyDescent="0.2"/>
    <row r="7371" s="111" customFormat="1" x14ac:dyDescent="0.2"/>
    <row r="7372" s="111" customFormat="1" x14ac:dyDescent="0.2"/>
    <row r="7373" s="111" customFormat="1" x14ac:dyDescent="0.2"/>
    <row r="7374" s="111" customFormat="1" x14ac:dyDescent="0.2"/>
    <row r="7375" s="111" customFormat="1" x14ac:dyDescent="0.2"/>
    <row r="7376" s="111" customFormat="1" x14ac:dyDescent="0.2"/>
    <row r="7377" s="111" customFormat="1" x14ac:dyDescent="0.2"/>
    <row r="7378" s="111" customFormat="1" x14ac:dyDescent="0.2"/>
    <row r="7379" s="111" customFormat="1" x14ac:dyDescent="0.2"/>
    <row r="7380" s="111" customFormat="1" x14ac:dyDescent="0.2"/>
    <row r="7381" s="111" customFormat="1" x14ac:dyDescent="0.2"/>
    <row r="7382" s="111" customFormat="1" x14ac:dyDescent="0.2"/>
    <row r="7383" s="111" customFormat="1" x14ac:dyDescent="0.2"/>
    <row r="7384" s="111" customFormat="1" x14ac:dyDescent="0.2"/>
    <row r="7385" s="111" customFormat="1" x14ac:dyDescent="0.2"/>
    <row r="7386" s="111" customFormat="1" x14ac:dyDescent="0.2"/>
    <row r="7387" s="111" customFormat="1" x14ac:dyDescent="0.2"/>
    <row r="7388" s="111" customFormat="1" x14ac:dyDescent="0.2"/>
    <row r="7389" s="111" customFormat="1" x14ac:dyDescent="0.2"/>
    <row r="7390" s="111" customFormat="1" x14ac:dyDescent="0.2"/>
    <row r="7391" s="111" customFormat="1" x14ac:dyDescent="0.2"/>
    <row r="7392" s="111" customFormat="1" x14ac:dyDescent="0.2"/>
    <row r="7393" s="111" customFormat="1" x14ac:dyDescent="0.2"/>
    <row r="7394" s="111" customFormat="1" x14ac:dyDescent="0.2"/>
    <row r="7395" s="111" customFormat="1" x14ac:dyDescent="0.2"/>
    <row r="7396" s="111" customFormat="1" x14ac:dyDescent="0.2"/>
    <row r="7397" s="111" customFormat="1" x14ac:dyDescent="0.2"/>
    <row r="7398" s="111" customFormat="1" x14ac:dyDescent="0.2"/>
    <row r="7399" s="111" customFormat="1" x14ac:dyDescent="0.2"/>
    <row r="7400" s="111" customFormat="1" x14ac:dyDescent="0.2"/>
    <row r="7401" s="111" customFormat="1" x14ac:dyDescent="0.2"/>
    <row r="7402" s="111" customFormat="1" x14ac:dyDescent="0.2"/>
    <row r="7403" s="111" customFormat="1" x14ac:dyDescent="0.2"/>
    <row r="7404" s="111" customFormat="1" x14ac:dyDescent="0.2"/>
    <row r="7405" s="111" customFormat="1" x14ac:dyDescent="0.2"/>
    <row r="7406" s="111" customFormat="1" x14ac:dyDescent="0.2"/>
    <row r="7407" s="111" customFormat="1" x14ac:dyDescent="0.2"/>
    <row r="7408" s="111" customFormat="1" x14ac:dyDescent="0.2"/>
    <row r="7409" s="111" customFormat="1" x14ac:dyDescent="0.2"/>
    <row r="7410" s="111" customFormat="1" x14ac:dyDescent="0.2"/>
    <row r="7411" s="111" customFormat="1" x14ac:dyDescent="0.2"/>
    <row r="7412" s="111" customFormat="1" x14ac:dyDescent="0.2"/>
    <row r="7413" s="111" customFormat="1" x14ac:dyDescent="0.2"/>
    <row r="7414" s="111" customFormat="1" x14ac:dyDescent="0.2"/>
    <row r="7415" s="111" customFormat="1" x14ac:dyDescent="0.2"/>
    <row r="7416" s="111" customFormat="1" x14ac:dyDescent="0.2"/>
    <row r="7417" s="111" customFormat="1" x14ac:dyDescent="0.2"/>
    <row r="7418" s="111" customFormat="1" x14ac:dyDescent="0.2"/>
    <row r="7419" s="111" customFormat="1" x14ac:dyDescent="0.2"/>
    <row r="7420" s="111" customFormat="1" x14ac:dyDescent="0.2"/>
    <row r="7421" s="111" customFormat="1" x14ac:dyDescent="0.2"/>
    <row r="7422" s="111" customFormat="1" x14ac:dyDescent="0.2"/>
    <row r="7423" s="111" customFormat="1" x14ac:dyDescent="0.2"/>
    <row r="7424" s="111" customFormat="1" x14ac:dyDescent="0.2"/>
    <row r="7425" s="111" customFormat="1" x14ac:dyDescent="0.2"/>
    <row r="7426" s="111" customFormat="1" x14ac:dyDescent="0.2"/>
    <row r="7427" s="111" customFormat="1" x14ac:dyDescent="0.2"/>
    <row r="7428" s="111" customFormat="1" x14ac:dyDescent="0.2"/>
    <row r="7429" s="111" customFormat="1" x14ac:dyDescent="0.2"/>
    <row r="7430" s="111" customFormat="1" x14ac:dyDescent="0.2"/>
    <row r="7431" s="111" customFormat="1" x14ac:dyDescent="0.2"/>
    <row r="7432" s="111" customFormat="1" x14ac:dyDescent="0.2"/>
    <row r="7433" s="111" customFormat="1" x14ac:dyDescent="0.2"/>
    <row r="7434" s="111" customFormat="1" x14ac:dyDescent="0.2"/>
    <row r="7435" s="111" customFormat="1" x14ac:dyDescent="0.2"/>
    <row r="7436" s="111" customFormat="1" x14ac:dyDescent="0.2"/>
    <row r="7437" s="111" customFormat="1" x14ac:dyDescent="0.2"/>
    <row r="7438" s="111" customFormat="1" x14ac:dyDescent="0.2"/>
    <row r="7439" s="111" customFormat="1" x14ac:dyDescent="0.2"/>
    <row r="7440" s="111" customFormat="1" x14ac:dyDescent="0.2"/>
    <row r="7441" s="111" customFormat="1" x14ac:dyDescent="0.2"/>
    <row r="7442" s="111" customFormat="1" x14ac:dyDescent="0.2"/>
    <row r="7443" s="111" customFormat="1" x14ac:dyDescent="0.2"/>
    <row r="7444" s="111" customFormat="1" x14ac:dyDescent="0.2"/>
    <row r="7445" s="111" customFormat="1" x14ac:dyDescent="0.2"/>
    <row r="7446" s="111" customFormat="1" x14ac:dyDescent="0.2"/>
    <row r="7447" s="111" customFormat="1" x14ac:dyDescent="0.2"/>
    <row r="7448" s="111" customFormat="1" x14ac:dyDescent="0.2"/>
    <row r="7449" s="111" customFormat="1" x14ac:dyDescent="0.2"/>
    <row r="7450" s="111" customFormat="1" x14ac:dyDescent="0.2"/>
    <row r="7451" s="111" customFormat="1" x14ac:dyDescent="0.2"/>
    <row r="7452" s="111" customFormat="1" x14ac:dyDescent="0.2"/>
    <row r="7453" s="111" customFormat="1" x14ac:dyDescent="0.2"/>
    <row r="7454" s="111" customFormat="1" x14ac:dyDescent="0.2"/>
    <row r="7455" s="111" customFormat="1" x14ac:dyDescent="0.2"/>
    <row r="7456" s="111" customFormat="1" x14ac:dyDescent="0.2"/>
    <row r="7457" s="111" customFormat="1" x14ac:dyDescent="0.2"/>
    <row r="7458" s="111" customFormat="1" x14ac:dyDescent="0.2"/>
    <row r="7459" s="111" customFormat="1" x14ac:dyDescent="0.2"/>
    <row r="7460" s="111" customFormat="1" x14ac:dyDescent="0.2"/>
    <row r="7461" s="111" customFormat="1" x14ac:dyDescent="0.2"/>
    <row r="7462" s="111" customFormat="1" x14ac:dyDescent="0.2"/>
    <row r="7463" s="111" customFormat="1" x14ac:dyDescent="0.2"/>
    <row r="7464" s="111" customFormat="1" x14ac:dyDescent="0.2"/>
    <row r="7465" s="111" customFormat="1" x14ac:dyDescent="0.2"/>
    <row r="7466" s="111" customFormat="1" x14ac:dyDescent="0.2"/>
    <row r="7467" s="111" customFormat="1" x14ac:dyDescent="0.2"/>
    <row r="7468" s="111" customFormat="1" x14ac:dyDescent="0.2"/>
    <row r="7469" s="111" customFormat="1" x14ac:dyDescent="0.2"/>
    <row r="7470" s="111" customFormat="1" x14ac:dyDescent="0.2"/>
    <row r="7471" s="111" customFormat="1" x14ac:dyDescent="0.2"/>
    <row r="7472" s="111" customFormat="1" x14ac:dyDescent="0.2"/>
    <row r="7473" s="111" customFormat="1" x14ac:dyDescent="0.2"/>
    <row r="7474" s="111" customFormat="1" x14ac:dyDescent="0.2"/>
    <row r="7475" s="111" customFormat="1" x14ac:dyDescent="0.2"/>
    <row r="7476" s="111" customFormat="1" x14ac:dyDescent="0.2"/>
    <row r="7477" s="111" customFormat="1" x14ac:dyDescent="0.2"/>
    <row r="7478" s="111" customFormat="1" x14ac:dyDescent="0.2"/>
    <row r="7479" s="111" customFormat="1" x14ac:dyDescent="0.2"/>
    <row r="7480" s="111" customFormat="1" x14ac:dyDescent="0.2"/>
    <row r="7481" s="111" customFormat="1" x14ac:dyDescent="0.2"/>
    <row r="7482" s="111" customFormat="1" x14ac:dyDescent="0.2"/>
    <row r="7483" s="111" customFormat="1" x14ac:dyDescent="0.2"/>
    <row r="7484" s="111" customFormat="1" x14ac:dyDescent="0.2"/>
    <row r="7485" s="111" customFormat="1" x14ac:dyDescent="0.2"/>
    <row r="7486" s="111" customFormat="1" x14ac:dyDescent="0.2"/>
    <row r="7487" s="111" customFormat="1" x14ac:dyDescent="0.2"/>
    <row r="7488" s="111" customFormat="1" x14ac:dyDescent="0.2"/>
    <row r="7489" s="111" customFormat="1" x14ac:dyDescent="0.2"/>
    <row r="7490" s="111" customFormat="1" x14ac:dyDescent="0.2"/>
    <row r="7491" s="111" customFormat="1" x14ac:dyDescent="0.2"/>
    <row r="7492" s="111" customFormat="1" x14ac:dyDescent="0.2"/>
    <row r="7493" s="111" customFormat="1" x14ac:dyDescent="0.2"/>
    <row r="7494" s="111" customFormat="1" x14ac:dyDescent="0.2"/>
    <row r="7495" s="111" customFormat="1" x14ac:dyDescent="0.2"/>
    <row r="7496" s="111" customFormat="1" x14ac:dyDescent="0.2"/>
    <row r="7497" s="111" customFormat="1" x14ac:dyDescent="0.2"/>
    <row r="7498" s="111" customFormat="1" x14ac:dyDescent="0.2"/>
    <row r="7499" s="111" customFormat="1" x14ac:dyDescent="0.2"/>
    <row r="7500" s="111" customFormat="1" x14ac:dyDescent="0.2"/>
    <row r="7501" s="111" customFormat="1" x14ac:dyDescent="0.2"/>
    <row r="7502" s="111" customFormat="1" x14ac:dyDescent="0.2"/>
    <row r="7503" s="111" customFormat="1" x14ac:dyDescent="0.2"/>
    <row r="7504" s="111" customFormat="1" x14ac:dyDescent="0.2"/>
    <row r="7505" s="111" customFormat="1" x14ac:dyDescent="0.2"/>
    <row r="7506" s="111" customFormat="1" x14ac:dyDescent="0.2"/>
    <row r="7507" s="111" customFormat="1" x14ac:dyDescent="0.2"/>
    <row r="7508" s="111" customFormat="1" x14ac:dyDescent="0.2"/>
    <row r="7509" s="111" customFormat="1" x14ac:dyDescent="0.2"/>
    <row r="7510" s="111" customFormat="1" x14ac:dyDescent="0.2"/>
    <row r="7511" s="111" customFormat="1" x14ac:dyDescent="0.2"/>
    <row r="7512" s="111" customFormat="1" x14ac:dyDescent="0.2"/>
    <row r="7513" s="111" customFormat="1" x14ac:dyDescent="0.2"/>
    <row r="7514" s="111" customFormat="1" x14ac:dyDescent="0.2"/>
    <row r="7515" s="111" customFormat="1" x14ac:dyDescent="0.2"/>
    <row r="7516" s="111" customFormat="1" x14ac:dyDescent="0.2"/>
    <row r="7517" s="111" customFormat="1" x14ac:dyDescent="0.2"/>
    <row r="7518" s="111" customFormat="1" x14ac:dyDescent="0.2"/>
    <row r="7519" s="111" customFormat="1" x14ac:dyDescent="0.2"/>
    <row r="7520" s="111" customFormat="1" x14ac:dyDescent="0.2"/>
    <row r="7521" s="111" customFormat="1" x14ac:dyDescent="0.2"/>
    <row r="7522" s="111" customFormat="1" x14ac:dyDescent="0.2"/>
    <row r="7523" s="111" customFormat="1" x14ac:dyDescent="0.2"/>
    <row r="7524" s="111" customFormat="1" x14ac:dyDescent="0.2"/>
    <row r="7525" s="111" customFormat="1" x14ac:dyDescent="0.2"/>
    <row r="7526" s="111" customFormat="1" x14ac:dyDescent="0.2"/>
    <row r="7527" s="111" customFormat="1" x14ac:dyDescent="0.2"/>
    <row r="7528" s="111" customFormat="1" x14ac:dyDescent="0.2"/>
    <row r="7529" s="111" customFormat="1" x14ac:dyDescent="0.2"/>
    <row r="7530" s="111" customFormat="1" x14ac:dyDescent="0.2"/>
    <row r="7531" s="111" customFormat="1" x14ac:dyDescent="0.2"/>
    <row r="7532" s="111" customFormat="1" x14ac:dyDescent="0.2"/>
    <row r="7533" s="111" customFormat="1" x14ac:dyDescent="0.2"/>
    <row r="7534" s="111" customFormat="1" x14ac:dyDescent="0.2"/>
    <row r="7535" s="111" customFormat="1" x14ac:dyDescent="0.2"/>
    <row r="7536" s="111" customFormat="1" x14ac:dyDescent="0.2"/>
    <row r="7537" s="111" customFormat="1" x14ac:dyDescent="0.2"/>
    <row r="7538" s="111" customFormat="1" x14ac:dyDescent="0.2"/>
    <row r="7539" s="111" customFormat="1" x14ac:dyDescent="0.2"/>
    <row r="7540" s="111" customFormat="1" x14ac:dyDescent="0.2"/>
    <row r="7541" s="111" customFormat="1" x14ac:dyDescent="0.2"/>
    <row r="7542" s="111" customFormat="1" x14ac:dyDescent="0.2"/>
    <row r="7543" s="111" customFormat="1" x14ac:dyDescent="0.2"/>
    <row r="7544" s="111" customFormat="1" x14ac:dyDescent="0.2"/>
    <row r="7545" s="111" customFormat="1" x14ac:dyDescent="0.2"/>
    <row r="7546" s="111" customFormat="1" x14ac:dyDescent="0.2"/>
    <row r="7547" s="111" customFormat="1" x14ac:dyDescent="0.2"/>
    <row r="7548" s="111" customFormat="1" x14ac:dyDescent="0.2"/>
    <row r="7549" s="111" customFormat="1" x14ac:dyDescent="0.2"/>
    <row r="7550" s="111" customFormat="1" x14ac:dyDescent="0.2"/>
    <row r="7551" s="111" customFormat="1" x14ac:dyDescent="0.2"/>
    <row r="7552" s="111" customFormat="1" x14ac:dyDescent="0.2"/>
    <row r="7553" s="111" customFormat="1" x14ac:dyDescent="0.2"/>
    <row r="7554" s="111" customFormat="1" x14ac:dyDescent="0.2"/>
    <row r="7555" s="111" customFormat="1" x14ac:dyDescent="0.2"/>
    <row r="7556" s="111" customFormat="1" x14ac:dyDescent="0.2"/>
    <row r="7557" s="111" customFormat="1" x14ac:dyDescent="0.2"/>
    <row r="7558" s="111" customFormat="1" x14ac:dyDescent="0.2"/>
    <row r="7559" s="111" customFormat="1" x14ac:dyDescent="0.2"/>
    <row r="7560" s="111" customFormat="1" x14ac:dyDescent="0.2"/>
    <row r="7561" s="111" customFormat="1" x14ac:dyDescent="0.2"/>
    <row r="7562" s="111" customFormat="1" x14ac:dyDescent="0.2"/>
    <row r="7563" s="111" customFormat="1" x14ac:dyDescent="0.2"/>
    <row r="7564" s="111" customFormat="1" x14ac:dyDescent="0.2"/>
    <row r="7565" s="111" customFormat="1" x14ac:dyDescent="0.2"/>
    <row r="7566" s="111" customFormat="1" x14ac:dyDescent="0.2"/>
    <row r="7567" s="111" customFormat="1" x14ac:dyDescent="0.2"/>
    <row r="7568" s="111" customFormat="1" x14ac:dyDescent="0.2"/>
    <row r="7569" s="111" customFormat="1" x14ac:dyDescent="0.2"/>
    <row r="7570" s="111" customFormat="1" x14ac:dyDescent="0.2"/>
    <row r="7571" s="111" customFormat="1" x14ac:dyDescent="0.2"/>
    <row r="7572" s="111" customFormat="1" x14ac:dyDescent="0.2"/>
    <row r="7573" s="111" customFormat="1" x14ac:dyDescent="0.2"/>
    <row r="7574" s="111" customFormat="1" x14ac:dyDescent="0.2"/>
    <row r="7575" s="111" customFormat="1" x14ac:dyDescent="0.2"/>
    <row r="7576" s="111" customFormat="1" x14ac:dyDescent="0.2"/>
    <row r="7577" s="111" customFormat="1" x14ac:dyDescent="0.2"/>
    <row r="7578" s="111" customFormat="1" x14ac:dyDescent="0.2"/>
    <row r="7579" s="111" customFormat="1" x14ac:dyDescent="0.2"/>
    <row r="7580" s="111" customFormat="1" x14ac:dyDescent="0.2"/>
    <row r="7581" s="111" customFormat="1" x14ac:dyDescent="0.2"/>
    <row r="7582" s="111" customFormat="1" x14ac:dyDescent="0.2"/>
    <row r="7583" s="111" customFormat="1" x14ac:dyDescent="0.2"/>
    <row r="7584" s="111" customFormat="1" x14ac:dyDescent="0.2"/>
    <row r="7585" s="111" customFormat="1" x14ac:dyDescent="0.2"/>
    <row r="7586" s="111" customFormat="1" x14ac:dyDescent="0.2"/>
    <row r="7587" s="111" customFormat="1" x14ac:dyDescent="0.2"/>
    <row r="7588" s="111" customFormat="1" x14ac:dyDescent="0.2"/>
    <row r="7589" s="111" customFormat="1" x14ac:dyDescent="0.2"/>
    <row r="7590" s="111" customFormat="1" x14ac:dyDescent="0.2"/>
    <row r="7591" s="111" customFormat="1" x14ac:dyDescent="0.2"/>
    <row r="7592" s="111" customFormat="1" x14ac:dyDescent="0.2"/>
    <row r="7593" s="111" customFormat="1" x14ac:dyDescent="0.2"/>
    <row r="7594" s="111" customFormat="1" x14ac:dyDescent="0.2"/>
    <row r="7595" s="111" customFormat="1" x14ac:dyDescent="0.2"/>
    <row r="7596" s="111" customFormat="1" x14ac:dyDescent="0.2"/>
    <row r="7597" s="111" customFormat="1" x14ac:dyDescent="0.2"/>
    <row r="7598" s="111" customFormat="1" x14ac:dyDescent="0.2"/>
    <row r="7599" s="111" customFormat="1" x14ac:dyDescent="0.2"/>
    <row r="7600" s="111" customFormat="1" x14ac:dyDescent="0.2"/>
    <row r="7601" s="111" customFormat="1" x14ac:dyDescent="0.2"/>
    <row r="7602" s="111" customFormat="1" x14ac:dyDescent="0.2"/>
    <row r="7603" s="111" customFormat="1" x14ac:dyDescent="0.2"/>
    <row r="7604" s="111" customFormat="1" x14ac:dyDescent="0.2"/>
    <row r="7605" s="111" customFormat="1" x14ac:dyDescent="0.2"/>
    <row r="7606" s="111" customFormat="1" x14ac:dyDescent="0.2"/>
    <row r="7607" s="111" customFormat="1" x14ac:dyDescent="0.2"/>
    <row r="7608" s="111" customFormat="1" x14ac:dyDescent="0.2"/>
    <row r="7609" s="111" customFormat="1" x14ac:dyDescent="0.2"/>
    <row r="7610" s="111" customFormat="1" x14ac:dyDescent="0.2"/>
    <row r="7611" s="111" customFormat="1" x14ac:dyDescent="0.2"/>
    <row r="7612" s="111" customFormat="1" x14ac:dyDescent="0.2"/>
    <row r="7613" s="111" customFormat="1" x14ac:dyDescent="0.2"/>
    <row r="7614" s="111" customFormat="1" x14ac:dyDescent="0.2"/>
    <row r="7615" s="111" customFormat="1" x14ac:dyDescent="0.2"/>
    <row r="7616" s="111" customFormat="1" x14ac:dyDescent="0.2"/>
    <row r="7617" s="111" customFormat="1" x14ac:dyDescent="0.2"/>
    <row r="7618" s="111" customFormat="1" x14ac:dyDescent="0.2"/>
    <row r="7619" s="111" customFormat="1" x14ac:dyDescent="0.2"/>
    <row r="7620" s="111" customFormat="1" x14ac:dyDescent="0.2"/>
    <row r="7621" s="111" customFormat="1" x14ac:dyDescent="0.2"/>
    <row r="7622" s="111" customFormat="1" x14ac:dyDescent="0.2"/>
    <row r="7623" s="111" customFormat="1" x14ac:dyDescent="0.2"/>
    <row r="7624" s="111" customFormat="1" x14ac:dyDescent="0.2"/>
    <row r="7625" s="111" customFormat="1" x14ac:dyDescent="0.2"/>
    <row r="7626" s="111" customFormat="1" x14ac:dyDescent="0.2"/>
    <row r="7627" s="111" customFormat="1" x14ac:dyDescent="0.2"/>
    <row r="7628" s="111" customFormat="1" x14ac:dyDescent="0.2"/>
    <row r="7629" s="111" customFormat="1" x14ac:dyDescent="0.2"/>
    <row r="7630" s="111" customFormat="1" x14ac:dyDescent="0.2"/>
    <row r="7631" s="111" customFormat="1" x14ac:dyDescent="0.2"/>
    <row r="7632" s="111" customFormat="1" x14ac:dyDescent="0.2"/>
    <row r="7633" s="111" customFormat="1" x14ac:dyDescent="0.2"/>
    <row r="7634" s="111" customFormat="1" x14ac:dyDescent="0.2"/>
    <row r="7635" s="111" customFormat="1" x14ac:dyDescent="0.2"/>
    <row r="7636" s="111" customFormat="1" x14ac:dyDescent="0.2"/>
    <row r="7637" s="111" customFormat="1" x14ac:dyDescent="0.2"/>
    <row r="7638" s="111" customFormat="1" x14ac:dyDescent="0.2"/>
    <row r="7639" s="111" customFormat="1" x14ac:dyDescent="0.2"/>
    <row r="7640" s="111" customFormat="1" x14ac:dyDescent="0.2"/>
    <row r="7641" s="111" customFormat="1" x14ac:dyDescent="0.2"/>
    <row r="7642" s="111" customFormat="1" x14ac:dyDescent="0.2"/>
    <row r="7643" s="111" customFormat="1" x14ac:dyDescent="0.2"/>
    <row r="7644" s="111" customFormat="1" x14ac:dyDescent="0.2"/>
    <row r="7645" s="111" customFormat="1" x14ac:dyDescent="0.2"/>
    <row r="7646" s="111" customFormat="1" x14ac:dyDescent="0.2"/>
    <row r="7647" s="111" customFormat="1" x14ac:dyDescent="0.2"/>
    <row r="7648" s="111" customFormat="1" x14ac:dyDescent="0.2"/>
    <row r="7649" s="111" customFormat="1" x14ac:dyDescent="0.2"/>
    <row r="7650" s="111" customFormat="1" x14ac:dyDescent="0.2"/>
    <row r="7651" s="111" customFormat="1" x14ac:dyDescent="0.2"/>
    <row r="7652" s="111" customFormat="1" x14ac:dyDescent="0.2"/>
    <row r="7653" s="111" customFormat="1" x14ac:dyDescent="0.2"/>
    <row r="7654" s="111" customFormat="1" x14ac:dyDescent="0.2"/>
    <row r="7655" s="111" customFormat="1" x14ac:dyDescent="0.2"/>
    <row r="7656" s="111" customFormat="1" x14ac:dyDescent="0.2"/>
    <row r="7657" s="111" customFormat="1" x14ac:dyDescent="0.2"/>
    <row r="7658" s="111" customFormat="1" x14ac:dyDescent="0.2"/>
    <row r="7659" s="111" customFormat="1" x14ac:dyDescent="0.2"/>
    <row r="7660" s="111" customFormat="1" x14ac:dyDescent="0.2"/>
    <row r="7661" s="111" customFormat="1" x14ac:dyDescent="0.2"/>
    <row r="7662" s="111" customFormat="1" x14ac:dyDescent="0.2"/>
    <row r="7663" s="111" customFormat="1" x14ac:dyDescent="0.2"/>
    <row r="7664" s="111" customFormat="1" x14ac:dyDescent="0.2"/>
    <row r="7665" s="111" customFormat="1" x14ac:dyDescent="0.2"/>
    <row r="7666" s="111" customFormat="1" x14ac:dyDescent="0.2"/>
    <row r="7667" s="111" customFormat="1" x14ac:dyDescent="0.2"/>
    <row r="7668" s="111" customFormat="1" x14ac:dyDescent="0.2"/>
    <row r="7669" s="111" customFormat="1" x14ac:dyDescent="0.2"/>
    <row r="7670" s="111" customFormat="1" x14ac:dyDescent="0.2"/>
    <row r="7671" s="111" customFormat="1" x14ac:dyDescent="0.2"/>
    <row r="7672" s="111" customFormat="1" x14ac:dyDescent="0.2"/>
    <row r="7673" s="111" customFormat="1" x14ac:dyDescent="0.2"/>
    <row r="7674" s="111" customFormat="1" x14ac:dyDescent="0.2"/>
    <row r="7675" s="111" customFormat="1" x14ac:dyDescent="0.2"/>
    <row r="7676" s="111" customFormat="1" x14ac:dyDescent="0.2"/>
    <row r="7677" s="111" customFormat="1" x14ac:dyDescent="0.2"/>
    <row r="7678" s="111" customFormat="1" x14ac:dyDescent="0.2"/>
    <row r="7679" s="111" customFormat="1" x14ac:dyDescent="0.2"/>
    <row r="7680" s="111" customFormat="1" x14ac:dyDescent="0.2"/>
    <row r="7681" s="111" customFormat="1" x14ac:dyDescent="0.2"/>
    <row r="7682" s="111" customFormat="1" x14ac:dyDescent="0.2"/>
    <row r="7683" s="111" customFormat="1" x14ac:dyDescent="0.2"/>
    <row r="7684" s="111" customFormat="1" x14ac:dyDescent="0.2"/>
    <row r="7685" s="111" customFormat="1" x14ac:dyDescent="0.2"/>
    <row r="7686" s="111" customFormat="1" x14ac:dyDescent="0.2"/>
    <row r="7687" s="111" customFormat="1" x14ac:dyDescent="0.2"/>
    <row r="7688" s="111" customFormat="1" x14ac:dyDescent="0.2"/>
    <row r="7689" s="111" customFormat="1" x14ac:dyDescent="0.2"/>
    <row r="7690" s="111" customFormat="1" x14ac:dyDescent="0.2"/>
    <row r="7691" s="111" customFormat="1" x14ac:dyDescent="0.2"/>
    <row r="7692" s="111" customFormat="1" x14ac:dyDescent="0.2"/>
    <row r="7693" s="111" customFormat="1" x14ac:dyDescent="0.2"/>
    <row r="7694" s="111" customFormat="1" x14ac:dyDescent="0.2"/>
    <row r="7695" s="111" customFormat="1" x14ac:dyDescent="0.2"/>
    <row r="7696" s="111" customFormat="1" x14ac:dyDescent="0.2"/>
    <row r="7697" s="111" customFormat="1" x14ac:dyDescent="0.2"/>
    <row r="7698" s="111" customFormat="1" x14ac:dyDescent="0.2"/>
    <row r="7699" s="111" customFormat="1" x14ac:dyDescent="0.2"/>
    <row r="7700" s="111" customFormat="1" x14ac:dyDescent="0.2"/>
    <row r="7701" s="111" customFormat="1" x14ac:dyDescent="0.2"/>
    <row r="7702" s="111" customFormat="1" x14ac:dyDescent="0.2"/>
    <row r="7703" s="111" customFormat="1" x14ac:dyDescent="0.2"/>
    <row r="7704" s="111" customFormat="1" x14ac:dyDescent="0.2"/>
    <row r="7705" s="111" customFormat="1" x14ac:dyDescent="0.2"/>
    <row r="7706" s="111" customFormat="1" x14ac:dyDescent="0.2"/>
    <row r="7707" s="111" customFormat="1" x14ac:dyDescent="0.2"/>
    <row r="7708" s="111" customFormat="1" x14ac:dyDescent="0.2"/>
    <row r="7709" s="111" customFormat="1" x14ac:dyDescent="0.2"/>
    <row r="7710" s="111" customFormat="1" x14ac:dyDescent="0.2"/>
    <row r="7711" s="111" customFormat="1" x14ac:dyDescent="0.2"/>
    <row r="7712" s="111" customFormat="1" x14ac:dyDescent="0.2"/>
    <row r="7713" s="111" customFormat="1" x14ac:dyDescent="0.2"/>
    <row r="7714" s="111" customFormat="1" x14ac:dyDescent="0.2"/>
    <row r="7715" s="111" customFormat="1" x14ac:dyDescent="0.2"/>
    <row r="7716" s="111" customFormat="1" x14ac:dyDescent="0.2"/>
    <row r="7717" s="111" customFormat="1" x14ac:dyDescent="0.2"/>
    <row r="7718" s="111" customFormat="1" x14ac:dyDescent="0.2"/>
    <row r="7719" s="111" customFormat="1" x14ac:dyDescent="0.2"/>
    <row r="7720" s="111" customFormat="1" x14ac:dyDescent="0.2"/>
    <row r="7721" s="111" customFormat="1" x14ac:dyDescent="0.2"/>
    <row r="7722" s="111" customFormat="1" x14ac:dyDescent="0.2"/>
    <row r="7723" s="111" customFormat="1" x14ac:dyDescent="0.2"/>
    <row r="7724" s="111" customFormat="1" x14ac:dyDescent="0.2"/>
    <row r="7725" s="111" customFormat="1" x14ac:dyDescent="0.2"/>
    <row r="7726" s="111" customFormat="1" x14ac:dyDescent="0.2"/>
    <row r="7727" s="111" customFormat="1" x14ac:dyDescent="0.2"/>
    <row r="7728" s="111" customFormat="1" x14ac:dyDescent="0.2"/>
    <row r="7729" s="111" customFormat="1" x14ac:dyDescent="0.2"/>
    <row r="7730" s="111" customFormat="1" x14ac:dyDescent="0.2"/>
    <row r="7731" s="111" customFormat="1" x14ac:dyDescent="0.2"/>
    <row r="7732" s="111" customFormat="1" x14ac:dyDescent="0.2"/>
    <row r="7733" s="111" customFormat="1" x14ac:dyDescent="0.2"/>
    <row r="7734" s="111" customFormat="1" x14ac:dyDescent="0.2"/>
    <row r="7735" s="111" customFormat="1" x14ac:dyDescent="0.2"/>
    <row r="7736" s="111" customFormat="1" x14ac:dyDescent="0.2"/>
    <row r="7737" s="111" customFormat="1" x14ac:dyDescent="0.2"/>
    <row r="7738" s="111" customFormat="1" x14ac:dyDescent="0.2"/>
    <row r="7739" s="111" customFormat="1" x14ac:dyDescent="0.2"/>
    <row r="7740" s="111" customFormat="1" x14ac:dyDescent="0.2"/>
    <row r="7741" s="111" customFormat="1" x14ac:dyDescent="0.2"/>
    <row r="7742" s="111" customFormat="1" x14ac:dyDescent="0.2"/>
    <row r="7743" s="111" customFormat="1" x14ac:dyDescent="0.2"/>
    <row r="7744" s="111" customFormat="1" x14ac:dyDescent="0.2"/>
    <row r="7745" s="111" customFormat="1" x14ac:dyDescent="0.2"/>
    <row r="7746" s="111" customFormat="1" x14ac:dyDescent="0.2"/>
    <row r="7747" s="111" customFormat="1" x14ac:dyDescent="0.2"/>
    <row r="7748" s="111" customFormat="1" x14ac:dyDescent="0.2"/>
    <row r="7749" s="111" customFormat="1" x14ac:dyDescent="0.2"/>
    <row r="7750" s="111" customFormat="1" x14ac:dyDescent="0.2"/>
    <row r="7751" s="111" customFormat="1" x14ac:dyDescent="0.2"/>
    <row r="7752" s="111" customFormat="1" x14ac:dyDescent="0.2"/>
    <row r="7753" s="111" customFormat="1" x14ac:dyDescent="0.2"/>
    <row r="7754" s="111" customFormat="1" x14ac:dyDescent="0.2"/>
    <row r="7755" s="111" customFormat="1" x14ac:dyDescent="0.2"/>
    <row r="7756" s="111" customFormat="1" x14ac:dyDescent="0.2"/>
    <row r="7757" s="111" customFormat="1" x14ac:dyDescent="0.2"/>
    <row r="7758" s="111" customFormat="1" x14ac:dyDescent="0.2"/>
    <row r="7759" s="111" customFormat="1" x14ac:dyDescent="0.2"/>
    <row r="7760" s="111" customFormat="1" x14ac:dyDescent="0.2"/>
    <row r="7761" s="111" customFormat="1" x14ac:dyDescent="0.2"/>
    <row r="7762" s="111" customFormat="1" x14ac:dyDescent="0.2"/>
    <row r="7763" s="111" customFormat="1" x14ac:dyDescent="0.2"/>
    <row r="7764" s="111" customFormat="1" x14ac:dyDescent="0.2"/>
    <row r="7765" s="111" customFormat="1" x14ac:dyDescent="0.2"/>
    <row r="7766" s="111" customFormat="1" x14ac:dyDescent="0.2"/>
    <row r="7767" s="111" customFormat="1" x14ac:dyDescent="0.2"/>
    <row r="7768" s="111" customFormat="1" x14ac:dyDescent="0.2"/>
    <row r="7769" s="111" customFormat="1" x14ac:dyDescent="0.2"/>
    <row r="7770" s="111" customFormat="1" x14ac:dyDescent="0.2"/>
    <row r="7771" s="111" customFormat="1" x14ac:dyDescent="0.2"/>
    <row r="7772" s="111" customFormat="1" x14ac:dyDescent="0.2"/>
    <row r="7773" s="111" customFormat="1" x14ac:dyDescent="0.2"/>
    <row r="7774" s="111" customFormat="1" x14ac:dyDescent="0.2"/>
    <row r="7775" s="111" customFormat="1" x14ac:dyDescent="0.2"/>
    <row r="7776" s="111" customFormat="1" x14ac:dyDescent="0.2"/>
    <row r="7777" s="111" customFormat="1" x14ac:dyDescent="0.2"/>
    <row r="7778" s="111" customFormat="1" x14ac:dyDescent="0.2"/>
    <row r="7779" s="111" customFormat="1" x14ac:dyDescent="0.2"/>
    <row r="7780" s="111" customFormat="1" x14ac:dyDescent="0.2"/>
    <row r="7781" s="111" customFormat="1" x14ac:dyDescent="0.2"/>
    <row r="7782" s="111" customFormat="1" x14ac:dyDescent="0.2"/>
    <row r="7783" s="111" customFormat="1" x14ac:dyDescent="0.2"/>
    <row r="7784" s="111" customFormat="1" x14ac:dyDescent="0.2"/>
    <row r="7785" s="111" customFormat="1" x14ac:dyDescent="0.2"/>
    <row r="7786" s="111" customFormat="1" x14ac:dyDescent="0.2"/>
    <row r="7787" s="111" customFormat="1" x14ac:dyDescent="0.2"/>
    <row r="7788" s="111" customFormat="1" x14ac:dyDescent="0.2"/>
    <row r="7789" s="111" customFormat="1" x14ac:dyDescent="0.2"/>
    <row r="7790" s="111" customFormat="1" x14ac:dyDescent="0.2"/>
    <row r="7791" s="111" customFormat="1" x14ac:dyDescent="0.2"/>
    <row r="7792" s="111" customFormat="1" x14ac:dyDescent="0.2"/>
    <row r="7793" s="111" customFormat="1" x14ac:dyDescent="0.2"/>
    <row r="7794" s="111" customFormat="1" x14ac:dyDescent="0.2"/>
    <row r="7795" s="111" customFormat="1" x14ac:dyDescent="0.2"/>
    <row r="7796" s="111" customFormat="1" x14ac:dyDescent="0.2"/>
    <row r="7797" s="111" customFormat="1" x14ac:dyDescent="0.2"/>
    <row r="7798" s="111" customFormat="1" x14ac:dyDescent="0.2"/>
    <row r="7799" s="111" customFormat="1" x14ac:dyDescent="0.2"/>
    <row r="7800" s="111" customFormat="1" x14ac:dyDescent="0.2"/>
    <row r="7801" s="111" customFormat="1" x14ac:dyDescent="0.2"/>
    <row r="7802" s="111" customFormat="1" x14ac:dyDescent="0.2"/>
    <row r="7803" s="111" customFormat="1" x14ac:dyDescent="0.2"/>
    <row r="7804" s="111" customFormat="1" x14ac:dyDescent="0.2"/>
    <row r="7805" s="111" customFormat="1" x14ac:dyDescent="0.2"/>
    <row r="7806" s="111" customFormat="1" x14ac:dyDescent="0.2"/>
    <row r="7807" s="111" customFormat="1" x14ac:dyDescent="0.2"/>
    <row r="7808" s="111" customFormat="1" x14ac:dyDescent="0.2"/>
    <row r="7809" s="111" customFormat="1" x14ac:dyDescent="0.2"/>
    <row r="7810" s="111" customFormat="1" x14ac:dyDescent="0.2"/>
    <row r="7811" s="111" customFormat="1" x14ac:dyDescent="0.2"/>
    <row r="7812" s="111" customFormat="1" x14ac:dyDescent="0.2"/>
    <row r="7813" s="111" customFormat="1" x14ac:dyDescent="0.2"/>
    <row r="7814" s="111" customFormat="1" x14ac:dyDescent="0.2"/>
    <row r="7815" s="111" customFormat="1" x14ac:dyDescent="0.2"/>
    <row r="7816" s="111" customFormat="1" x14ac:dyDescent="0.2"/>
    <row r="7817" s="111" customFormat="1" x14ac:dyDescent="0.2"/>
    <row r="7818" s="111" customFormat="1" x14ac:dyDescent="0.2"/>
    <row r="7819" s="111" customFormat="1" x14ac:dyDescent="0.2"/>
    <row r="7820" s="111" customFormat="1" x14ac:dyDescent="0.2"/>
    <row r="7821" s="111" customFormat="1" x14ac:dyDescent="0.2"/>
    <row r="7822" s="111" customFormat="1" x14ac:dyDescent="0.2"/>
    <row r="7823" s="111" customFormat="1" x14ac:dyDescent="0.2"/>
    <row r="7824" s="111" customFormat="1" x14ac:dyDescent="0.2"/>
    <row r="7825" s="111" customFormat="1" x14ac:dyDescent="0.2"/>
    <row r="7826" s="111" customFormat="1" x14ac:dyDescent="0.2"/>
    <row r="7827" s="111" customFormat="1" x14ac:dyDescent="0.2"/>
    <row r="7828" s="111" customFormat="1" x14ac:dyDescent="0.2"/>
    <row r="7829" s="111" customFormat="1" x14ac:dyDescent="0.2"/>
    <row r="7830" s="111" customFormat="1" x14ac:dyDescent="0.2"/>
    <row r="7831" s="111" customFormat="1" x14ac:dyDescent="0.2"/>
    <row r="7832" s="111" customFormat="1" x14ac:dyDescent="0.2"/>
    <row r="7833" s="111" customFormat="1" x14ac:dyDescent="0.2"/>
    <row r="7834" s="111" customFormat="1" x14ac:dyDescent="0.2"/>
    <row r="7835" s="111" customFormat="1" x14ac:dyDescent="0.2"/>
    <row r="7836" s="111" customFormat="1" x14ac:dyDescent="0.2"/>
    <row r="7837" s="111" customFormat="1" x14ac:dyDescent="0.2"/>
    <row r="7838" s="111" customFormat="1" x14ac:dyDescent="0.2"/>
    <row r="7839" s="111" customFormat="1" x14ac:dyDescent="0.2"/>
    <row r="7840" s="111" customFormat="1" x14ac:dyDescent="0.2"/>
    <row r="7841" s="111" customFormat="1" x14ac:dyDescent="0.2"/>
    <row r="7842" s="111" customFormat="1" x14ac:dyDescent="0.2"/>
    <row r="7843" s="111" customFormat="1" x14ac:dyDescent="0.2"/>
    <row r="7844" s="111" customFormat="1" x14ac:dyDescent="0.2"/>
    <row r="7845" s="111" customFormat="1" x14ac:dyDescent="0.2"/>
    <row r="7846" s="111" customFormat="1" x14ac:dyDescent="0.2"/>
    <row r="7847" s="111" customFormat="1" x14ac:dyDescent="0.2"/>
    <row r="7848" s="111" customFormat="1" x14ac:dyDescent="0.2"/>
    <row r="7849" s="111" customFormat="1" x14ac:dyDescent="0.2"/>
    <row r="7850" s="111" customFormat="1" x14ac:dyDescent="0.2"/>
    <row r="7851" s="111" customFormat="1" x14ac:dyDescent="0.2"/>
    <row r="7852" s="111" customFormat="1" x14ac:dyDescent="0.2"/>
    <row r="7853" s="111" customFormat="1" x14ac:dyDescent="0.2"/>
    <row r="7854" s="111" customFormat="1" x14ac:dyDescent="0.2"/>
    <row r="7855" s="111" customFormat="1" x14ac:dyDescent="0.2"/>
    <row r="7856" s="111" customFormat="1" x14ac:dyDescent="0.2"/>
    <row r="7857" s="111" customFormat="1" x14ac:dyDescent="0.2"/>
    <row r="7858" s="111" customFormat="1" x14ac:dyDescent="0.2"/>
    <row r="7859" s="111" customFormat="1" x14ac:dyDescent="0.2"/>
    <row r="7860" s="111" customFormat="1" x14ac:dyDescent="0.2"/>
    <row r="7861" s="111" customFormat="1" x14ac:dyDescent="0.2"/>
    <row r="7862" s="111" customFormat="1" x14ac:dyDescent="0.2"/>
    <row r="7863" s="111" customFormat="1" x14ac:dyDescent="0.2"/>
    <row r="7864" s="111" customFormat="1" x14ac:dyDescent="0.2"/>
    <row r="7865" s="111" customFormat="1" x14ac:dyDescent="0.2"/>
    <row r="7866" s="111" customFormat="1" x14ac:dyDescent="0.2"/>
    <row r="7867" s="111" customFormat="1" x14ac:dyDescent="0.2"/>
    <row r="7868" s="111" customFormat="1" x14ac:dyDescent="0.2"/>
    <row r="7869" s="111" customFormat="1" x14ac:dyDescent="0.2"/>
    <row r="7870" s="111" customFormat="1" x14ac:dyDescent="0.2"/>
    <row r="7871" s="111" customFormat="1" x14ac:dyDescent="0.2"/>
    <row r="7872" s="111" customFormat="1" x14ac:dyDescent="0.2"/>
    <row r="7873" s="111" customFormat="1" x14ac:dyDescent="0.2"/>
    <row r="7874" s="111" customFormat="1" x14ac:dyDescent="0.2"/>
    <row r="7875" s="111" customFormat="1" x14ac:dyDescent="0.2"/>
    <row r="7876" s="111" customFormat="1" x14ac:dyDescent="0.2"/>
    <row r="7877" s="111" customFormat="1" x14ac:dyDescent="0.2"/>
    <row r="7878" s="111" customFormat="1" x14ac:dyDescent="0.2"/>
    <row r="7879" s="111" customFormat="1" x14ac:dyDescent="0.2"/>
    <row r="7880" s="111" customFormat="1" x14ac:dyDescent="0.2"/>
    <row r="7881" s="111" customFormat="1" x14ac:dyDescent="0.2"/>
    <row r="7882" s="111" customFormat="1" x14ac:dyDescent="0.2"/>
    <row r="7883" s="111" customFormat="1" x14ac:dyDescent="0.2"/>
    <row r="7884" s="111" customFormat="1" x14ac:dyDescent="0.2"/>
    <row r="7885" s="111" customFormat="1" x14ac:dyDescent="0.2"/>
    <row r="7886" s="111" customFormat="1" x14ac:dyDescent="0.2"/>
    <row r="7887" s="111" customFormat="1" x14ac:dyDescent="0.2"/>
    <row r="7888" s="111" customFormat="1" x14ac:dyDescent="0.2"/>
    <row r="7889" s="111" customFormat="1" x14ac:dyDescent="0.2"/>
    <row r="7890" s="111" customFormat="1" x14ac:dyDescent="0.2"/>
    <row r="7891" s="111" customFormat="1" x14ac:dyDescent="0.2"/>
    <row r="7892" s="111" customFormat="1" x14ac:dyDescent="0.2"/>
    <row r="7893" s="111" customFormat="1" x14ac:dyDescent="0.2"/>
    <row r="7894" s="111" customFormat="1" x14ac:dyDescent="0.2"/>
    <row r="7895" s="111" customFormat="1" x14ac:dyDescent="0.2"/>
    <row r="7896" s="111" customFormat="1" x14ac:dyDescent="0.2"/>
    <row r="7897" s="111" customFormat="1" x14ac:dyDescent="0.2"/>
    <row r="7898" s="111" customFormat="1" x14ac:dyDescent="0.2"/>
    <row r="7899" s="111" customFormat="1" x14ac:dyDescent="0.2"/>
    <row r="7900" s="111" customFormat="1" x14ac:dyDescent="0.2"/>
    <row r="7901" s="111" customFormat="1" x14ac:dyDescent="0.2"/>
    <row r="7902" s="111" customFormat="1" x14ac:dyDescent="0.2"/>
    <row r="7903" s="111" customFormat="1" x14ac:dyDescent="0.2"/>
    <row r="7904" s="111" customFormat="1" x14ac:dyDescent="0.2"/>
    <row r="7905" s="111" customFormat="1" x14ac:dyDescent="0.2"/>
    <row r="7906" s="111" customFormat="1" x14ac:dyDescent="0.2"/>
    <row r="7907" s="111" customFormat="1" x14ac:dyDescent="0.2"/>
    <row r="7908" s="111" customFormat="1" x14ac:dyDescent="0.2"/>
    <row r="7909" s="111" customFormat="1" x14ac:dyDescent="0.2"/>
    <row r="7910" s="111" customFormat="1" x14ac:dyDescent="0.2"/>
    <row r="7911" s="111" customFormat="1" x14ac:dyDescent="0.2"/>
    <row r="7912" s="111" customFormat="1" x14ac:dyDescent="0.2"/>
    <row r="7913" s="111" customFormat="1" x14ac:dyDescent="0.2"/>
    <row r="7914" s="111" customFormat="1" x14ac:dyDescent="0.2"/>
    <row r="7915" s="111" customFormat="1" x14ac:dyDescent="0.2"/>
    <row r="7916" s="111" customFormat="1" x14ac:dyDescent="0.2"/>
    <row r="7917" s="111" customFormat="1" x14ac:dyDescent="0.2"/>
    <row r="7918" s="111" customFormat="1" x14ac:dyDescent="0.2"/>
    <row r="7919" s="111" customFormat="1" x14ac:dyDescent="0.2"/>
    <row r="7920" s="111" customFormat="1" x14ac:dyDescent="0.2"/>
    <row r="7921" s="111" customFormat="1" x14ac:dyDescent="0.2"/>
    <row r="7922" s="111" customFormat="1" x14ac:dyDescent="0.2"/>
    <row r="7923" s="111" customFormat="1" x14ac:dyDescent="0.2"/>
    <row r="7924" s="111" customFormat="1" x14ac:dyDescent="0.2"/>
    <row r="7925" s="111" customFormat="1" x14ac:dyDescent="0.2"/>
    <row r="7926" s="111" customFormat="1" x14ac:dyDescent="0.2"/>
    <row r="7927" s="111" customFormat="1" x14ac:dyDescent="0.2"/>
    <row r="7928" s="111" customFormat="1" x14ac:dyDescent="0.2"/>
    <row r="7929" s="111" customFormat="1" x14ac:dyDescent="0.2"/>
    <row r="7930" s="111" customFormat="1" x14ac:dyDescent="0.2"/>
    <row r="7931" s="111" customFormat="1" x14ac:dyDescent="0.2"/>
    <row r="7932" s="111" customFormat="1" x14ac:dyDescent="0.2"/>
    <row r="7933" s="111" customFormat="1" x14ac:dyDescent="0.2"/>
    <row r="7934" s="111" customFormat="1" x14ac:dyDescent="0.2"/>
    <row r="7935" s="111" customFormat="1" x14ac:dyDescent="0.2"/>
    <row r="7936" s="111" customFormat="1" x14ac:dyDescent="0.2"/>
    <row r="7937" s="111" customFormat="1" x14ac:dyDescent="0.2"/>
    <row r="7938" s="111" customFormat="1" x14ac:dyDescent="0.2"/>
    <row r="7939" s="111" customFormat="1" x14ac:dyDescent="0.2"/>
    <row r="7940" s="111" customFormat="1" x14ac:dyDescent="0.2"/>
    <row r="7941" s="111" customFormat="1" x14ac:dyDescent="0.2"/>
    <row r="7942" s="111" customFormat="1" x14ac:dyDescent="0.2"/>
    <row r="7943" s="111" customFormat="1" x14ac:dyDescent="0.2"/>
    <row r="7944" s="111" customFormat="1" x14ac:dyDescent="0.2"/>
    <row r="7945" s="111" customFormat="1" x14ac:dyDescent="0.2"/>
    <row r="7946" s="111" customFormat="1" x14ac:dyDescent="0.2"/>
    <row r="7947" s="111" customFormat="1" x14ac:dyDescent="0.2"/>
    <row r="7948" s="111" customFormat="1" x14ac:dyDescent="0.2"/>
    <row r="7949" s="111" customFormat="1" x14ac:dyDescent="0.2"/>
    <row r="7950" s="111" customFormat="1" x14ac:dyDescent="0.2"/>
    <row r="7951" s="111" customFormat="1" x14ac:dyDescent="0.2"/>
    <row r="7952" s="111" customFormat="1" x14ac:dyDescent="0.2"/>
    <row r="7953" s="111" customFormat="1" x14ac:dyDescent="0.2"/>
    <row r="7954" s="111" customFormat="1" x14ac:dyDescent="0.2"/>
    <row r="7955" s="111" customFormat="1" x14ac:dyDescent="0.2"/>
    <row r="7956" s="111" customFormat="1" x14ac:dyDescent="0.2"/>
    <row r="7957" s="111" customFormat="1" x14ac:dyDescent="0.2"/>
    <row r="7958" s="111" customFormat="1" x14ac:dyDescent="0.2"/>
    <row r="7959" s="111" customFormat="1" x14ac:dyDescent="0.2"/>
    <row r="7960" s="111" customFormat="1" x14ac:dyDescent="0.2"/>
    <row r="7961" s="111" customFormat="1" x14ac:dyDescent="0.2"/>
    <row r="7962" s="111" customFormat="1" x14ac:dyDescent="0.2"/>
    <row r="7963" s="111" customFormat="1" x14ac:dyDescent="0.2"/>
    <row r="7964" s="111" customFormat="1" x14ac:dyDescent="0.2"/>
    <row r="7965" s="111" customFormat="1" x14ac:dyDescent="0.2"/>
    <row r="7966" s="111" customFormat="1" x14ac:dyDescent="0.2"/>
    <row r="7967" s="111" customFormat="1" x14ac:dyDescent="0.2"/>
    <row r="7968" s="111" customFormat="1" x14ac:dyDescent="0.2"/>
    <row r="7969" s="111" customFormat="1" x14ac:dyDescent="0.2"/>
    <row r="7970" s="111" customFormat="1" x14ac:dyDescent="0.2"/>
    <row r="7971" s="111" customFormat="1" x14ac:dyDescent="0.2"/>
    <row r="7972" s="111" customFormat="1" x14ac:dyDescent="0.2"/>
    <row r="7973" s="111" customFormat="1" x14ac:dyDescent="0.2"/>
    <row r="7974" s="111" customFormat="1" x14ac:dyDescent="0.2"/>
    <row r="7975" s="111" customFormat="1" x14ac:dyDescent="0.2"/>
    <row r="7976" s="111" customFormat="1" x14ac:dyDescent="0.2"/>
    <row r="7977" s="111" customFormat="1" x14ac:dyDescent="0.2"/>
    <row r="7978" s="111" customFormat="1" x14ac:dyDescent="0.2"/>
    <row r="7979" s="111" customFormat="1" x14ac:dyDescent="0.2"/>
    <row r="7980" s="111" customFormat="1" x14ac:dyDescent="0.2"/>
    <row r="7981" s="111" customFormat="1" x14ac:dyDescent="0.2"/>
    <row r="7982" s="111" customFormat="1" x14ac:dyDescent="0.2"/>
    <row r="7983" s="111" customFormat="1" x14ac:dyDescent="0.2"/>
    <row r="7984" s="111" customFormat="1" x14ac:dyDescent="0.2"/>
    <row r="7985" s="111" customFormat="1" x14ac:dyDescent="0.2"/>
    <row r="7986" s="111" customFormat="1" x14ac:dyDescent="0.2"/>
    <row r="7987" s="111" customFormat="1" x14ac:dyDescent="0.2"/>
    <row r="7988" s="111" customFormat="1" x14ac:dyDescent="0.2"/>
    <row r="7989" s="111" customFormat="1" x14ac:dyDescent="0.2"/>
    <row r="7990" s="111" customFormat="1" x14ac:dyDescent="0.2"/>
    <row r="7991" s="111" customFormat="1" x14ac:dyDescent="0.2"/>
    <row r="7992" s="111" customFormat="1" x14ac:dyDescent="0.2"/>
    <row r="7993" s="111" customFormat="1" x14ac:dyDescent="0.2"/>
    <row r="7994" s="111" customFormat="1" x14ac:dyDescent="0.2"/>
    <row r="7995" s="111" customFormat="1" x14ac:dyDescent="0.2"/>
    <row r="7996" s="111" customFormat="1" x14ac:dyDescent="0.2"/>
    <row r="7997" s="111" customFormat="1" x14ac:dyDescent="0.2"/>
    <row r="7998" s="111" customFormat="1" x14ac:dyDescent="0.2"/>
    <row r="7999" s="111" customFormat="1" x14ac:dyDescent="0.2"/>
    <row r="8000" s="111" customFormat="1" x14ac:dyDescent="0.2"/>
    <row r="8001" s="111" customFormat="1" x14ac:dyDescent="0.2"/>
    <row r="8002" s="111" customFormat="1" x14ac:dyDescent="0.2"/>
    <row r="8003" s="111" customFormat="1" x14ac:dyDescent="0.2"/>
    <row r="8004" s="111" customFormat="1" x14ac:dyDescent="0.2"/>
    <row r="8005" s="111" customFormat="1" x14ac:dyDescent="0.2"/>
    <row r="8006" s="111" customFormat="1" x14ac:dyDescent="0.2"/>
    <row r="8007" s="111" customFormat="1" x14ac:dyDescent="0.2"/>
    <row r="8008" s="111" customFormat="1" x14ac:dyDescent="0.2"/>
    <row r="8009" s="111" customFormat="1" x14ac:dyDescent="0.2"/>
    <row r="8010" s="111" customFormat="1" x14ac:dyDescent="0.2"/>
    <row r="8011" s="111" customFormat="1" x14ac:dyDescent="0.2"/>
    <row r="8012" s="111" customFormat="1" x14ac:dyDescent="0.2"/>
    <row r="8013" s="111" customFormat="1" x14ac:dyDescent="0.2"/>
    <row r="8014" s="111" customFormat="1" x14ac:dyDescent="0.2"/>
    <row r="8015" s="111" customFormat="1" x14ac:dyDescent="0.2"/>
    <row r="8016" s="111" customFormat="1" x14ac:dyDescent="0.2"/>
    <row r="8017" s="111" customFormat="1" x14ac:dyDescent="0.2"/>
    <row r="8018" s="111" customFormat="1" x14ac:dyDescent="0.2"/>
    <row r="8019" s="111" customFormat="1" x14ac:dyDescent="0.2"/>
    <row r="8020" s="111" customFormat="1" x14ac:dyDescent="0.2"/>
    <row r="8021" s="111" customFormat="1" x14ac:dyDescent="0.2"/>
    <row r="8022" s="111" customFormat="1" x14ac:dyDescent="0.2"/>
    <row r="8023" s="111" customFormat="1" x14ac:dyDescent="0.2"/>
    <row r="8024" s="111" customFormat="1" x14ac:dyDescent="0.2"/>
    <row r="8025" s="111" customFormat="1" x14ac:dyDescent="0.2"/>
    <row r="8026" s="111" customFormat="1" x14ac:dyDescent="0.2"/>
    <row r="8027" s="111" customFormat="1" x14ac:dyDescent="0.2"/>
    <row r="8028" s="111" customFormat="1" x14ac:dyDescent="0.2"/>
    <row r="8029" s="111" customFormat="1" x14ac:dyDescent="0.2"/>
    <row r="8030" s="111" customFormat="1" x14ac:dyDescent="0.2"/>
    <row r="8031" s="111" customFormat="1" x14ac:dyDescent="0.2"/>
    <row r="8032" s="111" customFormat="1" x14ac:dyDescent="0.2"/>
    <row r="8033" s="111" customFormat="1" x14ac:dyDescent="0.2"/>
    <row r="8034" s="111" customFormat="1" x14ac:dyDescent="0.2"/>
    <row r="8035" s="111" customFormat="1" x14ac:dyDescent="0.2"/>
    <row r="8036" s="111" customFormat="1" x14ac:dyDescent="0.2"/>
    <row r="8037" s="111" customFormat="1" x14ac:dyDescent="0.2"/>
    <row r="8038" s="111" customFormat="1" x14ac:dyDescent="0.2"/>
    <row r="8039" s="111" customFormat="1" x14ac:dyDescent="0.2"/>
    <row r="8040" s="111" customFormat="1" x14ac:dyDescent="0.2"/>
    <row r="8041" s="111" customFormat="1" x14ac:dyDescent="0.2"/>
    <row r="8042" s="111" customFormat="1" x14ac:dyDescent="0.2"/>
    <row r="8043" s="111" customFormat="1" x14ac:dyDescent="0.2"/>
    <row r="8044" s="111" customFormat="1" x14ac:dyDescent="0.2"/>
    <row r="8045" s="111" customFormat="1" x14ac:dyDescent="0.2"/>
    <row r="8046" s="111" customFormat="1" x14ac:dyDescent="0.2"/>
    <row r="8047" s="111" customFormat="1" x14ac:dyDescent="0.2"/>
    <row r="8048" s="111" customFormat="1" x14ac:dyDescent="0.2"/>
    <row r="8049" s="111" customFormat="1" x14ac:dyDescent="0.2"/>
    <row r="8050" s="111" customFormat="1" x14ac:dyDescent="0.2"/>
    <row r="8051" s="111" customFormat="1" x14ac:dyDescent="0.2"/>
    <row r="8052" s="111" customFormat="1" x14ac:dyDescent="0.2"/>
    <row r="8053" s="111" customFormat="1" x14ac:dyDescent="0.2"/>
    <row r="8054" s="111" customFormat="1" x14ac:dyDescent="0.2"/>
    <row r="8055" s="111" customFormat="1" x14ac:dyDescent="0.2"/>
    <row r="8056" s="111" customFormat="1" x14ac:dyDescent="0.2"/>
    <row r="8057" s="111" customFormat="1" x14ac:dyDescent="0.2"/>
    <row r="8058" s="111" customFormat="1" x14ac:dyDescent="0.2"/>
    <row r="8059" s="111" customFormat="1" x14ac:dyDescent="0.2"/>
    <row r="8060" s="111" customFormat="1" x14ac:dyDescent="0.2"/>
    <row r="8061" s="111" customFormat="1" x14ac:dyDescent="0.2"/>
    <row r="8062" s="111" customFormat="1" x14ac:dyDescent="0.2"/>
    <row r="8063" s="111" customFormat="1" x14ac:dyDescent="0.2"/>
    <row r="8064" s="111" customFormat="1" x14ac:dyDescent="0.2"/>
    <row r="8065" s="111" customFormat="1" x14ac:dyDescent="0.2"/>
    <row r="8066" s="111" customFormat="1" x14ac:dyDescent="0.2"/>
    <row r="8067" s="111" customFormat="1" x14ac:dyDescent="0.2"/>
    <row r="8068" s="111" customFormat="1" x14ac:dyDescent="0.2"/>
    <row r="8069" s="111" customFormat="1" x14ac:dyDescent="0.2"/>
    <row r="8070" s="111" customFormat="1" x14ac:dyDescent="0.2"/>
    <row r="8071" s="111" customFormat="1" x14ac:dyDescent="0.2"/>
    <row r="8072" s="111" customFormat="1" x14ac:dyDescent="0.2"/>
    <row r="8073" s="111" customFormat="1" x14ac:dyDescent="0.2"/>
    <row r="8074" s="111" customFormat="1" x14ac:dyDescent="0.2"/>
    <row r="8075" s="111" customFormat="1" x14ac:dyDescent="0.2"/>
    <row r="8076" s="111" customFormat="1" x14ac:dyDescent="0.2"/>
    <row r="8077" s="111" customFormat="1" x14ac:dyDescent="0.2"/>
    <row r="8078" s="111" customFormat="1" x14ac:dyDescent="0.2"/>
    <row r="8079" s="111" customFormat="1" x14ac:dyDescent="0.2"/>
    <row r="8080" s="111" customFormat="1" x14ac:dyDescent="0.2"/>
    <row r="8081" s="111" customFormat="1" x14ac:dyDescent="0.2"/>
    <row r="8082" s="111" customFormat="1" x14ac:dyDescent="0.2"/>
    <row r="8083" s="111" customFormat="1" x14ac:dyDescent="0.2"/>
    <row r="8084" s="111" customFormat="1" x14ac:dyDescent="0.2"/>
    <row r="8085" s="111" customFormat="1" x14ac:dyDescent="0.2"/>
    <row r="8086" s="111" customFormat="1" x14ac:dyDescent="0.2"/>
    <row r="8087" s="111" customFormat="1" x14ac:dyDescent="0.2"/>
    <row r="8088" s="111" customFormat="1" x14ac:dyDescent="0.2"/>
    <row r="8089" s="111" customFormat="1" x14ac:dyDescent="0.2"/>
    <row r="8090" s="111" customFormat="1" x14ac:dyDescent="0.2"/>
    <row r="8091" s="111" customFormat="1" x14ac:dyDescent="0.2"/>
    <row r="8092" s="111" customFormat="1" x14ac:dyDescent="0.2"/>
    <row r="8093" s="111" customFormat="1" x14ac:dyDescent="0.2"/>
    <row r="8094" s="111" customFormat="1" x14ac:dyDescent="0.2"/>
    <row r="8095" s="111" customFormat="1" x14ac:dyDescent="0.2"/>
    <row r="8096" s="111" customFormat="1" x14ac:dyDescent="0.2"/>
    <row r="8097" s="111" customFormat="1" x14ac:dyDescent="0.2"/>
    <row r="8098" s="111" customFormat="1" x14ac:dyDescent="0.2"/>
    <row r="8099" s="111" customFormat="1" x14ac:dyDescent="0.2"/>
    <row r="8100" s="111" customFormat="1" x14ac:dyDescent="0.2"/>
    <row r="8101" s="111" customFormat="1" x14ac:dyDescent="0.2"/>
    <row r="8102" s="111" customFormat="1" x14ac:dyDescent="0.2"/>
    <row r="8103" s="111" customFormat="1" x14ac:dyDescent="0.2"/>
    <row r="8104" s="111" customFormat="1" x14ac:dyDescent="0.2"/>
    <row r="8105" s="111" customFormat="1" x14ac:dyDescent="0.2"/>
    <row r="8106" s="111" customFormat="1" x14ac:dyDescent="0.2"/>
    <row r="8107" s="111" customFormat="1" x14ac:dyDescent="0.2"/>
    <row r="8108" s="111" customFormat="1" x14ac:dyDescent="0.2"/>
    <row r="8109" s="111" customFormat="1" x14ac:dyDescent="0.2"/>
    <row r="8110" s="111" customFormat="1" x14ac:dyDescent="0.2"/>
    <row r="8111" s="111" customFormat="1" x14ac:dyDescent="0.2"/>
    <row r="8112" s="111" customFormat="1" x14ac:dyDescent="0.2"/>
    <row r="8113" s="111" customFormat="1" x14ac:dyDescent="0.2"/>
    <row r="8114" s="111" customFormat="1" x14ac:dyDescent="0.2"/>
    <row r="8115" s="111" customFormat="1" x14ac:dyDescent="0.2"/>
    <row r="8116" s="111" customFormat="1" x14ac:dyDescent="0.2"/>
    <row r="8117" s="111" customFormat="1" x14ac:dyDescent="0.2"/>
    <row r="8118" s="111" customFormat="1" x14ac:dyDescent="0.2"/>
    <row r="8119" s="111" customFormat="1" x14ac:dyDescent="0.2"/>
    <row r="8120" s="111" customFormat="1" x14ac:dyDescent="0.2"/>
    <row r="8121" s="111" customFormat="1" x14ac:dyDescent="0.2"/>
    <row r="8122" s="111" customFormat="1" x14ac:dyDescent="0.2"/>
    <row r="8123" s="111" customFormat="1" x14ac:dyDescent="0.2"/>
    <row r="8124" s="111" customFormat="1" x14ac:dyDescent="0.2"/>
    <row r="8125" s="111" customFormat="1" x14ac:dyDescent="0.2"/>
    <row r="8126" s="111" customFormat="1" x14ac:dyDescent="0.2"/>
    <row r="8127" s="111" customFormat="1" x14ac:dyDescent="0.2"/>
    <row r="8128" s="111" customFormat="1" x14ac:dyDescent="0.2"/>
    <row r="8129" s="111" customFormat="1" x14ac:dyDescent="0.2"/>
    <row r="8130" s="111" customFormat="1" x14ac:dyDescent="0.2"/>
    <row r="8131" s="111" customFormat="1" x14ac:dyDescent="0.2"/>
    <row r="8132" s="111" customFormat="1" x14ac:dyDescent="0.2"/>
    <row r="8133" s="111" customFormat="1" x14ac:dyDescent="0.2"/>
    <row r="8134" s="111" customFormat="1" x14ac:dyDescent="0.2"/>
    <row r="8135" s="111" customFormat="1" x14ac:dyDescent="0.2"/>
    <row r="8136" s="111" customFormat="1" x14ac:dyDescent="0.2"/>
    <row r="8137" s="111" customFormat="1" x14ac:dyDescent="0.2"/>
    <row r="8138" s="111" customFormat="1" x14ac:dyDescent="0.2"/>
    <row r="8139" s="111" customFormat="1" x14ac:dyDescent="0.2"/>
    <row r="8140" s="111" customFormat="1" x14ac:dyDescent="0.2"/>
    <row r="8141" s="111" customFormat="1" x14ac:dyDescent="0.2"/>
    <row r="8142" s="111" customFormat="1" x14ac:dyDescent="0.2"/>
    <row r="8143" s="111" customFormat="1" x14ac:dyDescent="0.2"/>
    <row r="8144" s="111" customFormat="1" x14ac:dyDescent="0.2"/>
    <row r="8145" s="111" customFormat="1" x14ac:dyDescent="0.2"/>
    <row r="8146" s="111" customFormat="1" x14ac:dyDescent="0.2"/>
    <row r="8147" s="111" customFormat="1" x14ac:dyDescent="0.2"/>
    <row r="8148" s="111" customFormat="1" x14ac:dyDescent="0.2"/>
    <row r="8149" s="111" customFormat="1" x14ac:dyDescent="0.2"/>
    <row r="8150" s="111" customFormat="1" x14ac:dyDescent="0.2"/>
    <row r="8151" s="111" customFormat="1" x14ac:dyDescent="0.2"/>
    <row r="8152" s="111" customFormat="1" x14ac:dyDescent="0.2"/>
    <row r="8153" s="111" customFormat="1" x14ac:dyDescent="0.2"/>
    <row r="8154" s="111" customFormat="1" x14ac:dyDescent="0.2"/>
    <row r="8155" s="111" customFormat="1" x14ac:dyDescent="0.2"/>
    <row r="8156" s="111" customFormat="1" x14ac:dyDescent="0.2"/>
    <row r="8157" s="111" customFormat="1" x14ac:dyDescent="0.2"/>
    <row r="8158" s="111" customFormat="1" x14ac:dyDescent="0.2"/>
    <row r="8159" s="111" customFormat="1" x14ac:dyDescent="0.2"/>
    <row r="8160" s="111" customFormat="1" x14ac:dyDescent="0.2"/>
    <row r="8161" s="111" customFormat="1" x14ac:dyDescent="0.2"/>
    <row r="8162" s="111" customFormat="1" x14ac:dyDescent="0.2"/>
    <row r="8163" s="111" customFormat="1" x14ac:dyDescent="0.2"/>
    <row r="8164" s="111" customFormat="1" x14ac:dyDescent="0.2"/>
    <row r="8165" s="111" customFormat="1" x14ac:dyDescent="0.2"/>
    <row r="8166" s="111" customFormat="1" x14ac:dyDescent="0.2"/>
    <row r="8167" s="111" customFormat="1" x14ac:dyDescent="0.2"/>
    <row r="8168" s="111" customFormat="1" x14ac:dyDescent="0.2"/>
    <row r="8169" s="111" customFormat="1" x14ac:dyDescent="0.2"/>
    <row r="8170" s="111" customFormat="1" x14ac:dyDescent="0.2"/>
    <row r="8171" s="111" customFormat="1" x14ac:dyDescent="0.2"/>
    <row r="8172" s="111" customFormat="1" x14ac:dyDescent="0.2"/>
    <row r="8173" s="111" customFormat="1" x14ac:dyDescent="0.2"/>
    <row r="8174" s="111" customFormat="1" x14ac:dyDescent="0.2"/>
    <row r="8175" s="111" customFormat="1" x14ac:dyDescent="0.2"/>
    <row r="8176" s="111" customFormat="1" x14ac:dyDescent="0.2"/>
    <row r="8177" s="111" customFormat="1" x14ac:dyDescent="0.2"/>
    <row r="8178" s="111" customFormat="1" x14ac:dyDescent="0.2"/>
    <row r="8179" s="111" customFormat="1" x14ac:dyDescent="0.2"/>
    <row r="8180" s="111" customFormat="1" x14ac:dyDescent="0.2"/>
    <row r="8181" s="111" customFormat="1" x14ac:dyDescent="0.2"/>
    <row r="8182" s="111" customFormat="1" x14ac:dyDescent="0.2"/>
    <row r="8183" s="111" customFormat="1" x14ac:dyDescent="0.2"/>
    <row r="8184" s="111" customFormat="1" x14ac:dyDescent="0.2"/>
    <row r="8185" s="111" customFormat="1" x14ac:dyDescent="0.2"/>
    <row r="8186" s="111" customFormat="1" x14ac:dyDescent="0.2"/>
    <row r="8187" s="111" customFormat="1" x14ac:dyDescent="0.2"/>
    <row r="8188" s="111" customFormat="1" x14ac:dyDescent="0.2"/>
    <row r="8189" s="111" customFormat="1" x14ac:dyDescent="0.2"/>
    <row r="8190" s="111" customFormat="1" x14ac:dyDescent="0.2"/>
    <row r="8191" s="111" customFormat="1" x14ac:dyDescent="0.2"/>
    <row r="8192" s="111" customFormat="1" x14ac:dyDescent="0.2"/>
    <row r="8193" s="111" customFormat="1" x14ac:dyDescent="0.2"/>
    <row r="8194" s="111" customFormat="1" x14ac:dyDescent="0.2"/>
    <row r="8195" s="111" customFormat="1" x14ac:dyDescent="0.2"/>
    <row r="8196" s="111" customFormat="1" x14ac:dyDescent="0.2"/>
    <row r="8197" s="111" customFormat="1" x14ac:dyDescent="0.2"/>
    <row r="8198" s="111" customFormat="1" x14ac:dyDescent="0.2"/>
    <row r="8199" s="111" customFormat="1" x14ac:dyDescent="0.2"/>
    <row r="8200" s="111" customFormat="1" x14ac:dyDescent="0.2"/>
    <row r="8201" s="111" customFormat="1" x14ac:dyDescent="0.2"/>
    <row r="8202" s="111" customFormat="1" x14ac:dyDescent="0.2"/>
    <row r="8203" s="111" customFormat="1" x14ac:dyDescent="0.2"/>
    <row r="8204" s="111" customFormat="1" x14ac:dyDescent="0.2"/>
    <row r="8205" s="111" customFormat="1" x14ac:dyDescent="0.2"/>
    <row r="8206" s="111" customFormat="1" x14ac:dyDescent="0.2"/>
    <row r="8207" s="111" customFormat="1" x14ac:dyDescent="0.2"/>
    <row r="8208" s="111" customFormat="1" x14ac:dyDescent="0.2"/>
    <row r="8209" s="111" customFormat="1" x14ac:dyDescent="0.2"/>
    <row r="8210" s="111" customFormat="1" x14ac:dyDescent="0.2"/>
    <row r="8211" s="111" customFormat="1" x14ac:dyDescent="0.2"/>
    <row r="8212" s="111" customFormat="1" x14ac:dyDescent="0.2"/>
    <row r="8213" s="111" customFormat="1" x14ac:dyDescent="0.2"/>
    <row r="8214" s="111" customFormat="1" x14ac:dyDescent="0.2"/>
    <row r="8215" s="111" customFormat="1" x14ac:dyDescent="0.2"/>
    <row r="8216" s="111" customFormat="1" x14ac:dyDescent="0.2"/>
    <row r="8217" s="111" customFormat="1" x14ac:dyDescent="0.2"/>
    <row r="8218" s="111" customFormat="1" x14ac:dyDescent="0.2"/>
    <row r="8219" s="111" customFormat="1" x14ac:dyDescent="0.2"/>
    <row r="8220" s="111" customFormat="1" x14ac:dyDescent="0.2"/>
    <row r="8221" s="111" customFormat="1" x14ac:dyDescent="0.2"/>
    <row r="8222" s="111" customFormat="1" x14ac:dyDescent="0.2"/>
    <row r="8223" s="111" customFormat="1" x14ac:dyDescent="0.2"/>
    <row r="8224" s="111" customFormat="1" x14ac:dyDescent="0.2"/>
    <row r="8225" s="111" customFormat="1" x14ac:dyDescent="0.2"/>
    <row r="8226" s="111" customFormat="1" x14ac:dyDescent="0.2"/>
    <row r="8227" s="111" customFormat="1" x14ac:dyDescent="0.2"/>
    <row r="8228" s="111" customFormat="1" x14ac:dyDescent="0.2"/>
    <row r="8229" s="111" customFormat="1" x14ac:dyDescent="0.2"/>
    <row r="8230" s="111" customFormat="1" x14ac:dyDescent="0.2"/>
    <row r="8231" s="111" customFormat="1" x14ac:dyDescent="0.2"/>
    <row r="8232" s="111" customFormat="1" x14ac:dyDescent="0.2"/>
    <row r="8233" s="111" customFormat="1" x14ac:dyDescent="0.2"/>
    <row r="8234" s="111" customFormat="1" x14ac:dyDescent="0.2"/>
    <row r="8235" s="111" customFormat="1" x14ac:dyDescent="0.2"/>
    <row r="8236" s="111" customFormat="1" x14ac:dyDescent="0.2"/>
    <row r="8237" s="111" customFormat="1" x14ac:dyDescent="0.2"/>
    <row r="8238" s="111" customFormat="1" x14ac:dyDescent="0.2"/>
    <row r="8239" s="111" customFormat="1" x14ac:dyDescent="0.2"/>
    <row r="8240" s="111" customFormat="1" x14ac:dyDescent="0.2"/>
    <row r="8241" s="111" customFormat="1" x14ac:dyDescent="0.2"/>
    <row r="8242" s="111" customFormat="1" x14ac:dyDescent="0.2"/>
    <row r="8243" s="111" customFormat="1" x14ac:dyDescent="0.2"/>
    <row r="8244" s="111" customFormat="1" x14ac:dyDescent="0.2"/>
    <row r="8245" s="111" customFormat="1" x14ac:dyDescent="0.2"/>
    <row r="8246" s="111" customFormat="1" x14ac:dyDescent="0.2"/>
    <row r="8247" s="111" customFormat="1" x14ac:dyDescent="0.2"/>
    <row r="8248" s="111" customFormat="1" x14ac:dyDescent="0.2"/>
    <row r="8249" s="111" customFormat="1" x14ac:dyDescent="0.2"/>
    <row r="8250" s="111" customFormat="1" x14ac:dyDescent="0.2"/>
    <row r="8251" s="111" customFormat="1" x14ac:dyDescent="0.2"/>
    <row r="8252" s="111" customFormat="1" x14ac:dyDescent="0.2"/>
    <row r="8253" s="111" customFormat="1" x14ac:dyDescent="0.2"/>
    <row r="8254" s="111" customFormat="1" x14ac:dyDescent="0.2"/>
    <row r="8255" s="111" customFormat="1" x14ac:dyDescent="0.2"/>
    <row r="8256" s="111" customFormat="1" x14ac:dyDescent="0.2"/>
    <row r="8257" s="111" customFormat="1" x14ac:dyDescent="0.2"/>
    <row r="8258" s="111" customFormat="1" x14ac:dyDescent="0.2"/>
    <row r="8259" s="111" customFormat="1" x14ac:dyDescent="0.2"/>
    <row r="8260" s="111" customFormat="1" x14ac:dyDescent="0.2"/>
    <row r="8261" s="111" customFormat="1" x14ac:dyDescent="0.2"/>
    <row r="8262" s="111" customFormat="1" x14ac:dyDescent="0.2"/>
    <row r="8263" s="111" customFormat="1" x14ac:dyDescent="0.2"/>
    <row r="8264" s="111" customFormat="1" x14ac:dyDescent="0.2"/>
    <row r="8265" s="111" customFormat="1" x14ac:dyDescent="0.2"/>
    <row r="8266" s="111" customFormat="1" x14ac:dyDescent="0.2"/>
    <row r="8267" s="111" customFormat="1" x14ac:dyDescent="0.2"/>
    <row r="8268" s="111" customFormat="1" x14ac:dyDescent="0.2"/>
    <row r="8269" s="111" customFormat="1" x14ac:dyDescent="0.2"/>
    <row r="8270" s="111" customFormat="1" x14ac:dyDescent="0.2"/>
    <row r="8271" s="111" customFormat="1" x14ac:dyDescent="0.2"/>
    <row r="8272" s="111" customFormat="1" x14ac:dyDescent="0.2"/>
    <row r="8273" s="111" customFormat="1" x14ac:dyDescent="0.2"/>
    <row r="8274" s="111" customFormat="1" x14ac:dyDescent="0.2"/>
    <row r="8275" s="111" customFormat="1" x14ac:dyDescent="0.2"/>
    <row r="8276" s="111" customFormat="1" x14ac:dyDescent="0.2"/>
    <row r="8277" s="111" customFormat="1" x14ac:dyDescent="0.2"/>
    <row r="8278" s="111" customFormat="1" x14ac:dyDescent="0.2"/>
    <row r="8279" s="111" customFormat="1" x14ac:dyDescent="0.2"/>
    <row r="8280" s="111" customFormat="1" x14ac:dyDescent="0.2"/>
    <row r="8281" s="111" customFormat="1" x14ac:dyDescent="0.2"/>
    <row r="8282" s="111" customFormat="1" x14ac:dyDescent="0.2"/>
    <row r="8283" s="111" customFormat="1" x14ac:dyDescent="0.2"/>
    <row r="8284" s="111" customFormat="1" x14ac:dyDescent="0.2"/>
    <row r="8285" s="111" customFormat="1" x14ac:dyDescent="0.2"/>
    <row r="8286" s="111" customFormat="1" x14ac:dyDescent="0.2"/>
    <row r="8287" s="111" customFormat="1" x14ac:dyDescent="0.2"/>
    <row r="8288" s="111" customFormat="1" x14ac:dyDescent="0.2"/>
    <row r="8289" s="111" customFormat="1" x14ac:dyDescent="0.2"/>
    <row r="8290" s="111" customFormat="1" x14ac:dyDescent="0.2"/>
    <row r="8291" s="111" customFormat="1" x14ac:dyDescent="0.2"/>
    <row r="8292" s="111" customFormat="1" x14ac:dyDescent="0.2"/>
    <row r="8293" s="111" customFormat="1" x14ac:dyDescent="0.2"/>
    <row r="8294" s="111" customFormat="1" x14ac:dyDescent="0.2"/>
    <row r="8295" s="111" customFormat="1" x14ac:dyDescent="0.2"/>
    <row r="8296" s="111" customFormat="1" x14ac:dyDescent="0.2"/>
    <row r="8297" s="111" customFormat="1" x14ac:dyDescent="0.2"/>
    <row r="8298" s="111" customFormat="1" x14ac:dyDescent="0.2"/>
    <row r="8299" s="111" customFormat="1" x14ac:dyDescent="0.2"/>
    <row r="8300" s="111" customFormat="1" x14ac:dyDescent="0.2"/>
    <row r="8301" s="111" customFormat="1" x14ac:dyDescent="0.2"/>
    <row r="8302" s="111" customFormat="1" x14ac:dyDescent="0.2"/>
    <row r="8303" s="111" customFormat="1" x14ac:dyDescent="0.2"/>
    <row r="8304" s="111" customFormat="1" x14ac:dyDescent="0.2"/>
    <row r="8305" s="111" customFormat="1" x14ac:dyDescent="0.2"/>
    <row r="8306" s="111" customFormat="1" x14ac:dyDescent="0.2"/>
    <row r="8307" s="111" customFormat="1" x14ac:dyDescent="0.2"/>
    <row r="8308" s="111" customFormat="1" x14ac:dyDescent="0.2"/>
    <row r="8309" s="111" customFormat="1" x14ac:dyDescent="0.2"/>
    <row r="8310" s="111" customFormat="1" x14ac:dyDescent="0.2"/>
    <row r="8311" s="111" customFormat="1" x14ac:dyDescent="0.2"/>
    <row r="8312" s="111" customFormat="1" x14ac:dyDescent="0.2"/>
    <row r="8313" s="111" customFormat="1" x14ac:dyDescent="0.2"/>
    <row r="8314" s="111" customFormat="1" x14ac:dyDescent="0.2"/>
    <row r="8315" s="111" customFormat="1" x14ac:dyDescent="0.2"/>
    <row r="8316" s="111" customFormat="1" x14ac:dyDescent="0.2"/>
    <row r="8317" s="111" customFormat="1" x14ac:dyDescent="0.2"/>
    <row r="8318" s="111" customFormat="1" x14ac:dyDescent="0.2"/>
    <row r="8319" s="111" customFormat="1" x14ac:dyDescent="0.2"/>
    <row r="8320" s="111" customFormat="1" x14ac:dyDescent="0.2"/>
    <row r="8321" s="111" customFormat="1" x14ac:dyDescent="0.2"/>
    <row r="8322" s="111" customFormat="1" x14ac:dyDescent="0.2"/>
    <row r="8323" s="111" customFormat="1" x14ac:dyDescent="0.2"/>
    <row r="8324" s="111" customFormat="1" x14ac:dyDescent="0.2"/>
    <row r="8325" s="111" customFormat="1" x14ac:dyDescent="0.2"/>
    <row r="8326" s="111" customFormat="1" x14ac:dyDescent="0.2"/>
    <row r="8327" s="111" customFormat="1" x14ac:dyDescent="0.2"/>
    <row r="8328" s="111" customFormat="1" x14ac:dyDescent="0.2"/>
    <row r="8329" s="111" customFormat="1" x14ac:dyDescent="0.2"/>
    <row r="8330" s="111" customFormat="1" x14ac:dyDescent="0.2"/>
    <row r="8331" s="111" customFormat="1" x14ac:dyDescent="0.2"/>
    <row r="8332" s="111" customFormat="1" x14ac:dyDescent="0.2"/>
    <row r="8333" s="111" customFormat="1" x14ac:dyDescent="0.2"/>
    <row r="8334" s="111" customFormat="1" x14ac:dyDescent="0.2"/>
    <row r="8335" s="111" customFormat="1" x14ac:dyDescent="0.2"/>
    <row r="8336" s="111" customFormat="1" x14ac:dyDescent="0.2"/>
    <row r="8337" s="111" customFormat="1" x14ac:dyDescent="0.2"/>
    <row r="8338" s="111" customFormat="1" x14ac:dyDescent="0.2"/>
    <row r="8339" s="111" customFormat="1" x14ac:dyDescent="0.2"/>
    <row r="8340" s="111" customFormat="1" x14ac:dyDescent="0.2"/>
    <row r="8341" s="111" customFormat="1" x14ac:dyDescent="0.2"/>
    <row r="8342" s="111" customFormat="1" x14ac:dyDescent="0.2"/>
    <row r="8343" s="111" customFormat="1" x14ac:dyDescent="0.2"/>
    <row r="8344" s="111" customFormat="1" x14ac:dyDescent="0.2"/>
    <row r="8345" s="111" customFormat="1" x14ac:dyDescent="0.2"/>
    <row r="8346" s="111" customFormat="1" x14ac:dyDescent="0.2"/>
    <row r="8347" s="111" customFormat="1" x14ac:dyDescent="0.2"/>
    <row r="8348" s="111" customFormat="1" x14ac:dyDescent="0.2"/>
    <row r="8349" s="111" customFormat="1" x14ac:dyDescent="0.2"/>
    <row r="8350" s="111" customFormat="1" x14ac:dyDescent="0.2"/>
    <row r="8351" s="111" customFormat="1" x14ac:dyDescent="0.2"/>
    <row r="8352" s="111" customFormat="1" x14ac:dyDescent="0.2"/>
    <row r="8353" s="111" customFormat="1" x14ac:dyDescent="0.2"/>
    <row r="8354" s="111" customFormat="1" x14ac:dyDescent="0.2"/>
    <row r="8355" s="111" customFormat="1" x14ac:dyDescent="0.2"/>
    <row r="8356" s="111" customFormat="1" x14ac:dyDescent="0.2"/>
    <row r="8357" s="111" customFormat="1" x14ac:dyDescent="0.2"/>
    <row r="8358" s="111" customFormat="1" x14ac:dyDescent="0.2"/>
    <row r="8359" s="111" customFormat="1" x14ac:dyDescent="0.2"/>
    <row r="8360" s="111" customFormat="1" x14ac:dyDescent="0.2"/>
    <row r="8361" s="111" customFormat="1" x14ac:dyDescent="0.2"/>
    <row r="8362" s="111" customFormat="1" x14ac:dyDescent="0.2"/>
    <row r="8363" s="111" customFormat="1" x14ac:dyDescent="0.2"/>
    <row r="8364" s="111" customFormat="1" x14ac:dyDescent="0.2"/>
    <row r="8365" s="111" customFormat="1" x14ac:dyDescent="0.2"/>
    <row r="8366" s="111" customFormat="1" x14ac:dyDescent="0.2"/>
    <row r="8367" s="111" customFormat="1" x14ac:dyDescent="0.2"/>
    <row r="8368" s="111" customFormat="1" x14ac:dyDescent="0.2"/>
    <row r="8369" s="111" customFormat="1" x14ac:dyDescent="0.2"/>
    <row r="8370" s="111" customFormat="1" x14ac:dyDescent="0.2"/>
    <row r="8371" s="111" customFormat="1" x14ac:dyDescent="0.2"/>
    <row r="8372" s="111" customFormat="1" x14ac:dyDescent="0.2"/>
    <row r="8373" s="111" customFormat="1" x14ac:dyDescent="0.2"/>
    <row r="8374" s="111" customFormat="1" x14ac:dyDescent="0.2"/>
    <row r="8375" s="111" customFormat="1" x14ac:dyDescent="0.2"/>
    <row r="8376" s="111" customFormat="1" x14ac:dyDescent="0.2"/>
    <row r="8377" s="111" customFormat="1" x14ac:dyDescent="0.2"/>
    <row r="8378" s="111" customFormat="1" x14ac:dyDescent="0.2"/>
    <row r="8379" s="111" customFormat="1" x14ac:dyDescent="0.2"/>
    <row r="8380" s="111" customFormat="1" x14ac:dyDescent="0.2"/>
    <row r="8381" s="111" customFormat="1" x14ac:dyDescent="0.2"/>
    <row r="8382" s="111" customFormat="1" x14ac:dyDescent="0.2"/>
    <row r="8383" s="111" customFormat="1" x14ac:dyDescent="0.2"/>
    <row r="8384" s="111" customFormat="1" x14ac:dyDescent="0.2"/>
    <row r="8385" s="111" customFormat="1" x14ac:dyDescent="0.2"/>
    <row r="8386" s="111" customFormat="1" x14ac:dyDescent="0.2"/>
    <row r="8387" s="111" customFormat="1" x14ac:dyDescent="0.2"/>
    <row r="8388" s="111" customFormat="1" x14ac:dyDescent="0.2"/>
    <row r="8389" s="111" customFormat="1" x14ac:dyDescent="0.2"/>
    <row r="8390" s="111" customFormat="1" x14ac:dyDescent="0.2"/>
    <row r="8391" s="111" customFormat="1" x14ac:dyDescent="0.2"/>
    <row r="8392" s="111" customFormat="1" x14ac:dyDescent="0.2"/>
    <row r="8393" s="111" customFormat="1" x14ac:dyDescent="0.2"/>
    <row r="8394" s="111" customFormat="1" x14ac:dyDescent="0.2"/>
    <row r="8395" s="111" customFormat="1" x14ac:dyDescent="0.2"/>
    <row r="8396" s="111" customFormat="1" x14ac:dyDescent="0.2"/>
    <row r="8397" s="111" customFormat="1" x14ac:dyDescent="0.2"/>
    <row r="8398" s="111" customFormat="1" x14ac:dyDescent="0.2"/>
    <row r="8399" s="111" customFormat="1" x14ac:dyDescent="0.2"/>
    <row r="8400" s="111" customFormat="1" x14ac:dyDescent="0.2"/>
    <row r="8401" s="111" customFormat="1" x14ac:dyDescent="0.2"/>
    <row r="8402" s="111" customFormat="1" x14ac:dyDescent="0.2"/>
    <row r="8403" s="111" customFormat="1" x14ac:dyDescent="0.2"/>
    <row r="8404" s="111" customFormat="1" x14ac:dyDescent="0.2"/>
    <row r="8405" s="111" customFormat="1" x14ac:dyDescent="0.2"/>
    <row r="8406" s="111" customFormat="1" x14ac:dyDescent="0.2"/>
    <row r="8407" s="111" customFormat="1" x14ac:dyDescent="0.2"/>
    <row r="8408" s="111" customFormat="1" x14ac:dyDescent="0.2"/>
    <row r="8409" s="111" customFormat="1" x14ac:dyDescent="0.2"/>
    <row r="8410" s="111" customFormat="1" x14ac:dyDescent="0.2"/>
    <row r="8411" s="111" customFormat="1" x14ac:dyDescent="0.2"/>
    <row r="8412" s="111" customFormat="1" x14ac:dyDescent="0.2"/>
    <row r="8413" s="111" customFormat="1" x14ac:dyDescent="0.2"/>
    <row r="8414" s="111" customFormat="1" x14ac:dyDescent="0.2"/>
    <row r="8415" s="111" customFormat="1" x14ac:dyDescent="0.2"/>
    <row r="8416" s="111" customFormat="1" x14ac:dyDescent="0.2"/>
    <row r="8417" s="111" customFormat="1" x14ac:dyDescent="0.2"/>
    <row r="8418" s="111" customFormat="1" x14ac:dyDescent="0.2"/>
    <row r="8419" s="111" customFormat="1" x14ac:dyDescent="0.2"/>
    <row r="8420" s="111" customFormat="1" x14ac:dyDescent="0.2"/>
    <row r="8421" s="111" customFormat="1" x14ac:dyDescent="0.2"/>
    <row r="8422" s="111" customFormat="1" x14ac:dyDescent="0.2"/>
    <row r="8423" s="111" customFormat="1" x14ac:dyDescent="0.2"/>
    <row r="8424" s="111" customFormat="1" x14ac:dyDescent="0.2"/>
    <row r="8425" s="111" customFormat="1" x14ac:dyDescent="0.2"/>
    <row r="8426" s="111" customFormat="1" x14ac:dyDescent="0.2"/>
    <row r="8427" s="111" customFormat="1" x14ac:dyDescent="0.2"/>
    <row r="8428" s="111" customFormat="1" x14ac:dyDescent="0.2"/>
    <row r="8429" s="111" customFormat="1" x14ac:dyDescent="0.2"/>
    <row r="8430" s="111" customFormat="1" x14ac:dyDescent="0.2"/>
    <row r="8431" s="111" customFormat="1" x14ac:dyDescent="0.2"/>
    <row r="8432" s="111" customFormat="1" x14ac:dyDescent="0.2"/>
    <row r="8433" s="111" customFormat="1" x14ac:dyDescent="0.2"/>
    <row r="8434" s="111" customFormat="1" x14ac:dyDescent="0.2"/>
    <row r="8435" s="111" customFormat="1" x14ac:dyDescent="0.2"/>
    <row r="8436" s="111" customFormat="1" x14ac:dyDescent="0.2"/>
    <row r="8437" s="111" customFormat="1" x14ac:dyDescent="0.2"/>
    <row r="8438" s="111" customFormat="1" x14ac:dyDescent="0.2"/>
    <row r="8439" s="111" customFormat="1" x14ac:dyDescent="0.2"/>
    <row r="8440" s="111" customFormat="1" x14ac:dyDescent="0.2"/>
    <row r="8441" s="111" customFormat="1" x14ac:dyDescent="0.2"/>
    <row r="8442" s="111" customFormat="1" x14ac:dyDescent="0.2"/>
    <row r="8443" s="111" customFormat="1" x14ac:dyDescent="0.2"/>
    <row r="8444" s="111" customFormat="1" x14ac:dyDescent="0.2"/>
    <row r="8445" s="111" customFormat="1" x14ac:dyDescent="0.2"/>
    <row r="8446" s="111" customFormat="1" x14ac:dyDescent="0.2"/>
    <row r="8447" s="111" customFormat="1" x14ac:dyDescent="0.2"/>
    <row r="8448" s="111" customFormat="1" x14ac:dyDescent="0.2"/>
    <row r="8449" s="111" customFormat="1" x14ac:dyDescent="0.2"/>
    <row r="8450" s="111" customFormat="1" x14ac:dyDescent="0.2"/>
    <row r="8451" s="111" customFormat="1" x14ac:dyDescent="0.2"/>
    <row r="8452" s="111" customFormat="1" x14ac:dyDescent="0.2"/>
    <row r="8453" s="111" customFormat="1" x14ac:dyDescent="0.2"/>
    <row r="8454" s="111" customFormat="1" x14ac:dyDescent="0.2"/>
    <row r="8455" s="111" customFormat="1" x14ac:dyDescent="0.2"/>
    <row r="8456" s="111" customFormat="1" x14ac:dyDescent="0.2"/>
    <row r="8457" s="111" customFormat="1" x14ac:dyDescent="0.2"/>
    <row r="8458" s="111" customFormat="1" x14ac:dyDescent="0.2"/>
    <row r="8459" s="111" customFormat="1" x14ac:dyDescent="0.2"/>
    <row r="8460" s="111" customFormat="1" x14ac:dyDescent="0.2"/>
    <row r="8461" s="111" customFormat="1" x14ac:dyDescent="0.2"/>
    <row r="8462" s="111" customFormat="1" x14ac:dyDescent="0.2"/>
    <row r="8463" s="111" customFormat="1" x14ac:dyDescent="0.2"/>
    <row r="8464" s="111" customFormat="1" x14ac:dyDescent="0.2"/>
    <row r="8465" s="111" customFormat="1" x14ac:dyDescent="0.2"/>
    <row r="8466" s="111" customFormat="1" x14ac:dyDescent="0.2"/>
    <row r="8467" s="111" customFormat="1" x14ac:dyDescent="0.2"/>
    <row r="8468" s="111" customFormat="1" x14ac:dyDescent="0.2"/>
    <row r="8469" s="111" customFormat="1" x14ac:dyDescent="0.2"/>
    <row r="8470" s="111" customFormat="1" x14ac:dyDescent="0.2"/>
    <row r="8471" s="111" customFormat="1" x14ac:dyDescent="0.2"/>
    <row r="8472" s="111" customFormat="1" x14ac:dyDescent="0.2"/>
    <row r="8473" s="111" customFormat="1" x14ac:dyDescent="0.2"/>
    <row r="8474" s="111" customFormat="1" x14ac:dyDescent="0.2"/>
    <row r="8475" s="111" customFormat="1" x14ac:dyDescent="0.2"/>
    <row r="8476" s="111" customFormat="1" x14ac:dyDescent="0.2"/>
    <row r="8477" s="111" customFormat="1" x14ac:dyDescent="0.2"/>
    <row r="8478" s="111" customFormat="1" x14ac:dyDescent="0.2"/>
    <row r="8479" s="111" customFormat="1" x14ac:dyDescent="0.2"/>
    <row r="8480" s="111" customFormat="1" x14ac:dyDescent="0.2"/>
    <row r="8481" s="111" customFormat="1" x14ac:dyDescent="0.2"/>
    <row r="8482" s="111" customFormat="1" x14ac:dyDescent="0.2"/>
    <row r="8483" s="111" customFormat="1" x14ac:dyDescent="0.2"/>
    <row r="8484" s="111" customFormat="1" x14ac:dyDescent="0.2"/>
    <row r="8485" s="111" customFormat="1" x14ac:dyDescent="0.2"/>
    <row r="8486" s="111" customFormat="1" x14ac:dyDescent="0.2"/>
    <row r="8487" s="111" customFormat="1" x14ac:dyDescent="0.2"/>
    <row r="8488" s="111" customFormat="1" x14ac:dyDescent="0.2"/>
    <row r="8489" s="111" customFormat="1" x14ac:dyDescent="0.2"/>
    <row r="8490" s="111" customFormat="1" x14ac:dyDescent="0.2"/>
    <row r="8491" s="111" customFormat="1" x14ac:dyDescent="0.2"/>
    <row r="8492" s="111" customFormat="1" x14ac:dyDescent="0.2"/>
    <row r="8493" s="111" customFormat="1" x14ac:dyDescent="0.2"/>
    <row r="8494" s="111" customFormat="1" x14ac:dyDescent="0.2"/>
    <row r="8495" s="111" customFormat="1" x14ac:dyDescent="0.2"/>
    <row r="8496" s="111" customFormat="1" x14ac:dyDescent="0.2"/>
    <row r="8497" s="111" customFormat="1" x14ac:dyDescent="0.2"/>
    <row r="8498" s="111" customFormat="1" x14ac:dyDescent="0.2"/>
    <row r="8499" s="111" customFormat="1" x14ac:dyDescent="0.2"/>
    <row r="8500" s="111" customFormat="1" x14ac:dyDescent="0.2"/>
    <row r="8501" s="111" customFormat="1" x14ac:dyDescent="0.2"/>
    <row r="8502" s="111" customFormat="1" x14ac:dyDescent="0.2"/>
    <row r="8503" s="111" customFormat="1" x14ac:dyDescent="0.2"/>
    <row r="8504" s="111" customFormat="1" x14ac:dyDescent="0.2"/>
    <row r="8505" s="111" customFormat="1" x14ac:dyDescent="0.2"/>
    <row r="8506" s="111" customFormat="1" x14ac:dyDescent="0.2"/>
    <row r="8507" s="111" customFormat="1" x14ac:dyDescent="0.2"/>
    <row r="8508" s="111" customFormat="1" x14ac:dyDescent="0.2"/>
    <row r="8509" s="111" customFormat="1" x14ac:dyDescent="0.2"/>
    <row r="8510" s="111" customFormat="1" x14ac:dyDescent="0.2"/>
    <row r="8511" s="111" customFormat="1" x14ac:dyDescent="0.2"/>
    <row r="8512" s="111" customFormat="1" x14ac:dyDescent="0.2"/>
    <row r="8513" s="111" customFormat="1" x14ac:dyDescent="0.2"/>
    <row r="8514" s="111" customFormat="1" x14ac:dyDescent="0.2"/>
    <row r="8515" s="111" customFormat="1" x14ac:dyDescent="0.2"/>
    <row r="8516" s="111" customFormat="1" x14ac:dyDescent="0.2"/>
    <row r="8517" s="111" customFormat="1" x14ac:dyDescent="0.2"/>
    <row r="8518" s="111" customFormat="1" x14ac:dyDescent="0.2"/>
    <row r="8519" s="111" customFormat="1" x14ac:dyDescent="0.2"/>
    <row r="8520" s="111" customFormat="1" x14ac:dyDescent="0.2"/>
    <row r="8521" s="111" customFormat="1" x14ac:dyDescent="0.2"/>
    <row r="8522" s="111" customFormat="1" x14ac:dyDescent="0.2"/>
    <row r="8523" s="111" customFormat="1" x14ac:dyDescent="0.2"/>
    <row r="8524" s="111" customFormat="1" x14ac:dyDescent="0.2"/>
    <row r="8525" s="111" customFormat="1" x14ac:dyDescent="0.2"/>
    <row r="8526" s="111" customFormat="1" x14ac:dyDescent="0.2"/>
    <row r="8527" s="111" customFormat="1" x14ac:dyDescent="0.2"/>
    <row r="8528" s="111" customFormat="1" x14ac:dyDescent="0.2"/>
    <row r="8529" s="111" customFormat="1" x14ac:dyDescent="0.2"/>
    <row r="8530" s="111" customFormat="1" x14ac:dyDescent="0.2"/>
    <row r="8531" s="111" customFormat="1" x14ac:dyDescent="0.2"/>
    <row r="8532" s="111" customFormat="1" x14ac:dyDescent="0.2"/>
    <row r="8533" s="111" customFormat="1" x14ac:dyDescent="0.2"/>
    <row r="8534" s="111" customFormat="1" x14ac:dyDescent="0.2"/>
    <row r="8535" s="111" customFormat="1" x14ac:dyDescent="0.2"/>
    <row r="8536" s="111" customFormat="1" x14ac:dyDescent="0.2"/>
    <row r="8537" s="111" customFormat="1" x14ac:dyDescent="0.2"/>
    <row r="8538" s="111" customFormat="1" x14ac:dyDescent="0.2"/>
    <row r="8539" s="111" customFormat="1" x14ac:dyDescent="0.2"/>
    <row r="8540" s="111" customFormat="1" x14ac:dyDescent="0.2"/>
    <row r="8541" s="111" customFormat="1" x14ac:dyDescent="0.2"/>
    <row r="8542" s="111" customFormat="1" x14ac:dyDescent="0.2"/>
    <row r="8543" s="111" customFormat="1" x14ac:dyDescent="0.2"/>
    <row r="8544" s="111" customFormat="1" x14ac:dyDescent="0.2"/>
    <row r="8545" s="111" customFormat="1" x14ac:dyDescent="0.2"/>
    <row r="8546" s="111" customFormat="1" x14ac:dyDescent="0.2"/>
    <row r="8547" s="111" customFormat="1" x14ac:dyDescent="0.2"/>
    <row r="8548" s="111" customFormat="1" x14ac:dyDescent="0.2"/>
    <row r="8549" s="111" customFormat="1" x14ac:dyDescent="0.2"/>
    <row r="8550" s="111" customFormat="1" x14ac:dyDescent="0.2"/>
    <row r="8551" s="111" customFormat="1" x14ac:dyDescent="0.2"/>
    <row r="8552" s="111" customFormat="1" x14ac:dyDescent="0.2"/>
    <row r="8553" s="111" customFormat="1" x14ac:dyDescent="0.2"/>
    <row r="8554" s="111" customFormat="1" x14ac:dyDescent="0.2"/>
    <row r="8555" s="111" customFormat="1" x14ac:dyDescent="0.2"/>
    <row r="8556" s="111" customFormat="1" x14ac:dyDescent="0.2"/>
    <row r="8557" s="111" customFormat="1" x14ac:dyDescent="0.2"/>
    <row r="8558" s="111" customFormat="1" x14ac:dyDescent="0.2"/>
    <row r="8559" s="111" customFormat="1" x14ac:dyDescent="0.2"/>
    <row r="8560" s="111" customFormat="1" x14ac:dyDescent="0.2"/>
    <row r="8561" s="111" customFormat="1" x14ac:dyDescent="0.2"/>
    <row r="8562" s="111" customFormat="1" x14ac:dyDescent="0.2"/>
    <row r="8563" s="111" customFormat="1" x14ac:dyDescent="0.2"/>
    <row r="8564" s="111" customFormat="1" x14ac:dyDescent="0.2"/>
    <row r="8565" s="111" customFormat="1" x14ac:dyDescent="0.2"/>
    <row r="8566" s="111" customFormat="1" x14ac:dyDescent="0.2"/>
    <row r="8567" s="111" customFormat="1" x14ac:dyDescent="0.2"/>
    <row r="8568" s="111" customFormat="1" x14ac:dyDescent="0.2"/>
    <row r="8569" s="111" customFormat="1" x14ac:dyDescent="0.2"/>
    <row r="8570" s="111" customFormat="1" x14ac:dyDescent="0.2"/>
    <row r="8571" s="111" customFormat="1" x14ac:dyDescent="0.2"/>
    <row r="8572" s="111" customFormat="1" x14ac:dyDescent="0.2"/>
    <row r="8573" s="111" customFormat="1" x14ac:dyDescent="0.2"/>
    <row r="8574" s="111" customFormat="1" x14ac:dyDescent="0.2"/>
    <row r="8575" s="111" customFormat="1" x14ac:dyDescent="0.2"/>
    <row r="8576" s="111" customFormat="1" x14ac:dyDescent="0.2"/>
    <row r="8577" s="111" customFormat="1" x14ac:dyDescent="0.2"/>
    <row r="8578" s="111" customFormat="1" x14ac:dyDescent="0.2"/>
    <row r="8579" s="111" customFormat="1" x14ac:dyDescent="0.2"/>
    <row r="8580" s="111" customFormat="1" x14ac:dyDescent="0.2"/>
    <row r="8581" s="111" customFormat="1" x14ac:dyDescent="0.2"/>
    <row r="8582" s="111" customFormat="1" x14ac:dyDescent="0.2"/>
    <row r="8583" s="111" customFormat="1" x14ac:dyDescent="0.2"/>
    <row r="8584" s="111" customFormat="1" x14ac:dyDescent="0.2"/>
    <row r="8585" s="111" customFormat="1" x14ac:dyDescent="0.2"/>
    <row r="8586" s="111" customFormat="1" x14ac:dyDescent="0.2"/>
    <row r="8587" s="111" customFormat="1" x14ac:dyDescent="0.2"/>
    <row r="8588" s="111" customFormat="1" x14ac:dyDescent="0.2"/>
    <row r="8589" s="111" customFormat="1" x14ac:dyDescent="0.2"/>
    <row r="8590" s="111" customFormat="1" x14ac:dyDescent="0.2"/>
    <row r="8591" s="111" customFormat="1" x14ac:dyDescent="0.2"/>
    <row r="8592" s="111" customFormat="1" x14ac:dyDescent="0.2"/>
    <row r="8593" s="111" customFormat="1" x14ac:dyDescent="0.2"/>
    <row r="8594" s="111" customFormat="1" x14ac:dyDescent="0.2"/>
    <row r="8595" s="111" customFormat="1" x14ac:dyDescent="0.2"/>
    <row r="8596" s="111" customFormat="1" x14ac:dyDescent="0.2"/>
    <row r="8597" s="111" customFormat="1" x14ac:dyDescent="0.2"/>
    <row r="8598" s="111" customFormat="1" x14ac:dyDescent="0.2"/>
    <row r="8599" s="111" customFormat="1" x14ac:dyDescent="0.2"/>
    <row r="8600" s="111" customFormat="1" x14ac:dyDescent="0.2"/>
    <row r="8601" s="111" customFormat="1" x14ac:dyDescent="0.2"/>
    <row r="8602" s="111" customFormat="1" x14ac:dyDescent="0.2"/>
    <row r="8603" s="111" customFormat="1" x14ac:dyDescent="0.2"/>
    <row r="8604" s="111" customFormat="1" x14ac:dyDescent="0.2"/>
    <row r="8605" s="111" customFormat="1" x14ac:dyDescent="0.2"/>
    <row r="8606" s="111" customFormat="1" x14ac:dyDescent="0.2"/>
    <row r="8607" s="111" customFormat="1" x14ac:dyDescent="0.2"/>
    <row r="8608" s="111" customFormat="1" x14ac:dyDescent="0.2"/>
    <row r="8609" s="111" customFormat="1" x14ac:dyDescent="0.2"/>
    <row r="8610" s="111" customFormat="1" x14ac:dyDescent="0.2"/>
    <row r="8611" s="111" customFormat="1" x14ac:dyDescent="0.2"/>
    <row r="8612" s="111" customFormat="1" x14ac:dyDescent="0.2"/>
    <row r="8613" s="111" customFormat="1" x14ac:dyDescent="0.2"/>
    <row r="8614" s="111" customFormat="1" x14ac:dyDescent="0.2"/>
    <row r="8615" s="111" customFormat="1" x14ac:dyDescent="0.2"/>
    <row r="8616" s="111" customFormat="1" x14ac:dyDescent="0.2"/>
    <row r="8617" s="111" customFormat="1" x14ac:dyDescent="0.2"/>
    <row r="8618" s="111" customFormat="1" x14ac:dyDescent="0.2"/>
    <row r="8619" s="111" customFormat="1" x14ac:dyDescent="0.2"/>
    <row r="8620" s="111" customFormat="1" x14ac:dyDescent="0.2"/>
    <row r="8621" s="111" customFormat="1" x14ac:dyDescent="0.2"/>
    <row r="8622" s="111" customFormat="1" x14ac:dyDescent="0.2"/>
    <row r="8623" s="111" customFormat="1" x14ac:dyDescent="0.2"/>
    <row r="8624" s="111" customFormat="1" x14ac:dyDescent="0.2"/>
    <row r="8625" s="111" customFormat="1" x14ac:dyDescent="0.2"/>
    <row r="8626" s="111" customFormat="1" x14ac:dyDescent="0.2"/>
    <row r="8627" s="111" customFormat="1" x14ac:dyDescent="0.2"/>
    <row r="8628" s="111" customFormat="1" x14ac:dyDescent="0.2"/>
    <row r="8629" s="111" customFormat="1" x14ac:dyDescent="0.2"/>
    <row r="8630" s="111" customFormat="1" x14ac:dyDescent="0.2"/>
    <row r="8631" s="111" customFormat="1" x14ac:dyDescent="0.2"/>
    <row r="8632" s="111" customFormat="1" x14ac:dyDescent="0.2"/>
    <row r="8633" s="111" customFormat="1" x14ac:dyDescent="0.2"/>
    <row r="8634" s="111" customFormat="1" x14ac:dyDescent="0.2"/>
    <row r="8635" s="111" customFormat="1" x14ac:dyDescent="0.2"/>
    <row r="8636" s="111" customFormat="1" x14ac:dyDescent="0.2"/>
    <row r="8637" s="111" customFormat="1" x14ac:dyDescent="0.2"/>
    <row r="8638" s="111" customFormat="1" x14ac:dyDescent="0.2"/>
    <row r="8639" s="111" customFormat="1" x14ac:dyDescent="0.2"/>
    <row r="8640" s="111" customFormat="1" x14ac:dyDescent="0.2"/>
    <row r="8641" s="111" customFormat="1" x14ac:dyDescent="0.2"/>
    <row r="8642" s="111" customFormat="1" x14ac:dyDescent="0.2"/>
    <row r="8643" s="111" customFormat="1" x14ac:dyDescent="0.2"/>
    <row r="8644" s="111" customFormat="1" x14ac:dyDescent="0.2"/>
    <row r="8645" s="111" customFormat="1" x14ac:dyDescent="0.2"/>
    <row r="8646" s="111" customFormat="1" x14ac:dyDescent="0.2"/>
    <row r="8647" s="111" customFormat="1" x14ac:dyDescent="0.2"/>
    <row r="8648" s="111" customFormat="1" x14ac:dyDescent="0.2"/>
    <row r="8649" s="111" customFormat="1" x14ac:dyDescent="0.2"/>
    <row r="8650" s="111" customFormat="1" x14ac:dyDescent="0.2"/>
    <row r="8651" s="111" customFormat="1" x14ac:dyDescent="0.2"/>
    <row r="8652" s="111" customFormat="1" x14ac:dyDescent="0.2"/>
    <row r="8653" s="111" customFormat="1" x14ac:dyDescent="0.2"/>
    <row r="8654" s="111" customFormat="1" x14ac:dyDescent="0.2"/>
    <row r="8655" s="111" customFormat="1" x14ac:dyDescent="0.2"/>
    <row r="8656" s="111" customFormat="1" x14ac:dyDescent="0.2"/>
    <row r="8657" s="111" customFormat="1" x14ac:dyDescent="0.2"/>
    <row r="8658" s="111" customFormat="1" x14ac:dyDescent="0.2"/>
    <row r="8659" s="111" customFormat="1" x14ac:dyDescent="0.2"/>
    <row r="8660" s="111" customFormat="1" x14ac:dyDescent="0.2"/>
    <row r="8661" s="111" customFormat="1" x14ac:dyDescent="0.2"/>
    <row r="8662" s="111" customFormat="1" x14ac:dyDescent="0.2"/>
    <row r="8663" s="111" customFormat="1" x14ac:dyDescent="0.2"/>
    <row r="8664" s="111" customFormat="1" x14ac:dyDescent="0.2"/>
    <row r="8665" s="111" customFormat="1" x14ac:dyDescent="0.2"/>
    <row r="8666" s="111" customFormat="1" x14ac:dyDescent="0.2"/>
    <row r="8667" s="111" customFormat="1" x14ac:dyDescent="0.2"/>
    <row r="8668" s="111" customFormat="1" x14ac:dyDescent="0.2"/>
    <row r="8669" s="111" customFormat="1" x14ac:dyDescent="0.2"/>
    <row r="8670" s="111" customFormat="1" x14ac:dyDescent="0.2"/>
    <row r="8671" s="111" customFormat="1" x14ac:dyDescent="0.2"/>
    <row r="8672" s="111" customFormat="1" x14ac:dyDescent="0.2"/>
    <row r="8673" s="111" customFormat="1" x14ac:dyDescent="0.2"/>
    <row r="8674" s="111" customFormat="1" x14ac:dyDescent="0.2"/>
    <row r="8675" s="111" customFormat="1" x14ac:dyDescent="0.2"/>
    <row r="8676" s="111" customFormat="1" x14ac:dyDescent="0.2"/>
    <row r="8677" s="111" customFormat="1" x14ac:dyDescent="0.2"/>
    <row r="8678" s="111" customFormat="1" x14ac:dyDescent="0.2"/>
    <row r="8679" s="111" customFormat="1" x14ac:dyDescent="0.2"/>
    <row r="8680" s="111" customFormat="1" x14ac:dyDescent="0.2"/>
    <row r="8681" s="111" customFormat="1" x14ac:dyDescent="0.2"/>
    <row r="8682" s="111" customFormat="1" x14ac:dyDescent="0.2"/>
    <row r="8683" s="111" customFormat="1" x14ac:dyDescent="0.2"/>
    <row r="8684" s="111" customFormat="1" x14ac:dyDescent="0.2"/>
    <row r="8685" s="111" customFormat="1" x14ac:dyDescent="0.2"/>
    <row r="8686" s="111" customFormat="1" x14ac:dyDescent="0.2"/>
    <row r="8687" s="111" customFormat="1" x14ac:dyDescent="0.2"/>
    <row r="8688" s="111" customFormat="1" x14ac:dyDescent="0.2"/>
    <row r="8689" s="111" customFormat="1" x14ac:dyDescent="0.2"/>
    <row r="8690" s="111" customFormat="1" x14ac:dyDescent="0.2"/>
    <row r="8691" s="111" customFormat="1" x14ac:dyDescent="0.2"/>
    <row r="8692" s="111" customFormat="1" x14ac:dyDescent="0.2"/>
    <row r="8693" s="111" customFormat="1" x14ac:dyDescent="0.2"/>
    <row r="8694" s="111" customFormat="1" x14ac:dyDescent="0.2"/>
    <row r="8695" s="111" customFormat="1" x14ac:dyDescent="0.2"/>
    <row r="8696" s="111" customFormat="1" x14ac:dyDescent="0.2"/>
    <row r="8697" s="111" customFormat="1" x14ac:dyDescent="0.2"/>
    <row r="8698" s="111" customFormat="1" x14ac:dyDescent="0.2"/>
    <row r="8699" s="111" customFormat="1" x14ac:dyDescent="0.2"/>
    <row r="8700" s="111" customFormat="1" x14ac:dyDescent="0.2"/>
    <row r="8701" s="111" customFormat="1" x14ac:dyDescent="0.2"/>
    <row r="8702" s="111" customFormat="1" x14ac:dyDescent="0.2"/>
    <row r="8703" s="111" customFormat="1" x14ac:dyDescent="0.2"/>
    <row r="8704" s="111" customFormat="1" x14ac:dyDescent="0.2"/>
    <row r="8705" s="111" customFormat="1" x14ac:dyDescent="0.2"/>
    <row r="8706" s="111" customFormat="1" x14ac:dyDescent="0.2"/>
    <row r="8707" s="111" customFormat="1" x14ac:dyDescent="0.2"/>
    <row r="8708" s="111" customFormat="1" x14ac:dyDescent="0.2"/>
    <row r="8709" s="111" customFormat="1" x14ac:dyDescent="0.2"/>
    <row r="8710" s="111" customFormat="1" x14ac:dyDescent="0.2"/>
    <row r="8711" s="111" customFormat="1" x14ac:dyDescent="0.2"/>
    <row r="8712" s="111" customFormat="1" x14ac:dyDescent="0.2"/>
    <row r="8713" s="111" customFormat="1" x14ac:dyDescent="0.2"/>
    <row r="8714" s="111" customFormat="1" x14ac:dyDescent="0.2"/>
    <row r="8715" s="111" customFormat="1" x14ac:dyDescent="0.2"/>
    <row r="8716" s="111" customFormat="1" x14ac:dyDescent="0.2"/>
    <row r="8717" s="111" customFormat="1" x14ac:dyDescent="0.2"/>
    <row r="8718" s="111" customFormat="1" x14ac:dyDescent="0.2"/>
    <row r="8719" s="111" customFormat="1" x14ac:dyDescent="0.2"/>
    <row r="8720" s="111" customFormat="1" x14ac:dyDescent="0.2"/>
    <row r="8721" s="111" customFormat="1" x14ac:dyDescent="0.2"/>
    <row r="8722" s="111" customFormat="1" x14ac:dyDescent="0.2"/>
    <row r="8723" s="111" customFormat="1" x14ac:dyDescent="0.2"/>
    <row r="8724" s="111" customFormat="1" x14ac:dyDescent="0.2"/>
    <row r="8725" s="111" customFormat="1" x14ac:dyDescent="0.2"/>
    <row r="8726" s="111" customFormat="1" x14ac:dyDescent="0.2"/>
    <row r="8727" s="111" customFormat="1" x14ac:dyDescent="0.2"/>
    <row r="8728" s="111" customFormat="1" x14ac:dyDescent="0.2"/>
    <row r="8729" s="111" customFormat="1" x14ac:dyDescent="0.2"/>
    <row r="8730" s="111" customFormat="1" x14ac:dyDescent="0.2"/>
    <row r="8731" s="111" customFormat="1" x14ac:dyDescent="0.2"/>
    <row r="8732" s="111" customFormat="1" x14ac:dyDescent="0.2"/>
    <row r="8733" s="111" customFormat="1" x14ac:dyDescent="0.2"/>
    <row r="8734" s="111" customFormat="1" x14ac:dyDescent="0.2"/>
    <row r="8735" s="111" customFormat="1" x14ac:dyDescent="0.2"/>
    <row r="8736" s="111" customFormat="1" x14ac:dyDescent="0.2"/>
    <row r="8737" s="111" customFormat="1" x14ac:dyDescent="0.2"/>
    <row r="8738" s="111" customFormat="1" x14ac:dyDescent="0.2"/>
    <row r="8739" s="111" customFormat="1" x14ac:dyDescent="0.2"/>
    <row r="8740" s="111" customFormat="1" x14ac:dyDescent="0.2"/>
    <row r="8741" s="111" customFormat="1" x14ac:dyDescent="0.2"/>
    <row r="8742" s="111" customFormat="1" x14ac:dyDescent="0.2"/>
    <row r="8743" s="111" customFormat="1" x14ac:dyDescent="0.2"/>
    <row r="8744" s="111" customFormat="1" x14ac:dyDescent="0.2"/>
    <row r="8745" s="111" customFormat="1" x14ac:dyDescent="0.2"/>
    <row r="8746" s="111" customFormat="1" x14ac:dyDescent="0.2"/>
    <row r="8747" s="111" customFormat="1" x14ac:dyDescent="0.2"/>
    <row r="8748" s="111" customFormat="1" x14ac:dyDescent="0.2"/>
    <row r="8749" s="111" customFormat="1" x14ac:dyDescent="0.2"/>
    <row r="8750" s="111" customFormat="1" x14ac:dyDescent="0.2"/>
    <row r="8751" s="111" customFormat="1" x14ac:dyDescent="0.2"/>
    <row r="8752" s="111" customFormat="1" x14ac:dyDescent="0.2"/>
    <row r="8753" s="111" customFormat="1" x14ac:dyDescent="0.2"/>
    <row r="8754" s="111" customFormat="1" x14ac:dyDescent="0.2"/>
    <row r="8755" s="111" customFormat="1" x14ac:dyDescent="0.2"/>
    <row r="8756" s="111" customFormat="1" x14ac:dyDescent="0.2"/>
    <row r="8757" s="111" customFormat="1" x14ac:dyDescent="0.2"/>
    <row r="8758" s="111" customFormat="1" x14ac:dyDescent="0.2"/>
    <row r="8759" s="111" customFormat="1" x14ac:dyDescent="0.2"/>
    <row r="8760" s="111" customFormat="1" x14ac:dyDescent="0.2"/>
    <row r="8761" s="111" customFormat="1" x14ac:dyDescent="0.2"/>
    <row r="8762" s="111" customFormat="1" x14ac:dyDescent="0.2"/>
    <row r="8763" s="111" customFormat="1" x14ac:dyDescent="0.2"/>
    <row r="8764" s="111" customFormat="1" x14ac:dyDescent="0.2"/>
    <row r="8765" s="111" customFormat="1" x14ac:dyDescent="0.2"/>
    <row r="8766" s="111" customFormat="1" x14ac:dyDescent="0.2"/>
    <row r="8767" s="111" customFormat="1" x14ac:dyDescent="0.2"/>
    <row r="8768" s="111" customFormat="1" x14ac:dyDescent="0.2"/>
    <row r="8769" s="111" customFormat="1" x14ac:dyDescent="0.2"/>
    <row r="8770" s="111" customFormat="1" x14ac:dyDescent="0.2"/>
    <row r="8771" s="111" customFormat="1" x14ac:dyDescent="0.2"/>
    <row r="8772" s="111" customFormat="1" x14ac:dyDescent="0.2"/>
    <row r="8773" s="111" customFormat="1" x14ac:dyDescent="0.2"/>
    <row r="8774" s="111" customFormat="1" x14ac:dyDescent="0.2"/>
    <row r="8775" s="111" customFormat="1" x14ac:dyDescent="0.2"/>
    <row r="8776" s="111" customFormat="1" x14ac:dyDescent="0.2"/>
    <row r="8777" s="111" customFormat="1" x14ac:dyDescent="0.2"/>
    <row r="8778" s="111" customFormat="1" x14ac:dyDescent="0.2"/>
    <row r="8779" s="111" customFormat="1" x14ac:dyDescent="0.2"/>
    <row r="8780" s="111" customFormat="1" x14ac:dyDescent="0.2"/>
    <row r="8781" s="111" customFormat="1" x14ac:dyDescent="0.2"/>
    <row r="8782" s="111" customFormat="1" x14ac:dyDescent="0.2"/>
    <row r="8783" s="111" customFormat="1" x14ac:dyDescent="0.2"/>
    <row r="8784" s="111" customFormat="1" x14ac:dyDescent="0.2"/>
    <row r="8785" s="111" customFormat="1" x14ac:dyDescent="0.2"/>
    <row r="8786" s="111" customFormat="1" x14ac:dyDescent="0.2"/>
    <row r="8787" s="111" customFormat="1" x14ac:dyDescent="0.2"/>
    <row r="8788" s="111" customFormat="1" x14ac:dyDescent="0.2"/>
    <row r="8789" s="111" customFormat="1" x14ac:dyDescent="0.2"/>
    <row r="8790" s="111" customFormat="1" x14ac:dyDescent="0.2"/>
    <row r="8791" s="111" customFormat="1" x14ac:dyDescent="0.2"/>
    <row r="8792" s="111" customFormat="1" x14ac:dyDescent="0.2"/>
    <row r="8793" s="111" customFormat="1" x14ac:dyDescent="0.2"/>
    <row r="8794" s="111" customFormat="1" x14ac:dyDescent="0.2"/>
    <row r="8795" s="111" customFormat="1" x14ac:dyDescent="0.2"/>
    <row r="8796" s="111" customFormat="1" x14ac:dyDescent="0.2"/>
    <row r="8797" s="111" customFormat="1" x14ac:dyDescent="0.2"/>
    <row r="8798" s="111" customFormat="1" x14ac:dyDescent="0.2"/>
    <row r="8799" s="111" customFormat="1" x14ac:dyDescent="0.2"/>
    <row r="8800" s="111" customFormat="1" x14ac:dyDescent="0.2"/>
    <row r="8801" s="111" customFormat="1" x14ac:dyDescent="0.2"/>
    <row r="8802" s="111" customFormat="1" x14ac:dyDescent="0.2"/>
    <row r="8803" s="111" customFormat="1" x14ac:dyDescent="0.2"/>
    <row r="8804" s="111" customFormat="1" x14ac:dyDescent="0.2"/>
    <row r="8805" s="111" customFormat="1" x14ac:dyDescent="0.2"/>
    <row r="8806" s="111" customFormat="1" x14ac:dyDescent="0.2"/>
    <row r="8807" s="111" customFormat="1" x14ac:dyDescent="0.2"/>
    <row r="8808" s="111" customFormat="1" x14ac:dyDescent="0.2"/>
    <row r="8809" s="111" customFormat="1" x14ac:dyDescent="0.2"/>
    <row r="8810" s="111" customFormat="1" x14ac:dyDescent="0.2"/>
    <row r="8811" s="111" customFormat="1" x14ac:dyDescent="0.2"/>
    <row r="8812" s="111" customFormat="1" x14ac:dyDescent="0.2"/>
    <row r="8813" s="111" customFormat="1" x14ac:dyDescent="0.2"/>
    <row r="8814" s="111" customFormat="1" x14ac:dyDescent="0.2"/>
    <row r="8815" s="111" customFormat="1" x14ac:dyDescent="0.2"/>
    <row r="8816" s="111" customFormat="1" x14ac:dyDescent="0.2"/>
    <row r="8817" s="111" customFormat="1" x14ac:dyDescent="0.2"/>
    <row r="8818" s="111" customFormat="1" x14ac:dyDescent="0.2"/>
    <row r="8819" s="111" customFormat="1" x14ac:dyDescent="0.2"/>
    <row r="8820" s="111" customFormat="1" x14ac:dyDescent="0.2"/>
    <row r="8821" s="111" customFormat="1" x14ac:dyDescent="0.2"/>
    <row r="8822" s="111" customFormat="1" x14ac:dyDescent="0.2"/>
    <row r="8823" s="111" customFormat="1" x14ac:dyDescent="0.2"/>
    <row r="8824" s="111" customFormat="1" x14ac:dyDescent="0.2"/>
    <row r="8825" s="111" customFormat="1" x14ac:dyDescent="0.2"/>
    <row r="8826" s="111" customFormat="1" x14ac:dyDescent="0.2"/>
    <row r="8827" s="111" customFormat="1" x14ac:dyDescent="0.2"/>
    <row r="8828" s="111" customFormat="1" x14ac:dyDescent="0.2"/>
    <row r="8829" s="111" customFormat="1" x14ac:dyDescent="0.2"/>
    <row r="8830" s="111" customFormat="1" x14ac:dyDescent="0.2"/>
    <row r="8831" s="111" customFormat="1" x14ac:dyDescent="0.2"/>
    <row r="8832" s="111" customFormat="1" x14ac:dyDescent="0.2"/>
    <row r="8833" s="111" customFormat="1" x14ac:dyDescent="0.2"/>
    <row r="8834" s="111" customFormat="1" x14ac:dyDescent="0.2"/>
    <row r="8835" s="111" customFormat="1" x14ac:dyDescent="0.2"/>
    <row r="8836" s="111" customFormat="1" x14ac:dyDescent="0.2"/>
    <row r="8837" s="111" customFormat="1" x14ac:dyDescent="0.2"/>
    <row r="8838" s="111" customFormat="1" x14ac:dyDescent="0.2"/>
    <row r="8839" s="111" customFormat="1" x14ac:dyDescent="0.2"/>
    <row r="8840" s="111" customFormat="1" x14ac:dyDescent="0.2"/>
    <row r="8841" s="111" customFormat="1" x14ac:dyDescent="0.2"/>
    <row r="8842" s="111" customFormat="1" x14ac:dyDescent="0.2"/>
    <row r="8843" s="111" customFormat="1" x14ac:dyDescent="0.2"/>
    <row r="8844" s="111" customFormat="1" x14ac:dyDescent="0.2"/>
    <row r="8845" s="111" customFormat="1" x14ac:dyDescent="0.2"/>
    <row r="8846" s="111" customFormat="1" x14ac:dyDescent="0.2"/>
    <row r="8847" s="111" customFormat="1" x14ac:dyDescent="0.2"/>
    <row r="8848" s="111" customFormat="1" x14ac:dyDescent="0.2"/>
    <row r="8849" s="111" customFormat="1" x14ac:dyDescent="0.2"/>
    <row r="8850" s="111" customFormat="1" x14ac:dyDescent="0.2"/>
    <row r="8851" s="111" customFormat="1" x14ac:dyDescent="0.2"/>
    <row r="8852" s="111" customFormat="1" x14ac:dyDescent="0.2"/>
    <row r="8853" s="111" customFormat="1" x14ac:dyDescent="0.2"/>
    <row r="8854" s="111" customFormat="1" x14ac:dyDescent="0.2"/>
    <row r="8855" s="111" customFormat="1" x14ac:dyDescent="0.2"/>
    <row r="8856" s="111" customFormat="1" x14ac:dyDescent="0.2"/>
    <row r="8857" s="111" customFormat="1" x14ac:dyDescent="0.2"/>
    <row r="8858" s="111" customFormat="1" x14ac:dyDescent="0.2"/>
    <row r="8859" s="111" customFormat="1" x14ac:dyDescent="0.2"/>
    <row r="8860" s="111" customFormat="1" x14ac:dyDescent="0.2"/>
    <row r="8861" s="111" customFormat="1" x14ac:dyDescent="0.2"/>
    <row r="8862" s="111" customFormat="1" x14ac:dyDescent="0.2"/>
    <row r="8863" s="111" customFormat="1" x14ac:dyDescent="0.2"/>
    <row r="8864" s="111" customFormat="1" x14ac:dyDescent="0.2"/>
    <row r="8865" s="111" customFormat="1" x14ac:dyDescent="0.2"/>
    <row r="8866" s="111" customFormat="1" x14ac:dyDescent="0.2"/>
    <row r="8867" s="111" customFormat="1" x14ac:dyDescent="0.2"/>
    <row r="8868" s="111" customFormat="1" x14ac:dyDescent="0.2"/>
    <row r="8869" s="111" customFormat="1" x14ac:dyDescent="0.2"/>
    <row r="8870" s="111" customFormat="1" x14ac:dyDescent="0.2"/>
    <row r="8871" s="111" customFormat="1" x14ac:dyDescent="0.2"/>
    <row r="8872" s="111" customFormat="1" x14ac:dyDescent="0.2"/>
    <row r="8873" s="111" customFormat="1" x14ac:dyDescent="0.2"/>
    <row r="8874" s="111" customFormat="1" x14ac:dyDescent="0.2"/>
    <row r="8875" s="111" customFormat="1" x14ac:dyDescent="0.2"/>
    <row r="8876" s="111" customFormat="1" x14ac:dyDescent="0.2"/>
    <row r="8877" s="111" customFormat="1" x14ac:dyDescent="0.2"/>
    <row r="8878" s="111" customFormat="1" x14ac:dyDescent="0.2"/>
    <row r="8879" s="111" customFormat="1" x14ac:dyDescent="0.2"/>
    <row r="8880" s="111" customFormat="1" x14ac:dyDescent="0.2"/>
    <row r="8881" s="111" customFormat="1" x14ac:dyDescent="0.2"/>
    <row r="8882" s="111" customFormat="1" x14ac:dyDescent="0.2"/>
    <row r="8883" s="111" customFormat="1" x14ac:dyDescent="0.2"/>
    <row r="8884" s="111" customFormat="1" x14ac:dyDescent="0.2"/>
    <row r="8885" s="111" customFormat="1" x14ac:dyDescent="0.2"/>
    <row r="8886" s="111" customFormat="1" x14ac:dyDescent="0.2"/>
    <row r="8887" s="111" customFormat="1" x14ac:dyDescent="0.2"/>
    <row r="8888" s="111" customFormat="1" x14ac:dyDescent="0.2"/>
    <row r="8889" s="111" customFormat="1" x14ac:dyDescent="0.2"/>
    <row r="8890" s="111" customFormat="1" x14ac:dyDescent="0.2"/>
    <row r="8891" s="111" customFormat="1" x14ac:dyDescent="0.2"/>
    <row r="8892" s="111" customFormat="1" x14ac:dyDescent="0.2"/>
    <row r="8893" s="111" customFormat="1" x14ac:dyDescent="0.2"/>
    <row r="8894" s="111" customFormat="1" x14ac:dyDescent="0.2"/>
    <row r="8895" s="111" customFormat="1" x14ac:dyDescent="0.2"/>
    <row r="8896" s="111" customFormat="1" x14ac:dyDescent="0.2"/>
    <row r="8897" s="111" customFormat="1" x14ac:dyDescent="0.2"/>
    <row r="8898" s="111" customFormat="1" x14ac:dyDescent="0.2"/>
    <row r="8899" s="111" customFormat="1" x14ac:dyDescent="0.2"/>
    <row r="8900" s="111" customFormat="1" x14ac:dyDescent="0.2"/>
    <row r="8901" s="111" customFormat="1" x14ac:dyDescent="0.2"/>
    <row r="8902" s="111" customFormat="1" x14ac:dyDescent="0.2"/>
    <row r="8903" s="111" customFormat="1" x14ac:dyDescent="0.2"/>
    <row r="8904" s="111" customFormat="1" x14ac:dyDescent="0.2"/>
    <row r="8905" s="111" customFormat="1" x14ac:dyDescent="0.2"/>
    <row r="8906" s="111" customFormat="1" x14ac:dyDescent="0.2"/>
    <row r="8907" s="111" customFormat="1" x14ac:dyDescent="0.2"/>
    <row r="8908" s="111" customFormat="1" x14ac:dyDescent="0.2"/>
    <row r="8909" s="111" customFormat="1" x14ac:dyDescent="0.2"/>
    <row r="8910" s="111" customFormat="1" x14ac:dyDescent="0.2"/>
    <row r="8911" s="111" customFormat="1" x14ac:dyDescent="0.2"/>
    <row r="8912" s="111" customFormat="1" x14ac:dyDescent="0.2"/>
    <row r="8913" s="111" customFormat="1" x14ac:dyDescent="0.2"/>
    <row r="8914" s="111" customFormat="1" x14ac:dyDescent="0.2"/>
    <row r="8915" s="111" customFormat="1" x14ac:dyDescent="0.2"/>
    <row r="8916" s="111" customFormat="1" x14ac:dyDescent="0.2"/>
    <row r="8917" s="111" customFormat="1" x14ac:dyDescent="0.2"/>
    <row r="8918" s="111" customFormat="1" x14ac:dyDescent="0.2"/>
    <row r="8919" s="111" customFormat="1" x14ac:dyDescent="0.2"/>
    <row r="8920" s="111" customFormat="1" x14ac:dyDescent="0.2"/>
    <row r="8921" s="111" customFormat="1" x14ac:dyDescent="0.2"/>
    <row r="8922" s="111" customFormat="1" x14ac:dyDescent="0.2"/>
    <row r="8923" s="111" customFormat="1" x14ac:dyDescent="0.2"/>
    <row r="8924" s="111" customFormat="1" x14ac:dyDescent="0.2"/>
    <row r="8925" s="111" customFormat="1" x14ac:dyDescent="0.2"/>
    <row r="8926" s="111" customFormat="1" x14ac:dyDescent="0.2"/>
    <row r="8927" s="111" customFormat="1" x14ac:dyDescent="0.2"/>
    <row r="8928" s="111" customFormat="1" x14ac:dyDescent="0.2"/>
    <row r="8929" s="111" customFormat="1" x14ac:dyDescent="0.2"/>
    <row r="8930" s="111" customFormat="1" x14ac:dyDescent="0.2"/>
    <row r="8931" s="111" customFormat="1" x14ac:dyDescent="0.2"/>
    <row r="8932" s="111" customFormat="1" x14ac:dyDescent="0.2"/>
    <row r="8933" s="111" customFormat="1" x14ac:dyDescent="0.2"/>
    <row r="8934" s="111" customFormat="1" x14ac:dyDescent="0.2"/>
    <row r="8935" s="111" customFormat="1" x14ac:dyDescent="0.2"/>
    <row r="8936" s="111" customFormat="1" x14ac:dyDescent="0.2"/>
    <row r="8937" s="111" customFormat="1" x14ac:dyDescent="0.2"/>
    <row r="8938" s="111" customFormat="1" x14ac:dyDescent="0.2"/>
    <row r="8939" s="111" customFormat="1" x14ac:dyDescent="0.2"/>
    <row r="8940" s="111" customFormat="1" x14ac:dyDescent="0.2"/>
    <row r="8941" s="111" customFormat="1" x14ac:dyDescent="0.2"/>
    <row r="8942" s="111" customFormat="1" x14ac:dyDescent="0.2"/>
    <row r="8943" s="111" customFormat="1" x14ac:dyDescent="0.2"/>
    <row r="8944" s="111" customFormat="1" x14ac:dyDescent="0.2"/>
    <row r="8945" s="111" customFormat="1" x14ac:dyDescent="0.2"/>
    <row r="8946" s="111" customFormat="1" x14ac:dyDescent="0.2"/>
    <row r="8947" s="111" customFormat="1" x14ac:dyDescent="0.2"/>
    <row r="8948" s="111" customFormat="1" x14ac:dyDescent="0.2"/>
    <row r="8949" s="111" customFormat="1" x14ac:dyDescent="0.2"/>
    <row r="8950" s="111" customFormat="1" x14ac:dyDescent="0.2"/>
    <row r="8951" s="111" customFormat="1" x14ac:dyDescent="0.2"/>
    <row r="8952" s="111" customFormat="1" x14ac:dyDescent="0.2"/>
    <row r="8953" s="111" customFormat="1" x14ac:dyDescent="0.2"/>
    <row r="8954" s="111" customFormat="1" x14ac:dyDescent="0.2"/>
    <row r="8955" s="111" customFormat="1" x14ac:dyDescent="0.2"/>
    <row r="8956" s="111" customFormat="1" x14ac:dyDescent="0.2"/>
    <row r="8957" s="111" customFormat="1" x14ac:dyDescent="0.2"/>
    <row r="8958" s="111" customFormat="1" x14ac:dyDescent="0.2"/>
    <row r="8959" s="111" customFormat="1" x14ac:dyDescent="0.2"/>
    <row r="8960" s="111" customFormat="1" x14ac:dyDescent="0.2"/>
    <row r="8961" s="111" customFormat="1" x14ac:dyDescent="0.2"/>
    <row r="8962" s="111" customFormat="1" x14ac:dyDescent="0.2"/>
    <row r="8963" s="111" customFormat="1" x14ac:dyDescent="0.2"/>
    <row r="8964" s="111" customFormat="1" x14ac:dyDescent="0.2"/>
    <row r="8965" s="111" customFormat="1" x14ac:dyDescent="0.2"/>
    <row r="8966" s="111" customFormat="1" x14ac:dyDescent="0.2"/>
    <row r="8967" s="111" customFormat="1" x14ac:dyDescent="0.2"/>
    <row r="8968" s="111" customFormat="1" x14ac:dyDescent="0.2"/>
    <row r="8969" s="111" customFormat="1" x14ac:dyDescent="0.2"/>
    <row r="8970" s="111" customFormat="1" x14ac:dyDescent="0.2"/>
    <row r="8971" s="111" customFormat="1" x14ac:dyDescent="0.2"/>
    <row r="8972" s="111" customFormat="1" x14ac:dyDescent="0.2"/>
    <row r="8973" s="111" customFormat="1" x14ac:dyDescent="0.2"/>
    <row r="8974" s="111" customFormat="1" x14ac:dyDescent="0.2"/>
    <row r="8975" s="111" customFormat="1" x14ac:dyDescent="0.2"/>
    <row r="8976" s="111" customFormat="1" x14ac:dyDescent="0.2"/>
    <row r="8977" s="111" customFormat="1" x14ac:dyDescent="0.2"/>
    <row r="8978" s="111" customFormat="1" x14ac:dyDescent="0.2"/>
    <row r="8979" s="111" customFormat="1" x14ac:dyDescent="0.2"/>
    <row r="8980" s="111" customFormat="1" x14ac:dyDescent="0.2"/>
    <row r="8981" s="111" customFormat="1" x14ac:dyDescent="0.2"/>
    <row r="8982" s="111" customFormat="1" x14ac:dyDescent="0.2"/>
    <row r="8983" s="111" customFormat="1" x14ac:dyDescent="0.2"/>
    <row r="8984" s="111" customFormat="1" x14ac:dyDescent="0.2"/>
    <row r="8985" s="111" customFormat="1" x14ac:dyDescent="0.2"/>
    <row r="8986" s="111" customFormat="1" x14ac:dyDescent="0.2"/>
    <row r="8987" s="111" customFormat="1" x14ac:dyDescent="0.2"/>
    <row r="8988" s="111" customFormat="1" x14ac:dyDescent="0.2"/>
    <row r="8989" s="111" customFormat="1" x14ac:dyDescent="0.2"/>
    <row r="8990" s="111" customFormat="1" x14ac:dyDescent="0.2"/>
    <row r="8991" s="111" customFormat="1" x14ac:dyDescent="0.2"/>
    <row r="8992" s="111" customFormat="1" x14ac:dyDescent="0.2"/>
    <row r="8993" s="111" customFormat="1" x14ac:dyDescent="0.2"/>
    <row r="8994" s="111" customFormat="1" x14ac:dyDescent="0.2"/>
    <row r="8995" s="111" customFormat="1" x14ac:dyDescent="0.2"/>
    <row r="8996" s="111" customFormat="1" x14ac:dyDescent="0.2"/>
    <row r="8997" s="111" customFormat="1" x14ac:dyDescent="0.2"/>
    <row r="8998" s="111" customFormat="1" x14ac:dyDescent="0.2"/>
    <row r="8999" s="111" customFormat="1" x14ac:dyDescent="0.2"/>
    <row r="9000" s="111" customFormat="1" x14ac:dyDescent="0.2"/>
    <row r="9001" s="111" customFormat="1" x14ac:dyDescent="0.2"/>
    <row r="9002" s="111" customFormat="1" x14ac:dyDescent="0.2"/>
    <row r="9003" s="111" customFormat="1" x14ac:dyDescent="0.2"/>
    <row r="9004" s="111" customFormat="1" x14ac:dyDescent="0.2"/>
    <row r="9005" s="111" customFormat="1" x14ac:dyDescent="0.2"/>
    <row r="9006" s="111" customFormat="1" x14ac:dyDescent="0.2"/>
    <row r="9007" s="111" customFormat="1" x14ac:dyDescent="0.2"/>
    <row r="9008" s="111" customFormat="1" x14ac:dyDescent="0.2"/>
    <row r="9009" s="111" customFormat="1" x14ac:dyDescent="0.2"/>
    <row r="9010" s="111" customFormat="1" x14ac:dyDescent="0.2"/>
    <row r="9011" s="111" customFormat="1" x14ac:dyDescent="0.2"/>
    <row r="9012" s="111" customFormat="1" x14ac:dyDescent="0.2"/>
    <row r="9013" s="111" customFormat="1" x14ac:dyDescent="0.2"/>
    <row r="9014" s="111" customFormat="1" x14ac:dyDescent="0.2"/>
    <row r="9015" s="111" customFormat="1" x14ac:dyDescent="0.2"/>
    <row r="9016" s="111" customFormat="1" x14ac:dyDescent="0.2"/>
    <row r="9017" s="111" customFormat="1" x14ac:dyDescent="0.2"/>
    <row r="9018" s="111" customFormat="1" x14ac:dyDescent="0.2"/>
    <row r="9019" s="111" customFormat="1" x14ac:dyDescent="0.2"/>
    <row r="9020" s="111" customFormat="1" x14ac:dyDescent="0.2"/>
    <row r="9021" s="111" customFormat="1" x14ac:dyDescent="0.2"/>
    <row r="9022" s="111" customFormat="1" x14ac:dyDescent="0.2"/>
    <row r="9023" s="111" customFormat="1" x14ac:dyDescent="0.2"/>
    <row r="9024" s="111" customFormat="1" x14ac:dyDescent="0.2"/>
    <row r="9025" s="111" customFormat="1" x14ac:dyDescent="0.2"/>
    <row r="9026" s="111" customFormat="1" x14ac:dyDescent="0.2"/>
    <row r="9027" s="111" customFormat="1" x14ac:dyDescent="0.2"/>
    <row r="9028" s="111" customFormat="1" x14ac:dyDescent="0.2"/>
    <row r="9029" s="111" customFormat="1" x14ac:dyDescent="0.2"/>
    <row r="9030" s="111" customFormat="1" x14ac:dyDescent="0.2"/>
    <row r="9031" s="111" customFormat="1" x14ac:dyDescent="0.2"/>
    <row r="9032" s="111" customFormat="1" x14ac:dyDescent="0.2"/>
    <row r="9033" s="111" customFormat="1" x14ac:dyDescent="0.2"/>
    <row r="9034" s="111" customFormat="1" x14ac:dyDescent="0.2"/>
    <row r="9035" s="111" customFormat="1" x14ac:dyDescent="0.2"/>
    <row r="9036" s="111" customFormat="1" x14ac:dyDescent="0.2"/>
    <row r="9037" s="111" customFormat="1" x14ac:dyDescent="0.2"/>
    <row r="9038" s="111" customFormat="1" x14ac:dyDescent="0.2"/>
    <row r="9039" s="111" customFormat="1" x14ac:dyDescent="0.2"/>
    <row r="9040" s="111" customFormat="1" x14ac:dyDescent="0.2"/>
    <row r="9041" s="111" customFormat="1" x14ac:dyDescent="0.2"/>
    <row r="9042" s="111" customFormat="1" x14ac:dyDescent="0.2"/>
    <row r="9043" s="111" customFormat="1" x14ac:dyDescent="0.2"/>
    <row r="9044" s="111" customFormat="1" x14ac:dyDescent="0.2"/>
    <row r="9045" s="111" customFormat="1" x14ac:dyDescent="0.2"/>
    <row r="9046" s="111" customFormat="1" x14ac:dyDescent="0.2"/>
    <row r="9047" s="111" customFormat="1" x14ac:dyDescent="0.2"/>
    <row r="9048" s="111" customFormat="1" x14ac:dyDescent="0.2"/>
    <row r="9049" s="111" customFormat="1" x14ac:dyDescent="0.2"/>
    <row r="9050" s="111" customFormat="1" x14ac:dyDescent="0.2"/>
    <row r="9051" s="111" customFormat="1" x14ac:dyDescent="0.2"/>
    <row r="9052" s="111" customFormat="1" x14ac:dyDescent="0.2"/>
    <row r="9053" s="111" customFormat="1" x14ac:dyDescent="0.2"/>
    <row r="9054" s="111" customFormat="1" x14ac:dyDescent="0.2"/>
    <row r="9055" s="111" customFormat="1" x14ac:dyDescent="0.2"/>
    <row r="9056" s="111" customFormat="1" x14ac:dyDescent="0.2"/>
    <row r="9057" s="111" customFormat="1" x14ac:dyDescent="0.2"/>
    <row r="9058" s="111" customFormat="1" x14ac:dyDescent="0.2"/>
    <row r="9059" s="111" customFormat="1" x14ac:dyDescent="0.2"/>
    <row r="9060" s="111" customFormat="1" x14ac:dyDescent="0.2"/>
    <row r="9061" s="111" customFormat="1" x14ac:dyDescent="0.2"/>
    <row r="9062" s="111" customFormat="1" x14ac:dyDescent="0.2"/>
    <row r="9063" s="111" customFormat="1" x14ac:dyDescent="0.2"/>
    <row r="9064" s="111" customFormat="1" x14ac:dyDescent="0.2"/>
    <row r="9065" s="111" customFormat="1" x14ac:dyDescent="0.2"/>
    <row r="9066" s="111" customFormat="1" x14ac:dyDescent="0.2"/>
    <row r="9067" s="111" customFormat="1" x14ac:dyDescent="0.2"/>
    <row r="9068" s="111" customFormat="1" x14ac:dyDescent="0.2"/>
    <row r="9069" s="111" customFormat="1" x14ac:dyDescent="0.2"/>
    <row r="9070" s="111" customFormat="1" x14ac:dyDescent="0.2"/>
    <row r="9071" s="111" customFormat="1" x14ac:dyDescent="0.2"/>
    <row r="9072" s="111" customFormat="1" x14ac:dyDescent="0.2"/>
    <row r="9073" s="111" customFormat="1" x14ac:dyDescent="0.2"/>
    <row r="9074" s="111" customFormat="1" x14ac:dyDescent="0.2"/>
    <row r="9075" s="111" customFormat="1" x14ac:dyDescent="0.2"/>
    <row r="9076" s="111" customFormat="1" x14ac:dyDescent="0.2"/>
    <row r="9077" s="111" customFormat="1" x14ac:dyDescent="0.2"/>
    <row r="9078" s="111" customFormat="1" x14ac:dyDescent="0.2"/>
    <row r="9079" s="111" customFormat="1" x14ac:dyDescent="0.2"/>
    <row r="9080" s="111" customFormat="1" x14ac:dyDescent="0.2"/>
    <row r="9081" s="111" customFormat="1" x14ac:dyDescent="0.2"/>
    <row r="9082" s="111" customFormat="1" x14ac:dyDescent="0.2"/>
    <row r="9083" s="111" customFormat="1" x14ac:dyDescent="0.2"/>
    <row r="9084" s="111" customFormat="1" x14ac:dyDescent="0.2"/>
    <row r="9085" s="111" customFormat="1" x14ac:dyDescent="0.2"/>
    <row r="9086" s="111" customFormat="1" x14ac:dyDescent="0.2"/>
    <row r="9087" s="111" customFormat="1" x14ac:dyDescent="0.2"/>
    <row r="9088" s="111" customFormat="1" x14ac:dyDescent="0.2"/>
    <row r="9089" s="111" customFormat="1" x14ac:dyDescent="0.2"/>
    <row r="9090" s="111" customFormat="1" x14ac:dyDescent="0.2"/>
    <row r="9091" s="111" customFormat="1" x14ac:dyDescent="0.2"/>
    <row r="9092" s="111" customFormat="1" x14ac:dyDescent="0.2"/>
    <row r="9093" s="111" customFormat="1" x14ac:dyDescent="0.2"/>
    <row r="9094" s="111" customFormat="1" x14ac:dyDescent="0.2"/>
    <row r="9095" s="111" customFormat="1" x14ac:dyDescent="0.2"/>
    <row r="9096" s="111" customFormat="1" x14ac:dyDescent="0.2"/>
    <row r="9097" s="111" customFormat="1" x14ac:dyDescent="0.2"/>
    <row r="9098" s="111" customFormat="1" x14ac:dyDescent="0.2"/>
    <row r="9099" s="111" customFormat="1" x14ac:dyDescent="0.2"/>
    <row r="9100" s="111" customFormat="1" x14ac:dyDescent="0.2"/>
    <row r="9101" s="111" customFormat="1" x14ac:dyDescent="0.2"/>
    <row r="9102" s="111" customFormat="1" x14ac:dyDescent="0.2"/>
    <row r="9103" s="111" customFormat="1" x14ac:dyDescent="0.2"/>
    <row r="9104" s="111" customFormat="1" x14ac:dyDescent="0.2"/>
    <row r="9105" s="111" customFormat="1" x14ac:dyDescent="0.2"/>
    <row r="9106" s="111" customFormat="1" x14ac:dyDescent="0.2"/>
    <row r="9107" s="111" customFormat="1" x14ac:dyDescent="0.2"/>
    <row r="9108" s="111" customFormat="1" x14ac:dyDescent="0.2"/>
    <row r="9109" s="111" customFormat="1" x14ac:dyDescent="0.2"/>
    <row r="9110" s="111" customFormat="1" x14ac:dyDescent="0.2"/>
    <row r="9111" s="111" customFormat="1" x14ac:dyDescent="0.2"/>
    <row r="9112" s="111" customFormat="1" x14ac:dyDescent="0.2"/>
    <row r="9113" s="111" customFormat="1" x14ac:dyDescent="0.2"/>
    <row r="9114" s="111" customFormat="1" x14ac:dyDescent="0.2"/>
    <row r="9115" s="111" customFormat="1" x14ac:dyDescent="0.2"/>
    <row r="9116" s="111" customFormat="1" x14ac:dyDescent="0.2"/>
    <row r="9117" s="111" customFormat="1" x14ac:dyDescent="0.2"/>
    <row r="9118" s="111" customFormat="1" x14ac:dyDescent="0.2"/>
    <row r="9119" s="111" customFormat="1" x14ac:dyDescent="0.2"/>
    <row r="9120" s="111" customFormat="1" x14ac:dyDescent="0.2"/>
    <row r="9121" s="111" customFormat="1" x14ac:dyDescent="0.2"/>
    <row r="9122" s="111" customFormat="1" x14ac:dyDescent="0.2"/>
    <row r="9123" s="111" customFormat="1" x14ac:dyDescent="0.2"/>
    <row r="9124" s="111" customFormat="1" x14ac:dyDescent="0.2"/>
    <row r="9125" s="111" customFormat="1" x14ac:dyDescent="0.2"/>
    <row r="9126" s="111" customFormat="1" x14ac:dyDescent="0.2"/>
    <row r="9127" s="111" customFormat="1" x14ac:dyDescent="0.2"/>
    <row r="9128" s="111" customFormat="1" x14ac:dyDescent="0.2"/>
    <row r="9129" s="111" customFormat="1" x14ac:dyDescent="0.2"/>
    <row r="9130" s="111" customFormat="1" x14ac:dyDescent="0.2"/>
    <row r="9131" s="111" customFormat="1" x14ac:dyDescent="0.2"/>
    <row r="9132" s="111" customFormat="1" x14ac:dyDescent="0.2"/>
    <row r="9133" s="111" customFormat="1" x14ac:dyDescent="0.2"/>
    <row r="9134" s="111" customFormat="1" x14ac:dyDescent="0.2"/>
    <row r="9135" s="111" customFormat="1" x14ac:dyDescent="0.2"/>
    <row r="9136" s="111" customFormat="1" x14ac:dyDescent="0.2"/>
    <row r="9137" s="111" customFormat="1" x14ac:dyDescent="0.2"/>
    <row r="9138" s="111" customFormat="1" x14ac:dyDescent="0.2"/>
    <row r="9139" s="111" customFormat="1" x14ac:dyDescent="0.2"/>
    <row r="9140" s="111" customFormat="1" x14ac:dyDescent="0.2"/>
    <row r="9141" s="111" customFormat="1" x14ac:dyDescent="0.2"/>
    <row r="9142" s="111" customFormat="1" x14ac:dyDescent="0.2"/>
    <row r="9143" s="111" customFormat="1" x14ac:dyDescent="0.2"/>
    <row r="9144" s="111" customFormat="1" x14ac:dyDescent="0.2"/>
    <row r="9145" s="111" customFormat="1" x14ac:dyDescent="0.2"/>
    <row r="9146" s="111" customFormat="1" x14ac:dyDescent="0.2"/>
    <row r="9147" s="111" customFormat="1" x14ac:dyDescent="0.2"/>
    <row r="9148" s="111" customFormat="1" x14ac:dyDescent="0.2"/>
    <row r="9149" s="111" customFormat="1" x14ac:dyDescent="0.2"/>
    <row r="9150" s="111" customFormat="1" x14ac:dyDescent="0.2"/>
    <row r="9151" s="111" customFormat="1" x14ac:dyDescent="0.2"/>
    <row r="9152" s="111" customFormat="1" x14ac:dyDescent="0.2"/>
    <row r="9153" s="111" customFormat="1" x14ac:dyDescent="0.2"/>
    <row r="9154" s="111" customFormat="1" x14ac:dyDescent="0.2"/>
    <row r="9155" s="111" customFormat="1" x14ac:dyDescent="0.2"/>
    <row r="9156" s="111" customFormat="1" x14ac:dyDescent="0.2"/>
    <row r="9157" s="111" customFormat="1" x14ac:dyDescent="0.2"/>
    <row r="9158" s="111" customFormat="1" x14ac:dyDescent="0.2"/>
    <row r="9159" s="111" customFormat="1" x14ac:dyDescent="0.2"/>
    <row r="9160" s="111" customFormat="1" x14ac:dyDescent="0.2"/>
    <row r="9161" s="111" customFormat="1" x14ac:dyDescent="0.2"/>
    <row r="9162" s="111" customFormat="1" x14ac:dyDescent="0.2"/>
    <row r="9163" s="111" customFormat="1" x14ac:dyDescent="0.2"/>
    <row r="9164" s="111" customFormat="1" x14ac:dyDescent="0.2"/>
    <row r="9165" s="111" customFormat="1" x14ac:dyDescent="0.2"/>
    <row r="9166" s="111" customFormat="1" x14ac:dyDescent="0.2"/>
    <row r="9167" s="111" customFormat="1" x14ac:dyDescent="0.2"/>
    <row r="9168" s="111" customFormat="1" x14ac:dyDescent="0.2"/>
    <row r="9169" s="111" customFormat="1" x14ac:dyDescent="0.2"/>
    <row r="9170" s="111" customFormat="1" x14ac:dyDescent="0.2"/>
    <row r="9171" s="111" customFormat="1" x14ac:dyDescent="0.2"/>
    <row r="9172" s="111" customFormat="1" x14ac:dyDescent="0.2"/>
    <row r="9173" s="111" customFormat="1" x14ac:dyDescent="0.2"/>
    <row r="9174" s="111" customFormat="1" x14ac:dyDescent="0.2"/>
    <row r="9175" s="111" customFormat="1" x14ac:dyDescent="0.2"/>
    <row r="9176" s="111" customFormat="1" x14ac:dyDescent="0.2"/>
    <row r="9177" s="111" customFormat="1" x14ac:dyDescent="0.2"/>
    <row r="9178" s="111" customFormat="1" x14ac:dyDescent="0.2"/>
    <row r="9179" s="111" customFormat="1" x14ac:dyDescent="0.2"/>
    <row r="9180" s="111" customFormat="1" x14ac:dyDescent="0.2"/>
    <row r="9181" s="111" customFormat="1" x14ac:dyDescent="0.2"/>
    <row r="9182" s="111" customFormat="1" x14ac:dyDescent="0.2"/>
    <row r="9183" s="111" customFormat="1" x14ac:dyDescent="0.2"/>
    <row r="9184" s="111" customFormat="1" x14ac:dyDescent="0.2"/>
    <row r="9185" s="111" customFormat="1" x14ac:dyDescent="0.2"/>
    <row r="9186" s="111" customFormat="1" x14ac:dyDescent="0.2"/>
    <row r="9187" s="111" customFormat="1" x14ac:dyDescent="0.2"/>
    <row r="9188" s="111" customFormat="1" x14ac:dyDescent="0.2"/>
    <row r="9189" s="111" customFormat="1" x14ac:dyDescent="0.2"/>
    <row r="9190" s="111" customFormat="1" x14ac:dyDescent="0.2"/>
    <row r="9191" s="111" customFormat="1" x14ac:dyDescent="0.2"/>
    <row r="9192" s="111" customFormat="1" x14ac:dyDescent="0.2"/>
    <row r="9193" s="111" customFormat="1" x14ac:dyDescent="0.2"/>
    <row r="9194" s="111" customFormat="1" x14ac:dyDescent="0.2"/>
    <row r="9195" s="111" customFormat="1" x14ac:dyDescent="0.2"/>
    <row r="9196" s="111" customFormat="1" x14ac:dyDescent="0.2"/>
    <row r="9197" s="111" customFormat="1" x14ac:dyDescent="0.2"/>
    <row r="9198" s="111" customFormat="1" x14ac:dyDescent="0.2"/>
    <row r="9199" s="111" customFormat="1" x14ac:dyDescent="0.2"/>
    <row r="9200" s="111" customFormat="1" x14ac:dyDescent="0.2"/>
    <row r="9201" s="111" customFormat="1" x14ac:dyDescent="0.2"/>
    <row r="9202" s="111" customFormat="1" x14ac:dyDescent="0.2"/>
    <row r="9203" s="111" customFormat="1" x14ac:dyDescent="0.2"/>
    <row r="9204" s="111" customFormat="1" x14ac:dyDescent="0.2"/>
    <row r="9205" s="111" customFormat="1" x14ac:dyDescent="0.2"/>
    <row r="9206" s="111" customFormat="1" x14ac:dyDescent="0.2"/>
    <row r="9207" s="111" customFormat="1" x14ac:dyDescent="0.2"/>
    <row r="9208" s="111" customFormat="1" x14ac:dyDescent="0.2"/>
    <row r="9209" s="111" customFormat="1" x14ac:dyDescent="0.2"/>
    <row r="9210" s="111" customFormat="1" x14ac:dyDescent="0.2"/>
    <row r="9211" s="111" customFormat="1" x14ac:dyDescent="0.2"/>
    <row r="9212" s="111" customFormat="1" x14ac:dyDescent="0.2"/>
    <row r="9213" s="111" customFormat="1" x14ac:dyDescent="0.2"/>
    <row r="9214" s="111" customFormat="1" x14ac:dyDescent="0.2"/>
    <row r="9215" s="111" customFormat="1" x14ac:dyDescent="0.2"/>
    <row r="9216" s="111" customFormat="1" x14ac:dyDescent="0.2"/>
    <row r="9217" s="111" customFormat="1" x14ac:dyDescent="0.2"/>
    <row r="9218" s="111" customFormat="1" x14ac:dyDescent="0.2"/>
    <row r="9219" s="111" customFormat="1" x14ac:dyDescent="0.2"/>
    <row r="9220" s="111" customFormat="1" x14ac:dyDescent="0.2"/>
    <row r="9221" s="111" customFormat="1" x14ac:dyDescent="0.2"/>
    <row r="9222" s="111" customFormat="1" x14ac:dyDescent="0.2"/>
    <row r="9223" s="111" customFormat="1" x14ac:dyDescent="0.2"/>
    <row r="9224" s="111" customFormat="1" x14ac:dyDescent="0.2"/>
    <row r="9225" s="111" customFormat="1" x14ac:dyDescent="0.2"/>
    <row r="9226" s="111" customFormat="1" x14ac:dyDescent="0.2"/>
    <row r="9227" s="111" customFormat="1" x14ac:dyDescent="0.2"/>
    <row r="9228" s="111" customFormat="1" x14ac:dyDescent="0.2"/>
    <row r="9229" s="111" customFormat="1" x14ac:dyDescent="0.2"/>
    <row r="9230" s="111" customFormat="1" x14ac:dyDescent="0.2"/>
    <row r="9231" s="111" customFormat="1" x14ac:dyDescent="0.2"/>
    <row r="9232" s="111" customFormat="1" x14ac:dyDescent="0.2"/>
    <row r="9233" s="111" customFormat="1" x14ac:dyDescent="0.2"/>
    <row r="9234" s="111" customFormat="1" x14ac:dyDescent="0.2"/>
    <row r="9235" s="111" customFormat="1" x14ac:dyDescent="0.2"/>
    <row r="9236" s="111" customFormat="1" x14ac:dyDescent="0.2"/>
    <row r="9237" s="111" customFormat="1" x14ac:dyDescent="0.2"/>
    <row r="9238" s="111" customFormat="1" x14ac:dyDescent="0.2"/>
    <row r="9239" s="111" customFormat="1" x14ac:dyDescent="0.2"/>
    <row r="9240" s="111" customFormat="1" x14ac:dyDescent="0.2"/>
    <row r="9241" s="111" customFormat="1" x14ac:dyDescent="0.2"/>
    <row r="9242" s="111" customFormat="1" x14ac:dyDescent="0.2"/>
    <row r="9243" s="111" customFormat="1" x14ac:dyDescent="0.2"/>
    <row r="9244" s="111" customFormat="1" x14ac:dyDescent="0.2"/>
    <row r="9245" s="111" customFormat="1" x14ac:dyDescent="0.2"/>
    <row r="9246" s="111" customFormat="1" x14ac:dyDescent="0.2"/>
    <row r="9247" s="111" customFormat="1" x14ac:dyDescent="0.2"/>
    <row r="9248" s="111" customFormat="1" x14ac:dyDescent="0.2"/>
    <row r="9249" s="111" customFormat="1" x14ac:dyDescent="0.2"/>
    <row r="9250" s="111" customFormat="1" x14ac:dyDescent="0.2"/>
    <row r="9251" s="111" customFormat="1" x14ac:dyDescent="0.2"/>
    <row r="9252" s="111" customFormat="1" x14ac:dyDescent="0.2"/>
    <row r="9253" s="111" customFormat="1" x14ac:dyDescent="0.2"/>
    <row r="9254" s="111" customFormat="1" x14ac:dyDescent="0.2"/>
    <row r="9255" s="111" customFormat="1" x14ac:dyDescent="0.2"/>
    <row r="9256" s="111" customFormat="1" x14ac:dyDescent="0.2"/>
    <row r="9257" s="111" customFormat="1" x14ac:dyDescent="0.2"/>
    <row r="9258" s="111" customFormat="1" x14ac:dyDescent="0.2"/>
    <row r="9259" s="111" customFormat="1" x14ac:dyDescent="0.2"/>
    <row r="9260" s="111" customFormat="1" x14ac:dyDescent="0.2"/>
    <row r="9261" s="111" customFormat="1" x14ac:dyDescent="0.2"/>
    <row r="9262" s="111" customFormat="1" x14ac:dyDescent="0.2"/>
    <row r="9263" s="111" customFormat="1" x14ac:dyDescent="0.2"/>
    <row r="9264" s="111" customFormat="1" x14ac:dyDescent="0.2"/>
    <row r="9265" s="111" customFormat="1" x14ac:dyDescent="0.2"/>
    <row r="9266" s="111" customFormat="1" x14ac:dyDescent="0.2"/>
    <row r="9267" s="111" customFormat="1" x14ac:dyDescent="0.2"/>
    <row r="9268" s="111" customFormat="1" x14ac:dyDescent="0.2"/>
    <row r="9269" s="111" customFormat="1" x14ac:dyDescent="0.2"/>
    <row r="9270" s="111" customFormat="1" x14ac:dyDescent="0.2"/>
    <row r="9271" s="111" customFormat="1" x14ac:dyDescent="0.2"/>
    <row r="9272" s="111" customFormat="1" x14ac:dyDescent="0.2"/>
    <row r="9273" s="111" customFormat="1" x14ac:dyDescent="0.2"/>
    <row r="9274" s="111" customFormat="1" x14ac:dyDescent="0.2"/>
    <row r="9275" s="111" customFormat="1" x14ac:dyDescent="0.2"/>
    <row r="9276" s="111" customFormat="1" x14ac:dyDescent="0.2"/>
    <row r="9277" s="111" customFormat="1" x14ac:dyDescent="0.2"/>
    <row r="9278" s="111" customFormat="1" x14ac:dyDescent="0.2"/>
    <row r="9279" s="111" customFormat="1" x14ac:dyDescent="0.2"/>
    <row r="9280" s="111" customFormat="1" x14ac:dyDescent="0.2"/>
    <row r="9281" s="111" customFormat="1" x14ac:dyDescent="0.2"/>
    <row r="9282" s="111" customFormat="1" x14ac:dyDescent="0.2"/>
    <row r="9283" s="111" customFormat="1" x14ac:dyDescent="0.2"/>
    <row r="9284" s="111" customFormat="1" x14ac:dyDescent="0.2"/>
    <row r="9285" s="111" customFormat="1" x14ac:dyDescent="0.2"/>
    <row r="9286" s="111" customFormat="1" x14ac:dyDescent="0.2"/>
    <row r="9287" s="111" customFormat="1" x14ac:dyDescent="0.2"/>
    <row r="9288" s="111" customFormat="1" x14ac:dyDescent="0.2"/>
    <row r="9289" s="111" customFormat="1" x14ac:dyDescent="0.2"/>
    <row r="9290" s="111" customFormat="1" x14ac:dyDescent="0.2"/>
    <row r="9291" s="111" customFormat="1" x14ac:dyDescent="0.2"/>
    <row r="9292" s="111" customFormat="1" x14ac:dyDescent="0.2"/>
    <row r="9293" s="111" customFormat="1" x14ac:dyDescent="0.2"/>
    <row r="9294" s="111" customFormat="1" x14ac:dyDescent="0.2"/>
    <row r="9295" s="111" customFormat="1" x14ac:dyDescent="0.2"/>
    <row r="9296" s="111" customFormat="1" x14ac:dyDescent="0.2"/>
    <row r="9297" s="111" customFormat="1" x14ac:dyDescent="0.2"/>
    <row r="9298" s="111" customFormat="1" x14ac:dyDescent="0.2"/>
    <row r="9299" s="111" customFormat="1" x14ac:dyDescent="0.2"/>
    <row r="9300" s="111" customFormat="1" x14ac:dyDescent="0.2"/>
    <row r="9301" s="111" customFormat="1" x14ac:dyDescent="0.2"/>
    <row r="9302" s="111" customFormat="1" x14ac:dyDescent="0.2"/>
    <row r="9303" s="111" customFormat="1" x14ac:dyDescent="0.2"/>
    <row r="9304" s="111" customFormat="1" x14ac:dyDescent="0.2"/>
    <row r="9305" s="111" customFormat="1" x14ac:dyDescent="0.2"/>
    <row r="9306" s="111" customFormat="1" x14ac:dyDescent="0.2"/>
    <row r="9307" s="111" customFormat="1" x14ac:dyDescent="0.2"/>
    <row r="9308" s="111" customFormat="1" x14ac:dyDescent="0.2"/>
    <row r="9309" s="111" customFormat="1" x14ac:dyDescent="0.2"/>
    <row r="9310" s="111" customFormat="1" x14ac:dyDescent="0.2"/>
    <row r="9311" s="111" customFormat="1" x14ac:dyDescent="0.2"/>
    <row r="9312" s="111" customFormat="1" x14ac:dyDescent="0.2"/>
    <row r="9313" s="111" customFormat="1" x14ac:dyDescent="0.2"/>
    <row r="9314" s="111" customFormat="1" x14ac:dyDescent="0.2"/>
    <row r="9315" s="111" customFormat="1" x14ac:dyDescent="0.2"/>
    <row r="9316" s="111" customFormat="1" x14ac:dyDescent="0.2"/>
    <row r="9317" s="111" customFormat="1" x14ac:dyDescent="0.2"/>
    <row r="9318" s="111" customFormat="1" x14ac:dyDescent="0.2"/>
    <row r="9319" s="111" customFormat="1" x14ac:dyDescent="0.2"/>
    <row r="9320" s="111" customFormat="1" x14ac:dyDescent="0.2"/>
    <row r="9321" s="111" customFormat="1" x14ac:dyDescent="0.2"/>
    <row r="9322" s="111" customFormat="1" x14ac:dyDescent="0.2"/>
    <row r="9323" s="111" customFormat="1" x14ac:dyDescent="0.2"/>
    <row r="9324" s="111" customFormat="1" x14ac:dyDescent="0.2"/>
    <row r="9325" s="111" customFormat="1" x14ac:dyDescent="0.2"/>
    <row r="9326" s="111" customFormat="1" x14ac:dyDescent="0.2"/>
    <row r="9327" s="111" customFormat="1" x14ac:dyDescent="0.2"/>
    <row r="9328" s="111" customFormat="1" x14ac:dyDescent="0.2"/>
    <row r="9329" s="111" customFormat="1" x14ac:dyDescent="0.2"/>
    <row r="9330" s="111" customFormat="1" x14ac:dyDescent="0.2"/>
    <row r="9331" s="111" customFormat="1" x14ac:dyDescent="0.2"/>
    <row r="9332" s="111" customFormat="1" x14ac:dyDescent="0.2"/>
    <row r="9333" s="111" customFormat="1" x14ac:dyDescent="0.2"/>
    <row r="9334" s="111" customFormat="1" x14ac:dyDescent="0.2"/>
    <row r="9335" s="111" customFormat="1" x14ac:dyDescent="0.2"/>
    <row r="9336" s="111" customFormat="1" x14ac:dyDescent="0.2"/>
    <row r="9337" s="111" customFormat="1" x14ac:dyDescent="0.2"/>
    <row r="9338" s="111" customFormat="1" x14ac:dyDescent="0.2"/>
    <row r="9339" s="111" customFormat="1" x14ac:dyDescent="0.2"/>
    <row r="9340" s="111" customFormat="1" x14ac:dyDescent="0.2"/>
    <row r="9341" s="111" customFormat="1" x14ac:dyDescent="0.2"/>
    <row r="9342" s="111" customFormat="1" x14ac:dyDescent="0.2"/>
    <row r="9343" s="111" customFormat="1" x14ac:dyDescent="0.2"/>
    <row r="9344" s="111" customFormat="1" x14ac:dyDescent="0.2"/>
    <row r="9345" s="111" customFormat="1" x14ac:dyDescent="0.2"/>
    <row r="9346" s="111" customFormat="1" x14ac:dyDescent="0.2"/>
    <row r="9347" s="111" customFormat="1" x14ac:dyDescent="0.2"/>
    <row r="9348" s="111" customFormat="1" x14ac:dyDescent="0.2"/>
    <row r="9349" s="111" customFormat="1" x14ac:dyDescent="0.2"/>
    <row r="9350" s="111" customFormat="1" x14ac:dyDescent="0.2"/>
    <row r="9351" s="111" customFormat="1" x14ac:dyDescent="0.2"/>
    <row r="9352" s="111" customFormat="1" x14ac:dyDescent="0.2"/>
    <row r="9353" s="111" customFormat="1" x14ac:dyDescent="0.2"/>
    <row r="9354" s="111" customFormat="1" x14ac:dyDescent="0.2"/>
    <row r="9355" s="111" customFormat="1" x14ac:dyDescent="0.2"/>
    <row r="9356" s="111" customFormat="1" x14ac:dyDescent="0.2"/>
    <row r="9357" s="111" customFormat="1" x14ac:dyDescent="0.2"/>
    <row r="9358" s="111" customFormat="1" x14ac:dyDescent="0.2"/>
    <row r="9359" s="111" customFormat="1" x14ac:dyDescent="0.2"/>
    <row r="9360" s="111" customFormat="1" x14ac:dyDescent="0.2"/>
    <row r="9361" s="111" customFormat="1" x14ac:dyDescent="0.2"/>
    <row r="9362" s="111" customFormat="1" x14ac:dyDescent="0.2"/>
    <row r="9363" s="111" customFormat="1" x14ac:dyDescent="0.2"/>
    <row r="9364" s="111" customFormat="1" x14ac:dyDescent="0.2"/>
    <row r="9365" s="111" customFormat="1" x14ac:dyDescent="0.2"/>
    <row r="9366" s="111" customFormat="1" x14ac:dyDescent="0.2"/>
    <row r="9367" s="111" customFormat="1" x14ac:dyDescent="0.2"/>
    <row r="9368" s="111" customFormat="1" x14ac:dyDescent="0.2"/>
    <row r="9369" s="111" customFormat="1" x14ac:dyDescent="0.2"/>
    <row r="9370" s="111" customFormat="1" x14ac:dyDescent="0.2"/>
    <row r="9371" s="111" customFormat="1" x14ac:dyDescent="0.2"/>
    <row r="9372" s="111" customFormat="1" x14ac:dyDescent="0.2"/>
    <row r="9373" s="111" customFormat="1" x14ac:dyDescent="0.2"/>
    <row r="9374" s="111" customFormat="1" x14ac:dyDescent="0.2"/>
    <row r="9375" s="111" customFormat="1" x14ac:dyDescent="0.2"/>
    <row r="9376" s="111" customFormat="1" x14ac:dyDescent="0.2"/>
    <row r="9377" s="111" customFormat="1" x14ac:dyDescent="0.2"/>
    <row r="9378" s="111" customFormat="1" x14ac:dyDescent="0.2"/>
    <row r="9379" s="111" customFormat="1" x14ac:dyDescent="0.2"/>
    <row r="9380" s="111" customFormat="1" x14ac:dyDescent="0.2"/>
    <row r="9381" s="111" customFormat="1" x14ac:dyDescent="0.2"/>
    <row r="9382" s="111" customFormat="1" x14ac:dyDescent="0.2"/>
    <row r="9383" s="111" customFormat="1" x14ac:dyDescent="0.2"/>
    <row r="9384" s="111" customFormat="1" x14ac:dyDescent="0.2"/>
    <row r="9385" s="111" customFormat="1" x14ac:dyDescent="0.2"/>
    <row r="9386" s="111" customFormat="1" x14ac:dyDescent="0.2"/>
    <row r="9387" s="111" customFormat="1" x14ac:dyDescent="0.2"/>
    <row r="9388" s="111" customFormat="1" x14ac:dyDescent="0.2"/>
    <row r="9389" s="111" customFormat="1" x14ac:dyDescent="0.2"/>
    <row r="9390" s="111" customFormat="1" x14ac:dyDescent="0.2"/>
    <row r="9391" s="111" customFormat="1" x14ac:dyDescent="0.2"/>
    <row r="9392" s="111" customFormat="1" x14ac:dyDescent="0.2"/>
    <row r="9393" s="111" customFormat="1" x14ac:dyDescent="0.2"/>
    <row r="9394" s="111" customFormat="1" x14ac:dyDescent="0.2"/>
    <row r="9395" s="111" customFormat="1" x14ac:dyDescent="0.2"/>
    <row r="9396" s="111" customFormat="1" x14ac:dyDescent="0.2"/>
    <row r="9397" s="111" customFormat="1" x14ac:dyDescent="0.2"/>
    <row r="9398" s="111" customFormat="1" x14ac:dyDescent="0.2"/>
    <row r="9399" s="111" customFormat="1" x14ac:dyDescent="0.2"/>
    <row r="9400" s="111" customFormat="1" x14ac:dyDescent="0.2"/>
    <row r="9401" s="111" customFormat="1" x14ac:dyDescent="0.2"/>
    <row r="9402" s="111" customFormat="1" x14ac:dyDescent="0.2"/>
    <row r="9403" s="111" customFormat="1" x14ac:dyDescent="0.2"/>
    <row r="9404" s="111" customFormat="1" x14ac:dyDescent="0.2"/>
    <row r="9405" s="111" customFormat="1" x14ac:dyDescent="0.2"/>
    <row r="9406" s="111" customFormat="1" x14ac:dyDescent="0.2"/>
    <row r="9407" s="111" customFormat="1" x14ac:dyDescent="0.2"/>
    <row r="9408" s="111" customFormat="1" x14ac:dyDescent="0.2"/>
    <row r="9409" s="111" customFormat="1" x14ac:dyDescent="0.2"/>
    <row r="9410" s="111" customFormat="1" x14ac:dyDescent="0.2"/>
    <row r="9411" s="111" customFormat="1" x14ac:dyDescent="0.2"/>
    <row r="9412" s="111" customFormat="1" x14ac:dyDescent="0.2"/>
    <row r="9413" s="111" customFormat="1" x14ac:dyDescent="0.2"/>
    <row r="9414" s="111" customFormat="1" x14ac:dyDescent="0.2"/>
    <row r="9415" s="111" customFormat="1" x14ac:dyDescent="0.2"/>
    <row r="9416" s="111" customFormat="1" x14ac:dyDescent="0.2"/>
    <row r="9417" s="111" customFormat="1" x14ac:dyDescent="0.2"/>
    <row r="9418" s="111" customFormat="1" x14ac:dyDescent="0.2"/>
    <row r="9419" s="111" customFormat="1" x14ac:dyDescent="0.2"/>
    <row r="9420" s="111" customFormat="1" x14ac:dyDescent="0.2"/>
    <row r="9421" s="111" customFormat="1" x14ac:dyDescent="0.2"/>
    <row r="9422" s="111" customFormat="1" x14ac:dyDescent="0.2"/>
    <row r="9423" s="111" customFormat="1" x14ac:dyDescent="0.2"/>
    <row r="9424" s="111" customFormat="1" x14ac:dyDescent="0.2"/>
    <row r="9425" s="111" customFormat="1" x14ac:dyDescent="0.2"/>
    <row r="9426" s="111" customFormat="1" x14ac:dyDescent="0.2"/>
    <row r="9427" s="111" customFormat="1" x14ac:dyDescent="0.2"/>
    <row r="9428" s="111" customFormat="1" x14ac:dyDescent="0.2"/>
    <row r="9429" s="111" customFormat="1" x14ac:dyDescent="0.2"/>
    <row r="9430" s="111" customFormat="1" x14ac:dyDescent="0.2"/>
    <row r="9431" s="111" customFormat="1" x14ac:dyDescent="0.2"/>
    <row r="9432" s="111" customFormat="1" x14ac:dyDescent="0.2"/>
    <row r="9433" s="111" customFormat="1" x14ac:dyDescent="0.2"/>
    <row r="9434" s="111" customFormat="1" x14ac:dyDescent="0.2"/>
    <row r="9435" s="111" customFormat="1" x14ac:dyDescent="0.2"/>
    <row r="9436" s="111" customFormat="1" x14ac:dyDescent="0.2"/>
    <row r="9437" s="111" customFormat="1" x14ac:dyDescent="0.2"/>
    <row r="9438" s="111" customFormat="1" x14ac:dyDescent="0.2"/>
    <row r="9439" s="111" customFormat="1" x14ac:dyDescent="0.2"/>
    <row r="9440" s="111" customFormat="1" x14ac:dyDescent="0.2"/>
    <row r="9441" s="111" customFormat="1" x14ac:dyDescent="0.2"/>
    <row r="9442" s="111" customFormat="1" x14ac:dyDescent="0.2"/>
    <row r="9443" s="111" customFormat="1" x14ac:dyDescent="0.2"/>
    <row r="9444" s="111" customFormat="1" x14ac:dyDescent="0.2"/>
    <row r="9445" s="111" customFormat="1" x14ac:dyDescent="0.2"/>
    <row r="9446" s="111" customFormat="1" x14ac:dyDescent="0.2"/>
    <row r="9447" s="111" customFormat="1" x14ac:dyDescent="0.2"/>
    <row r="9448" s="111" customFormat="1" x14ac:dyDescent="0.2"/>
    <row r="9449" s="111" customFormat="1" x14ac:dyDescent="0.2"/>
    <row r="9450" s="111" customFormat="1" x14ac:dyDescent="0.2"/>
    <row r="9451" s="111" customFormat="1" x14ac:dyDescent="0.2"/>
    <row r="9452" s="111" customFormat="1" x14ac:dyDescent="0.2"/>
    <row r="9453" s="111" customFormat="1" x14ac:dyDescent="0.2"/>
    <row r="9454" s="111" customFormat="1" x14ac:dyDescent="0.2"/>
    <row r="9455" s="111" customFormat="1" x14ac:dyDescent="0.2"/>
    <row r="9456" s="111" customFormat="1" x14ac:dyDescent="0.2"/>
    <row r="9457" s="111" customFormat="1" x14ac:dyDescent="0.2"/>
    <row r="9458" s="111" customFormat="1" x14ac:dyDescent="0.2"/>
    <row r="9459" s="111" customFormat="1" x14ac:dyDescent="0.2"/>
    <row r="9460" s="111" customFormat="1" x14ac:dyDescent="0.2"/>
    <row r="9461" s="111" customFormat="1" x14ac:dyDescent="0.2"/>
    <row r="9462" s="111" customFormat="1" x14ac:dyDescent="0.2"/>
    <row r="9463" s="111" customFormat="1" x14ac:dyDescent="0.2"/>
    <row r="9464" s="111" customFormat="1" x14ac:dyDescent="0.2"/>
    <row r="9465" s="111" customFormat="1" x14ac:dyDescent="0.2"/>
    <row r="9466" s="111" customFormat="1" x14ac:dyDescent="0.2"/>
    <row r="9467" s="111" customFormat="1" x14ac:dyDescent="0.2"/>
    <row r="9468" s="111" customFormat="1" x14ac:dyDescent="0.2"/>
    <row r="9469" s="111" customFormat="1" x14ac:dyDescent="0.2"/>
    <row r="9470" s="111" customFormat="1" x14ac:dyDescent="0.2"/>
    <row r="9471" s="111" customFormat="1" x14ac:dyDescent="0.2"/>
    <row r="9472" s="111" customFormat="1" x14ac:dyDescent="0.2"/>
    <row r="9473" s="111" customFormat="1" x14ac:dyDescent="0.2"/>
    <row r="9474" s="111" customFormat="1" x14ac:dyDescent="0.2"/>
    <row r="9475" s="111" customFormat="1" x14ac:dyDescent="0.2"/>
    <row r="9476" s="111" customFormat="1" x14ac:dyDescent="0.2"/>
    <row r="9477" s="111" customFormat="1" x14ac:dyDescent="0.2"/>
    <row r="9478" s="111" customFormat="1" x14ac:dyDescent="0.2"/>
    <row r="9479" s="111" customFormat="1" x14ac:dyDescent="0.2"/>
    <row r="9480" s="111" customFormat="1" x14ac:dyDescent="0.2"/>
    <row r="9481" s="111" customFormat="1" x14ac:dyDescent="0.2"/>
    <row r="9482" s="111" customFormat="1" x14ac:dyDescent="0.2"/>
    <row r="9483" s="111" customFormat="1" x14ac:dyDescent="0.2"/>
    <row r="9484" s="111" customFormat="1" x14ac:dyDescent="0.2"/>
    <row r="9485" s="111" customFormat="1" x14ac:dyDescent="0.2"/>
    <row r="9486" s="111" customFormat="1" x14ac:dyDescent="0.2"/>
    <row r="9487" s="111" customFormat="1" x14ac:dyDescent="0.2"/>
    <row r="9488" s="111" customFormat="1" x14ac:dyDescent="0.2"/>
    <row r="9489" s="111" customFormat="1" x14ac:dyDescent="0.2"/>
    <row r="9490" s="111" customFormat="1" x14ac:dyDescent="0.2"/>
    <row r="9491" s="111" customFormat="1" x14ac:dyDescent="0.2"/>
    <row r="9492" s="111" customFormat="1" x14ac:dyDescent="0.2"/>
    <row r="9493" s="111" customFormat="1" x14ac:dyDescent="0.2"/>
    <row r="9494" s="111" customFormat="1" x14ac:dyDescent="0.2"/>
    <row r="9495" s="111" customFormat="1" x14ac:dyDescent="0.2"/>
    <row r="9496" s="111" customFormat="1" x14ac:dyDescent="0.2"/>
    <row r="9497" s="111" customFormat="1" x14ac:dyDescent="0.2"/>
    <row r="9498" s="111" customFormat="1" x14ac:dyDescent="0.2"/>
    <row r="9499" s="111" customFormat="1" x14ac:dyDescent="0.2"/>
    <row r="9500" s="111" customFormat="1" x14ac:dyDescent="0.2"/>
    <row r="9501" s="111" customFormat="1" x14ac:dyDescent="0.2"/>
    <row r="9502" s="111" customFormat="1" x14ac:dyDescent="0.2"/>
    <row r="9503" s="111" customFormat="1" x14ac:dyDescent="0.2"/>
    <row r="9504" s="111" customFormat="1" x14ac:dyDescent="0.2"/>
    <row r="9505" s="111" customFormat="1" x14ac:dyDescent="0.2"/>
    <row r="9506" s="111" customFormat="1" x14ac:dyDescent="0.2"/>
    <row r="9507" s="111" customFormat="1" x14ac:dyDescent="0.2"/>
    <row r="9508" s="111" customFormat="1" x14ac:dyDescent="0.2"/>
    <row r="9509" s="111" customFormat="1" x14ac:dyDescent="0.2"/>
    <row r="9510" s="111" customFormat="1" x14ac:dyDescent="0.2"/>
    <row r="9511" s="111" customFormat="1" x14ac:dyDescent="0.2"/>
    <row r="9512" s="111" customFormat="1" x14ac:dyDescent="0.2"/>
    <row r="9513" s="111" customFormat="1" x14ac:dyDescent="0.2"/>
    <row r="9514" s="111" customFormat="1" x14ac:dyDescent="0.2"/>
    <row r="9515" s="111" customFormat="1" x14ac:dyDescent="0.2"/>
    <row r="9516" s="111" customFormat="1" x14ac:dyDescent="0.2"/>
    <row r="9517" s="111" customFormat="1" x14ac:dyDescent="0.2"/>
    <row r="9518" s="111" customFormat="1" x14ac:dyDescent="0.2"/>
    <row r="9519" s="111" customFormat="1" x14ac:dyDescent="0.2"/>
    <row r="9520" s="111" customFormat="1" x14ac:dyDescent="0.2"/>
    <row r="9521" s="111" customFormat="1" x14ac:dyDescent="0.2"/>
    <row r="9522" s="111" customFormat="1" x14ac:dyDescent="0.2"/>
    <row r="9523" s="111" customFormat="1" x14ac:dyDescent="0.2"/>
    <row r="9524" s="111" customFormat="1" x14ac:dyDescent="0.2"/>
    <row r="9525" s="111" customFormat="1" x14ac:dyDescent="0.2"/>
    <row r="9526" s="111" customFormat="1" x14ac:dyDescent="0.2"/>
    <row r="9527" s="111" customFormat="1" x14ac:dyDescent="0.2"/>
    <row r="9528" s="111" customFormat="1" x14ac:dyDescent="0.2"/>
    <row r="9529" s="111" customFormat="1" x14ac:dyDescent="0.2"/>
    <row r="9530" s="111" customFormat="1" x14ac:dyDescent="0.2"/>
    <row r="9531" s="111" customFormat="1" x14ac:dyDescent="0.2"/>
    <row r="9532" s="111" customFormat="1" x14ac:dyDescent="0.2"/>
    <row r="9533" s="111" customFormat="1" x14ac:dyDescent="0.2"/>
    <row r="9534" s="111" customFormat="1" x14ac:dyDescent="0.2"/>
    <row r="9535" s="111" customFormat="1" x14ac:dyDescent="0.2"/>
    <row r="9536" s="111" customFormat="1" x14ac:dyDescent="0.2"/>
    <row r="9537" s="111" customFormat="1" x14ac:dyDescent="0.2"/>
    <row r="9538" s="111" customFormat="1" x14ac:dyDescent="0.2"/>
    <row r="9539" s="111" customFormat="1" x14ac:dyDescent="0.2"/>
    <row r="9540" s="111" customFormat="1" x14ac:dyDescent="0.2"/>
    <row r="9541" s="111" customFormat="1" x14ac:dyDescent="0.2"/>
    <row r="9542" s="111" customFormat="1" x14ac:dyDescent="0.2"/>
    <row r="9543" s="111" customFormat="1" x14ac:dyDescent="0.2"/>
    <row r="9544" s="111" customFormat="1" x14ac:dyDescent="0.2"/>
    <row r="9545" s="111" customFormat="1" x14ac:dyDescent="0.2"/>
    <row r="9546" s="111" customFormat="1" x14ac:dyDescent="0.2"/>
    <row r="9547" s="111" customFormat="1" x14ac:dyDescent="0.2"/>
    <row r="9548" s="111" customFormat="1" x14ac:dyDescent="0.2"/>
    <row r="9549" s="111" customFormat="1" x14ac:dyDescent="0.2"/>
    <row r="9550" s="111" customFormat="1" x14ac:dyDescent="0.2"/>
    <row r="9551" s="111" customFormat="1" x14ac:dyDescent="0.2"/>
    <row r="9552" s="111" customFormat="1" x14ac:dyDescent="0.2"/>
    <row r="9553" s="111" customFormat="1" x14ac:dyDescent="0.2"/>
    <row r="9554" s="111" customFormat="1" x14ac:dyDescent="0.2"/>
    <row r="9555" s="111" customFormat="1" x14ac:dyDescent="0.2"/>
    <row r="9556" s="111" customFormat="1" x14ac:dyDescent="0.2"/>
    <row r="9557" s="111" customFormat="1" x14ac:dyDescent="0.2"/>
    <row r="9558" s="111" customFormat="1" x14ac:dyDescent="0.2"/>
    <row r="9559" s="111" customFormat="1" x14ac:dyDescent="0.2"/>
    <row r="9560" s="111" customFormat="1" x14ac:dyDescent="0.2"/>
    <row r="9561" s="111" customFormat="1" x14ac:dyDescent="0.2"/>
    <row r="9562" s="111" customFormat="1" x14ac:dyDescent="0.2"/>
    <row r="9563" s="111" customFormat="1" x14ac:dyDescent="0.2"/>
    <row r="9564" s="111" customFormat="1" x14ac:dyDescent="0.2"/>
    <row r="9565" s="111" customFormat="1" x14ac:dyDescent="0.2"/>
    <row r="9566" s="111" customFormat="1" x14ac:dyDescent="0.2"/>
    <row r="9567" s="111" customFormat="1" x14ac:dyDescent="0.2"/>
    <row r="9568" s="111" customFormat="1" x14ac:dyDescent="0.2"/>
    <row r="9569" s="111" customFormat="1" x14ac:dyDescent="0.2"/>
    <row r="9570" s="111" customFormat="1" x14ac:dyDescent="0.2"/>
    <row r="9571" s="111" customFormat="1" x14ac:dyDescent="0.2"/>
    <row r="9572" s="111" customFormat="1" x14ac:dyDescent="0.2"/>
    <row r="9573" s="111" customFormat="1" x14ac:dyDescent="0.2"/>
    <row r="9574" s="111" customFormat="1" x14ac:dyDescent="0.2"/>
    <row r="9575" s="111" customFormat="1" x14ac:dyDescent="0.2"/>
    <row r="9576" s="111" customFormat="1" x14ac:dyDescent="0.2"/>
    <row r="9577" s="111" customFormat="1" x14ac:dyDescent="0.2"/>
    <row r="9578" s="111" customFormat="1" x14ac:dyDescent="0.2"/>
    <row r="9579" s="111" customFormat="1" x14ac:dyDescent="0.2"/>
    <row r="9580" s="111" customFormat="1" x14ac:dyDescent="0.2"/>
    <row r="9581" s="111" customFormat="1" x14ac:dyDescent="0.2"/>
    <row r="9582" s="111" customFormat="1" x14ac:dyDescent="0.2"/>
    <row r="9583" s="111" customFormat="1" x14ac:dyDescent="0.2"/>
    <row r="9584" s="111" customFormat="1" x14ac:dyDescent="0.2"/>
    <row r="9585" s="111" customFormat="1" x14ac:dyDescent="0.2"/>
    <row r="9586" s="111" customFormat="1" x14ac:dyDescent="0.2"/>
    <row r="9587" s="111" customFormat="1" x14ac:dyDescent="0.2"/>
    <row r="9588" s="111" customFormat="1" x14ac:dyDescent="0.2"/>
    <row r="9589" s="111" customFormat="1" x14ac:dyDescent="0.2"/>
    <row r="9590" s="111" customFormat="1" x14ac:dyDescent="0.2"/>
    <row r="9591" s="111" customFormat="1" x14ac:dyDescent="0.2"/>
    <row r="9592" s="111" customFormat="1" x14ac:dyDescent="0.2"/>
    <row r="9593" s="111" customFormat="1" x14ac:dyDescent="0.2"/>
    <row r="9594" s="111" customFormat="1" x14ac:dyDescent="0.2"/>
    <row r="9595" s="111" customFormat="1" x14ac:dyDescent="0.2"/>
    <row r="9596" s="111" customFormat="1" x14ac:dyDescent="0.2"/>
    <row r="9597" s="111" customFormat="1" x14ac:dyDescent="0.2"/>
    <row r="9598" s="111" customFormat="1" x14ac:dyDescent="0.2"/>
    <row r="9599" s="111" customFormat="1" x14ac:dyDescent="0.2"/>
    <row r="9600" s="111" customFormat="1" x14ac:dyDescent="0.2"/>
    <row r="9601" s="111" customFormat="1" x14ac:dyDescent="0.2"/>
    <row r="9602" s="111" customFormat="1" x14ac:dyDescent="0.2"/>
    <row r="9603" s="111" customFormat="1" x14ac:dyDescent="0.2"/>
    <row r="9604" s="111" customFormat="1" x14ac:dyDescent="0.2"/>
    <row r="9605" s="111" customFormat="1" x14ac:dyDescent="0.2"/>
    <row r="9606" s="111" customFormat="1" x14ac:dyDescent="0.2"/>
    <row r="9607" s="111" customFormat="1" x14ac:dyDescent="0.2"/>
    <row r="9608" s="111" customFormat="1" x14ac:dyDescent="0.2"/>
    <row r="9609" s="111" customFormat="1" x14ac:dyDescent="0.2"/>
    <row r="9610" s="111" customFormat="1" x14ac:dyDescent="0.2"/>
    <row r="9611" s="111" customFormat="1" x14ac:dyDescent="0.2"/>
    <row r="9612" s="111" customFormat="1" x14ac:dyDescent="0.2"/>
    <row r="9613" s="111" customFormat="1" x14ac:dyDescent="0.2"/>
    <row r="9614" s="111" customFormat="1" x14ac:dyDescent="0.2"/>
    <row r="9615" s="111" customFormat="1" x14ac:dyDescent="0.2"/>
    <row r="9616" s="111" customFormat="1" x14ac:dyDescent="0.2"/>
    <row r="9617" s="111" customFormat="1" x14ac:dyDescent="0.2"/>
    <row r="9618" s="111" customFormat="1" x14ac:dyDescent="0.2"/>
    <row r="9619" s="111" customFormat="1" x14ac:dyDescent="0.2"/>
    <row r="9620" s="111" customFormat="1" x14ac:dyDescent="0.2"/>
    <row r="9621" s="111" customFormat="1" x14ac:dyDescent="0.2"/>
    <row r="9622" s="111" customFormat="1" x14ac:dyDescent="0.2"/>
    <row r="9623" s="111" customFormat="1" x14ac:dyDescent="0.2"/>
    <row r="9624" s="111" customFormat="1" x14ac:dyDescent="0.2"/>
    <row r="9625" s="111" customFormat="1" x14ac:dyDescent="0.2"/>
    <row r="9626" s="111" customFormat="1" x14ac:dyDescent="0.2"/>
    <row r="9627" s="111" customFormat="1" x14ac:dyDescent="0.2"/>
    <row r="9628" s="111" customFormat="1" x14ac:dyDescent="0.2"/>
    <row r="9629" s="111" customFormat="1" x14ac:dyDescent="0.2"/>
    <row r="9630" s="111" customFormat="1" x14ac:dyDescent="0.2"/>
    <row r="9631" s="111" customFormat="1" x14ac:dyDescent="0.2"/>
    <row r="9632" s="111" customFormat="1" x14ac:dyDescent="0.2"/>
    <row r="9633" s="111" customFormat="1" x14ac:dyDescent="0.2"/>
    <row r="9634" s="111" customFormat="1" x14ac:dyDescent="0.2"/>
    <row r="9635" s="111" customFormat="1" x14ac:dyDescent="0.2"/>
    <row r="9636" s="111" customFormat="1" x14ac:dyDescent="0.2"/>
    <row r="9637" s="111" customFormat="1" x14ac:dyDescent="0.2"/>
    <row r="9638" s="111" customFormat="1" x14ac:dyDescent="0.2"/>
    <row r="9639" s="111" customFormat="1" x14ac:dyDescent="0.2"/>
    <row r="9640" s="111" customFormat="1" x14ac:dyDescent="0.2"/>
    <row r="9641" s="111" customFormat="1" x14ac:dyDescent="0.2"/>
    <row r="9642" s="111" customFormat="1" x14ac:dyDescent="0.2"/>
    <row r="9643" s="111" customFormat="1" x14ac:dyDescent="0.2"/>
    <row r="9644" s="111" customFormat="1" x14ac:dyDescent="0.2"/>
    <row r="9645" s="111" customFormat="1" x14ac:dyDescent="0.2"/>
    <row r="9646" s="111" customFormat="1" x14ac:dyDescent="0.2"/>
    <row r="9647" s="111" customFormat="1" x14ac:dyDescent="0.2"/>
    <row r="9648" s="111" customFormat="1" x14ac:dyDescent="0.2"/>
    <row r="9649" s="111" customFormat="1" x14ac:dyDescent="0.2"/>
    <row r="9650" s="111" customFormat="1" x14ac:dyDescent="0.2"/>
    <row r="9651" s="111" customFormat="1" x14ac:dyDescent="0.2"/>
    <row r="9652" s="111" customFormat="1" x14ac:dyDescent="0.2"/>
    <row r="9653" s="111" customFormat="1" x14ac:dyDescent="0.2"/>
    <row r="9654" s="111" customFormat="1" x14ac:dyDescent="0.2"/>
    <row r="9655" s="111" customFormat="1" x14ac:dyDescent="0.2"/>
    <row r="9656" s="111" customFormat="1" x14ac:dyDescent="0.2"/>
    <row r="9657" s="111" customFormat="1" x14ac:dyDescent="0.2"/>
    <row r="9658" s="111" customFormat="1" x14ac:dyDescent="0.2"/>
    <row r="9659" s="111" customFormat="1" x14ac:dyDescent="0.2"/>
    <row r="9660" s="111" customFormat="1" x14ac:dyDescent="0.2"/>
    <row r="9661" s="111" customFormat="1" x14ac:dyDescent="0.2"/>
    <row r="9662" s="111" customFormat="1" x14ac:dyDescent="0.2"/>
    <row r="9663" s="111" customFormat="1" x14ac:dyDescent="0.2"/>
    <row r="9664" s="111" customFormat="1" x14ac:dyDescent="0.2"/>
    <row r="9665" s="111" customFormat="1" x14ac:dyDescent="0.2"/>
    <row r="9666" s="111" customFormat="1" x14ac:dyDescent="0.2"/>
    <row r="9667" s="111" customFormat="1" x14ac:dyDescent="0.2"/>
    <row r="9668" s="111" customFormat="1" x14ac:dyDescent="0.2"/>
    <row r="9669" s="111" customFormat="1" x14ac:dyDescent="0.2"/>
    <row r="9670" s="111" customFormat="1" x14ac:dyDescent="0.2"/>
    <row r="9671" s="111" customFormat="1" x14ac:dyDescent="0.2"/>
    <row r="9672" s="111" customFormat="1" x14ac:dyDescent="0.2"/>
    <row r="9673" s="111" customFormat="1" x14ac:dyDescent="0.2"/>
    <row r="9674" s="111" customFormat="1" x14ac:dyDescent="0.2"/>
    <row r="9675" s="111" customFormat="1" x14ac:dyDescent="0.2"/>
    <row r="9676" s="111" customFormat="1" x14ac:dyDescent="0.2"/>
    <row r="9677" s="111" customFormat="1" x14ac:dyDescent="0.2"/>
    <row r="9678" s="111" customFormat="1" x14ac:dyDescent="0.2"/>
    <row r="9679" s="111" customFormat="1" x14ac:dyDescent="0.2"/>
    <row r="9680" s="111" customFormat="1" x14ac:dyDescent="0.2"/>
    <row r="9681" s="111" customFormat="1" x14ac:dyDescent="0.2"/>
    <row r="9682" s="111" customFormat="1" x14ac:dyDescent="0.2"/>
    <row r="9683" s="111" customFormat="1" x14ac:dyDescent="0.2"/>
    <row r="9684" s="111" customFormat="1" x14ac:dyDescent="0.2"/>
    <row r="9685" s="111" customFormat="1" x14ac:dyDescent="0.2"/>
    <row r="9686" s="111" customFormat="1" x14ac:dyDescent="0.2"/>
    <row r="9687" s="111" customFormat="1" x14ac:dyDescent="0.2"/>
    <row r="9688" s="111" customFormat="1" x14ac:dyDescent="0.2"/>
    <row r="9689" s="111" customFormat="1" x14ac:dyDescent="0.2"/>
    <row r="9690" s="111" customFormat="1" x14ac:dyDescent="0.2"/>
    <row r="9691" s="111" customFormat="1" x14ac:dyDescent="0.2"/>
    <row r="9692" s="111" customFormat="1" x14ac:dyDescent="0.2"/>
    <row r="9693" s="111" customFormat="1" x14ac:dyDescent="0.2"/>
    <row r="9694" s="111" customFormat="1" x14ac:dyDescent="0.2"/>
    <row r="9695" s="111" customFormat="1" x14ac:dyDescent="0.2"/>
    <row r="9696" s="111" customFormat="1" x14ac:dyDescent="0.2"/>
    <row r="9697" s="111" customFormat="1" x14ac:dyDescent="0.2"/>
    <row r="9698" s="111" customFormat="1" x14ac:dyDescent="0.2"/>
    <row r="9699" s="111" customFormat="1" x14ac:dyDescent="0.2"/>
    <row r="9700" s="111" customFormat="1" x14ac:dyDescent="0.2"/>
    <row r="9701" s="111" customFormat="1" x14ac:dyDescent="0.2"/>
    <row r="9702" s="111" customFormat="1" x14ac:dyDescent="0.2"/>
    <row r="9703" s="111" customFormat="1" x14ac:dyDescent="0.2"/>
    <row r="9704" s="111" customFormat="1" x14ac:dyDescent="0.2"/>
    <row r="9705" s="111" customFormat="1" x14ac:dyDescent="0.2"/>
    <row r="9706" s="111" customFormat="1" x14ac:dyDescent="0.2"/>
    <row r="9707" s="111" customFormat="1" x14ac:dyDescent="0.2"/>
    <row r="9708" s="111" customFormat="1" x14ac:dyDescent="0.2"/>
    <row r="9709" s="111" customFormat="1" x14ac:dyDescent="0.2"/>
    <row r="9710" s="111" customFormat="1" x14ac:dyDescent="0.2"/>
    <row r="9711" s="111" customFormat="1" x14ac:dyDescent="0.2"/>
    <row r="9712" s="111" customFormat="1" x14ac:dyDescent="0.2"/>
    <row r="9713" s="111" customFormat="1" x14ac:dyDescent="0.2"/>
    <row r="9714" s="111" customFormat="1" x14ac:dyDescent="0.2"/>
    <row r="9715" s="111" customFormat="1" x14ac:dyDescent="0.2"/>
    <row r="9716" s="111" customFormat="1" x14ac:dyDescent="0.2"/>
    <row r="9717" s="111" customFormat="1" x14ac:dyDescent="0.2"/>
    <row r="9718" s="111" customFormat="1" x14ac:dyDescent="0.2"/>
    <row r="9719" s="111" customFormat="1" x14ac:dyDescent="0.2"/>
    <row r="9720" s="111" customFormat="1" x14ac:dyDescent="0.2"/>
    <row r="9721" s="111" customFormat="1" x14ac:dyDescent="0.2"/>
    <row r="9722" s="111" customFormat="1" x14ac:dyDescent="0.2"/>
    <row r="9723" s="111" customFormat="1" x14ac:dyDescent="0.2"/>
    <row r="9724" s="111" customFormat="1" x14ac:dyDescent="0.2"/>
    <row r="9725" s="111" customFormat="1" x14ac:dyDescent="0.2"/>
    <row r="9726" s="111" customFormat="1" x14ac:dyDescent="0.2"/>
    <row r="9727" s="111" customFormat="1" x14ac:dyDescent="0.2"/>
    <row r="9728" s="111" customFormat="1" x14ac:dyDescent="0.2"/>
    <row r="9729" s="111" customFormat="1" x14ac:dyDescent="0.2"/>
    <row r="9730" s="111" customFormat="1" x14ac:dyDescent="0.2"/>
    <row r="9731" s="111" customFormat="1" x14ac:dyDescent="0.2"/>
    <row r="9732" s="111" customFormat="1" x14ac:dyDescent="0.2"/>
    <row r="9733" s="111" customFormat="1" x14ac:dyDescent="0.2"/>
    <row r="9734" s="111" customFormat="1" x14ac:dyDescent="0.2"/>
    <row r="9735" s="111" customFormat="1" x14ac:dyDescent="0.2"/>
    <row r="9736" s="111" customFormat="1" x14ac:dyDescent="0.2"/>
    <row r="9737" s="111" customFormat="1" x14ac:dyDescent="0.2"/>
    <row r="9738" s="111" customFormat="1" x14ac:dyDescent="0.2"/>
    <row r="9739" s="111" customFormat="1" x14ac:dyDescent="0.2"/>
    <row r="9740" s="111" customFormat="1" x14ac:dyDescent="0.2"/>
    <row r="9741" s="111" customFormat="1" x14ac:dyDescent="0.2"/>
    <row r="9742" s="111" customFormat="1" x14ac:dyDescent="0.2"/>
    <row r="9743" s="111" customFormat="1" x14ac:dyDescent="0.2"/>
    <row r="9744" s="111" customFormat="1" x14ac:dyDescent="0.2"/>
    <row r="9745" s="111" customFormat="1" x14ac:dyDescent="0.2"/>
    <row r="9746" s="111" customFormat="1" x14ac:dyDescent="0.2"/>
    <row r="9747" s="111" customFormat="1" x14ac:dyDescent="0.2"/>
    <row r="9748" s="111" customFormat="1" x14ac:dyDescent="0.2"/>
    <row r="9749" s="111" customFormat="1" x14ac:dyDescent="0.2"/>
    <row r="9750" s="111" customFormat="1" x14ac:dyDescent="0.2"/>
    <row r="9751" s="111" customFormat="1" x14ac:dyDescent="0.2"/>
    <row r="9752" s="111" customFormat="1" x14ac:dyDescent="0.2"/>
    <row r="9753" s="111" customFormat="1" x14ac:dyDescent="0.2"/>
    <row r="9754" s="111" customFormat="1" x14ac:dyDescent="0.2"/>
    <row r="9755" s="111" customFormat="1" x14ac:dyDescent="0.2"/>
    <row r="9756" s="111" customFormat="1" x14ac:dyDescent="0.2"/>
    <row r="9757" s="111" customFormat="1" x14ac:dyDescent="0.2"/>
    <row r="9758" s="111" customFormat="1" x14ac:dyDescent="0.2"/>
    <row r="9759" s="111" customFormat="1" x14ac:dyDescent="0.2"/>
    <row r="9760" s="111" customFormat="1" x14ac:dyDescent="0.2"/>
    <row r="9761" s="111" customFormat="1" x14ac:dyDescent="0.2"/>
    <row r="9762" s="111" customFormat="1" x14ac:dyDescent="0.2"/>
    <row r="9763" s="111" customFormat="1" x14ac:dyDescent="0.2"/>
    <row r="9764" s="111" customFormat="1" x14ac:dyDescent="0.2"/>
    <row r="9765" s="111" customFormat="1" x14ac:dyDescent="0.2"/>
    <row r="9766" s="111" customFormat="1" x14ac:dyDescent="0.2"/>
    <row r="9767" s="111" customFormat="1" x14ac:dyDescent="0.2"/>
    <row r="9768" s="111" customFormat="1" x14ac:dyDescent="0.2"/>
    <row r="9769" s="111" customFormat="1" x14ac:dyDescent="0.2"/>
    <row r="9770" s="111" customFormat="1" x14ac:dyDescent="0.2"/>
    <row r="9771" s="111" customFormat="1" x14ac:dyDescent="0.2"/>
    <row r="9772" s="111" customFormat="1" x14ac:dyDescent="0.2"/>
    <row r="9773" s="111" customFormat="1" x14ac:dyDescent="0.2"/>
    <row r="9774" s="111" customFormat="1" x14ac:dyDescent="0.2"/>
    <row r="9775" s="111" customFormat="1" x14ac:dyDescent="0.2"/>
    <row r="9776" s="111" customFormat="1" x14ac:dyDescent="0.2"/>
    <row r="9777" s="111" customFormat="1" x14ac:dyDescent="0.2"/>
    <row r="9778" s="111" customFormat="1" x14ac:dyDescent="0.2"/>
    <row r="9779" s="111" customFormat="1" x14ac:dyDescent="0.2"/>
    <row r="9780" s="111" customFormat="1" x14ac:dyDescent="0.2"/>
    <row r="9781" s="111" customFormat="1" x14ac:dyDescent="0.2"/>
    <row r="9782" s="111" customFormat="1" x14ac:dyDescent="0.2"/>
    <row r="9783" s="111" customFormat="1" x14ac:dyDescent="0.2"/>
    <row r="9784" s="111" customFormat="1" x14ac:dyDescent="0.2"/>
    <row r="9785" s="111" customFormat="1" x14ac:dyDescent="0.2"/>
    <row r="9786" s="111" customFormat="1" x14ac:dyDescent="0.2"/>
    <row r="9787" s="111" customFormat="1" x14ac:dyDescent="0.2"/>
    <row r="9788" s="111" customFormat="1" x14ac:dyDescent="0.2"/>
    <row r="9789" s="111" customFormat="1" x14ac:dyDescent="0.2"/>
    <row r="9790" s="111" customFormat="1" x14ac:dyDescent="0.2"/>
    <row r="9791" s="111" customFormat="1" x14ac:dyDescent="0.2"/>
    <row r="9792" s="111" customFormat="1" x14ac:dyDescent="0.2"/>
    <row r="9793" s="111" customFormat="1" x14ac:dyDescent="0.2"/>
    <row r="9794" s="111" customFormat="1" x14ac:dyDescent="0.2"/>
    <row r="9795" s="111" customFormat="1" x14ac:dyDescent="0.2"/>
    <row r="9796" s="111" customFormat="1" x14ac:dyDescent="0.2"/>
    <row r="9797" s="111" customFormat="1" x14ac:dyDescent="0.2"/>
    <row r="9798" s="111" customFormat="1" x14ac:dyDescent="0.2"/>
    <row r="9799" s="111" customFormat="1" x14ac:dyDescent="0.2"/>
    <row r="9800" s="111" customFormat="1" x14ac:dyDescent="0.2"/>
    <row r="9801" s="111" customFormat="1" x14ac:dyDescent="0.2"/>
    <row r="9802" s="111" customFormat="1" x14ac:dyDescent="0.2"/>
    <row r="9803" s="111" customFormat="1" x14ac:dyDescent="0.2"/>
    <row r="9804" s="111" customFormat="1" x14ac:dyDescent="0.2"/>
    <row r="9805" s="111" customFormat="1" x14ac:dyDescent="0.2"/>
    <row r="9806" s="111" customFormat="1" x14ac:dyDescent="0.2"/>
    <row r="9807" s="111" customFormat="1" x14ac:dyDescent="0.2"/>
    <row r="9808" s="111" customFormat="1" x14ac:dyDescent="0.2"/>
    <row r="9809" s="111" customFormat="1" x14ac:dyDescent="0.2"/>
    <row r="9810" s="111" customFormat="1" x14ac:dyDescent="0.2"/>
    <row r="9811" s="111" customFormat="1" x14ac:dyDescent="0.2"/>
    <row r="9812" s="111" customFormat="1" x14ac:dyDescent="0.2"/>
    <row r="9813" s="111" customFormat="1" x14ac:dyDescent="0.2"/>
    <row r="9814" s="111" customFormat="1" x14ac:dyDescent="0.2"/>
    <row r="9815" s="111" customFormat="1" x14ac:dyDescent="0.2"/>
    <row r="9816" s="111" customFormat="1" x14ac:dyDescent="0.2"/>
    <row r="9817" s="111" customFormat="1" x14ac:dyDescent="0.2"/>
    <row r="9818" s="111" customFormat="1" x14ac:dyDescent="0.2"/>
    <row r="9819" s="111" customFormat="1" x14ac:dyDescent="0.2"/>
    <row r="9820" s="111" customFormat="1" x14ac:dyDescent="0.2"/>
    <row r="9821" s="111" customFormat="1" x14ac:dyDescent="0.2"/>
    <row r="9822" s="111" customFormat="1" x14ac:dyDescent="0.2"/>
    <row r="9823" s="111" customFormat="1" x14ac:dyDescent="0.2"/>
    <row r="9824" s="111" customFormat="1" x14ac:dyDescent="0.2"/>
    <row r="9825" s="111" customFormat="1" x14ac:dyDescent="0.2"/>
    <row r="9826" s="111" customFormat="1" x14ac:dyDescent="0.2"/>
    <row r="9827" s="111" customFormat="1" x14ac:dyDescent="0.2"/>
    <row r="9828" s="111" customFormat="1" x14ac:dyDescent="0.2"/>
    <row r="9829" s="111" customFormat="1" x14ac:dyDescent="0.2"/>
    <row r="9830" s="111" customFormat="1" x14ac:dyDescent="0.2"/>
    <row r="9831" s="111" customFormat="1" x14ac:dyDescent="0.2"/>
    <row r="9832" s="111" customFormat="1" x14ac:dyDescent="0.2"/>
    <row r="9833" s="111" customFormat="1" x14ac:dyDescent="0.2"/>
    <row r="9834" s="111" customFormat="1" x14ac:dyDescent="0.2"/>
    <row r="9835" s="111" customFormat="1" x14ac:dyDescent="0.2"/>
    <row r="9836" s="111" customFormat="1" x14ac:dyDescent="0.2"/>
    <row r="9837" s="111" customFormat="1" x14ac:dyDescent="0.2"/>
    <row r="9838" s="111" customFormat="1" x14ac:dyDescent="0.2"/>
    <row r="9839" s="111" customFormat="1" x14ac:dyDescent="0.2"/>
    <row r="9840" s="111" customFormat="1" x14ac:dyDescent="0.2"/>
    <row r="9841" s="111" customFormat="1" x14ac:dyDescent="0.2"/>
    <row r="9842" s="111" customFormat="1" x14ac:dyDescent="0.2"/>
    <row r="9843" s="111" customFormat="1" x14ac:dyDescent="0.2"/>
    <row r="9844" s="111" customFormat="1" x14ac:dyDescent="0.2"/>
    <row r="9845" s="111" customFormat="1" x14ac:dyDescent="0.2"/>
    <row r="9846" s="111" customFormat="1" x14ac:dyDescent="0.2"/>
    <row r="9847" s="111" customFormat="1" x14ac:dyDescent="0.2"/>
    <row r="9848" s="111" customFormat="1" x14ac:dyDescent="0.2"/>
    <row r="9849" s="111" customFormat="1" x14ac:dyDescent="0.2"/>
    <row r="9850" s="111" customFormat="1" x14ac:dyDescent="0.2"/>
    <row r="9851" s="111" customFormat="1" x14ac:dyDescent="0.2"/>
    <row r="9852" s="111" customFormat="1" x14ac:dyDescent="0.2"/>
    <row r="9853" s="111" customFormat="1" x14ac:dyDescent="0.2"/>
    <row r="9854" s="111" customFormat="1" x14ac:dyDescent="0.2"/>
    <row r="9855" s="111" customFormat="1" x14ac:dyDescent="0.2"/>
    <row r="9856" s="111" customFormat="1" x14ac:dyDescent="0.2"/>
    <row r="9857" s="111" customFormat="1" x14ac:dyDescent="0.2"/>
    <row r="9858" s="111" customFormat="1" x14ac:dyDescent="0.2"/>
    <row r="9859" s="111" customFormat="1" x14ac:dyDescent="0.2"/>
    <row r="9860" s="111" customFormat="1" x14ac:dyDescent="0.2"/>
    <row r="9861" s="111" customFormat="1" x14ac:dyDescent="0.2"/>
    <row r="9862" s="111" customFormat="1" x14ac:dyDescent="0.2"/>
    <row r="9863" s="111" customFormat="1" x14ac:dyDescent="0.2"/>
    <row r="9864" s="111" customFormat="1" x14ac:dyDescent="0.2"/>
    <row r="9865" s="111" customFormat="1" x14ac:dyDescent="0.2"/>
    <row r="9866" s="111" customFormat="1" x14ac:dyDescent="0.2"/>
    <row r="9867" s="111" customFormat="1" x14ac:dyDescent="0.2"/>
    <row r="9868" s="111" customFormat="1" x14ac:dyDescent="0.2"/>
    <row r="9869" s="111" customFormat="1" x14ac:dyDescent="0.2"/>
    <row r="9870" s="111" customFormat="1" x14ac:dyDescent="0.2"/>
    <row r="9871" s="111" customFormat="1" x14ac:dyDescent="0.2"/>
    <row r="9872" s="111" customFormat="1" x14ac:dyDescent="0.2"/>
    <row r="9873" s="111" customFormat="1" x14ac:dyDescent="0.2"/>
    <row r="9874" s="111" customFormat="1" x14ac:dyDescent="0.2"/>
    <row r="9875" s="111" customFormat="1" x14ac:dyDescent="0.2"/>
    <row r="9876" s="111" customFormat="1" x14ac:dyDescent="0.2"/>
    <row r="9877" s="111" customFormat="1" x14ac:dyDescent="0.2"/>
    <row r="9878" s="111" customFormat="1" x14ac:dyDescent="0.2"/>
    <row r="9879" s="111" customFormat="1" x14ac:dyDescent="0.2"/>
    <row r="9880" s="111" customFormat="1" x14ac:dyDescent="0.2"/>
    <row r="9881" s="111" customFormat="1" x14ac:dyDescent="0.2"/>
    <row r="9882" s="111" customFormat="1" x14ac:dyDescent="0.2"/>
    <row r="9883" s="111" customFormat="1" x14ac:dyDescent="0.2"/>
    <row r="9884" s="111" customFormat="1" x14ac:dyDescent="0.2"/>
    <row r="9885" s="111" customFormat="1" x14ac:dyDescent="0.2"/>
    <row r="9886" s="111" customFormat="1" x14ac:dyDescent="0.2"/>
    <row r="9887" s="111" customFormat="1" x14ac:dyDescent="0.2"/>
    <row r="9888" s="111" customFormat="1" x14ac:dyDescent="0.2"/>
    <row r="9889" s="111" customFormat="1" x14ac:dyDescent="0.2"/>
    <row r="9890" s="111" customFormat="1" x14ac:dyDescent="0.2"/>
    <row r="9891" s="111" customFormat="1" x14ac:dyDescent="0.2"/>
    <row r="9892" s="111" customFormat="1" x14ac:dyDescent="0.2"/>
    <row r="9893" s="111" customFormat="1" x14ac:dyDescent="0.2"/>
    <row r="9894" s="111" customFormat="1" x14ac:dyDescent="0.2"/>
    <row r="9895" s="111" customFormat="1" x14ac:dyDescent="0.2"/>
    <row r="9896" s="111" customFormat="1" x14ac:dyDescent="0.2"/>
    <row r="9897" s="111" customFormat="1" x14ac:dyDescent="0.2"/>
    <row r="9898" s="111" customFormat="1" x14ac:dyDescent="0.2"/>
    <row r="9899" s="111" customFormat="1" x14ac:dyDescent="0.2"/>
    <row r="9900" s="111" customFormat="1" x14ac:dyDescent="0.2"/>
    <row r="9901" s="111" customFormat="1" x14ac:dyDescent="0.2"/>
    <row r="9902" s="111" customFormat="1" x14ac:dyDescent="0.2"/>
    <row r="9903" s="111" customFormat="1" x14ac:dyDescent="0.2"/>
    <row r="9904" s="111" customFormat="1" x14ac:dyDescent="0.2"/>
    <row r="9905" s="111" customFormat="1" x14ac:dyDescent="0.2"/>
    <row r="9906" s="111" customFormat="1" x14ac:dyDescent="0.2"/>
    <row r="9907" s="111" customFormat="1" x14ac:dyDescent="0.2"/>
    <row r="9908" s="111" customFormat="1" x14ac:dyDescent="0.2"/>
    <row r="9909" s="111" customFormat="1" x14ac:dyDescent="0.2"/>
    <row r="9910" s="111" customFormat="1" x14ac:dyDescent="0.2"/>
    <row r="9911" s="111" customFormat="1" x14ac:dyDescent="0.2"/>
    <row r="9912" s="111" customFormat="1" x14ac:dyDescent="0.2"/>
    <row r="9913" s="111" customFormat="1" x14ac:dyDescent="0.2"/>
    <row r="9914" s="111" customFormat="1" x14ac:dyDescent="0.2"/>
    <row r="9915" s="111" customFormat="1" x14ac:dyDescent="0.2"/>
    <row r="9916" s="111" customFormat="1" x14ac:dyDescent="0.2"/>
    <row r="9917" s="111" customFormat="1" x14ac:dyDescent="0.2"/>
    <row r="9918" s="111" customFormat="1" x14ac:dyDescent="0.2"/>
    <row r="9919" s="111" customFormat="1" x14ac:dyDescent="0.2"/>
    <row r="9920" s="111" customFormat="1" x14ac:dyDescent="0.2"/>
    <row r="9921" s="111" customFormat="1" x14ac:dyDescent="0.2"/>
    <row r="9922" s="111" customFormat="1" x14ac:dyDescent="0.2"/>
    <row r="9923" s="111" customFormat="1" x14ac:dyDescent="0.2"/>
    <row r="9924" s="111" customFormat="1" x14ac:dyDescent="0.2"/>
    <row r="9925" s="111" customFormat="1" x14ac:dyDescent="0.2"/>
    <row r="9926" s="111" customFormat="1" x14ac:dyDescent="0.2"/>
    <row r="9927" s="111" customFormat="1" x14ac:dyDescent="0.2"/>
    <row r="9928" s="111" customFormat="1" x14ac:dyDescent="0.2"/>
    <row r="9929" s="111" customFormat="1" x14ac:dyDescent="0.2"/>
    <row r="9930" s="111" customFormat="1" x14ac:dyDescent="0.2"/>
    <row r="9931" s="111" customFormat="1" x14ac:dyDescent="0.2"/>
    <row r="9932" s="111" customFormat="1" x14ac:dyDescent="0.2"/>
    <row r="9933" s="111" customFormat="1" x14ac:dyDescent="0.2"/>
    <row r="9934" s="111" customFormat="1" x14ac:dyDescent="0.2"/>
    <row r="9935" s="111" customFormat="1" x14ac:dyDescent="0.2"/>
    <row r="9936" s="111" customFormat="1" x14ac:dyDescent="0.2"/>
    <row r="9937" s="111" customFormat="1" x14ac:dyDescent="0.2"/>
    <row r="9938" s="111" customFormat="1" x14ac:dyDescent="0.2"/>
    <row r="9939" s="111" customFormat="1" x14ac:dyDescent="0.2"/>
    <row r="9940" s="111" customFormat="1" x14ac:dyDescent="0.2"/>
    <row r="9941" s="111" customFormat="1" x14ac:dyDescent="0.2"/>
    <row r="9942" s="111" customFormat="1" x14ac:dyDescent="0.2"/>
    <row r="9943" s="111" customFormat="1" x14ac:dyDescent="0.2"/>
    <row r="9944" s="111" customFormat="1" x14ac:dyDescent="0.2"/>
    <row r="9945" s="111" customFormat="1" x14ac:dyDescent="0.2"/>
    <row r="9946" s="111" customFormat="1" x14ac:dyDescent="0.2"/>
    <row r="9947" s="111" customFormat="1" x14ac:dyDescent="0.2"/>
    <row r="9948" s="111" customFormat="1" x14ac:dyDescent="0.2"/>
    <row r="9949" s="111" customFormat="1" x14ac:dyDescent="0.2"/>
    <row r="9950" s="111" customFormat="1" x14ac:dyDescent="0.2"/>
    <row r="9951" s="111" customFormat="1" x14ac:dyDescent="0.2"/>
    <row r="9952" s="111" customFormat="1" x14ac:dyDescent="0.2"/>
    <row r="9953" s="111" customFormat="1" x14ac:dyDescent="0.2"/>
    <row r="9954" s="111" customFormat="1" x14ac:dyDescent="0.2"/>
    <row r="9955" s="111" customFormat="1" x14ac:dyDescent="0.2"/>
    <row r="9956" s="111" customFormat="1" x14ac:dyDescent="0.2"/>
    <row r="9957" s="111" customFormat="1" x14ac:dyDescent="0.2"/>
    <row r="9958" s="111" customFormat="1" x14ac:dyDescent="0.2"/>
    <row r="9959" s="111" customFormat="1" x14ac:dyDescent="0.2"/>
    <row r="9960" s="111" customFormat="1" x14ac:dyDescent="0.2"/>
    <row r="9961" s="111" customFormat="1" x14ac:dyDescent="0.2"/>
    <row r="9962" s="111" customFormat="1" x14ac:dyDescent="0.2"/>
    <row r="9963" s="111" customFormat="1" x14ac:dyDescent="0.2"/>
    <row r="9964" s="111" customFormat="1" x14ac:dyDescent="0.2"/>
    <row r="9965" s="111" customFormat="1" x14ac:dyDescent="0.2"/>
    <row r="9966" s="111" customFormat="1" x14ac:dyDescent="0.2"/>
    <row r="9967" s="111" customFormat="1" x14ac:dyDescent="0.2"/>
    <row r="9968" s="111" customFormat="1" x14ac:dyDescent="0.2"/>
    <row r="9969" s="111" customFormat="1" x14ac:dyDescent="0.2"/>
    <row r="9970" s="111" customFormat="1" x14ac:dyDescent="0.2"/>
    <row r="9971" s="111" customFormat="1" x14ac:dyDescent="0.2"/>
    <row r="9972" s="111" customFormat="1" x14ac:dyDescent="0.2"/>
    <row r="9973" s="111" customFormat="1" x14ac:dyDescent="0.2"/>
    <row r="9974" s="111" customFormat="1" x14ac:dyDescent="0.2"/>
    <row r="9975" s="111" customFormat="1" x14ac:dyDescent="0.2"/>
    <row r="9976" s="111" customFormat="1" x14ac:dyDescent="0.2"/>
    <row r="9977" s="111" customFormat="1" x14ac:dyDescent="0.2"/>
    <row r="9978" s="111" customFormat="1" x14ac:dyDescent="0.2"/>
    <row r="9979" s="111" customFormat="1" x14ac:dyDescent="0.2"/>
    <row r="9980" s="111" customFormat="1" x14ac:dyDescent="0.2"/>
    <row r="9981" s="111" customFormat="1" x14ac:dyDescent="0.2"/>
    <row r="9982" s="111" customFormat="1" x14ac:dyDescent="0.2"/>
    <row r="9983" s="111" customFormat="1" x14ac:dyDescent="0.2"/>
    <row r="9984" s="111" customFormat="1" x14ac:dyDescent="0.2"/>
    <row r="9985" s="111" customFormat="1" x14ac:dyDescent="0.2"/>
    <row r="9986" s="111" customFormat="1" x14ac:dyDescent="0.2"/>
    <row r="9987" s="111" customFormat="1" x14ac:dyDescent="0.2"/>
    <row r="9988" s="111" customFormat="1" x14ac:dyDescent="0.2"/>
    <row r="9989" s="111" customFormat="1" x14ac:dyDescent="0.2"/>
    <row r="9990" s="111" customFormat="1" x14ac:dyDescent="0.2"/>
    <row r="9991" s="111" customFormat="1" x14ac:dyDescent="0.2"/>
    <row r="9992" s="111" customFormat="1" x14ac:dyDescent="0.2"/>
    <row r="9993" s="111" customFormat="1" x14ac:dyDescent="0.2"/>
    <row r="9994" s="111" customFormat="1" x14ac:dyDescent="0.2"/>
    <row r="9995" s="111" customFormat="1" x14ac:dyDescent="0.2"/>
    <row r="9996" s="111" customFormat="1" x14ac:dyDescent="0.2"/>
    <row r="9997" s="111" customFormat="1" x14ac:dyDescent="0.2"/>
    <row r="9998" s="111" customFormat="1" x14ac:dyDescent="0.2"/>
    <row r="9999" s="111" customFormat="1" x14ac:dyDescent="0.2"/>
    <row r="10000" s="111" customFormat="1" x14ac:dyDescent="0.2"/>
  </sheetData>
  <sheetProtection algorithmName="SHA-512" hashValue="v5F+putALgMJ0fidEvT317G6PQdUl+CQhXR2UnL03fS/OEfdMnN8IuSdcnX/yXN7GrdnnClaANgFQcarOizVZA==" saltValue="Wn2uQqTuHJw3x4bCGUxS3Q==" spinCount="100000" sheet="1" scenarios="1"/>
  <mergeCells count="12">
    <mergeCell ref="C8:D8"/>
    <mergeCell ref="E8:F8"/>
    <mergeCell ref="G8:H8"/>
    <mergeCell ref="I8:J8"/>
    <mergeCell ref="B26:J27"/>
    <mergeCell ref="K12:Q14"/>
    <mergeCell ref="R12:R14"/>
    <mergeCell ref="K7:R7"/>
    <mergeCell ref="K8:Q9"/>
    <mergeCell ref="R8:R9"/>
    <mergeCell ref="K10:Q11"/>
    <mergeCell ref="R10:R11"/>
  </mergeCells>
  <phoneticPr fontId="3" type="noConversion"/>
  <conditionalFormatting sqref="D10:D11 D13:D14 D19 C8 F10:F11 J19 F19 E8 H10:H11 F13:F14 H19 J10:J11 H13:H14 J13:J14 D23:D25 F23:F25 H23:H25 J23:J25">
    <cfRule type="expression" dxfId="113" priority="11" stopIfTrue="1">
      <formula>C8="PASS"</formula>
    </cfRule>
    <cfRule type="expression" dxfId="112" priority="12" stopIfTrue="1">
      <formula>C8="FAIL"</formula>
    </cfRule>
  </conditionalFormatting>
  <conditionalFormatting sqref="G8:J8">
    <cfRule type="expression" dxfId="111" priority="13" stopIfTrue="1">
      <formula>G8="PASS"</formula>
    </cfRule>
    <cfRule type="expression" dxfId="110" priority="14" stopIfTrue="1">
      <formula>G8="FAIL"</formula>
    </cfRule>
    <cfRule type="expression" dxfId="109" priority="15" stopIfTrue="1">
      <formula>G8="N/A"</formula>
    </cfRule>
  </conditionalFormatting>
  <conditionalFormatting sqref="C8:D8">
    <cfRule type="cellIs" dxfId="108" priority="10" stopIfTrue="1" operator="equal">
      <formula>"laminated"</formula>
    </cfRule>
  </conditionalFormatting>
  <conditionalFormatting sqref="E8:F8">
    <cfRule type="cellIs" dxfId="107" priority="9" stopIfTrue="1" operator="equal">
      <formula>"laminated"</formula>
    </cfRule>
  </conditionalFormatting>
  <conditionalFormatting sqref="R8:R9">
    <cfRule type="cellIs" dxfId="106" priority="5" operator="equal">
      <formula>"Yes"</formula>
    </cfRule>
    <cfRule type="cellIs" dxfId="105" priority="6" operator="equal">
      <formula>"No"</formula>
    </cfRule>
  </conditionalFormatting>
  <conditionalFormatting sqref="R10:R11">
    <cfRule type="cellIs" dxfId="104" priority="3" operator="equal">
      <formula>"Yes"</formula>
    </cfRule>
    <cfRule type="cellIs" dxfId="103" priority="4" operator="equal">
      <formula>"No"</formula>
    </cfRule>
  </conditionalFormatting>
  <conditionalFormatting sqref="R12">
    <cfRule type="cellIs" dxfId="102" priority="1" operator="equal">
      <formula>"Yes"</formula>
    </cfRule>
    <cfRule type="cellIs" dxfId="101" priority="2" operator="equal">
      <formula>"No"</formula>
    </cfRule>
  </conditionalFormatting>
  <dataValidations count="4">
    <dataValidation type="list" allowBlank="1" showInputMessage="1" showErrorMessage="1" sqref="C4" xr:uid="{00000000-0002-0000-1800-000000000000}">
      <formula1>"Steel, Alu."</formula1>
    </dataValidation>
    <dataValidation type="list" allowBlank="1" showInputMessage="1" showErrorMessage="1" sqref="C5" xr:uid="{00000000-0002-0000-1800-000001000000}">
      <formula1>"SIS, FBHS"</formula1>
    </dataValidation>
    <dataValidation type="list" allowBlank="1" showInputMessage="1" showErrorMessage="1" sqref="C3" xr:uid="{00000000-0002-0000-1800-000002000000}">
      <formula1>"0,2,3,4"</formula1>
    </dataValidation>
    <dataValidation type="list" allowBlank="1" showInputMessage="1" showErrorMessage="1" sqref="R8:R14" xr:uid="{00000000-0002-0000-1800-000003000000}">
      <formula1>"Yes, No"</formula1>
    </dataValidation>
  </dataValidations>
  <hyperlinks>
    <hyperlink ref="B29" location="'Monocoque Attachments Guidance'!A1" display="Link to guidance notes" xr:uid="{00000000-0004-0000-1800-000000000000}"/>
  </hyperlinks>
  <pageMargins left="0.75" right="0.75" top="1" bottom="1" header="0.5" footer="0.5"/>
  <pageSetup paperSize="9" orientation="portrait" r:id="rId1"/>
  <headerFooter alignWithMargins="0"/>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tabColor theme="7" tint="-0.249977111117893"/>
  </sheetPr>
  <dimension ref="B1:AC10001"/>
  <sheetViews>
    <sheetView showGridLines="0" workbookViewId="0"/>
  </sheetViews>
  <sheetFormatPr defaultRowHeight="12.75" x14ac:dyDescent="0.2"/>
  <cols>
    <col min="1" max="1" width="4.28515625" customWidth="1"/>
    <col min="2" max="2" width="29" customWidth="1"/>
    <col min="3" max="4" width="7" customWidth="1"/>
    <col min="5" max="5" width="7.42578125" customWidth="1"/>
    <col min="6" max="6" width="6.140625" bestFit="1" customWidth="1"/>
    <col min="7" max="7" width="7.42578125" customWidth="1"/>
    <col min="8" max="8" width="6.140625" bestFit="1" customWidth="1"/>
  </cols>
  <sheetData>
    <row r="1" spans="2:29" ht="15.75" x14ac:dyDescent="0.25">
      <c r="B1" s="1" t="s">
        <v>196</v>
      </c>
    </row>
    <row r="3" spans="2:29" x14ac:dyDescent="0.2">
      <c r="B3" t="s">
        <v>197</v>
      </c>
      <c r="C3" s="110" t="s">
        <v>189</v>
      </c>
      <c r="D3" s="4"/>
    </row>
    <row r="4" spans="2:29" x14ac:dyDescent="0.2">
      <c r="B4" t="s">
        <v>200</v>
      </c>
      <c r="C4" s="110" t="s">
        <v>7</v>
      </c>
      <c r="D4" s="4"/>
    </row>
    <row r="5" spans="2:29" x14ac:dyDescent="0.2">
      <c r="B5" t="s">
        <v>193</v>
      </c>
      <c r="C5" s="110" t="s">
        <v>192</v>
      </c>
      <c r="D5" s="4"/>
    </row>
    <row r="6" spans="2:29" x14ac:dyDescent="0.2">
      <c r="B6" t="s">
        <v>198</v>
      </c>
      <c r="C6" s="110" t="s">
        <v>189</v>
      </c>
      <c r="D6" s="4"/>
    </row>
    <row r="7" spans="2:29" ht="13.5" thickBot="1" x14ac:dyDescent="0.25">
      <c r="C7" s="331"/>
      <c r="D7" s="4"/>
    </row>
    <row r="8" spans="2:29" x14ac:dyDescent="0.2">
      <c r="B8" s="360"/>
      <c r="C8" s="377" t="s">
        <v>378</v>
      </c>
      <c r="D8" s="361"/>
      <c r="E8" s="361" t="s">
        <v>379</v>
      </c>
      <c r="F8" s="364"/>
      <c r="G8" s="890" t="s">
        <v>546</v>
      </c>
      <c r="H8" s="890"/>
      <c r="I8" s="890"/>
      <c r="J8" s="890"/>
      <c r="K8" s="890"/>
      <c r="L8" s="890"/>
      <c r="M8" s="890"/>
      <c r="N8" s="891"/>
    </row>
    <row r="9" spans="2:29" x14ac:dyDescent="0.2">
      <c r="B9" s="365" t="s">
        <v>375</v>
      </c>
      <c r="C9" s="763" t="str">
        <f>IF(C3="YES",IF(AND(D11="PASS",D12="PASS",D14="PASS",D15="PASS",D24="PASS",D20="PASS",D25="PASS",D26="pass"),"PASS","FAIL"),"N/A")</f>
        <v>N/A</v>
      </c>
      <c r="D9" s="764"/>
      <c r="E9" s="763" t="str">
        <f>IF(C6="YES",IF(AND(F11="PASS",F12="PASS",F14="PASS",F15="PASS",F24="PASS",F20="PASS",F25="PASS"),"PASS","FAIL"),"N/A")</f>
        <v>N/A</v>
      </c>
      <c r="F9" s="892"/>
      <c r="G9" s="882" t="s">
        <v>548</v>
      </c>
      <c r="H9" s="883"/>
      <c r="I9" s="883"/>
      <c r="J9" s="883"/>
      <c r="K9" s="883"/>
      <c r="L9" s="883"/>
      <c r="M9" s="883"/>
      <c r="N9" s="886" t="s">
        <v>539</v>
      </c>
      <c r="O9" s="181"/>
      <c r="P9" s="181"/>
      <c r="Q9" s="181"/>
      <c r="R9" s="181"/>
      <c r="S9" s="181"/>
      <c r="T9" s="181"/>
      <c r="U9" s="181"/>
      <c r="V9" s="181"/>
      <c r="W9" s="181"/>
      <c r="X9" s="181"/>
      <c r="Y9" s="181"/>
      <c r="Z9" s="181"/>
      <c r="AA9" s="181"/>
      <c r="AB9" s="181"/>
      <c r="AC9" s="182"/>
    </row>
    <row r="10" spans="2:29" x14ac:dyDescent="0.2">
      <c r="B10" s="366"/>
      <c r="C10" s="65"/>
      <c r="D10" s="64"/>
      <c r="E10" s="51"/>
      <c r="F10" s="367"/>
      <c r="G10" s="882"/>
      <c r="H10" s="883"/>
      <c r="I10" s="883"/>
      <c r="J10" s="883"/>
      <c r="K10" s="883"/>
      <c r="L10" s="883"/>
      <c r="M10" s="883"/>
      <c r="N10" s="886"/>
      <c r="O10" s="184"/>
      <c r="P10" s="184"/>
      <c r="Q10" s="184"/>
      <c r="R10" s="184"/>
      <c r="S10" s="184"/>
      <c r="T10" s="184"/>
      <c r="U10" s="184"/>
      <c r="V10" s="184"/>
      <c r="W10" s="184"/>
      <c r="X10" s="184"/>
      <c r="Y10" s="184"/>
      <c r="Z10" s="184"/>
      <c r="AA10" s="184"/>
      <c r="AB10" s="184"/>
      <c r="AC10" s="185"/>
    </row>
    <row r="11" spans="2:29" x14ac:dyDescent="0.2">
      <c r="B11" s="368" t="s">
        <v>170</v>
      </c>
      <c r="C11" s="112">
        <v>0</v>
      </c>
      <c r="D11" s="68" t="str">
        <f>IF(C11&gt;=8,"PASS","FAIL")</f>
        <v>FAIL</v>
      </c>
      <c r="E11" s="113">
        <v>0</v>
      </c>
      <c r="F11" s="378" t="str">
        <f>IF(E11&gt;=8,"PASS","FAIL")</f>
        <v>FAIL</v>
      </c>
      <c r="G11" s="882" t="s">
        <v>547</v>
      </c>
      <c r="H11" s="883"/>
      <c r="I11" s="883"/>
      <c r="J11" s="883"/>
      <c r="K11" s="883"/>
      <c r="L11" s="883"/>
      <c r="M11" s="883"/>
      <c r="N11" s="886" t="s">
        <v>539</v>
      </c>
      <c r="O11" s="184"/>
      <c r="P11" s="184"/>
      <c r="Q11" s="184"/>
      <c r="R11" s="184"/>
      <c r="S11" s="184"/>
      <c r="T11" s="184"/>
      <c r="U11" s="184"/>
      <c r="V11" s="184"/>
      <c r="W11" s="184"/>
      <c r="X11" s="184"/>
      <c r="Y11" s="184"/>
      <c r="Z11" s="184"/>
      <c r="AA11" s="184"/>
      <c r="AB11" s="184"/>
      <c r="AC11" s="185"/>
    </row>
    <row r="12" spans="2:29" x14ac:dyDescent="0.2">
      <c r="B12" s="370" t="s">
        <v>168</v>
      </c>
      <c r="C12" s="86">
        <v>0</v>
      </c>
      <c r="D12" s="69" t="str">
        <f>IF(OR(AND(C11&gt;=8,C11&lt;10,C12&gt;=2),AND(C11&gt;=10,C12&gt;=1)),"PASS","FAIL")</f>
        <v>FAIL</v>
      </c>
      <c r="E12" s="20">
        <v>0</v>
      </c>
      <c r="F12" s="374" t="str">
        <f>IF(OR(AND(E11&gt;=8,E11&lt;10,E12&gt;=2),AND(E11&gt;=10,E12&gt;=1)),"PASS","FAIL")</f>
        <v>FAIL</v>
      </c>
      <c r="G12" s="882"/>
      <c r="H12" s="883"/>
      <c r="I12" s="883"/>
      <c r="J12" s="883"/>
      <c r="K12" s="883"/>
      <c r="L12" s="883"/>
      <c r="M12" s="883"/>
      <c r="N12" s="886"/>
      <c r="O12" s="184"/>
      <c r="P12" s="184"/>
      <c r="Q12" s="184"/>
      <c r="R12" s="184"/>
      <c r="S12" s="184"/>
      <c r="T12" s="184"/>
      <c r="U12" s="184"/>
      <c r="V12" s="184"/>
      <c r="W12" s="184"/>
      <c r="X12" s="184"/>
      <c r="Y12" s="184"/>
      <c r="Z12" s="184"/>
      <c r="AA12" s="184"/>
      <c r="AB12" s="184"/>
      <c r="AC12" s="185"/>
    </row>
    <row r="13" spans="2:29" x14ac:dyDescent="0.2">
      <c r="B13" s="366"/>
      <c r="C13" s="7"/>
      <c r="D13" s="63"/>
      <c r="F13" s="372"/>
      <c r="G13" s="882" t="s">
        <v>549</v>
      </c>
      <c r="H13" s="883"/>
      <c r="I13" s="883"/>
      <c r="J13" s="883"/>
      <c r="K13" s="883"/>
      <c r="L13" s="883"/>
      <c r="M13" s="883"/>
      <c r="N13" s="887" t="s">
        <v>539</v>
      </c>
      <c r="O13" s="184"/>
      <c r="P13" s="184"/>
      <c r="Q13" s="184"/>
      <c r="R13" s="184"/>
      <c r="S13" s="184"/>
      <c r="T13" s="184"/>
      <c r="U13" s="184"/>
      <c r="V13" s="184"/>
      <c r="W13" s="184"/>
      <c r="X13" s="184"/>
      <c r="Y13" s="184"/>
      <c r="Z13" s="184"/>
      <c r="AA13" s="184"/>
      <c r="AB13" s="184"/>
      <c r="AC13" s="185"/>
    </row>
    <row r="14" spans="2:29" x14ac:dyDescent="0.2">
      <c r="B14" s="373" t="s">
        <v>199</v>
      </c>
      <c r="C14" s="314">
        <v>0</v>
      </c>
      <c r="D14" s="69" t="str">
        <f>IF(OR(AND($C$4="steel",C14&gt;(PI()*25.4)),AND($C$4="alu.",C14&gt;(PI()*30.5))),"PASS","FAIL")</f>
        <v>FAIL</v>
      </c>
      <c r="E14" s="62">
        <v>0</v>
      </c>
      <c r="F14" s="374" t="str">
        <f>IF(E14&gt;(PI()*25.4),"PASS","FAIL")</f>
        <v>FAIL</v>
      </c>
      <c r="G14" s="882"/>
      <c r="H14" s="883"/>
      <c r="I14" s="883"/>
      <c r="J14" s="883"/>
      <c r="K14" s="883"/>
      <c r="L14" s="883"/>
      <c r="M14" s="883"/>
      <c r="N14" s="888"/>
      <c r="O14" s="184"/>
      <c r="P14" s="184"/>
      <c r="Q14" s="184"/>
      <c r="R14" s="184"/>
      <c r="S14" s="184"/>
      <c r="T14" s="184"/>
      <c r="U14" s="184"/>
      <c r="V14" s="184"/>
      <c r="W14" s="184"/>
      <c r="X14" s="184"/>
      <c r="Y14" s="184"/>
      <c r="Z14" s="184"/>
      <c r="AA14" s="184"/>
      <c r="AB14" s="184"/>
      <c r="AC14" s="185"/>
    </row>
    <row r="15" spans="2:29" ht="13.5" thickBot="1" x14ac:dyDescent="0.25">
      <c r="B15" s="370" t="s">
        <v>171</v>
      </c>
      <c r="C15" s="314">
        <v>0</v>
      </c>
      <c r="D15" s="69" t="str">
        <f>IF(C15&gt;=2,"PASS","FAIL")</f>
        <v>FAIL</v>
      </c>
      <c r="E15" s="62">
        <v>0</v>
      </c>
      <c r="F15" s="371" t="str">
        <f>IF(E15&gt;=2,"PASS","FAIL")</f>
        <v>FAIL</v>
      </c>
      <c r="G15" s="884"/>
      <c r="H15" s="885"/>
      <c r="I15" s="885"/>
      <c r="J15" s="885"/>
      <c r="K15" s="885"/>
      <c r="L15" s="885"/>
      <c r="M15" s="885"/>
      <c r="N15" s="889"/>
      <c r="O15" s="184"/>
      <c r="P15" s="184"/>
      <c r="Q15" s="184"/>
      <c r="R15" s="184"/>
      <c r="S15" s="184"/>
      <c r="T15" s="184"/>
      <c r="U15" s="184"/>
      <c r="V15" s="184"/>
      <c r="W15" s="184"/>
      <c r="X15" s="184"/>
      <c r="Y15" s="184"/>
      <c r="Z15" s="184"/>
      <c r="AA15" s="184"/>
      <c r="AB15" s="184"/>
      <c r="AC15" s="185"/>
    </row>
    <row r="16" spans="2:29" x14ac:dyDescent="0.2">
      <c r="B16" s="373" t="s">
        <v>172</v>
      </c>
      <c r="C16" s="314">
        <v>0</v>
      </c>
      <c r="D16" s="69"/>
      <c r="E16" s="62">
        <v>0</v>
      </c>
      <c r="F16" s="371"/>
      <c r="G16" s="327"/>
      <c r="H16" s="328"/>
      <c r="I16" s="184"/>
      <c r="J16" s="184"/>
      <c r="K16" s="184"/>
      <c r="L16" s="184"/>
      <c r="M16" s="184"/>
      <c r="N16" s="184"/>
      <c r="O16" s="184"/>
      <c r="P16" s="184"/>
      <c r="Q16" s="184"/>
      <c r="R16" s="184"/>
      <c r="S16" s="184"/>
      <c r="T16" s="184"/>
      <c r="U16" s="184"/>
      <c r="V16" s="184"/>
      <c r="W16" s="184"/>
      <c r="X16" s="184"/>
      <c r="Y16" s="184"/>
      <c r="Z16" s="184"/>
      <c r="AA16" s="184"/>
      <c r="AB16" s="184"/>
      <c r="AC16" s="185"/>
    </row>
    <row r="17" spans="2:29" x14ac:dyDescent="0.2">
      <c r="B17" s="373" t="s">
        <v>184</v>
      </c>
      <c r="C17" s="314">
        <v>0</v>
      </c>
      <c r="D17" s="69"/>
      <c r="E17" s="62">
        <v>0</v>
      </c>
      <c r="F17" s="371"/>
      <c r="G17" s="327"/>
      <c r="H17" s="328"/>
      <c r="I17" s="184"/>
      <c r="J17" s="184"/>
      <c r="K17" s="184"/>
      <c r="L17" s="184"/>
      <c r="M17" s="184"/>
      <c r="N17" s="184"/>
      <c r="O17" s="184"/>
      <c r="P17" s="184"/>
      <c r="Q17" s="184"/>
      <c r="R17" s="184"/>
      <c r="S17" s="184"/>
      <c r="T17" s="184"/>
      <c r="U17" s="184"/>
      <c r="V17" s="184"/>
      <c r="W17" s="184"/>
      <c r="X17" s="184"/>
      <c r="Y17" s="184"/>
      <c r="Z17" s="184"/>
      <c r="AA17" s="184"/>
      <c r="AB17" s="184"/>
      <c r="AC17" s="185"/>
    </row>
    <row r="18" spans="2:29" x14ac:dyDescent="0.2">
      <c r="B18" s="373" t="s">
        <v>374</v>
      </c>
      <c r="C18" s="314">
        <v>0</v>
      </c>
      <c r="D18" s="69"/>
      <c r="E18" s="62">
        <v>0</v>
      </c>
      <c r="F18" s="371"/>
      <c r="G18" s="327"/>
      <c r="H18" s="328"/>
      <c r="I18" s="184"/>
      <c r="J18" s="184"/>
      <c r="K18" s="184"/>
      <c r="L18" s="184"/>
      <c r="M18" s="184"/>
      <c r="N18" s="184"/>
      <c r="O18" s="184"/>
      <c r="P18" s="184"/>
      <c r="Q18" s="184"/>
      <c r="R18" s="184"/>
      <c r="S18" s="184"/>
      <c r="T18" s="184"/>
      <c r="U18" s="184"/>
      <c r="V18" s="184"/>
      <c r="W18" s="184"/>
      <c r="X18" s="184"/>
      <c r="Y18" s="184"/>
      <c r="Z18" s="184"/>
      <c r="AA18" s="184"/>
      <c r="AB18" s="184"/>
      <c r="AC18" s="185"/>
    </row>
    <row r="19" spans="2:29" x14ac:dyDescent="0.2">
      <c r="B19" s="373" t="s">
        <v>184</v>
      </c>
      <c r="C19" s="314">
        <v>0</v>
      </c>
      <c r="D19" s="69"/>
      <c r="E19" s="62">
        <v>0</v>
      </c>
      <c r="F19" s="371"/>
      <c r="G19" s="327"/>
      <c r="H19" s="328"/>
      <c r="I19" s="184"/>
      <c r="J19" s="184"/>
      <c r="K19" s="184"/>
      <c r="L19" s="184"/>
      <c r="M19" s="184"/>
      <c r="N19" s="184"/>
      <c r="O19" s="184"/>
      <c r="P19" s="184"/>
      <c r="Q19" s="184"/>
      <c r="R19" s="184"/>
      <c r="S19" s="184"/>
      <c r="T19" s="184"/>
      <c r="U19" s="184"/>
      <c r="V19" s="184"/>
      <c r="W19" s="184"/>
      <c r="X19" s="184"/>
      <c r="Y19" s="184"/>
      <c r="Z19" s="184"/>
      <c r="AA19" s="184"/>
      <c r="AB19" s="184"/>
      <c r="AC19" s="185"/>
    </row>
    <row r="20" spans="2:29" x14ac:dyDescent="0.2">
      <c r="B20" s="370" t="s">
        <v>174</v>
      </c>
      <c r="C20" s="314">
        <v>0</v>
      </c>
      <c r="D20" s="69" t="str">
        <f>IF(C20&gt;=2,"PASS","FAIL")</f>
        <v>FAIL</v>
      </c>
      <c r="E20" s="62">
        <v>0</v>
      </c>
      <c r="F20" s="371" t="str">
        <f>IF(E20&gt;=2,"PASS","FAIL")</f>
        <v>FAIL</v>
      </c>
      <c r="G20" s="184"/>
      <c r="H20" s="328"/>
      <c r="I20" s="184"/>
      <c r="J20" s="184"/>
      <c r="K20" s="184"/>
      <c r="L20" s="184"/>
      <c r="M20" s="184"/>
      <c r="N20" s="184"/>
      <c r="O20" s="184"/>
      <c r="P20" s="184"/>
      <c r="Q20" s="184"/>
      <c r="R20" s="184"/>
      <c r="S20" s="184"/>
      <c r="T20" s="184"/>
      <c r="U20" s="184"/>
      <c r="V20" s="184"/>
      <c r="W20" s="184"/>
      <c r="X20" s="184"/>
      <c r="Y20" s="184"/>
      <c r="Z20" s="184"/>
      <c r="AA20" s="184"/>
      <c r="AB20" s="184"/>
      <c r="AC20" s="185"/>
    </row>
    <row r="21" spans="2:29" x14ac:dyDescent="0.2">
      <c r="B21" s="370" t="s">
        <v>175</v>
      </c>
      <c r="C21" s="314">
        <v>0</v>
      </c>
      <c r="D21" s="19"/>
      <c r="E21" s="62">
        <v>0</v>
      </c>
      <c r="F21" s="379"/>
      <c r="G21" s="184"/>
      <c r="H21" s="329"/>
      <c r="I21" s="184"/>
      <c r="J21" s="184"/>
      <c r="K21" s="184"/>
      <c r="L21" s="184"/>
      <c r="M21" s="184"/>
      <c r="N21" s="184"/>
      <c r="O21" s="184"/>
      <c r="P21" s="184"/>
      <c r="Q21" s="184"/>
      <c r="R21" s="184"/>
      <c r="S21" s="184"/>
      <c r="T21" s="184"/>
      <c r="U21" s="184"/>
      <c r="V21" s="184"/>
      <c r="W21" s="184"/>
      <c r="X21" s="184"/>
      <c r="Y21" s="184"/>
      <c r="Z21" s="184"/>
      <c r="AA21" s="184"/>
      <c r="AB21" s="184"/>
      <c r="AC21" s="185"/>
    </row>
    <row r="22" spans="2:29" x14ac:dyDescent="0.2">
      <c r="B22" s="373" t="s">
        <v>449</v>
      </c>
      <c r="C22" s="314">
        <v>0</v>
      </c>
      <c r="D22" s="69"/>
      <c r="E22" s="62">
        <v>0</v>
      </c>
      <c r="F22" s="371"/>
      <c r="G22" s="327"/>
      <c r="H22" s="328"/>
      <c r="I22" s="327"/>
      <c r="J22" s="328"/>
      <c r="K22" s="184"/>
      <c r="L22" s="184"/>
      <c r="M22" s="184"/>
      <c r="N22" s="184"/>
      <c r="O22" s="184"/>
      <c r="P22" s="184"/>
      <c r="Q22" s="184"/>
      <c r="R22" s="184"/>
      <c r="S22" s="184"/>
      <c r="T22" s="184"/>
      <c r="U22" s="184"/>
      <c r="V22" s="184"/>
      <c r="W22" s="184"/>
      <c r="X22" s="184"/>
      <c r="Y22" s="184"/>
      <c r="Z22" s="184"/>
      <c r="AA22" s="184"/>
      <c r="AB22" s="184"/>
      <c r="AC22" s="185"/>
    </row>
    <row r="23" spans="2:29" x14ac:dyDescent="0.2">
      <c r="B23" s="373" t="s">
        <v>181</v>
      </c>
      <c r="C23" s="325"/>
      <c r="D23" s="69"/>
      <c r="E23" s="332"/>
      <c r="F23" s="371"/>
      <c r="G23" s="327"/>
      <c r="H23" s="328"/>
      <c r="I23" s="184"/>
      <c r="J23" s="184"/>
      <c r="K23" s="184"/>
      <c r="L23" s="184"/>
      <c r="M23" s="184"/>
      <c r="N23" s="184"/>
      <c r="O23" s="184"/>
      <c r="P23" s="184"/>
      <c r="Q23" s="184"/>
      <c r="R23" s="184"/>
      <c r="S23" s="184"/>
      <c r="T23" s="184"/>
      <c r="U23" s="184"/>
      <c r="V23" s="184"/>
      <c r="W23" s="184"/>
      <c r="X23" s="184"/>
      <c r="Y23" s="184"/>
      <c r="Z23" s="184"/>
      <c r="AA23" s="184"/>
      <c r="AB23" s="184"/>
      <c r="AC23" s="185"/>
    </row>
    <row r="24" spans="2:29" x14ac:dyDescent="0.2">
      <c r="B24" s="373" t="s">
        <v>176</v>
      </c>
      <c r="C24" s="72">
        <f>((C16*C17)+(C18*C19))*C23*0.001</f>
        <v>0</v>
      </c>
      <c r="D24" s="69" t="str">
        <f>IF(C24&gt;=30,"PASS","FAIL")</f>
        <v>FAIL</v>
      </c>
      <c r="E24" s="72">
        <f>((E16*E17)+(E18*E19))*E23*0.001</f>
        <v>0</v>
      </c>
      <c r="F24" s="371" t="str">
        <f>IF(E24&gt;=30,"PASS","FAIL")</f>
        <v>FAIL</v>
      </c>
      <c r="G24" s="327"/>
      <c r="H24" s="328"/>
      <c r="I24" s="184"/>
      <c r="J24" s="184"/>
      <c r="K24" s="184"/>
      <c r="L24" s="184"/>
      <c r="M24" s="184"/>
      <c r="N24" s="184"/>
      <c r="O24" s="184"/>
      <c r="P24" s="184"/>
      <c r="Q24" s="184"/>
      <c r="R24" s="184"/>
      <c r="S24" s="184"/>
      <c r="T24" s="184"/>
      <c r="U24" s="184"/>
      <c r="V24" s="184"/>
      <c r="W24" s="184"/>
      <c r="X24" s="184"/>
      <c r="Y24" s="184"/>
      <c r="Z24" s="184"/>
      <c r="AA24" s="184"/>
      <c r="AB24" s="184"/>
      <c r="AC24" s="185"/>
    </row>
    <row r="25" spans="2:29" x14ac:dyDescent="0.2">
      <c r="B25" s="370" t="s">
        <v>176</v>
      </c>
      <c r="C25" s="72">
        <f>((C17*C18)+(C19*C21))*C23*0.001</f>
        <v>0</v>
      </c>
      <c r="D25" s="69" t="str">
        <f>IF(C25&gt;=30,"PASS","FAIL")</f>
        <v>FAIL</v>
      </c>
      <c r="E25" s="72">
        <f>((E17*E18)+(E19*E21))*E23*0.001</f>
        <v>0</v>
      </c>
      <c r="F25" s="371" t="str">
        <f>IF(E25&gt;=30,"PASS","FAIL")</f>
        <v>FAIL</v>
      </c>
      <c r="G25" s="327"/>
      <c r="H25" s="328"/>
      <c r="I25" s="184"/>
      <c r="J25" s="184"/>
      <c r="K25" s="184"/>
      <c r="L25" s="184"/>
      <c r="M25" s="184"/>
      <c r="N25" s="184"/>
      <c r="O25" s="184"/>
      <c r="P25" s="184"/>
      <c r="Q25" s="184"/>
      <c r="R25" s="184"/>
      <c r="S25" s="184"/>
      <c r="T25" s="184"/>
      <c r="U25" s="184"/>
      <c r="V25" s="184"/>
      <c r="W25" s="184"/>
      <c r="X25" s="184"/>
      <c r="Y25" s="184"/>
      <c r="Z25" s="184"/>
      <c r="AA25" s="184"/>
      <c r="AB25" s="184"/>
      <c r="AC25" s="185"/>
    </row>
    <row r="26" spans="2:29" x14ac:dyDescent="0.2">
      <c r="B26" s="375" t="s">
        <v>448</v>
      </c>
      <c r="C26" s="73">
        <f>C23*2*C22*(C17+C19)*0.001</f>
        <v>0</v>
      </c>
      <c r="D26" s="69" t="str">
        <f>IF(C26&gt;=30,"PASS","FAIL")</f>
        <v>FAIL</v>
      </c>
      <c r="E26" s="73">
        <f>E23*2*E22*(E17+E19)*0.001</f>
        <v>0</v>
      </c>
      <c r="F26" s="371" t="str">
        <f>IF(E26&gt;=30,"PASS","FAIL")</f>
        <v>FAIL</v>
      </c>
      <c r="G26" s="327"/>
      <c r="H26" s="328"/>
      <c r="I26" s="327"/>
      <c r="J26" s="328"/>
      <c r="K26" s="184"/>
      <c r="L26" s="184"/>
      <c r="M26" s="184"/>
      <c r="N26" s="184"/>
      <c r="O26" s="184"/>
      <c r="P26" s="184"/>
      <c r="Q26" s="184"/>
      <c r="R26" s="184"/>
      <c r="S26" s="184"/>
      <c r="T26" s="184"/>
      <c r="U26" s="184"/>
      <c r="V26" s="184"/>
      <c r="W26" s="184"/>
      <c r="X26" s="184"/>
      <c r="Y26" s="184"/>
      <c r="Z26" s="184"/>
      <c r="AA26" s="184"/>
      <c r="AB26" s="184"/>
      <c r="AC26" s="185"/>
    </row>
    <row r="27" spans="2:29" ht="12.75" customHeight="1" x14ac:dyDescent="0.2">
      <c r="B27" s="893" t="s">
        <v>485</v>
      </c>
      <c r="C27" s="894"/>
      <c r="D27" s="894"/>
      <c r="E27" s="894"/>
      <c r="F27" s="895"/>
      <c r="G27" s="184"/>
      <c r="H27" s="184"/>
      <c r="I27" s="184"/>
      <c r="J27" s="184"/>
      <c r="K27" s="184"/>
      <c r="L27" s="184"/>
      <c r="M27" s="184"/>
      <c r="N27" s="184"/>
      <c r="O27" s="184"/>
      <c r="P27" s="184"/>
      <c r="Q27" s="184"/>
      <c r="R27" s="184"/>
      <c r="S27" s="184"/>
      <c r="T27" s="184"/>
      <c r="U27" s="184"/>
      <c r="V27" s="184"/>
      <c r="W27" s="184"/>
      <c r="X27" s="184"/>
      <c r="Y27" s="184"/>
      <c r="Z27" s="184"/>
      <c r="AA27" s="184"/>
      <c r="AB27" s="184"/>
      <c r="AC27" s="185"/>
    </row>
    <row r="28" spans="2:29" x14ac:dyDescent="0.2">
      <c r="B28" s="905"/>
      <c r="C28" s="906"/>
      <c r="D28" s="906"/>
      <c r="E28" s="906"/>
      <c r="F28" s="907"/>
      <c r="G28" s="184"/>
      <c r="H28" s="184"/>
      <c r="I28" s="184"/>
      <c r="J28" s="184"/>
      <c r="K28" s="184"/>
      <c r="L28" s="184"/>
      <c r="M28" s="184"/>
      <c r="N28" s="184"/>
      <c r="O28" s="184"/>
      <c r="P28" s="184"/>
      <c r="Q28" s="184"/>
      <c r="R28" s="184"/>
      <c r="S28" s="184"/>
      <c r="T28" s="184"/>
      <c r="U28" s="184"/>
      <c r="V28" s="184"/>
      <c r="W28" s="184"/>
      <c r="X28" s="184"/>
      <c r="Y28" s="184"/>
      <c r="Z28" s="184"/>
      <c r="AA28" s="184"/>
      <c r="AB28" s="184"/>
      <c r="AC28" s="185"/>
    </row>
    <row r="29" spans="2:29" ht="13.5" thickBot="1" x14ac:dyDescent="0.25">
      <c r="B29" s="896"/>
      <c r="C29" s="897"/>
      <c r="D29" s="897"/>
      <c r="E29" s="897"/>
      <c r="F29" s="898"/>
      <c r="G29" s="184"/>
      <c r="H29" s="184"/>
      <c r="I29" s="184"/>
      <c r="J29" s="184"/>
      <c r="K29" s="184"/>
      <c r="L29" s="184"/>
      <c r="M29" s="184"/>
      <c r="N29" s="184"/>
      <c r="O29" s="184"/>
      <c r="P29" s="184"/>
      <c r="Q29" s="184"/>
      <c r="R29" s="184"/>
      <c r="S29" s="184"/>
      <c r="T29" s="184"/>
      <c r="U29" s="184"/>
      <c r="V29" s="184"/>
      <c r="W29" s="184"/>
      <c r="X29" s="184"/>
      <c r="Y29" s="184"/>
      <c r="Z29" s="184"/>
      <c r="AA29" s="184"/>
      <c r="AB29" s="184"/>
      <c r="AC29" s="185"/>
    </row>
    <row r="30" spans="2:29" s="111" customFormat="1" x14ac:dyDescent="0.2">
      <c r="B30" s="183"/>
      <c r="C30" s="184"/>
      <c r="D30" s="184"/>
      <c r="E30" s="184"/>
      <c r="F30" s="184"/>
      <c r="G30" s="184"/>
      <c r="H30" s="184"/>
      <c r="I30" s="184"/>
      <c r="J30" s="184"/>
      <c r="K30" s="184"/>
      <c r="L30" s="184"/>
      <c r="M30" s="184"/>
      <c r="N30" s="184"/>
      <c r="O30" s="184"/>
      <c r="P30" s="184"/>
      <c r="Q30" s="184"/>
      <c r="R30" s="184"/>
      <c r="S30" s="184"/>
      <c r="T30" s="184"/>
      <c r="U30" s="184"/>
      <c r="V30" s="184"/>
      <c r="W30" s="184"/>
      <c r="X30" s="184"/>
      <c r="Y30" s="184"/>
      <c r="Z30" s="184"/>
      <c r="AA30" s="184"/>
      <c r="AB30" s="184"/>
      <c r="AC30" s="185"/>
    </row>
    <row r="31" spans="2:29" s="111" customFormat="1" x14ac:dyDescent="0.2">
      <c r="B31" s="309" t="s">
        <v>445</v>
      </c>
      <c r="C31" s="184"/>
      <c r="D31" s="184"/>
      <c r="E31" s="184"/>
      <c r="F31" s="184"/>
      <c r="G31" s="184"/>
      <c r="H31" s="184"/>
      <c r="I31" s="184"/>
      <c r="J31" s="184"/>
      <c r="K31" s="184"/>
      <c r="L31" s="184"/>
      <c r="M31" s="184"/>
      <c r="N31" s="184"/>
      <c r="O31" s="184"/>
      <c r="P31" s="184"/>
      <c r="Q31" s="184"/>
      <c r="R31" s="184"/>
      <c r="S31" s="184"/>
      <c r="T31" s="184"/>
      <c r="U31" s="184"/>
      <c r="V31" s="184"/>
      <c r="W31" s="184"/>
      <c r="X31" s="184"/>
      <c r="Y31" s="184"/>
      <c r="Z31" s="184"/>
      <c r="AA31" s="184"/>
      <c r="AB31" s="184"/>
      <c r="AC31" s="185"/>
    </row>
    <row r="32" spans="2:29" s="111" customFormat="1" x14ac:dyDescent="0.2">
      <c r="B32" s="183"/>
      <c r="C32" s="184"/>
      <c r="D32" s="184"/>
      <c r="E32" s="184"/>
      <c r="F32" s="184"/>
      <c r="G32" s="184"/>
      <c r="H32" s="184"/>
      <c r="I32" s="184"/>
      <c r="J32" s="184"/>
      <c r="K32" s="184"/>
      <c r="L32" s="184"/>
      <c r="M32" s="184"/>
      <c r="N32" s="184"/>
      <c r="O32" s="184"/>
      <c r="P32" s="184"/>
      <c r="Q32" s="184"/>
      <c r="R32" s="184"/>
      <c r="S32" s="184"/>
      <c r="T32" s="184"/>
      <c r="U32" s="184"/>
      <c r="V32" s="184"/>
      <c r="W32" s="184"/>
      <c r="X32" s="184"/>
      <c r="Y32" s="184"/>
      <c r="Z32" s="184"/>
      <c r="AA32" s="184"/>
      <c r="AB32" s="184"/>
      <c r="AC32" s="185"/>
    </row>
    <row r="33" spans="2:29" s="111" customFormat="1" x14ac:dyDescent="0.2">
      <c r="B33" s="183"/>
      <c r="C33" s="184"/>
      <c r="D33" s="184"/>
      <c r="E33" s="184"/>
      <c r="F33" s="184"/>
      <c r="G33" s="184"/>
      <c r="H33" s="184"/>
      <c r="I33" s="184"/>
      <c r="J33" s="184"/>
      <c r="K33" s="184"/>
      <c r="L33" s="184"/>
      <c r="M33" s="184"/>
      <c r="N33" s="184"/>
      <c r="O33" s="184"/>
      <c r="P33" s="184"/>
      <c r="Q33" s="184"/>
      <c r="R33" s="184"/>
      <c r="S33" s="184"/>
      <c r="T33" s="184"/>
      <c r="U33" s="184"/>
      <c r="V33" s="184"/>
      <c r="W33" s="184"/>
      <c r="X33" s="184"/>
      <c r="Y33" s="184"/>
      <c r="Z33" s="184"/>
      <c r="AA33" s="184"/>
      <c r="AB33" s="184"/>
      <c r="AC33" s="185"/>
    </row>
    <row r="34" spans="2:29" s="111" customFormat="1" x14ac:dyDescent="0.2">
      <c r="B34" s="183"/>
      <c r="C34" s="184"/>
      <c r="D34" s="184"/>
      <c r="E34" s="184"/>
      <c r="F34" s="184"/>
      <c r="G34" s="184"/>
      <c r="H34" s="184"/>
      <c r="I34" s="184"/>
      <c r="J34" s="184"/>
      <c r="K34" s="184"/>
      <c r="L34" s="184"/>
      <c r="M34" s="184"/>
      <c r="N34" s="184"/>
      <c r="O34" s="184"/>
      <c r="P34" s="184"/>
      <c r="Q34" s="184"/>
      <c r="R34" s="184"/>
      <c r="S34" s="184"/>
      <c r="T34" s="184"/>
      <c r="U34" s="184"/>
      <c r="V34" s="184"/>
      <c r="W34" s="184"/>
      <c r="X34" s="184"/>
      <c r="Y34" s="184"/>
      <c r="Z34" s="184"/>
      <c r="AA34" s="184"/>
      <c r="AB34" s="184"/>
      <c r="AC34" s="185"/>
    </row>
    <row r="35" spans="2:29" s="111" customFormat="1" x14ac:dyDescent="0.2">
      <c r="B35" s="183"/>
      <c r="C35" s="184"/>
      <c r="D35" s="184"/>
      <c r="E35" s="184"/>
      <c r="F35" s="184"/>
      <c r="G35" s="184"/>
      <c r="H35" s="184"/>
      <c r="I35" s="184"/>
      <c r="J35" s="184"/>
      <c r="K35" s="184"/>
      <c r="L35" s="184"/>
      <c r="M35" s="184"/>
      <c r="N35" s="184"/>
      <c r="O35" s="184"/>
      <c r="P35" s="184"/>
      <c r="Q35" s="184"/>
      <c r="R35" s="184"/>
      <c r="S35" s="184"/>
      <c r="T35" s="184"/>
      <c r="U35" s="184"/>
      <c r="V35" s="184"/>
      <c r="W35" s="184"/>
      <c r="X35" s="184"/>
      <c r="Y35" s="184"/>
      <c r="Z35" s="184"/>
      <c r="AA35" s="184"/>
      <c r="AB35" s="184"/>
      <c r="AC35" s="185"/>
    </row>
    <row r="36" spans="2:29" s="111" customFormat="1" x14ac:dyDescent="0.2">
      <c r="B36" s="183"/>
      <c r="C36" s="184"/>
      <c r="D36" s="184"/>
      <c r="E36" s="184"/>
      <c r="F36" s="184"/>
      <c r="G36" s="184"/>
      <c r="H36" s="184"/>
      <c r="I36" s="184"/>
      <c r="J36" s="184"/>
      <c r="K36" s="184"/>
      <c r="L36" s="184"/>
      <c r="M36" s="184"/>
      <c r="N36" s="184"/>
      <c r="O36" s="184"/>
      <c r="P36" s="184"/>
      <c r="Q36" s="184"/>
      <c r="R36" s="184"/>
      <c r="S36" s="184"/>
      <c r="T36" s="184"/>
      <c r="U36" s="184"/>
      <c r="V36" s="184"/>
      <c r="W36" s="184"/>
      <c r="X36" s="184"/>
      <c r="Y36" s="184"/>
      <c r="Z36" s="184"/>
      <c r="AA36" s="184"/>
      <c r="AB36" s="184"/>
      <c r="AC36" s="185"/>
    </row>
    <row r="37" spans="2:29" s="111" customFormat="1" x14ac:dyDescent="0.2">
      <c r="B37" s="183"/>
      <c r="C37" s="184"/>
      <c r="D37" s="184"/>
      <c r="E37" s="184"/>
      <c r="F37" s="184"/>
      <c r="G37" s="184"/>
      <c r="H37" s="184"/>
      <c r="I37" s="184"/>
      <c r="J37" s="184"/>
      <c r="K37" s="184"/>
      <c r="L37" s="184"/>
      <c r="M37" s="184"/>
      <c r="N37" s="184"/>
      <c r="O37" s="184"/>
      <c r="P37" s="184"/>
      <c r="Q37" s="184"/>
      <c r="R37" s="184"/>
      <c r="S37" s="184"/>
      <c r="T37" s="184"/>
      <c r="U37" s="184"/>
      <c r="V37" s="184"/>
      <c r="W37" s="184"/>
      <c r="X37" s="184"/>
      <c r="Y37" s="184"/>
      <c r="Z37" s="184"/>
      <c r="AA37" s="184"/>
      <c r="AB37" s="184"/>
      <c r="AC37" s="185"/>
    </row>
    <row r="38" spans="2:29" s="111" customFormat="1" x14ac:dyDescent="0.2">
      <c r="B38" s="183"/>
      <c r="C38" s="184"/>
      <c r="D38" s="184"/>
      <c r="E38" s="184"/>
      <c r="F38" s="184"/>
      <c r="G38" s="184"/>
      <c r="H38" s="184"/>
      <c r="I38" s="184"/>
      <c r="J38" s="184"/>
      <c r="K38" s="184"/>
      <c r="L38" s="184"/>
      <c r="M38" s="184"/>
      <c r="N38" s="184"/>
      <c r="O38" s="184"/>
      <c r="P38" s="184"/>
      <c r="Q38" s="184"/>
      <c r="R38" s="184"/>
      <c r="S38" s="184"/>
      <c r="T38" s="184"/>
      <c r="U38" s="184"/>
      <c r="V38" s="184"/>
      <c r="W38" s="184"/>
      <c r="X38" s="184"/>
      <c r="Y38" s="184"/>
      <c r="Z38" s="184"/>
      <c r="AA38" s="184"/>
      <c r="AB38" s="184"/>
      <c r="AC38" s="185"/>
    </row>
    <row r="39" spans="2:29" s="111" customFormat="1" x14ac:dyDescent="0.2">
      <c r="B39" s="183"/>
      <c r="C39" s="184"/>
      <c r="D39" s="184"/>
      <c r="E39" s="184"/>
      <c r="F39" s="184"/>
      <c r="G39" s="184"/>
      <c r="H39" s="184"/>
      <c r="I39" s="184"/>
      <c r="J39" s="184"/>
      <c r="K39" s="184"/>
      <c r="L39" s="184"/>
      <c r="M39" s="184"/>
      <c r="N39" s="184"/>
      <c r="O39" s="184"/>
      <c r="P39" s="184"/>
      <c r="Q39" s="184"/>
      <c r="R39" s="184"/>
      <c r="S39" s="184"/>
      <c r="T39" s="184"/>
      <c r="U39" s="184"/>
      <c r="V39" s="184"/>
      <c r="W39" s="184"/>
      <c r="X39" s="184"/>
      <c r="Y39" s="184"/>
      <c r="Z39" s="184"/>
      <c r="AA39" s="184"/>
      <c r="AB39" s="184"/>
      <c r="AC39" s="185"/>
    </row>
    <row r="40" spans="2:29" s="111" customFormat="1" x14ac:dyDescent="0.2">
      <c r="B40" s="183"/>
      <c r="C40" s="184"/>
      <c r="D40" s="184"/>
      <c r="E40" s="184"/>
      <c r="F40" s="184"/>
      <c r="G40" s="184"/>
      <c r="H40" s="184"/>
      <c r="I40" s="184"/>
      <c r="J40" s="184"/>
      <c r="K40" s="184"/>
      <c r="L40" s="184"/>
      <c r="M40" s="184"/>
      <c r="N40" s="184"/>
      <c r="O40" s="184"/>
      <c r="P40" s="184"/>
      <c r="Q40" s="184"/>
      <c r="R40" s="184"/>
      <c r="S40" s="184"/>
      <c r="T40" s="184"/>
      <c r="U40" s="184"/>
      <c r="V40" s="184"/>
      <c r="W40" s="184"/>
      <c r="X40" s="184"/>
      <c r="Y40" s="184"/>
      <c r="Z40" s="184"/>
      <c r="AA40" s="184"/>
      <c r="AB40" s="184"/>
      <c r="AC40" s="185"/>
    </row>
    <row r="41" spans="2:29" s="111" customFormat="1" x14ac:dyDescent="0.2">
      <c r="B41" s="183"/>
      <c r="C41" s="184"/>
      <c r="D41" s="184"/>
      <c r="E41" s="184"/>
      <c r="F41" s="184"/>
      <c r="G41" s="184"/>
      <c r="H41" s="184"/>
      <c r="I41" s="184"/>
      <c r="J41" s="184"/>
      <c r="K41" s="184"/>
      <c r="L41" s="184"/>
      <c r="M41" s="184"/>
      <c r="N41" s="184"/>
      <c r="O41" s="184"/>
      <c r="P41" s="184"/>
      <c r="Q41" s="184"/>
      <c r="R41" s="184"/>
      <c r="S41" s="184"/>
      <c r="T41" s="184"/>
      <c r="U41" s="184"/>
      <c r="V41" s="184"/>
      <c r="W41" s="184"/>
      <c r="X41" s="184"/>
      <c r="Y41" s="184"/>
      <c r="Z41" s="184"/>
      <c r="AA41" s="184"/>
      <c r="AB41" s="184"/>
      <c r="AC41" s="185"/>
    </row>
    <row r="42" spans="2:29" s="111" customFormat="1" x14ac:dyDescent="0.2">
      <c r="B42" s="183"/>
      <c r="C42" s="184"/>
      <c r="D42" s="184"/>
      <c r="E42" s="184"/>
      <c r="F42" s="184"/>
      <c r="G42" s="184"/>
      <c r="H42" s="184"/>
      <c r="I42" s="184"/>
      <c r="J42" s="184"/>
      <c r="K42" s="184"/>
      <c r="L42" s="184"/>
      <c r="M42" s="184"/>
      <c r="N42" s="184"/>
      <c r="O42" s="184"/>
      <c r="P42" s="184"/>
      <c r="Q42" s="184"/>
      <c r="R42" s="184"/>
      <c r="S42" s="184"/>
      <c r="T42" s="184"/>
      <c r="U42" s="184"/>
      <c r="V42" s="184"/>
      <c r="W42" s="184"/>
      <c r="X42" s="184"/>
      <c r="Y42" s="184"/>
      <c r="Z42" s="184"/>
      <c r="AA42" s="184"/>
      <c r="AB42" s="184"/>
      <c r="AC42" s="185"/>
    </row>
    <row r="43" spans="2:29" s="111" customFormat="1" x14ac:dyDescent="0.2">
      <c r="B43" s="183"/>
      <c r="C43" s="184"/>
      <c r="D43" s="184"/>
      <c r="E43" s="184"/>
      <c r="F43" s="184"/>
      <c r="G43" s="184"/>
      <c r="H43" s="184"/>
      <c r="I43" s="184"/>
      <c r="J43" s="184"/>
      <c r="K43" s="184"/>
      <c r="L43" s="184"/>
      <c r="M43" s="184"/>
      <c r="N43" s="184"/>
      <c r="O43" s="184"/>
      <c r="P43" s="184"/>
      <c r="Q43" s="184"/>
      <c r="R43" s="184"/>
      <c r="S43" s="184"/>
      <c r="T43" s="184"/>
      <c r="U43" s="184"/>
      <c r="V43" s="184"/>
      <c r="W43" s="184"/>
      <c r="X43" s="184"/>
      <c r="Y43" s="184"/>
      <c r="Z43" s="184"/>
      <c r="AA43" s="184"/>
      <c r="AB43" s="184"/>
      <c r="AC43" s="185"/>
    </row>
    <row r="44" spans="2:29" s="111" customFormat="1" x14ac:dyDescent="0.2">
      <c r="B44" s="183"/>
      <c r="C44" s="184"/>
      <c r="D44" s="184"/>
      <c r="E44" s="184"/>
      <c r="F44" s="184"/>
      <c r="G44" s="184"/>
      <c r="H44" s="184"/>
      <c r="I44" s="184"/>
      <c r="J44" s="184"/>
      <c r="K44" s="184"/>
      <c r="L44" s="184"/>
      <c r="M44" s="184"/>
      <c r="N44" s="184"/>
      <c r="O44" s="184"/>
      <c r="P44" s="184"/>
      <c r="Q44" s="184"/>
      <c r="R44" s="184"/>
      <c r="S44" s="184"/>
      <c r="T44" s="184"/>
      <c r="U44" s="184"/>
      <c r="V44" s="184"/>
      <c r="W44" s="184"/>
      <c r="X44" s="184"/>
      <c r="Y44" s="184"/>
      <c r="Z44" s="184"/>
      <c r="AA44" s="184"/>
      <c r="AB44" s="184"/>
      <c r="AC44" s="185"/>
    </row>
    <row r="45" spans="2:29" s="111" customFormat="1" x14ac:dyDescent="0.2">
      <c r="B45" s="183"/>
      <c r="C45" s="184"/>
      <c r="D45" s="184"/>
      <c r="E45" s="184"/>
      <c r="F45" s="184"/>
      <c r="G45" s="184"/>
      <c r="H45" s="184"/>
      <c r="I45" s="184"/>
      <c r="J45" s="184"/>
      <c r="K45" s="184"/>
      <c r="L45" s="184"/>
      <c r="M45" s="184"/>
      <c r="N45" s="184"/>
      <c r="O45" s="184"/>
      <c r="P45" s="184"/>
      <c r="Q45" s="184"/>
      <c r="R45" s="184"/>
      <c r="S45" s="184"/>
      <c r="T45" s="184"/>
      <c r="U45" s="184"/>
      <c r="V45" s="184"/>
      <c r="W45" s="184"/>
      <c r="X45" s="184"/>
      <c r="Y45" s="184"/>
      <c r="Z45" s="184"/>
      <c r="AA45" s="184"/>
      <c r="AB45" s="184"/>
      <c r="AC45" s="185"/>
    </row>
    <row r="46" spans="2:29" s="111" customFormat="1" x14ac:dyDescent="0.2">
      <c r="B46" s="183"/>
      <c r="C46" s="184"/>
      <c r="D46" s="184"/>
      <c r="E46" s="184"/>
      <c r="F46" s="184"/>
      <c r="G46" s="184"/>
      <c r="H46" s="184"/>
      <c r="I46" s="184"/>
      <c r="J46" s="184"/>
      <c r="K46" s="184"/>
      <c r="L46" s="184"/>
      <c r="M46" s="184"/>
      <c r="N46" s="184"/>
      <c r="O46" s="184"/>
      <c r="P46" s="184"/>
      <c r="Q46" s="184"/>
      <c r="R46" s="184"/>
      <c r="S46" s="184"/>
      <c r="T46" s="184"/>
      <c r="U46" s="184"/>
      <c r="V46" s="184"/>
      <c r="W46" s="184"/>
      <c r="X46" s="184"/>
      <c r="Y46" s="184"/>
      <c r="Z46" s="184"/>
      <c r="AA46" s="184"/>
      <c r="AB46" s="184"/>
      <c r="AC46" s="185"/>
    </row>
    <row r="47" spans="2:29" s="111" customFormat="1" x14ac:dyDescent="0.2">
      <c r="B47" s="183"/>
      <c r="C47" s="184"/>
      <c r="D47" s="184"/>
      <c r="E47" s="184"/>
      <c r="F47" s="184"/>
      <c r="G47" s="184"/>
      <c r="H47" s="184"/>
      <c r="I47" s="184"/>
      <c r="J47" s="184"/>
      <c r="K47" s="184"/>
      <c r="L47" s="184"/>
      <c r="M47" s="184"/>
      <c r="N47" s="184"/>
      <c r="O47" s="184"/>
      <c r="P47" s="184"/>
      <c r="Q47" s="184"/>
      <c r="R47" s="184"/>
      <c r="S47" s="184"/>
      <c r="T47" s="184"/>
      <c r="U47" s="184"/>
      <c r="V47" s="184"/>
      <c r="W47" s="184"/>
      <c r="X47" s="184"/>
      <c r="Y47" s="184"/>
      <c r="Z47" s="184"/>
      <c r="AA47" s="184"/>
      <c r="AB47" s="184"/>
      <c r="AC47" s="185"/>
    </row>
    <row r="48" spans="2:29" s="111" customFormat="1" x14ac:dyDescent="0.2">
      <c r="B48" s="183"/>
      <c r="C48" s="184"/>
      <c r="D48" s="184"/>
      <c r="E48" s="184"/>
      <c r="F48" s="184"/>
      <c r="G48" s="184"/>
      <c r="H48" s="184"/>
      <c r="I48" s="184"/>
      <c r="J48" s="184"/>
      <c r="K48" s="184"/>
      <c r="L48" s="184"/>
      <c r="M48" s="184"/>
      <c r="N48" s="184"/>
      <c r="O48" s="184"/>
      <c r="P48" s="184"/>
      <c r="Q48" s="184"/>
      <c r="R48" s="184"/>
      <c r="S48" s="184"/>
      <c r="T48" s="184"/>
      <c r="U48" s="184"/>
      <c r="V48" s="184"/>
      <c r="W48" s="184"/>
      <c r="X48" s="184"/>
      <c r="Y48" s="184"/>
      <c r="Z48" s="184"/>
      <c r="AA48" s="184"/>
      <c r="AB48" s="184"/>
      <c r="AC48" s="185"/>
    </row>
    <row r="49" spans="2:29" s="111" customFormat="1" x14ac:dyDescent="0.2">
      <c r="B49" s="183"/>
      <c r="C49" s="184"/>
      <c r="D49" s="184"/>
      <c r="E49" s="184"/>
      <c r="F49" s="184"/>
      <c r="G49" s="184"/>
      <c r="H49" s="184"/>
      <c r="I49" s="184"/>
      <c r="J49" s="184"/>
      <c r="K49" s="184"/>
      <c r="L49" s="184"/>
      <c r="M49" s="184"/>
      <c r="N49" s="184"/>
      <c r="O49" s="184"/>
      <c r="P49" s="184"/>
      <c r="Q49" s="184"/>
      <c r="R49" s="184"/>
      <c r="S49" s="184"/>
      <c r="T49" s="184"/>
      <c r="U49" s="184"/>
      <c r="V49" s="184"/>
      <c r="W49" s="184"/>
      <c r="X49" s="184"/>
      <c r="Y49" s="184"/>
      <c r="Z49" s="184"/>
      <c r="AA49" s="184"/>
      <c r="AB49" s="184"/>
      <c r="AC49" s="185"/>
    </row>
    <row r="50" spans="2:29" s="111" customFormat="1" x14ac:dyDescent="0.2">
      <c r="B50" s="183"/>
      <c r="C50" s="184"/>
      <c r="D50" s="184"/>
      <c r="E50" s="184"/>
      <c r="F50" s="184"/>
      <c r="G50" s="184"/>
      <c r="H50" s="184"/>
      <c r="I50" s="184"/>
      <c r="J50" s="184"/>
      <c r="K50" s="184"/>
      <c r="L50" s="184"/>
      <c r="M50" s="184"/>
      <c r="N50" s="184"/>
      <c r="O50" s="184"/>
      <c r="P50" s="184"/>
      <c r="Q50" s="184"/>
      <c r="R50" s="184"/>
      <c r="S50" s="184"/>
      <c r="T50" s="184"/>
      <c r="U50" s="184"/>
      <c r="V50" s="184"/>
      <c r="W50" s="184"/>
      <c r="X50" s="184"/>
      <c r="Y50" s="184"/>
      <c r="Z50" s="184"/>
      <c r="AA50" s="184"/>
      <c r="AB50" s="184"/>
      <c r="AC50" s="185"/>
    </row>
    <row r="51" spans="2:29" s="111" customFormat="1" x14ac:dyDescent="0.2">
      <c r="B51" s="183"/>
      <c r="C51" s="184"/>
      <c r="D51" s="184"/>
      <c r="E51" s="184"/>
      <c r="F51" s="184"/>
      <c r="G51" s="184"/>
      <c r="H51" s="184"/>
      <c r="I51" s="184"/>
      <c r="J51" s="184"/>
      <c r="K51" s="184"/>
      <c r="L51" s="184"/>
      <c r="M51" s="184"/>
      <c r="N51" s="184"/>
      <c r="O51" s="184"/>
      <c r="P51" s="184"/>
      <c r="Q51" s="184"/>
      <c r="R51" s="184"/>
      <c r="S51" s="184"/>
      <c r="T51" s="184"/>
      <c r="U51" s="184"/>
      <c r="V51" s="184"/>
      <c r="W51" s="184"/>
      <c r="X51" s="184"/>
      <c r="Y51" s="184"/>
      <c r="Z51" s="184"/>
      <c r="AA51" s="184"/>
      <c r="AB51" s="184"/>
      <c r="AC51" s="185"/>
    </row>
    <row r="52" spans="2:29" s="111" customFormat="1" x14ac:dyDescent="0.2">
      <c r="B52" s="183"/>
      <c r="C52" s="184"/>
      <c r="D52" s="184"/>
      <c r="E52" s="184"/>
      <c r="F52" s="184"/>
      <c r="G52" s="184"/>
      <c r="H52" s="184"/>
      <c r="I52" s="184"/>
      <c r="J52" s="184"/>
      <c r="K52" s="184"/>
      <c r="L52" s="184"/>
      <c r="M52" s="184"/>
      <c r="N52" s="184"/>
      <c r="O52" s="184"/>
      <c r="P52" s="184"/>
      <c r="Q52" s="184"/>
      <c r="R52" s="184"/>
      <c r="S52" s="184"/>
      <c r="T52" s="184"/>
      <c r="U52" s="184"/>
      <c r="V52" s="184"/>
      <c r="W52" s="184"/>
      <c r="X52" s="184"/>
      <c r="Y52" s="184"/>
      <c r="Z52" s="184"/>
      <c r="AA52" s="184"/>
      <c r="AB52" s="184"/>
      <c r="AC52" s="185"/>
    </row>
    <row r="53" spans="2:29" s="111" customFormat="1" x14ac:dyDescent="0.2">
      <c r="B53" s="183"/>
      <c r="C53" s="184"/>
      <c r="D53" s="184"/>
      <c r="E53" s="184"/>
      <c r="F53" s="184"/>
      <c r="G53" s="184"/>
      <c r="H53" s="184"/>
      <c r="I53" s="184"/>
      <c r="J53" s="184"/>
      <c r="K53" s="184"/>
      <c r="L53" s="184"/>
      <c r="M53" s="184"/>
      <c r="N53" s="184"/>
      <c r="O53" s="184"/>
      <c r="P53" s="184"/>
      <c r="Q53" s="184"/>
      <c r="R53" s="184"/>
      <c r="S53" s="184"/>
      <c r="T53" s="184"/>
      <c r="U53" s="184"/>
      <c r="V53" s="184"/>
      <c r="W53" s="184"/>
      <c r="X53" s="184"/>
      <c r="Y53" s="184"/>
      <c r="Z53" s="184"/>
      <c r="AA53" s="184"/>
      <c r="AB53" s="184"/>
      <c r="AC53" s="185"/>
    </row>
    <row r="54" spans="2:29" s="111" customFormat="1" x14ac:dyDescent="0.2">
      <c r="B54" s="183"/>
      <c r="C54" s="184"/>
      <c r="D54" s="184"/>
      <c r="E54" s="184"/>
      <c r="F54" s="184"/>
      <c r="G54" s="184"/>
      <c r="H54" s="184"/>
      <c r="I54" s="184"/>
      <c r="J54" s="184"/>
      <c r="K54" s="184"/>
      <c r="L54" s="184"/>
      <c r="M54" s="184"/>
      <c r="N54" s="184"/>
      <c r="O54" s="184"/>
      <c r="P54" s="184"/>
      <c r="Q54" s="184"/>
      <c r="R54" s="184"/>
      <c r="S54" s="184"/>
      <c r="T54" s="184"/>
      <c r="U54" s="184"/>
      <c r="V54" s="184"/>
      <c r="W54" s="184"/>
      <c r="X54" s="184"/>
      <c r="Y54" s="184"/>
      <c r="Z54" s="184"/>
      <c r="AA54" s="184"/>
      <c r="AB54" s="184"/>
      <c r="AC54" s="185"/>
    </row>
    <row r="55" spans="2:29" s="111" customFormat="1" x14ac:dyDescent="0.2">
      <c r="B55" s="186"/>
      <c r="C55" s="187"/>
      <c r="D55" s="187"/>
      <c r="E55" s="187"/>
      <c r="F55" s="187"/>
      <c r="G55" s="187"/>
      <c r="H55" s="187"/>
      <c r="I55" s="187"/>
      <c r="J55" s="187"/>
      <c r="K55" s="187"/>
      <c r="L55" s="187"/>
      <c r="M55" s="187"/>
      <c r="N55" s="187"/>
      <c r="O55" s="187"/>
      <c r="P55" s="187"/>
      <c r="Q55" s="187"/>
      <c r="R55" s="187"/>
      <c r="S55" s="187"/>
      <c r="T55" s="187"/>
      <c r="U55" s="187"/>
      <c r="V55" s="187"/>
      <c r="W55" s="187"/>
      <c r="X55" s="187"/>
      <c r="Y55" s="187"/>
      <c r="Z55" s="187"/>
      <c r="AA55" s="187"/>
      <c r="AB55" s="187"/>
      <c r="AC55" s="188"/>
    </row>
    <row r="56" spans="2:29" s="111" customFormat="1" x14ac:dyDescent="0.2"/>
    <row r="57" spans="2:29" s="111" customFormat="1" x14ac:dyDescent="0.2"/>
    <row r="58" spans="2:29" s="111" customFormat="1" x14ac:dyDescent="0.2"/>
    <row r="59" spans="2:29" s="111" customFormat="1" x14ac:dyDescent="0.2"/>
    <row r="60" spans="2:29" s="111" customFormat="1" x14ac:dyDescent="0.2"/>
    <row r="61" spans="2:29" s="111" customFormat="1" x14ac:dyDescent="0.2"/>
    <row r="62" spans="2:29" s="111" customFormat="1" x14ac:dyDescent="0.2"/>
    <row r="63" spans="2:29" s="111" customFormat="1" x14ac:dyDescent="0.2"/>
    <row r="64" spans="2:29" s="111" customFormat="1" x14ac:dyDescent="0.2"/>
    <row r="65" s="111" customFormat="1" x14ac:dyDescent="0.2"/>
    <row r="66" s="111" customFormat="1" x14ac:dyDescent="0.2"/>
    <row r="67" s="111" customFormat="1" x14ac:dyDescent="0.2"/>
    <row r="68" s="111" customFormat="1" x14ac:dyDescent="0.2"/>
    <row r="69" s="111" customFormat="1" x14ac:dyDescent="0.2"/>
    <row r="70" s="111" customFormat="1" x14ac:dyDescent="0.2"/>
    <row r="71" s="111" customFormat="1" x14ac:dyDescent="0.2"/>
    <row r="72" s="111" customFormat="1" x14ac:dyDescent="0.2"/>
    <row r="73" s="111" customFormat="1" x14ac:dyDescent="0.2"/>
    <row r="74" s="111" customFormat="1" x14ac:dyDescent="0.2"/>
    <row r="75" s="111" customFormat="1" x14ac:dyDescent="0.2"/>
    <row r="76" s="111" customFormat="1" x14ac:dyDescent="0.2"/>
    <row r="77" s="111" customFormat="1" x14ac:dyDescent="0.2"/>
    <row r="78" s="111" customFormat="1" x14ac:dyDescent="0.2"/>
    <row r="79" s="111" customFormat="1" x14ac:dyDescent="0.2"/>
    <row r="80" s="111" customFormat="1" x14ac:dyDescent="0.2"/>
    <row r="81" s="111" customFormat="1" x14ac:dyDescent="0.2"/>
    <row r="82" s="111" customFormat="1" x14ac:dyDescent="0.2"/>
    <row r="83" s="111" customFormat="1" x14ac:dyDescent="0.2"/>
    <row r="84" s="111" customFormat="1" x14ac:dyDescent="0.2"/>
    <row r="85" s="111" customFormat="1" x14ac:dyDescent="0.2"/>
    <row r="86" s="111" customFormat="1" x14ac:dyDescent="0.2"/>
    <row r="87" s="111" customFormat="1" x14ac:dyDescent="0.2"/>
    <row r="88" s="111" customFormat="1" x14ac:dyDescent="0.2"/>
    <row r="89" s="111" customFormat="1" x14ac:dyDescent="0.2"/>
    <row r="90" s="111" customFormat="1" x14ac:dyDescent="0.2"/>
    <row r="91" s="111" customFormat="1" x14ac:dyDescent="0.2"/>
    <row r="92" s="111" customFormat="1" x14ac:dyDescent="0.2"/>
    <row r="93" s="111" customFormat="1" x14ac:dyDescent="0.2"/>
    <row r="94" s="111" customFormat="1" x14ac:dyDescent="0.2"/>
    <row r="95" s="111" customFormat="1" x14ac:dyDescent="0.2"/>
    <row r="96" s="111" customFormat="1" x14ac:dyDescent="0.2"/>
    <row r="97" s="111" customFormat="1" x14ac:dyDescent="0.2"/>
    <row r="98" s="111" customFormat="1" x14ac:dyDescent="0.2"/>
    <row r="99" s="111" customFormat="1" x14ac:dyDescent="0.2"/>
    <row r="100" s="111" customFormat="1" x14ac:dyDescent="0.2"/>
    <row r="101" s="111" customFormat="1" x14ac:dyDescent="0.2"/>
    <row r="102" s="111" customFormat="1" x14ac:dyDescent="0.2"/>
    <row r="103" s="111" customFormat="1" x14ac:dyDescent="0.2"/>
    <row r="104" s="111" customFormat="1" x14ac:dyDescent="0.2"/>
    <row r="105" s="111" customFormat="1" x14ac:dyDescent="0.2"/>
    <row r="106" s="111" customFormat="1" x14ac:dyDescent="0.2"/>
    <row r="107" s="111" customFormat="1" x14ac:dyDescent="0.2"/>
    <row r="108" s="111" customFormat="1" x14ac:dyDescent="0.2"/>
    <row r="109" s="111" customFormat="1" x14ac:dyDescent="0.2"/>
    <row r="110" s="111" customFormat="1" x14ac:dyDescent="0.2"/>
    <row r="111" s="111" customFormat="1" x14ac:dyDescent="0.2"/>
    <row r="112" s="111" customFormat="1" x14ac:dyDescent="0.2"/>
    <row r="113" s="111" customFormat="1" x14ac:dyDescent="0.2"/>
    <row r="114" s="111" customFormat="1" x14ac:dyDescent="0.2"/>
    <row r="115" s="111" customFormat="1" x14ac:dyDescent="0.2"/>
    <row r="116" s="111" customFormat="1" x14ac:dyDescent="0.2"/>
    <row r="117" s="111" customFormat="1" x14ac:dyDescent="0.2"/>
    <row r="118" s="111" customFormat="1" x14ac:dyDescent="0.2"/>
    <row r="119" s="111" customFormat="1" x14ac:dyDescent="0.2"/>
    <row r="120" s="111" customFormat="1" x14ac:dyDescent="0.2"/>
    <row r="121" s="111" customFormat="1" x14ac:dyDescent="0.2"/>
    <row r="122" s="111" customFormat="1" x14ac:dyDescent="0.2"/>
    <row r="123" s="111" customFormat="1" x14ac:dyDescent="0.2"/>
    <row r="124" s="111" customFormat="1" x14ac:dyDescent="0.2"/>
    <row r="125" s="111" customFormat="1" x14ac:dyDescent="0.2"/>
    <row r="126" s="111" customFormat="1" x14ac:dyDescent="0.2"/>
    <row r="127" s="111" customFormat="1" x14ac:dyDescent="0.2"/>
    <row r="128" s="111" customFormat="1" x14ac:dyDescent="0.2"/>
    <row r="129" s="111" customFormat="1" x14ac:dyDescent="0.2"/>
    <row r="130" s="111" customFormat="1" x14ac:dyDescent="0.2"/>
    <row r="131" s="111" customFormat="1" x14ac:dyDescent="0.2"/>
    <row r="132" s="111" customFormat="1" x14ac:dyDescent="0.2"/>
    <row r="133" s="111" customFormat="1" x14ac:dyDescent="0.2"/>
    <row r="134" s="111" customFormat="1" x14ac:dyDescent="0.2"/>
    <row r="135" s="111" customFormat="1" x14ac:dyDescent="0.2"/>
    <row r="136" s="111" customFormat="1" x14ac:dyDescent="0.2"/>
    <row r="137" s="111" customFormat="1" x14ac:dyDescent="0.2"/>
    <row r="138" s="111" customFormat="1" x14ac:dyDescent="0.2"/>
    <row r="139" s="111" customFormat="1" x14ac:dyDescent="0.2"/>
    <row r="140" s="111" customFormat="1" x14ac:dyDescent="0.2"/>
    <row r="141" s="111" customFormat="1" x14ac:dyDescent="0.2"/>
    <row r="142" s="111" customFormat="1" x14ac:dyDescent="0.2"/>
    <row r="143" s="111" customFormat="1" x14ac:dyDescent="0.2"/>
    <row r="144" s="111" customFormat="1" x14ac:dyDescent="0.2"/>
    <row r="145" s="111" customFormat="1" x14ac:dyDescent="0.2"/>
    <row r="146" s="111" customFormat="1" x14ac:dyDescent="0.2"/>
    <row r="147" s="111" customFormat="1" x14ac:dyDescent="0.2"/>
    <row r="148" s="111" customFormat="1" x14ac:dyDescent="0.2"/>
    <row r="149" s="111" customFormat="1" x14ac:dyDescent="0.2"/>
    <row r="150" s="111" customFormat="1" x14ac:dyDescent="0.2"/>
    <row r="151" s="111" customFormat="1" x14ac:dyDescent="0.2"/>
    <row r="152" s="111" customFormat="1" x14ac:dyDescent="0.2"/>
    <row r="153" s="111" customFormat="1" x14ac:dyDescent="0.2"/>
    <row r="154" s="111" customFormat="1" x14ac:dyDescent="0.2"/>
    <row r="155" s="111" customFormat="1" x14ac:dyDescent="0.2"/>
    <row r="156" s="111" customFormat="1" x14ac:dyDescent="0.2"/>
    <row r="157" s="111" customFormat="1" x14ac:dyDescent="0.2"/>
    <row r="158" s="111" customFormat="1" x14ac:dyDescent="0.2"/>
    <row r="159" s="111" customFormat="1" x14ac:dyDescent="0.2"/>
    <row r="160" s="111" customFormat="1" x14ac:dyDescent="0.2"/>
    <row r="161" s="111" customFormat="1" x14ac:dyDescent="0.2"/>
    <row r="162" s="111" customFormat="1" x14ac:dyDescent="0.2"/>
    <row r="163" s="111" customFormat="1" x14ac:dyDescent="0.2"/>
    <row r="164" s="111" customFormat="1" x14ac:dyDescent="0.2"/>
    <row r="165" s="111" customFormat="1" x14ac:dyDescent="0.2"/>
    <row r="166" s="111" customFormat="1" x14ac:dyDescent="0.2"/>
    <row r="167" s="111" customFormat="1" x14ac:dyDescent="0.2"/>
    <row r="168" s="111" customFormat="1" x14ac:dyDescent="0.2"/>
    <row r="169" s="111" customFormat="1" x14ac:dyDescent="0.2"/>
    <row r="170" s="111" customFormat="1" x14ac:dyDescent="0.2"/>
    <row r="171" s="111" customFormat="1" x14ac:dyDescent="0.2"/>
    <row r="172" s="111" customFormat="1" x14ac:dyDescent="0.2"/>
    <row r="173" s="111" customFormat="1" x14ac:dyDescent="0.2"/>
    <row r="174" s="111" customFormat="1" x14ac:dyDescent="0.2"/>
    <row r="175" s="111" customFormat="1" x14ac:dyDescent="0.2"/>
    <row r="176" s="111" customFormat="1" x14ac:dyDescent="0.2"/>
    <row r="177" s="111" customFormat="1" x14ac:dyDescent="0.2"/>
    <row r="178" s="111" customFormat="1" x14ac:dyDescent="0.2"/>
    <row r="179" s="111" customFormat="1" x14ac:dyDescent="0.2"/>
    <row r="180" s="111" customFormat="1" x14ac:dyDescent="0.2"/>
    <row r="181" s="111" customFormat="1" x14ac:dyDescent="0.2"/>
    <row r="182" s="111" customFormat="1" x14ac:dyDescent="0.2"/>
    <row r="183" s="111" customFormat="1" x14ac:dyDescent="0.2"/>
    <row r="184" s="111" customFormat="1" x14ac:dyDescent="0.2"/>
    <row r="185" s="111" customFormat="1" x14ac:dyDescent="0.2"/>
    <row r="186" s="111" customFormat="1" x14ac:dyDescent="0.2"/>
    <row r="187" s="111" customFormat="1" x14ac:dyDescent="0.2"/>
    <row r="188" s="111" customFormat="1" x14ac:dyDescent="0.2"/>
    <row r="189" s="111" customFormat="1" x14ac:dyDescent="0.2"/>
    <row r="190" s="111" customFormat="1" x14ac:dyDescent="0.2"/>
    <row r="191" s="111" customFormat="1" x14ac:dyDescent="0.2"/>
    <row r="192" s="111" customFormat="1" x14ac:dyDescent="0.2"/>
    <row r="193" s="111" customFormat="1" x14ac:dyDescent="0.2"/>
    <row r="194" s="111" customFormat="1" x14ac:dyDescent="0.2"/>
    <row r="195" s="111" customFormat="1" x14ac:dyDescent="0.2"/>
    <row r="196" s="111" customFormat="1" x14ac:dyDescent="0.2"/>
    <row r="197" s="111" customFormat="1" x14ac:dyDescent="0.2"/>
    <row r="198" s="111" customFormat="1" x14ac:dyDescent="0.2"/>
    <row r="199" s="111" customFormat="1" x14ac:dyDescent="0.2"/>
    <row r="200" s="111" customFormat="1" x14ac:dyDescent="0.2"/>
    <row r="201" s="111" customFormat="1" x14ac:dyDescent="0.2"/>
    <row r="202" s="111" customFormat="1" x14ac:dyDescent="0.2"/>
    <row r="203" s="111" customFormat="1" x14ac:dyDescent="0.2"/>
    <row r="204" s="111" customFormat="1" x14ac:dyDescent="0.2"/>
    <row r="205" s="111" customFormat="1" x14ac:dyDescent="0.2"/>
    <row r="206" s="111" customFormat="1" x14ac:dyDescent="0.2"/>
    <row r="207" s="111" customFormat="1" x14ac:dyDescent="0.2"/>
    <row r="208" s="111" customFormat="1" x14ac:dyDescent="0.2"/>
    <row r="209" s="111" customFormat="1" x14ac:dyDescent="0.2"/>
    <row r="210" s="111" customFormat="1" x14ac:dyDescent="0.2"/>
    <row r="211" s="111" customFormat="1" x14ac:dyDescent="0.2"/>
    <row r="212" s="111" customFormat="1" x14ac:dyDescent="0.2"/>
    <row r="213" s="111" customFormat="1" x14ac:dyDescent="0.2"/>
    <row r="214" s="111" customFormat="1" x14ac:dyDescent="0.2"/>
    <row r="215" s="111" customFormat="1" x14ac:dyDescent="0.2"/>
    <row r="216" s="111" customFormat="1" x14ac:dyDescent="0.2"/>
    <row r="217" s="111" customFormat="1" x14ac:dyDescent="0.2"/>
    <row r="218" s="111" customFormat="1" x14ac:dyDescent="0.2"/>
    <row r="219" s="111" customFormat="1" x14ac:dyDescent="0.2"/>
    <row r="220" s="111" customFormat="1" x14ac:dyDescent="0.2"/>
    <row r="221" s="111" customFormat="1" x14ac:dyDescent="0.2"/>
    <row r="222" s="111" customFormat="1" x14ac:dyDescent="0.2"/>
    <row r="223" s="111" customFormat="1" x14ac:dyDescent="0.2"/>
    <row r="224" s="111" customFormat="1" x14ac:dyDescent="0.2"/>
    <row r="225" s="111" customFormat="1" x14ac:dyDescent="0.2"/>
    <row r="226" s="111" customFormat="1" x14ac:dyDescent="0.2"/>
    <row r="227" s="111" customFormat="1" x14ac:dyDescent="0.2"/>
    <row r="228" s="111" customFormat="1" x14ac:dyDescent="0.2"/>
    <row r="229" s="111" customFormat="1" x14ac:dyDescent="0.2"/>
    <row r="230" s="111" customFormat="1" x14ac:dyDescent="0.2"/>
    <row r="231" s="111" customFormat="1" x14ac:dyDescent="0.2"/>
    <row r="232" s="111" customFormat="1" x14ac:dyDescent="0.2"/>
    <row r="233" s="111" customFormat="1" x14ac:dyDescent="0.2"/>
    <row r="234" s="111" customFormat="1" x14ac:dyDescent="0.2"/>
    <row r="235" s="111" customFormat="1" x14ac:dyDescent="0.2"/>
    <row r="236" s="111" customFormat="1" x14ac:dyDescent="0.2"/>
    <row r="237" s="111" customFormat="1" x14ac:dyDescent="0.2"/>
    <row r="238" s="111" customFormat="1" x14ac:dyDescent="0.2"/>
    <row r="239" s="111" customFormat="1" x14ac:dyDescent="0.2"/>
    <row r="240" s="111" customFormat="1" x14ac:dyDescent="0.2"/>
    <row r="241" s="111" customFormat="1" x14ac:dyDescent="0.2"/>
    <row r="242" s="111" customFormat="1" x14ac:dyDescent="0.2"/>
    <row r="243" s="111" customFormat="1" x14ac:dyDescent="0.2"/>
    <row r="244" s="111" customFormat="1" x14ac:dyDescent="0.2"/>
    <row r="245" s="111" customFormat="1" x14ac:dyDescent="0.2"/>
    <row r="246" s="111" customFormat="1" x14ac:dyDescent="0.2"/>
    <row r="247" s="111" customFormat="1" x14ac:dyDescent="0.2"/>
    <row r="248" s="111" customFormat="1" x14ac:dyDescent="0.2"/>
    <row r="249" s="111" customFormat="1" x14ac:dyDescent="0.2"/>
    <row r="250" s="111" customFormat="1" x14ac:dyDescent="0.2"/>
    <row r="251" s="111" customFormat="1" x14ac:dyDescent="0.2"/>
    <row r="252" s="111" customFormat="1" x14ac:dyDescent="0.2"/>
    <row r="253" s="111" customFormat="1" x14ac:dyDescent="0.2"/>
    <row r="254" s="111" customFormat="1" x14ac:dyDescent="0.2"/>
    <row r="255" s="111" customFormat="1" x14ac:dyDescent="0.2"/>
    <row r="256" s="111" customFormat="1" x14ac:dyDescent="0.2"/>
    <row r="257" s="111" customFormat="1" x14ac:dyDescent="0.2"/>
    <row r="258" s="111" customFormat="1" x14ac:dyDescent="0.2"/>
    <row r="259" s="111" customFormat="1" x14ac:dyDescent="0.2"/>
    <row r="260" s="111" customFormat="1" x14ac:dyDescent="0.2"/>
    <row r="261" s="111" customFormat="1" x14ac:dyDescent="0.2"/>
    <row r="262" s="111" customFormat="1" x14ac:dyDescent="0.2"/>
    <row r="263" s="111" customFormat="1" x14ac:dyDescent="0.2"/>
    <row r="264" s="111" customFormat="1" x14ac:dyDescent="0.2"/>
    <row r="265" s="111" customFormat="1" x14ac:dyDescent="0.2"/>
    <row r="266" s="111" customFormat="1" x14ac:dyDescent="0.2"/>
    <row r="267" s="111" customFormat="1" x14ac:dyDescent="0.2"/>
    <row r="268" s="111" customFormat="1" x14ac:dyDescent="0.2"/>
    <row r="269" s="111" customFormat="1" x14ac:dyDescent="0.2"/>
    <row r="270" s="111" customFormat="1" x14ac:dyDescent="0.2"/>
    <row r="271" s="111" customFormat="1" x14ac:dyDescent="0.2"/>
    <row r="272" s="111" customFormat="1" x14ac:dyDescent="0.2"/>
    <row r="273" s="111" customFormat="1" x14ac:dyDescent="0.2"/>
    <row r="274" s="111" customFormat="1" x14ac:dyDescent="0.2"/>
    <row r="275" s="111" customFormat="1" x14ac:dyDescent="0.2"/>
    <row r="276" s="111" customFormat="1" x14ac:dyDescent="0.2"/>
    <row r="277" s="111" customFormat="1" x14ac:dyDescent="0.2"/>
    <row r="278" s="111" customFormat="1" x14ac:dyDescent="0.2"/>
    <row r="279" s="111" customFormat="1" x14ac:dyDescent="0.2"/>
    <row r="280" s="111" customFormat="1" x14ac:dyDescent="0.2"/>
    <row r="281" s="111" customFormat="1" x14ac:dyDescent="0.2"/>
    <row r="282" s="111" customFormat="1" x14ac:dyDescent="0.2"/>
    <row r="283" s="111" customFormat="1" x14ac:dyDescent="0.2"/>
    <row r="284" s="111" customFormat="1" x14ac:dyDescent="0.2"/>
    <row r="285" s="111" customFormat="1" x14ac:dyDescent="0.2"/>
    <row r="286" s="111" customFormat="1" x14ac:dyDescent="0.2"/>
    <row r="287" s="111" customFormat="1" x14ac:dyDescent="0.2"/>
    <row r="288" s="111" customFormat="1" x14ac:dyDescent="0.2"/>
    <row r="289" s="111" customFormat="1" x14ac:dyDescent="0.2"/>
    <row r="290" s="111" customFormat="1" x14ac:dyDescent="0.2"/>
    <row r="291" s="111" customFormat="1" x14ac:dyDescent="0.2"/>
    <row r="292" s="111" customFormat="1" x14ac:dyDescent="0.2"/>
    <row r="293" s="111" customFormat="1" x14ac:dyDescent="0.2"/>
    <row r="294" s="111" customFormat="1" x14ac:dyDescent="0.2"/>
    <row r="295" s="111" customFormat="1" x14ac:dyDescent="0.2"/>
    <row r="296" s="111" customFormat="1" x14ac:dyDescent="0.2"/>
    <row r="297" s="111" customFormat="1" x14ac:dyDescent="0.2"/>
    <row r="298" s="111" customFormat="1" x14ac:dyDescent="0.2"/>
    <row r="299" s="111" customFormat="1" x14ac:dyDescent="0.2"/>
    <row r="300" s="111" customFormat="1" x14ac:dyDescent="0.2"/>
    <row r="301" s="111" customFormat="1" x14ac:dyDescent="0.2"/>
    <row r="302" s="111" customFormat="1" x14ac:dyDescent="0.2"/>
    <row r="303" s="111" customFormat="1" x14ac:dyDescent="0.2"/>
    <row r="304" s="111" customFormat="1" x14ac:dyDescent="0.2"/>
    <row r="305" s="111" customFormat="1" x14ac:dyDescent="0.2"/>
    <row r="306" s="111" customFormat="1" x14ac:dyDescent="0.2"/>
    <row r="307" s="111" customFormat="1" x14ac:dyDescent="0.2"/>
    <row r="308" s="111" customFormat="1" x14ac:dyDescent="0.2"/>
    <row r="309" s="111" customFormat="1" x14ac:dyDescent="0.2"/>
    <row r="310" s="111" customFormat="1" x14ac:dyDescent="0.2"/>
    <row r="311" s="111" customFormat="1" x14ac:dyDescent="0.2"/>
    <row r="312" s="111" customFormat="1" x14ac:dyDescent="0.2"/>
    <row r="313" s="111" customFormat="1" x14ac:dyDescent="0.2"/>
    <row r="314" s="111" customFormat="1" x14ac:dyDescent="0.2"/>
    <row r="315" s="111" customFormat="1" x14ac:dyDescent="0.2"/>
    <row r="316" s="111" customFormat="1" x14ac:dyDescent="0.2"/>
    <row r="317" s="111" customFormat="1" x14ac:dyDescent="0.2"/>
    <row r="318" s="111" customFormat="1" x14ac:dyDescent="0.2"/>
    <row r="319" s="111" customFormat="1" x14ac:dyDescent="0.2"/>
    <row r="320" s="111" customFormat="1" x14ac:dyDescent="0.2"/>
    <row r="321" s="111" customFormat="1" x14ac:dyDescent="0.2"/>
    <row r="322" s="111" customFormat="1" x14ac:dyDescent="0.2"/>
    <row r="323" s="111" customFormat="1" x14ac:dyDescent="0.2"/>
    <row r="324" s="111" customFormat="1" x14ac:dyDescent="0.2"/>
    <row r="325" s="111" customFormat="1" x14ac:dyDescent="0.2"/>
    <row r="326" s="111" customFormat="1" x14ac:dyDescent="0.2"/>
    <row r="327" s="111" customFormat="1" x14ac:dyDescent="0.2"/>
    <row r="328" s="111" customFormat="1" x14ac:dyDescent="0.2"/>
    <row r="329" s="111" customFormat="1" x14ac:dyDescent="0.2"/>
    <row r="330" s="111" customFormat="1" x14ac:dyDescent="0.2"/>
    <row r="331" s="111" customFormat="1" x14ac:dyDescent="0.2"/>
    <row r="332" s="111" customFormat="1" x14ac:dyDescent="0.2"/>
    <row r="333" s="111" customFormat="1" x14ac:dyDescent="0.2"/>
    <row r="334" s="111" customFormat="1" x14ac:dyDescent="0.2"/>
    <row r="335" s="111" customFormat="1" x14ac:dyDescent="0.2"/>
    <row r="336" s="111" customFormat="1" x14ac:dyDescent="0.2"/>
    <row r="337" s="111" customFormat="1" x14ac:dyDescent="0.2"/>
    <row r="338" s="111" customFormat="1" x14ac:dyDescent="0.2"/>
    <row r="339" s="111" customFormat="1" x14ac:dyDescent="0.2"/>
    <row r="340" s="111" customFormat="1" x14ac:dyDescent="0.2"/>
    <row r="341" s="111" customFormat="1" x14ac:dyDescent="0.2"/>
    <row r="342" s="111" customFormat="1" x14ac:dyDescent="0.2"/>
    <row r="343" s="111" customFormat="1" x14ac:dyDescent="0.2"/>
    <row r="344" s="111" customFormat="1" x14ac:dyDescent="0.2"/>
    <row r="345" s="111" customFormat="1" x14ac:dyDescent="0.2"/>
    <row r="346" s="111" customFormat="1" x14ac:dyDescent="0.2"/>
    <row r="347" s="111" customFormat="1" x14ac:dyDescent="0.2"/>
    <row r="348" s="111" customFormat="1" x14ac:dyDescent="0.2"/>
    <row r="349" s="111" customFormat="1" x14ac:dyDescent="0.2"/>
    <row r="350" s="111" customFormat="1" x14ac:dyDescent="0.2"/>
    <row r="351" s="111" customFormat="1" x14ac:dyDescent="0.2"/>
    <row r="352" s="111" customFormat="1" x14ac:dyDescent="0.2"/>
    <row r="353" s="111" customFormat="1" x14ac:dyDescent="0.2"/>
    <row r="354" s="111" customFormat="1" x14ac:dyDescent="0.2"/>
    <row r="355" s="111" customFormat="1" x14ac:dyDescent="0.2"/>
    <row r="356" s="111" customFormat="1" x14ac:dyDescent="0.2"/>
    <row r="357" s="111" customFormat="1" x14ac:dyDescent="0.2"/>
    <row r="358" s="111" customFormat="1" x14ac:dyDescent="0.2"/>
    <row r="359" s="111" customFormat="1" x14ac:dyDescent="0.2"/>
    <row r="360" s="111" customFormat="1" x14ac:dyDescent="0.2"/>
    <row r="361" s="111" customFormat="1" x14ac:dyDescent="0.2"/>
    <row r="362" s="111" customFormat="1" x14ac:dyDescent="0.2"/>
    <row r="363" s="111" customFormat="1" x14ac:dyDescent="0.2"/>
    <row r="364" s="111" customFormat="1" x14ac:dyDescent="0.2"/>
    <row r="365" s="111" customFormat="1" x14ac:dyDescent="0.2"/>
    <row r="366" s="111" customFormat="1" x14ac:dyDescent="0.2"/>
    <row r="367" s="111" customFormat="1" x14ac:dyDescent="0.2"/>
    <row r="368" s="111" customFormat="1" x14ac:dyDescent="0.2"/>
    <row r="369" s="111" customFormat="1" x14ac:dyDescent="0.2"/>
    <row r="370" s="111" customFormat="1" x14ac:dyDescent="0.2"/>
    <row r="371" s="111" customFormat="1" x14ac:dyDescent="0.2"/>
    <row r="372" s="111" customFormat="1" x14ac:dyDescent="0.2"/>
    <row r="373" s="111" customFormat="1" x14ac:dyDescent="0.2"/>
    <row r="374" s="111" customFormat="1" x14ac:dyDescent="0.2"/>
    <row r="375" s="111" customFormat="1" x14ac:dyDescent="0.2"/>
    <row r="376" s="111" customFormat="1" x14ac:dyDescent="0.2"/>
    <row r="377" s="111" customFormat="1" x14ac:dyDescent="0.2"/>
    <row r="378" s="111" customFormat="1" x14ac:dyDescent="0.2"/>
    <row r="379" s="111" customFormat="1" x14ac:dyDescent="0.2"/>
    <row r="380" s="111" customFormat="1" x14ac:dyDescent="0.2"/>
    <row r="381" s="111" customFormat="1" x14ac:dyDescent="0.2"/>
    <row r="382" s="111" customFormat="1" x14ac:dyDescent="0.2"/>
    <row r="383" s="111" customFormat="1" x14ac:dyDescent="0.2"/>
    <row r="384" s="111" customFormat="1" x14ac:dyDescent="0.2"/>
    <row r="385" s="111" customFormat="1" x14ac:dyDescent="0.2"/>
    <row r="386" s="111" customFormat="1" x14ac:dyDescent="0.2"/>
    <row r="387" s="111" customFormat="1" x14ac:dyDescent="0.2"/>
    <row r="388" s="111" customFormat="1" x14ac:dyDescent="0.2"/>
    <row r="389" s="111" customFormat="1" x14ac:dyDescent="0.2"/>
    <row r="390" s="111" customFormat="1" x14ac:dyDescent="0.2"/>
    <row r="391" s="111" customFormat="1" x14ac:dyDescent="0.2"/>
    <row r="392" s="111" customFormat="1" x14ac:dyDescent="0.2"/>
    <row r="393" s="111" customFormat="1" x14ac:dyDescent="0.2"/>
    <row r="394" s="111" customFormat="1" x14ac:dyDescent="0.2"/>
    <row r="395" s="111" customFormat="1" x14ac:dyDescent="0.2"/>
    <row r="396" s="111" customFormat="1" x14ac:dyDescent="0.2"/>
    <row r="397" s="111" customFormat="1" x14ac:dyDescent="0.2"/>
    <row r="398" s="111" customFormat="1" x14ac:dyDescent="0.2"/>
    <row r="399" s="111" customFormat="1" x14ac:dyDescent="0.2"/>
    <row r="400" s="111" customFormat="1" x14ac:dyDescent="0.2"/>
    <row r="401" s="111" customFormat="1" x14ac:dyDescent="0.2"/>
    <row r="402" s="111" customFormat="1" x14ac:dyDescent="0.2"/>
    <row r="403" s="111" customFormat="1" x14ac:dyDescent="0.2"/>
    <row r="404" s="111" customFormat="1" x14ac:dyDescent="0.2"/>
    <row r="405" s="111" customFormat="1" x14ac:dyDescent="0.2"/>
    <row r="406" s="111" customFormat="1" x14ac:dyDescent="0.2"/>
    <row r="407" s="111" customFormat="1" x14ac:dyDescent="0.2"/>
    <row r="408" s="111" customFormat="1" x14ac:dyDescent="0.2"/>
    <row r="409" s="111" customFormat="1" x14ac:dyDescent="0.2"/>
    <row r="410" s="111" customFormat="1" x14ac:dyDescent="0.2"/>
    <row r="411" s="111" customFormat="1" x14ac:dyDescent="0.2"/>
    <row r="412" s="111" customFormat="1" x14ac:dyDescent="0.2"/>
    <row r="413" s="111" customFormat="1" x14ac:dyDescent="0.2"/>
    <row r="414" s="111" customFormat="1" x14ac:dyDescent="0.2"/>
    <row r="415" s="111" customFormat="1" x14ac:dyDescent="0.2"/>
    <row r="416" s="111" customFormat="1" x14ac:dyDescent="0.2"/>
    <row r="417" s="111" customFormat="1" x14ac:dyDescent="0.2"/>
    <row r="418" s="111" customFormat="1" x14ac:dyDescent="0.2"/>
    <row r="419" s="111" customFormat="1" x14ac:dyDescent="0.2"/>
    <row r="420" s="111" customFormat="1" x14ac:dyDescent="0.2"/>
    <row r="421" s="111" customFormat="1" x14ac:dyDescent="0.2"/>
    <row r="422" s="111" customFormat="1" x14ac:dyDescent="0.2"/>
    <row r="423" s="111" customFormat="1" x14ac:dyDescent="0.2"/>
    <row r="424" s="111" customFormat="1" x14ac:dyDescent="0.2"/>
    <row r="425" s="111" customFormat="1" x14ac:dyDescent="0.2"/>
    <row r="426" s="111" customFormat="1" x14ac:dyDescent="0.2"/>
    <row r="427" s="111" customFormat="1" x14ac:dyDescent="0.2"/>
    <row r="428" s="111" customFormat="1" x14ac:dyDescent="0.2"/>
    <row r="429" s="111" customFormat="1" x14ac:dyDescent="0.2"/>
    <row r="430" s="111" customFormat="1" x14ac:dyDescent="0.2"/>
    <row r="431" s="111" customFormat="1" x14ac:dyDescent="0.2"/>
    <row r="432" s="111" customFormat="1" x14ac:dyDescent="0.2"/>
    <row r="433" s="111" customFormat="1" x14ac:dyDescent="0.2"/>
    <row r="434" s="111" customFormat="1" x14ac:dyDescent="0.2"/>
    <row r="435" s="111" customFormat="1" x14ac:dyDescent="0.2"/>
    <row r="436" s="111" customFormat="1" x14ac:dyDescent="0.2"/>
    <row r="437" s="111" customFormat="1" x14ac:dyDescent="0.2"/>
    <row r="438" s="111" customFormat="1" x14ac:dyDescent="0.2"/>
    <row r="439" s="111" customFormat="1" x14ac:dyDescent="0.2"/>
    <row r="440" s="111" customFormat="1" x14ac:dyDescent="0.2"/>
    <row r="441" s="111" customFormat="1" x14ac:dyDescent="0.2"/>
    <row r="442" s="111" customFormat="1" x14ac:dyDescent="0.2"/>
    <row r="443" s="111" customFormat="1" x14ac:dyDescent="0.2"/>
    <row r="444" s="111" customFormat="1" x14ac:dyDescent="0.2"/>
    <row r="445" s="111" customFormat="1" x14ac:dyDescent="0.2"/>
    <row r="446" s="111" customFormat="1" x14ac:dyDescent="0.2"/>
    <row r="447" s="111" customFormat="1" x14ac:dyDescent="0.2"/>
    <row r="448" s="111" customFormat="1" x14ac:dyDescent="0.2"/>
    <row r="449" s="111" customFormat="1" x14ac:dyDescent="0.2"/>
    <row r="450" s="111" customFormat="1" x14ac:dyDescent="0.2"/>
    <row r="451" s="111" customFormat="1" x14ac:dyDescent="0.2"/>
    <row r="452" s="111" customFormat="1" x14ac:dyDescent="0.2"/>
    <row r="453" s="111" customFormat="1" x14ac:dyDescent="0.2"/>
    <row r="454" s="111" customFormat="1" x14ac:dyDescent="0.2"/>
    <row r="455" s="111" customFormat="1" x14ac:dyDescent="0.2"/>
    <row r="456" s="111" customFormat="1" x14ac:dyDescent="0.2"/>
    <row r="457" s="111" customFormat="1" x14ac:dyDescent="0.2"/>
    <row r="458" s="111" customFormat="1" x14ac:dyDescent="0.2"/>
    <row r="459" s="111" customFormat="1" x14ac:dyDescent="0.2"/>
    <row r="460" s="111" customFormat="1" x14ac:dyDescent="0.2"/>
    <row r="461" s="111" customFormat="1" x14ac:dyDescent="0.2"/>
    <row r="462" s="111" customFormat="1" x14ac:dyDescent="0.2"/>
    <row r="463" s="111" customFormat="1" x14ac:dyDescent="0.2"/>
    <row r="464" s="111" customFormat="1" x14ac:dyDescent="0.2"/>
    <row r="465" s="111" customFormat="1" x14ac:dyDescent="0.2"/>
    <row r="466" s="111" customFormat="1" x14ac:dyDescent="0.2"/>
    <row r="467" s="111" customFormat="1" x14ac:dyDescent="0.2"/>
    <row r="468" s="111" customFormat="1" x14ac:dyDescent="0.2"/>
    <row r="469" s="111" customFormat="1" x14ac:dyDescent="0.2"/>
    <row r="470" s="111" customFormat="1" x14ac:dyDescent="0.2"/>
    <row r="471" s="111" customFormat="1" x14ac:dyDescent="0.2"/>
    <row r="472" s="111" customFormat="1" x14ac:dyDescent="0.2"/>
    <row r="473" s="111" customFormat="1" x14ac:dyDescent="0.2"/>
    <row r="474" s="111" customFormat="1" x14ac:dyDescent="0.2"/>
    <row r="475" s="111" customFormat="1" x14ac:dyDescent="0.2"/>
    <row r="476" s="111" customFormat="1" x14ac:dyDescent="0.2"/>
    <row r="477" s="111" customFormat="1" x14ac:dyDescent="0.2"/>
    <row r="478" s="111" customFormat="1" x14ac:dyDescent="0.2"/>
    <row r="479" s="111" customFormat="1" x14ac:dyDescent="0.2"/>
    <row r="480" s="111" customFormat="1" x14ac:dyDescent="0.2"/>
    <row r="481" s="111" customFormat="1" x14ac:dyDescent="0.2"/>
    <row r="482" s="111" customFormat="1" x14ac:dyDescent="0.2"/>
    <row r="483" s="111" customFormat="1" x14ac:dyDescent="0.2"/>
    <row r="484" s="111" customFormat="1" x14ac:dyDescent="0.2"/>
    <row r="485" s="111" customFormat="1" x14ac:dyDescent="0.2"/>
    <row r="486" s="111" customFormat="1" x14ac:dyDescent="0.2"/>
    <row r="487" s="111" customFormat="1" x14ac:dyDescent="0.2"/>
    <row r="488" s="111" customFormat="1" x14ac:dyDescent="0.2"/>
    <row r="489" s="111" customFormat="1" x14ac:dyDescent="0.2"/>
    <row r="490" s="111" customFormat="1" x14ac:dyDescent="0.2"/>
    <row r="491" s="111" customFormat="1" x14ac:dyDescent="0.2"/>
    <row r="492" s="111" customFormat="1" x14ac:dyDescent="0.2"/>
    <row r="493" s="111" customFormat="1" x14ac:dyDescent="0.2"/>
    <row r="494" s="111" customFormat="1" x14ac:dyDescent="0.2"/>
    <row r="495" s="111" customFormat="1" x14ac:dyDescent="0.2"/>
    <row r="496" s="111" customFormat="1" x14ac:dyDescent="0.2"/>
    <row r="497" s="111" customFormat="1" x14ac:dyDescent="0.2"/>
    <row r="498" s="111" customFormat="1" x14ac:dyDescent="0.2"/>
    <row r="499" s="111" customFormat="1" x14ac:dyDescent="0.2"/>
    <row r="500" s="111" customFormat="1" x14ac:dyDescent="0.2"/>
    <row r="501" s="111" customFormat="1" x14ac:dyDescent="0.2"/>
    <row r="502" s="111" customFormat="1" x14ac:dyDescent="0.2"/>
    <row r="503" s="111" customFormat="1" x14ac:dyDescent="0.2"/>
    <row r="504" s="111" customFormat="1" x14ac:dyDescent="0.2"/>
    <row r="505" s="111" customFormat="1" x14ac:dyDescent="0.2"/>
    <row r="506" s="111" customFormat="1" x14ac:dyDescent="0.2"/>
    <row r="507" s="111" customFormat="1" x14ac:dyDescent="0.2"/>
    <row r="508" s="111" customFormat="1" x14ac:dyDescent="0.2"/>
    <row r="509" s="111" customFormat="1" x14ac:dyDescent="0.2"/>
    <row r="510" s="111" customFormat="1" x14ac:dyDescent="0.2"/>
    <row r="511" s="111" customFormat="1" x14ac:dyDescent="0.2"/>
    <row r="512" s="111" customFormat="1" x14ac:dyDescent="0.2"/>
    <row r="513" s="111" customFormat="1" x14ac:dyDescent="0.2"/>
    <row r="514" s="111" customFormat="1" x14ac:dyDescent="0.2"/>
    <row r="515" s="111" customFormat="1" x14ac:dyDescent="0.2"/>
    <row r="516" s="111" customFormat="1" x14ac:dyDescent="0.2"/>
    <row r="517" s="111" customFormat="1" x14ac:dyDescent="0.2"/>
    <row r="518" s="111" customFormat="1" x14ac:dyDescent="0.2"/>
    <row r="519" s="111" customFormat="1" x14ac:dyDescent="0.2"/>
    <row r="520" s="111" customFormat="1" x14ac:dyDescent="0.2"/>
    <row r="521" s="111" customFormat="1" x14ac:dyDescent="0.2"/>
    <row r="522" s="111" customFormat="1" x14ac:dyDescent="0.2"/>
    <row r="523" s="111" customFormat="1" x14ac:dyDescent="0.2"/>
    <row r="524" s="111" customFormat="1" x14ac:dyDescent="0.2"/>
    <row r="525" s="111" customFormat="1" x14ac:dyDescent="0.2"/>
    <row r="526" s="111" customFormat="1" x14ac:dyDescent="0.2"/>
    <row r="527" s="111" customFormat="1" x14ac:dyDescent="0.2"/>
    <row r="528" s="111" customFormat="1" x14ac:dyDescent="0.2"/>
    <row r="529" s="111" customFormat="1" x14ac:dyDescent="0.2"/>
    <row r="530" s="111" customFormat="1" x14ac:dyDescent="0.2"/>
    <row r="531" s="111" customFormat="1" x14ac:dyDescent="0.2"/>
    <row r="532" s="111" customFormat="1" x14ac:dyDescent="0.2"/>
    <row r="533" s="111" customFormat="1" x14ac:dyDescent="0.2"/>
    <row r="534" s="111" customFormat="1" x14ac:dyDescent="0.2"/>
    <row r="535" s="111" customFormat="1" x14ac:dyDescent="0.2"/>
    <row r="536" s="111" customFormat="1" x14ac:dyDescent="0.2"/>
    <row r="537" s="111" customFormat="1" x14ac:dyDescent="0.2"/>
    <row r="538" s="111" customFormat="1" x14ac:dyDescent="0.2"/>
    <row r="539" s="111" customFormat="1" x14ac:dyDescent="0.2"/>
    <row r="540" s="111" customFormat="1" x14ac:dyDescent="0.2"/>
    <row r="541" s="111" customFormat="1" x14ac:dyDescent="0.2"/>
    <row r="542" s="111" customFormat="1" x14ac:dyDescent="0.2"/>
    <row r="543" s="111" customFormat="1" x14ac:dyDescent="0.2"/>
    <row r="544" s="111" customFormat="1" x14ac:dyDescent="0.2"/>
    <row r="545" s="111" customFormat="1" x14ac:dyDescent="0.2"/>
    <row r="546" s="111" customFormat="1" x14ac:dyDescent="0.2"/>
    <row r="547" s="111" customFormat="1" x14ac:dyDescent="0.2"/>
    <row r="548" s="111" customFormat="1" x14ac:dyDescent="0.2"/>
    <row r="549" s="111" customFormat="1" x14ac:dyDescent="0.2"/>
    <row r="550" s="111" customFormat="1" x14ac:dyDescent="0.2"/>
    <row r="551" s="111" customFormat="1" x14ac:dyDescent="0.2"/>
    <row r="552" s="111" customFormat="1" x14ac:dyDescent="0.2"/>
    <row r="553" s="111" customFormat="1" x14ac:dyDescent="0.2"/>
    <row r="554" s="111" customFormat="1" x14ac:dyDescent="0.2"/>
    <row r="555" s="111" customFormat="1" x14ac:dyDescent="0.2"/>
    <row r="556" s="111" customFormat="1" x14ac:dyDescent="0.2"/>
    <row r="557" s="111" customFormat="1" x14ac:dyDescent="0.2"/>
    <row r="558" s="111" customFormat="1" x14ac:dyDescent="0.2"/>
    <row r="559" s="111" customFormat="1" x14ac:dyDescent="0.2"/>
    <row r="560" s="111" customFormat="1" x14ac:dyDescent="0.2"/>
    <row r="561" s="111" customFormat="1" x14ac:dyDescent="0.2"/>
    <row r="562" s="111" customFormat="1" x14ac:dyDescent="0.2"/>
    <row r="563" s="111" customFormat="1" x14ac:dyDescent="0.2"/>
    <row r="564" s="111" customFormat="1" x14ac:dyDescent="0.2"/>
    <row r="565" s="111" customFormat="1" x14ac:dyDescent="0.2"/>
    <row r="566" s="111" customFormat="1" x14ac:dyDescent="0.2"/>
    <row r="567" s="111" customFormat="1" x14ac:dyDescent="0.2"/>
    <row r="568" s="111" customFormat="1" x14ac:dyDescent="0.2"/>
    <row r="569" s="111" customFormat="1" x14ac:dyDescent="0.2"/>
    <row r="570" s="111" customFormat="1" x14ac:dyDescent="0.2"/>
    <row r="571" s="111" customFormat="1" x14ac:dyDescent="0.2"/>
    <row r="572" s="111" customFormat="1" x14ac:dyDescent="0.2"/>
    <row r="573" s="111" customFormat="1" x14ac:dyDescent="0.2"/>
    <row r="574" s="111" customFormat="1" x14ac:dyDescent="0.2"/>
    <row r="575" s="111" customFormat="1" x14ac:dyDescent="0.2"/>
    <row r="576" s="111" customFormat="1" x14ac:dyDescent="0.2"/>
    <row r="577" s="111" customFormat="1" x14ac:dyDescent="0.2"/>
    <row r="578" s="111" customFormat="1" x14ac:dyDescent="0.2"/>
    <row r="579" s="111" customFormat="1" x14ac:dyDescent="0.2"/>
    <row r="580" s="111" customFormat="1" x14ac:dyDescent="0.2"/>
    <row r="581" s="111" customFormat="1" x14ac:dyDescent="0.2"/>
    <row r="582" s="111" customFormat="1" x14ac:dyDescent="0.2"/>
    <row r="583" s="111" customFormat="1" x14ac:dyDescent="0.2"/>
    <row r="584" s="111" customFormat="1" x14ac:dyDescent="0.2"/>
    <row r="585" s="111" customFormat="1" x14ac:dyDescent="0.2"/>
    <row r="586" s="111" customFormat="1" x14ac:dyDescent="0.2"/>
    <row r="587" s="111" customFormat="1" x14ac:dyDescent="0.2"/>
    <row r="588" s="111" customFormat="1" x14ac:dyDescent="0.2"/>
    <row r="589" s="111" customFormat="1" x14ac:dyDescent="0.2"/>
    <row r="590" s="111" customFormat="1" x14ac:dyDescent="0.2"/>
    <row r="591" s="111" customFormat="1" x14ac:dyDescent="0.2"/>
    <row r="592" s="111" customFormat="1" x14ac:dyDescent="0.2"/>
    <row r="593" s="111" customFormat="1" x14ac:dyDescent="0.2"/>
    <row r="594" s="111" customFormat="1" x14ac:dyDescent="0.2"/>
    <row r="595" s="111" customFormat="1" x14ac:dyDescent="0.2"/>
    <row r="596" s="111" customFormat="1" x14ac:dyDescent="0.2"/>
    <row r="597" s="111" customFormat="1" x14ac:dyDescent="0.2"/>
    <row r="598" s="111" customFormat="1" x14ac:dyDescent="0.2"/>
    <row r="599" s="111" customFormat="1" x14ac:dyDescent="0.2"/>
    <row r="600" s="111" customFormat="1" x14ac:dyDescent="0.2"/>
    <row r="601" s="111" customFormat="1" x14ac:dyDescent="0.2"/>
    <row r="602" s="111" customFormat="1" x14ac:dyDescent="0.2"/>
    <row r="603" s="111" customFormat="1" x14ac:dyDescent="0.2"/>
    <row r="604" s="111" customFormat="1" x14ac:dyDescent="0.2"/>
    <row r="605" s="111" customFormat="1" x14ac:dyDescent="0.2"/>
    <row r="606" s="111" customFormat="1" x14ac:dyDescent="0.2"/>
    <row r="607" s="111" customFormat="1" x14ac:dyDescent="0.2"/>
    <row r="608" s="111" customFormat="1" x14ac:dyDescent="0.2"/>
    <row r="609" s="111" customFormat="1" x14ac:dyDescent="0.2"/>
    <row r="610" s="111" customFormat="1" x14ac:dyDescent="0.2"/>
    <row r="611" s="111" customFormat="1" x14ac:dyDescent="0.2"/>
    <row r="612" s="111" customFormat="1" x14ac:dyDescent="0.2"/>
    <row r="613" s="111" customFormat="1" x14ac:dyDescent="0.2"/>
    <row r="614" s="111" customFormat="1" x14ac:dyDescent="0.2"/>
    <row r="615" s="111" customFormat="1" x14ac:dyDescent="0.2"/>
    <row r="616" s="111" customFormat="1" x14ac:dyDescent="0.2"/>
    <row r="617" s="111" customFormat="1" x14ac:dyDescent="0.2"/>
    <row r="618" s="111" customFormat="1" x14ac:dyDescent="0.2"/>
    <row r="619" s="111" customFormat="1" x14ac:dyDescent="0.2"/>
    <row r="620" s="111" customFormat="1" x14ac:dyDescent="0.2"/>
    <row r="621" s="111" customFormat="1" x14ac:dyDescent="0.2"/>
    <row r="622" s="111" customFormat="1" x14ac:dyDescent="0.2"/>
    <row r="623" s="111" customFormat="1" x14ac:dyDescent="0.2"/>
    <row r="624" s="111" customFormat="1" x14ac:dyDescent="0.2"/>
    <row r="625" s="111" customFormat="1" x14ac:dyDescent="0.2"/>
    <row r="626" s="111" customFormat="1" x14ac:dyDescent="0.2"/>
    <row r="627" s="111" customFormat="1" x14ac:dyDescent="0.2"/>
    <row r="628" s="111" customFormat="1" x14ac:dyDescent="0.2"/>
    <row r="629" s="111" customFormat="1" x14ac:dyDescent="0.2"/>
    <row r="630" s="111" customFormat="1" x14ac:dyDescent="0.2"/>
    <row r="631" s="111" customFormat="1" x14ac:dyDescent="0.2"/>
    <row r="632" s="111" customFormat="1" x14ac:dyDescent="0.2"/>
    <row r="633" s="111" customFormat="1" x14ac:dyDescent="0.2"/>
    <row r="634" s="111" customFormat="1" x14ac:dyDescent="0.2"/>
    <row r="635" s="111" customFormat="1" x14ac:dyDescent="0.2"/>
    <row r="636" s="111" customFormat="1" x14ac:dyDescent="0.2"/>
    <row r="637" s="111" customFormat="1" x14ac:dyDescent="0.2"/>
    <row r="638" s="111" customFormat="1" x14ac:dyDescent="0.2"/>
    <row r="639" s="111" customFormat="1" x14ac:dyDescent="0.2"/>
    <row r="640" s="111" customFormat="1" x14ac:dyDescent="0.2"/>
    <row r="641" s="111" customFormat="1" x14ac:dyDescent="0.2"/>
    <row r="642" s="111" customFormat="1" x14ac:dyDescent="0.2"/>
    <row r="643" s="111" customFormat="1" x14ac:dyDescent="0.2"/>
    <row r="644" s="111" customFormat="1" x14ac:dyDescent="0.2"/>
    <row r="645" s="111" customFormat="1" x14ac:dyDescent="0.2"/>
    <row r="646" s="111" customFormat="1" x14ac:dyDescent="0.2"/>
    <row r="647" s="111" customFormat="1" x14ac:dyDescent="0.2"/>
    <row r="648" s="111" customFormat="1" x14ac:dyDescent="0.2"/>
    <row r="649" s="111" customFormat="1" x14ac:dyDescent="0.2"/>
    <row r="650" s="111" customFormat="1" x14ac:dyDescent="0.2"/>
    <row r="651" s="111" customFormat="1" x14ac:dyDescent="0.2"/>
    <row r="652" s="111" customFormat="1" x14ac:dyDescent="0.2"/>
    <row r="653" s="111" customFormat="1" x14ac:dyDescent="0.2"/>
    <row r="654" s="111" customFormat="1" x14ac:dyDescent="0.2"/>
    <row r="655" s="111" customFormat="1" x14ac:dyDescent="0.2"/>
    <row r="656" s="111" customFormat="1" x14ac:dyDescent="0.2"/>
    <row r="657" s="111" customFormat="1" x14ac:dyDescent="0.2"/>
    <row r="658" s="111" customFormat="1" x14ac:dyDescent="0.2"/>
    <row r="659" s="111" customFormat="1" x14ac:dyDescent="0.2"/>
    <row r="660" s="111" customFormat="1" x14ac:dyDescent="0.2"/>
    <row r="661" s="111" customFormat="1" x14ac:dyDescent="0.2"/>
    <row r="662" s="111" customFormat="1" x14ac:dyDescent="0.2"/>
    <row r="663" s="111" customFormat="1" x14ac:dyDescent="0.2"/>
    <row r="664" s="111" customFormat="1" x14ac:dyDescent="0.2"/>
    <row r="665" s="111" customFormat="1" x14ac:dyDescent="0.2"/>
    <row r="666" s="111" customFormat="1" x14ac:dyDescent="0.2"/>
    <row r="667" s="111" customFormat="1" x14ac:dyDescent="0.2"/>
    <row r="668" s="111" customFormat="1" x14ac:dyDescent="0.2"/>
    <row r="669" s="111" customFormat="1" x14ac:dyDescent="0.2"/>
    <row r="670" s="111" customFormat="1" x14ac:dyDescent="0.2"/>
    <row r="671" s="111" customFormat="1" x14ac:dyDescent="0.2"/>
    <row r="672" s="111" customFormat="1" x14ac:dyDescent="0.2"/>
    <row r="673" s="111" customFormat="1" x14ac:dyDescent="0.2"/>
    <row r="674" s="111" customFormat="1" x14ac:dyDescent="0.2"/>
    <row r="675" s="111" customFormat="1" x14ac:dyDescent="0.2"/>
    <row r="676" s="111" customFormat="1" x14ac:dyDescent="0.2"/>
    <row r="677" s="111" customFormat="1" x14ac:dyDescent="0.2"/>
    <row r="678" s="111" customFormat="1" x14ac:dyDescent="0.2"/>
    <row r="679" s="111" customFormat="1" x14ac:dyDescent="0.2"/>
    <row r="680" s="111" customFormat="1" x14ac:dyDescent="0.2"/>
    <row r="681" s="111" customFormat="1" x14ac:dyDescent="0.2"/>
    <row r="682" s="111" customFormat="1" x14ac:dyDescent="0.2"/>
    <row r="683" s="111" customFormat="1" x14ac:dyDescent="0.2"/>
    <row r="684" s="111" customFormat="1" x14ac:dyDescent="0.2"/>
    <row r="685" s="111" customFormat="1" x14ac:dyDescent="0.2"/>
    <row r="686" s="111" customFormat="1" x14ac:dyDescent="0.2"/>
    <row r="687" s="111" customFormat="1" x14ac:dyDescent="0.2"/>
    <row r="688" s="111" customFormat="1" x14ac:dyDescent="0.2"/>
    <row r="689" s="111" customFormat="1" x14ac:dyDescent="0.2"/>
    <row r="690" s="111" customFormat="1" x14ac:dyDescent="0.2"/>
    <row r="691" s="111" customFormat="1" x14ac:dyDescent="0.2"/>
    <row r="692" s="111" customFormat="1" x14ac:dyDescent="0.2"/>
    <row r="693" s="111" customFormat="1" x14ac:dyDescent="0.2"/>
    <row r="694" s="111" customFormat="1" x14ac:dyDescent="0.2"/>
    <row r="695" s="111" customFormat="1" x14ac:dyDescent="0.2"/>
    <row r="696" s="111" customFormat="1" x14ac:dyDescent="0.2"/>
    <row r="697" s="111" customFormat="1" x14ac:dyDescent="0.2"/>
    <row r="698" s="111" customFormat="1" x14ac:dyDescent="0.2"/>
    <row r="699" s="111" customFormat="1" x14ac:dyDescent="0.2"/>
    <row r="700" s="111" customFormat="1" x14ac:dyDescent="0.2"/>
    <row r="701" s="111" customFormat="1" x14ac:dyDescent="0.2"/>
    <row r="702" s="111" customFormat="1" x14ac:dyDescent="0.2"/>
    <row r="703" s="111" customFormat="1" x14ac:dyDescent="0.2"/>
    <row r="704" s="111" customFormat="1" x14ac:dyDescent="0.2"/>
    <row r="705" s="111" customFormat="1" x14ac:dyDescent="0.2"/>
    <row r="706" s="111" customFormat="1" x14ac:dyDescent="0.2"/>
    <row r="707" s="111" customFormat="1" x14ac:dyDescent="0.2"/>
    <row r="708" s="111" customFormat="1" x14ac:dyDescent="0.2"/>
    <row r="709" s="111" customFormat="1" x14ac:dyDescent="0.2"/>
    <row r="710" s="111" customFormat="1" x14ac:dyDescent="0.2"/>
    <row r="711" s="111" customFormat="1" x14ac:dyDescent="0.2"/>
    <row r="712" s="111" customFormat="1" x14ac:dyDescent="0.2"/>
    <row r="713" s="111" customFormat="1" x14ac:dyDescent="0.2"/>
    <row r="714" s="111" customFormat="1" x14ac:dyDescent="0.2"/>
    <row r="715" s="111" customFormat="1" x14ac:dyDescent="0.2"/>
    <row r="716" s="111" customFormat="1" x14ac:dyDescent="0.2"/>
    <row r="717" s="111" customFormat="1" x14ac:dyDescent="0.2"/>
    <row r="718" s="111" customFormat="1" x14ac:dyDescent="0.2"/>
    <row r="719" s="111" customFormat="1" x14ac:dyDescent="0.2"/>
    <row r="720" s="111" customFormat="1" x14ac:dyDescent="0.2"/>
    <row r="721" s="111" customFormat="1" x14ac:dyDescent="0.2"/>
    <row r="722" s="111" customFormat="1" x14ac:dyDescent="0.2"/>
    <row r="723" s="111" customFormat="1" x14ac:dyDescent="0.2"/>
    <row r="724" s="111" customFormat="1" x14ac:dyDescent="0.2"/>
    <row r="725" s="111" customFormat="1" x14ac:dyDescent="0.2"/>
    <row r="726" s="111" customFormat="1" x14ac:dyDescent="0.2"/>
    <row r="727" s="111" customFormat="1" x14ac:dyDescent="0.2"/>
    <row r="728" s="111" customFormat="1" x14ac:dyDescent="0.2"/>
    <row r="729" s="111" customFormat="1" x14ac:dyDescent="0.2"/>
    <row r="730" s="111" customFormat="1" x14ac:dyDescent="0.2"/>
    <row r="731" s="111" customFormat="1" x14ac:dyDescent="0.2"/>
    <row r="732" s="111" customFormat="1" x14ac:dyDescent="0.2"/>
    <row r="733" s="111" customFormat="1" x14ac:dyDescent="0.2"/>
    <row r="734" s="111" customFormat="1" x14ac:dyDescent="0.2"/>
    <row r="735" s="111" customFormat="1" x14ac:dyDescent="0.2"/>
    <row r="736" s="111" customFormat="1" x14ac:dyDescent="0.2"/>
    <row r="737" s="111" customFormat="1" x14ac:dyDescent="0.2"/>
    <row r="738" s="111" customFormat="1" x14ac:dyDescent="0.2"/>
    <row r="739" s="111" customFormat="1" x14ac:dyDescent="0.2"/>
    <row r="740" s="111" customFormat="1" x14ac:dyDescent="0.2"/>
    <row r="741" s="111" customFormat="1" x14ac:dyDescent="0.2"/>
    <row r="742" s="111" customFormat="1" x14ac:dyDescent="0.2"/>
    <row r="743" s="111" customFormat="1" x14ac:dyDescent="0.2"/>
    <row r="744" s="111" customFormat="1" x14ac:dyDescent="0.2"/>
    <row r="745" s="111" customFormat="1" x14ac:dyDescent="0.2"/>
    <row r="746" s="111" customFormat="1" x14ac:dyDescent="0.2"/>
    <row r="747" s="111" customFormat="1" x14ac:dyDescent="0.2"/>
    <row r="748" s="111" customFormat="1" x14ac:dyDescent="0.2"/>
    <row r="749" s="111" customFormat="1" x14ac:dyDescent="0.2"/>
    <row r="750" s="111" customFormat="1" x14ac:dyDescent="0.2"/>
    <row r="751" s="111" customFormat="1" x14ac:dyDescent="0.2"/>
    <row r="752" s="111" customFormat="1" x14ac:dyDescent="0.2"/>
    <row r="753" s="111" customFormat="1" x14ac:dyDescent="0.2"/>
    <row r="754" s="111" customFormat="1" x14ac:dyDescent="0.2"/>
    <row r="755" s="111" customFormat="1" x14ac:dyDescent="0.2"/>
    <row r="756" s="111" customFormat="1" x14ac:dyDescent="0.2"/>
    <row r="757" s="111" customFormat="1" x14ac:dyDescent="0.2"/>
    <row r="758" s="111" customFormat="1" x14ac:dyDescent="0.2"/>
    <row r="759" s="111" customFormat="1" x14ac:dyDescent="0.2"/>
    <row r="760" s="111" customFormat="1" x14ac:dyDescent="0.2"/>
    <row r="761" s="111" customFormat="1" x14ac:dyDescent="0.2"/>
    <row r="762" s="111" customFormat="1" x14ac:dyDescent="0.2"/>
    <row r="763" s="111" customFormat="1" x14ac:dyDescent="0.2"/>
    <row r="764" s="111" customFormat="1" x14ac:dyDescent="0.2"/>
    <row r="765" s="111" customFormat="1" x14ac:dyDescent="0.2"/>
    <row r="766" s="111" customFormat="1" x14ac:dyDescent="0.2"/>
    <row r="767" s="111" customFormat="1" x14ac:dyDescent="0.2"/>
    <row r="768" s="111" customFormat="1" x14ac:dyDescent="0.2"/>
    <row r="769" s="111" customFormat="1" x14ac:dyDescent="0.2"/>
    <row r="770" s="111" customFormat="1" x14ac:dyDescent="0.2"/>
    <row r="771" s="111" customFormat="1" x14ac:dyDescent="0.2"/>
    <row r="772" s="111" customFormat="1" x14ac:dyDescent="0.2"/>
    <row r="773" s="111" customFormat="1" x14ac:dyDescent="0.2"/>
    <row r="774" s="111" customFormat="1" x14ac:dyDescent="0.2"/>
    <row r="775" s="111" customFormat="1" x14ac:dyDescent="0.2"/>
    <row r="776" s="111" customFormat="1" x14ac:dyDescent="0.2"/>
    <row r="777" s="111" customFormat="1" x14ac:dyDescent="0.2"/>
    <row r="778" s="111" customFormat="1" x14ac:dyDescent="0.2"/>
    <row r="779" s="111" customFormat="1" x14ac:dyDescent="0.2"/>
    <row r="780" s="111" customFormat="1" x14ac:dyDescent="0.2"/>
    <row r="781" s="111" customFormat="1" x14ac:dyDescent="0.2"/>
    <row r="782" s="111" customFormat="1" x14ac:dyDescent="0.2"/>
    <row r="783" s="111" customFormat="1" x14ac:dyDescent="0.2"/>
    <row r="784" s="111" customFormat="1" x14ac:dyDescent="0.2"/>
    <row r="785" s="111" customFormat="1" x14ac:dyDescent="0.2"/>
    <row r="786" s="111" customFormat="1" x14ac:dyDescent="0.2"/>
    <row r="787" s="111" customFormat="1" x14ac:dyDescent="0.2"/>
    <row r="788" s="111" customFormat="1" x14ac:dyDescent="0.2"/>
    <row r="789" s="111" customFormat="1" x14ac:dyDescent="0.2"/>
    <row r="790" s="111" customFormat="1" x14ac:dyDescent="0.2"/>
    <row r="791" s="111" customFormat="1" x14ac:dyDescent="0.2"/>
    <row r="792" s="111" customFormat="1" x14ac:dyDescent="0.2"/>
    <row r="793" s="111" customFormat="1" x14ac:dyDescent="0.2"/>
    <row r="794" s="111" customFormat="1" x14ac:dyDescent="0.2"/>
    <row r="795" s="111" customFormat="1" x14ac:dyDescent="0.2"/>
    <row r="796" s="111" customFormat="1" x14ac:dyDescent="0.2"/>
    <row r="797" s="111" customFormat="1" x14ac:dyDescent="0.2"/>
    <row r="798" s="111" customFormat="1" x14ac:dyDescent="0.2"/>
    <row r="799" s="111" customFormat="1" x14ac:dyDescent="0.2"/>
    <row r="800" s="111" customFormat="1" x14ac:dyDescent="0.2"/>
    <row r="801" s="111" customFormat="1" x14ac:dyDescent="0.2"/>
    <row r="802" s="111" customFormat="1" x14ac:dyDescent="0.2"/>
    <row r="803" s="111" customFormat="1" x14ac:dyDescent="0.2"/>
    <row r="804" s="111" customFormat="1" x14ac:dyDescent="0.2"/>
    <row r="805" s="111" customFormat="1" x14ac:dyDescent="0.2"/>
    <row r="806" s="111" customFormat="1" x14ac:dyDescent="0.2"/>
    <row r="807" s="111" customFormat="1" x14ac:dyDescent="0.2"/>
    <row r="808" s="111" customFormat="1" x14ac:dyDescent="0.2"/>
    <row r="809" s="111" customFormat="1" x14ac:dyDescent="0.2"/>
    <row r="810" s="111" customFormat="1" x14ac:dyDescent="0.2"/>
    <row r="811" s="111" customFormat="1" x14ac:dyDescent="0.2"/>
    <row r="812" s="111" customFormat="1" x14ac:dyDescent="0.2"/>
    <row r="813" s="111" customFormat="1" x14ac:dyDescent="0.2"/>
    <row r="814" s="111" customFormat="1" x14ac:dyDescent="0.2"/>
    <row r="815" s="111" customFormat="1" x14ac:dyDescent="0.2"/>
    <row r="816" s="111" customFormat="1" x14ac:dyDescent="0.2"/>
    <row r="817" s="111" customFormat="1" x14ac:dyDescent="0.2"/>
    <row r="818" s="111" customFormat="1" x14ac:dyDescent="0.2"/>
    <row r="819" s="111" customFormat="1" x14ac:dyDescent="0.2"/>
    <row r="820" s="111" customFormat="1" x14ac:dyDescent="0.2"/>
    <row r="821" s="111" customFormat="1" x14ac:dyDescent="0.2"/>
    <row r="822" s="111" customFormat="1" x14ac:dyDescent="0.2"/>
    <row r="823" s="111" customFormat="1" x14ac:dyDescent="0.2"/>
    <row r="824" s="111" customFormat="1" x14ac:dyDescent="0.2"/>
    <row r="825" s="111" customFormat="1" x14ac:dyDescent="0.2"/>
    <row r="826" s="111" customFormat="1" x14ac:dyDescent="0.2"/>
    <row r="827" s="111" customFormat="1" x14ac:dyDescent="0.2"/>
    <row r="828" s="111" customFormat="1" x14ac:dyDescent="0.2"/>
    <row r="829" s="111" customFormat="1" x14ac:dyDescent="0.2"/>
    <row r="830" s="111" customFormat="1" x14ac:dyDescent="0.2"/>
    <row r="831" s="111" customFormat="1" x14ac:dyDescent="0.2"/>
    <row r="832" s="111" customFormat="1" x14ac:dyDescent="0.2"/>
    <row r="833" s="111" customFormat="1" x14ac:dyDescent="0.2"/>
    <row r="834" s="111" customFormat="1" x14ac:dyDescent="0.2"/>
    <row r="835" s="111" customFormat="1" x14ac:dyDescent="0.2"/>
    <row r="836" s="111" customFormat="1" x14ac:dyDescent="0.2"/>
    <row r="837" s="111" customFormat="1" x14ac:dyDescent="0.2"/>
    <row r="838" s="111" customFormat="1" x14ac:dyDescent="0.2"/>
    <row r="839" s="111" customFormat="1" x14ac:dyDescent="0.2"/>
    <row r="840" s="111" customFormat="1" x14ac:dyDescent="0.2"/>
    <row r="841" s="111" customFormat="1" x14ac:dyDescent="0.2"/>
    <row r="842" s="111" customFormat="1" x14ac:dyDescent="0.2"/>
    <row r="843" s="111" customFormat="1" x14ac:dyDescent="0.2"/>
    <row r="844" s="111" customFormat="1" x14ac:dyDescent="0.2"/>
    <row r="845" s="111" customFormat="1" x14ac:dyDescent="0.2"/>
    <row r="846" s="111" customFormat="1" x14ac:dyDescent="0.2"/>
    <row r="847" s="111" customFormat="1" x14ac:dyDescent="0.2"/>
    <row r="848" s="111" customFormat="1" x14ac:dyDescent="0.2"/>
    <row r="849" s="111" customFormat="1" x14ac:dyDescent="0.2"/>
    <row r="850" s="111" customFormat="1" x14ac:dyDescent="0.2"/>
    <row r="851" s="111" customFormat="1" x14ac:dyDescent="0.2"/>
    <row r="852" s="111" customFormat="1" x14ac:dyDescent="0.2"/>
    <row r="853" s="111" customFormat="1" x14ac:dyDescent="0.2"/>
    <row r="854" s="111" customFormat="1" x14ac:dyDescent="0.2"/>
    <row r="855" s="111" customFormat="1" x14ac:dyDescent="0.2"/>
    <row r="856" s="111" customFormat="1" x14ac:dyDescent="0.2"/>
    <row r="857" s="111" customFormat="1" x14ac:dyDescent="0.2"/>
    <row r="858" s="111" customFormat="1" x14ac:dyDescent="0.2"/>
    <row r="859" s="111" customFormat="1" x14ac:dyDescent="0.2"/>
    <row r="860" s="111" customFormat="1" x14ac:dyDescent="0.2"/>
    <row r="861" s="111" customFormat="1" x14ac:dyDescent="0.2"/>
    <row r="862" s="111" customFormat="1" x14ac:dyDescent="0.2"/>
    <row r="863" s="111" customFormat="1" x14ac:dyDescent="0.2"/>
    <row r="864" s="111" customFormat="1" x14ac:dyDescent="0.2"/>
    <row r="865" s="111" customFormat="1" x14ac:dyDescent="0.2"/>
    <row r="866" s="111" customFormat="1" x14ac:dyDescent="0.2"/>
    <row r="867" s="111" customFormat="1" x14ac:dyDescent="0.2"/>
    <row r="868" s="111" customFormat="1" x14ac:dyDescent="0.2"/>
    <row r="869" s="111" customFormat="1" x14ac:dyDescent="0.2"/>
    <row r="870" s="111" customFormat="1" x14ac:dyDescent="0.2"/>
    <row r="871" s="111" customFormat="1" x14ac:dyDescent="0.2"/>
    <row r="872" s="111" customFormat="1" x14ac:dyDescent="0.2"/>
    <row r="873" s="111" customFormat="1" x14ac:dyDescent="0.2"/>
    <row r="874" s="111" customFormat="1" x14ac:dyDescent="0.2"/>
    <row r="875" s="111" customFormat="1" x14ac:dyDescent="0.2"/>
    <row r="876" s="111" customFormat="1" x14ac:dyDescent="0.2"/>
    <row r="877" s="111" customFormat="1" x14ac:dyDescent="0.2"/>
    <row r="878" s="111" customFormat="1" x14ac:dyDescent="0.2"/>
    <row r="879" s="111" customFormat="1" x14ac:dyDescent="0.2"/>
    <row r="880" s="111" customFormat="1" x14ac:dyDescent="0.2"/>
    <row r="881" s="111" customFormat="1" x14ac:dyDescent="0.2"/>
    <row r="882" s="111" customFormat="1" x14ac:dyDescent="0.2"/>
    <row r="883" s="111" customFormat="1" x14ac:dyDescent="0.2"/>
    <row r="884" s="111" customFormat="1" x14ac:dyDescent="0.2"/>
    <row r="885" s="111" customFormat="1" x14ac:dyDescent="0.2"/>
    <row r="886" s="111" customFormat="1" x14ac:dyDescent="0.2"/>
    <row r="887" s="111" customFormat="1" x14ac:dyDescent="0.2"/>
    <row r="888" s="111" customFormat="1" x14ac:dyDescent="0.2"/>
    <row r="889" s="111" customFormat="1" x14ac:dyDescent="0.2"/>
    <row r="890" s="111" customFormat="1" x14ac:dyDescent="0.2"/>
    <row r="891" s="111" customFormat="1" x14ac:dyDescent="0.2"/>
    <row r="892" s="111" customFormat="1" x14ac:dyDescent="0.2"/>
    <row r="893" s="111" customFormat="1" x14ac:dyDescent="0.2"/>
    <row r="894" s="111" customFormat="1" x14ac:dyDescent="0.2"/>
    <row r="895" s="111" customFormat="1" x14ac:dyDescent="0.2"/>
    <row r="896" s="111" customFormat="1" x14ac:dyDescent="0.2"/>
    <row r="897" s="111" customFormat="1" x14ac:dyDescent="0.2"/>
    <row r="898" s="111" customFormat="1" x14ac:dyDescent="0.2"/>
    <row r="899" s="111" customFormat="1" x14ac:dyDescent="0.2"/>
    <row r="900" s="111" customFormat="1" x14ac:dyDescent="0.2"/>
    <row r="901" s="111" customFormat="1" x14ac:dyDescent="0.2"/>
    <row r="902" s="111" customFormat="1" x14ac:dyDescent="0.2"/>
    <row r="903" s="111" customFormat="1" x14ac:dyDescent="0.2"/>
    <row r="904" s="111" customFormat="1" x14ac:dyDescent="0.2"/>
    <row r="905" s="111" customFormat="1" x14ac:dyDescent="0.2"/>
    <row r="906" s="111" customFormat="1" x14ac:dyDescent="0.2"/>
    <row r="907" s="111" customFormat="1" x14ac:dyDescent="0.2"/>
    <row r="908" s="111" customFormat="1" x14ac:dyDescent="0.2"/>
    <row r="909" s="111" customFormat="1" x14ac:dyDescent="0.2"/>
    <row r="910" s="111" customFormat="1" x14ac:dyDescent="0.2"/>
    <row r="911" s="111" customFormat="1" x14ac:dyDescent="0.2"/>
    <row r="912" s="111" customFormat="1" x14ac:dyDescent="0.2"/>
    <row r="913" s="111" customFormat="1" x14ac:dyDescent="0.2"/>
    <row r="914" s="111" customFormat="1" x14ac:dyDescent="0.2"/>
    <row r="915" s="111" customFormat="1" x14ac:dyDescent="0.2"/>
    <row r="916" s="111" customFormat="1" x14ac:dyDescent="0.2"/>
    <row r="917" s="111" customFormat="1" x14ac:dyDescent="0.2"/>
    <row r="918" s="111" customFormat="1" x14ac:dyDescent="0.2"/>
    <row r="919" s="111" customFormat="1" x14ac:dyDescent="0.2"/>
    <row r="920" s="111" customFormat="1" x14ac:dyDescent="0.2"/>
    <row r="921" s="111" customFormat="1" x14ac:dyDescent="0.2"/>
    <row r="922" s="111" customFormat="1" x14ac:dyDescent="0.2"/>
    <row r="923" s="111" customFormat="1" x14ac:dyDescent="0.2"/>
    <row r="924" s="111" customFormat="1" x14ac:dyDescent="0.2"/>
    <row r="925" s="111" customFormat="1" x14ac:dyDescent="0.2"/>
    <row r="926" s="111" customFormat="1" x14ac:dyDescent="0.2"/>
    <row r="927" s="111" customFormat="1" x14ac:dyDescent="0.2"/>
    <row r="928" s="111" customFormat="1" x14ac:dyDescent="0.2"/>
    <row r="929" s="111" customFormat="1" x14ac:dyDescent="0.2"/>
    <row r="930" s="111" customFormat="1" x14ac:dyDescent="0.2"/>
    <row r="931" s="111" customFormat="1" x14ac:dyDescent="0.2"/>
    <row r="932" s="111" customFormat="1" x14ac:dyDescent="0.2"/>
    <row r="933" s="111" customFormat="1" x14ac:dyDescent="0.2"/>
    <row r="934" s="111" customFormat="1" x14ac:dyDescent="0.2"/>
    <row r="935" s="111" customFormat="1" x14ac:dyDescent="0.2"/>
    <row r="936" s="111" customFormat="1" x14ac:dyDescent="0.2"/>
    <row r="937" s="111" customFormat="1" x14ac:dyDescent="0.2"/>
    <row r="938" s="111" customFormat="1" x14ac:dyDescent="0.2"/>
    <row r="939" s="111" customFormat="1" x14ac:dyDescent="0.2"/>
    <row r="940" s="111" customFormat="1" x14ac:dyDescent="0.2"/>
    <row r="941" s="111" customFormat="1" x14ac:dyDescent="0.2"/>
    <row r="942" s="111" customFormat="1" x14ac:dyDescent="0.2"/>
    <row r="943" s="111" customFormat="1" x14ac:dyDescent="0.2"/>
    <row r="944" s="111" customFormat="1" x14ac:dyDescent="0.2"/>
    <row r="945" s="111" customFormat="1" x14ac:dyDescent="0.2"/>
    <row r="946" s="111" customFormat="1" x14ac:dyDescent="0.2"/>
    <row r="947" s="111" customFormat="1" x14ac:dyDescent="0.2"/>
    <row r="948" s="111" customFormat="1" x14ac:dyDescent="0.2"/>
    <row r="949" s="111" customFormat="1" x14ac:dyDescent="0.2"/>
    <row r="950" s="111" customFormat="1" x14ac:dyDescent="0.2"/>
    <row r="951" s="111" customFormat="1" x14ac:dyDescent="0.2"/>
    <row r="952" s="111" customFormat="1" x14ac:dyDescent="0.2"/>
    <row r="953" s="111" customFormat="1" x14ac:dyDescent="0.2"/>
    <row r="954" s="111" customFormat="1" x14ac:dyDescent="0.2"/>
    <row r="955" s="111" customFormat="1" x14ac:dyDescent="0.2"/>
    <row r="956" s="111" customFormat="1" x14ac:dyDescent="0.2"/>
    <row r="957" s="111" customFormat="1" x14ac:dyDescent="0.2"/>
    <row r="958" s="111" customFormat="1" x14ac:dyDescent="0.2"/>
    <row r="959" s="111" customFormat="1" x14ac:dyDescent="0.2"/>
    <row r="960" s="111" customFormat="1" x14ac:dyDescent="0.2"/>
    <row r="961" s="111" customFormat="1" x14ac:dyDescent="0.2"/>
    <row r="962" s="111" customFormat="1" x14ac:dyDescent="0.2"/>
    <row r="963" s="111" customFormat="1" x14ac:dyDescent="0.2"/>
    <row r="964" s="111" customFormat="1" x14ac:dyDescent="0.2"/>
    <row r="965" s="111" customFormat="1" x14ac:dyDescent="0.2"/>
    <row r="966" s="111" customFormat="1" x14ac:dyDescent="0.2"/>
    <row r="967" s="111" customFormat="1" x14ac:dyDescent="0.2"/>
    <row r="968" s="111" customFormat="1" x14ac:dyDescent="0.2"/>
    <row r="969" s="111" customFormat="1" x14ac:dyDescent="0.2"/>
    <row r="970" s="111" customFormat="1" x14ac:dyDescent="0.2"/>
    <row r="971" s="111" customFormat="1" x14ac:dyDescent="0.2"/>
    <row r="972" s="111" customFormat="1" x14ac:dyDescent="0.2"/>
    <row r="973" s="111" customFormat="1" x14ac:dyDescent="0.2"/>
    <row r="974" s="111" customFormat="1" x14ac:dyDescent="0.2"/>
    <row r="975" s="111" customFormat="1" x14ac:dyDescent="0.2"/>
    <row r="976" s="111" customFormat="1" x14ac:dyDescent="0.2"/>
    <row r="977" s="111" customFormat="1" x14ac:dyDescent="0.2"/>
    <row r="978" s="111" customFormat="1" x14ac:dyDescent="0.2"/>
    <row r="979" s="111" customFormat="1" x14ac:dyDescent="0.2"/>
    <row r="980" s="111" customFormat="1" x14ac:dyDescent="0.2"/>
    <row r="981" s="111" customFormat="1" x14ac:dyDescent="0.2"/>
    <row r="982" s="111" customFormat="1" x14ac:dyDescent="0.2"/>
    <row r="983" s="111" customFormat="1" x14ac:dyDescent="0.2"/>
    <row r="984" s="111" customFormat="1" x14ac:dyDescent="0.2"/>
    <row r="985" s="111" customFormat="1" x14ac:dyDescent="0.2"/>
    <row r="986" s="111" customFormat="1" x14ac:dyDescent="0.2"/>
    <row r="987" s="111" customFormat="1" x14ac:dyDescent="0.2"/>
    <row r="988" s="111" customFormat="1" x14ac:dyDescent="0.2"/>
    <row r="989" s="111" customFormat="1" x14ac:dyDescent="0.2"/>
    <row r="990" s="111" customFormat="1" x14ac:dyDescent="0.2"/>
    <row r="991" s="111" customFormat="1" x14ac:dyDescent="0.2"/>
    <row r="992" s="111" customFormat="1" x14ac:dyDescent="0.2"/>
    <row r="993" s="111" customFormat="1" x14ac:dyDescent="0.2"/>
    <row r="994" s="111" customFormat="1" x14ac:dyDescent="0.2"/>
    <row r="995" s="111" customFormat="1" x14ac:dyDescent="0.2"/>
    <row r="996" s="111" customFormat="1" x14ac:dyDescent="0.2"/>
    <row r="997" s="111" customFormat="1" x14ac:dyDescent="0.2"/>
    <row r="998" s="111" customFormat="1" x14ac:dyDescent="0.2"/>
    <row r="999" s="111" customFormat="1" x14ac:dyDescent="0.2"/>
    <row r="1000" s="111" customFormat="1" x14ac:dyDescent="0.2"/>
    <row r="1001" s="111" customFormat="1" x14ac:dyDescent="0.2"/>
    <row r="1002" s="111" customFormat="1" x14ac:dyDescent="0.2"/>
    <row r="1003" s="111" customFormat="1" x14ac:dyDescent="0.2"/>
    <row r="1004" s="111" customFormat="1" x14ac:dyDescent="0.2"/>
    <row r="1005" s="111" customFormat="1" x14ac:dyDescent="0.2"/>
    <row r="1006" s="111" customFormat="1" x14ac:dyDescent="0.2"/>
    <row r="1007" s="111" customFormat="1" x14ac:dyDescent="0.2"/>
    <row r="1008" s="111" customFormat="1" x14ac:dyDescent="0.2"/>
    <row r="1009" s="111" customFormat="1" x14ac:dyDescent="0.2"/>
    <row r="1010" s="111" customFormat="1" x14ac:dyDescent="0.2"/>
    <row r="1011" s="111" customFormat="1" x14ac:dyDescent="0.2"/>
    <row r="1012" s="111" customFormat="1" x14ac:dyDescent="0.2"/>
    <row r="1013" s="111" customFormat="1" x14ac:dyDescent="0.2"/>
    <row r="1014" s="111" customFormat="1" x14ac:dyDescent="0.2"/>
    <row r="1015" s="111" customFormat="1" x14ac:dyDescent="0.2"/>
    <row r="1016" s="111" customFormat="1" x14ac:dyDescent="0.2"/>
    <row r="1017" s="111" customFormat="1" x14ac:dyDescent="0.2"/>
    <row r="1018" s="111" customFormat="1" x14ac:dyDescent="0.2"/>
    <row r="1019" s="111" customFormat="1" x14ac:dyDescent="0.2"/>
    <row r="1020" s="111" customFormat="1" x14ac:dyDescent="0.2"/>
    <row r="1021" s="111" customFormat="1" x14ac:dyDescent="0.2"/>
    <row r="1022" s="111" customFormat="1" x14ac:dyDescent="0.2"/>
    <row r="1023" s="111" customFormat="1" x14ac:dyDescent="0.2"/>
    <row r="1024" s="111" customFormat="1" x14ac:dyDescent="0.2"/>
    <row r="1025" s="111" customFormat="1" x14ac:dyDescent="0.2"/>
    <row r="1026" s="111" customFormat="1" x14ac:dyDescent="0.2"/>
    <row r="1027" s="111" customFormat="1" x14ac:dyDescent="0.2"/>
    <row r="1028" s="111" customFormat="1" x14ac:dyDescent="0.2"/>
    <row r="1029" s="111" customFormat="1" x14ac:dyDescent="0.2"/>
    <row r="1030" s="111" customFormat="1" x14ac:dyDescent="0.2"/>
    <row r="1031" s="111" customFormat="1" x14ac:dyDescent="0.2"/>
    <row r="1032" s="111" customFormat="1" x14ac:dyDescent="0.2"/>
    <row r="1033" s="111" customFormat="1" x14ac:dyDescent="0.2"/>
    <row r="1034" s="111" customFormat="1" x14ac:dyDescent="0.2"/>
    <row r="1035" s="111" customFormat="1" x14ac:dyDescent="0.2"/>
    <row r="1036" s="111" customFormat="1" x14ac:dyDescent="0.2"/>
    <row r="1037" s="111" customFormat="1" x14ac:dyDescent="0.2"/>
    <row r="1038" s="111" customFormat="1" x14ac:dyDescent="0.2"/>
    <row r="1039" s="111" customFormat="1" x14ac:dyDescent="0.2"/>
    <row r="1040" s="111" customFormat="1" x14ac:dyDescent="0.2"/>
    <row r="1041" s="111" customFormat="1" x14ac:dyDescent="0.2"/>
    <row r="1042" s="111" customFormat="1" x14ac:dyDescent="0.2"/>
    <row r="1043" s="111" customFormat="1" x14ac:dyDescent="0.2"/>
    <row r="1044" s="111" customFormat="1" x14ac:dyDescent="0.2"/>
    <row r="1045" s="111" customFormat="1" x14ac:dyDescent="0.2"/>
    <row r="1046" s="111" customFormat="1" x14ac:dyDescent="0.2"/>
    <row r="1047" s="111" customFormat="1" x14ac:dyDescent="0.2"/>
    <row r="1048" s="111" customFormat="1" x14ac:dyDescent="0.2"/>
    <row r="1049" s="111" customFormat="1" x14ac:dyDescent="0.2"/>
    <row r="1050" s="111" customFormat="1" x14ac:dyDescent="0.2"/>
    <row r="1051" s="111" customFormat="1" x14ac:dyDescent="0.2"/>
    <row r="1052" s="111" customFormat="1" x14ac:dyDescent="0.2"/>
    <row r="1053" s="111" customFormat="1" x14ac:dyDescent="0.2"/>
    <row r="1054" s="111" customFormat="1" x14ac:dyDescent="0.2"/>
    <row r="1055" s="111" customFormat="1" x14ac:dyDescent="0.2"/>
    <row r="1056" s="111" customFormat="1" x14ac:dyDescent="0.2"/>
    <row r="1057" s="111" customFormat="1" x14ac:dyDescent="0.2"/>
    <row r="1058" s="111" customFormat="1" x14ac:dyDescent="0.2"/>
    <row r="1059" s="111" customFormat="1" x14ac:dyDescent="0.2"/>
    <row r="1060" s="111" customFormat="1" x14ac:dyDescent="0.2"/>
    <row r="1061" s="111" customFormat="1" x14ac:dyDescent="0.2"/>
    <row r="1062" s="111" customFormat="1" x14ac:dyDescent="0.2"/>
    <row r="1063" s="111" customFormat="1" x14ac:dyDescent="0.2"/>
    <row r="1064" s="111" customFormat="1" x14ac:dyDescent="0.2"/>
    <row r="1065" s="111" customFormat="1" x14ac:dyDescent="0.2"/>
    <row r="1066" s="111" customFormat="1" x14ac:dyDescent="0.2"/>
    <row r="1067" s="111" customFormat="1" x14ac:dyDescent="0.2"/>
    <row r="1068" s="111" customFormat="1" x14ac:dyDescent="0.2"/>
    <row r="1069" s="111" customFormat="1" x14ac:dyDescent="0.2"/>
    <row r="1070" s="111" customFormat="1" x14ac:dyDescent="0.2"/>
    <row r="1071" s="111" customFormat="1" x14ac:dyDescent="0.2"/>
    <row r="1072" s="111" customFormat="1" x14ac:dyDescent="0.2"/>
    <row r="1073" s="111" customFormat="1" x14ac:dyDescent="0.2"/>
    <row r="1074" s="111" customFormat="1" x14ac:dyDescent="0.2"/>
    <row r="1075" s="111" customFormat="1" x14ac:dyDescent="0.2"/>
    <row r="1076" s="111" customFormat="1" x14ac:dyDescent="0.2"/>
    <row r="1077" s="111" customFormat="1" x14ac:dyDescent="0.2"/>
    <row r="1078" s="111" customFormat="1" x14ac:dyDescent="0.2"/>
    <row r="1079" s="111" customFormat="1" x14ac:dyDescent="0.2"/>
    <row r="1080" s="111" customFormat="1" x14ac:dyDescent="0.2"/>
    <row r="1081" s="111" customFormat="1" x14ac:dyDescent="0.2"/>
    <row r="1082" s="111" customFormat="1" x14ac:dyDescent="0.2"/>
    <row r="1083" s="111" customFormat="1" x14ac:dyDescent="0.2"/>
    <row r="1084" s="111" customFormat="1" x14ac:dyDescent="0.2"/>
    <row r="1085" s="111" customFormat="1" x14ac:dyDescent="0.2"/>
    <row r="1086" s="111" customFormat="1" x14ac:dyDescent="0.2"/>
    <row r="1087" s="111" customFormat="1" x14ac:dyDescent="0.2"/>
    <row r="1088" s="111" customFormat="1" x14ac:dyDescent="0.2"/>
    <row r="1089" s="111" customFormat="1" x14ac:dyDescent="0.2"/>
    <row r="1090" s="111" customFormat="1" x14ac:dyDescent="0.2"/>
    <row r="1091" s="111" customFormat="1" x14ac:dyDescent="0.2"/>
    <row r="1092" s="111" customFormat="1" x14ac:dyDescent="0.2"/>
    <row r="1093" s="111" customFormat="1" x14ac:dyDescent="0.2"/>
    <row r="1094" s="111" customFormat="1" x14ac:dyDescent="0.2"/>
    <row r="1095" s="111" customFormat="1" x14ac:dyDescent="0.2"/>
    <row r="1096" s="111" customFormat="1" x14ac:dyDescent="0.2"/>
    <row r="1097" s="111" customFormat="1" x14ac:dyDescent="0.2"/>
    <row r="1098" s="111" customFormat="1" x14ac:dyDescent="0.2"/>
    <row r="1099" s="111" customFormat="1" x14ac:dyDescent="0.2"/>
    <row r="1100" s="111" customFormat="1" x14ac:dyDescent="0.2"/>
    <row r="1101" s="111" customFormat="1" x14ac:dyDescent="0.2"/>
    <row r="1102" s="111" customFormat="1" x14ac:dyDescent="0.2"/>
    <row r="1103" s="111" customFormat="1" x14ac:dyDescent="0.2"/>
    <row r="1104" s="111" customFormat="1" x14ac:dyDescent="0.2"/>
    <row r="1105" s="111" customFormat="1" x14ac:dyDescent="0.2"/>
    <row r="1106" s="111" customFormat="1" x14ac:dyDescent="0.2"/>
    <row r="1107" s="111" customFormat="1" x14ac:dyDescent="0.2"/>
    <row r="1108" s="111" customFormat="1" x14ac:dyDescent="0.2"/>
    <row r="1109" s="111" customFormat="1" x14ac:dyDescent="0.2"/>
    <row r="1110" s="111" customFormat="1" x14ac:dyDescent="0.2"/>
    <row r="1111" s="111" customFormat="1" x14ac:dyDescent="0.2"/>
    <row r="1112" s="111" customFormat="1" x14ac:dyDescent="0.2"/>
    <row r="1113" s="111" customFormat="1" x14ac:dyDescent="0.2"/>
    <row r="1114" s="111" customFormat="1" x14ac:dyDescent="0.2"/>
    <row r="1115" s="111" customFormat="1" x14ac:dyDescent="0.2"/>
    <row r="1116" s="111" customFormat="1" x14ac:dyDescent="0.2"/>
    <row r="1117" s="111" customFormat="1" x14ac:dyDescent="0.2"/>
    <row r="1118" s="111" customFormat="1" x14ac:dyDescent="0.2"/>
    <row r="1119" s="111" customFormat="1" x14ac:dyDescent="0.2"/>
    <row r="1120" s="111" customFormat="1" x14ac:dyDescent="0.2"/>
    <row r="1121" s="111" customFormat="1" x14ac:dyDescent="0.2"/>
    <row r="1122" s="111" customFormat="1" x14ac:dyDescent="0.2"/>
    <row r="1123" s="111" customFormat="1" x14ac:dyDescent="0.2"/>
    <row r="1124" s="111" customFormat="1" x14ac:dyDescent="0.2"/>
    <row r="1125" s="111" customFormat="1" x14ac:dyDescent="0.2"/>
    <row r="1126" s="111" customFormat="1" x14ac:dyDescent="0.2"/>
    <row r="1127" s="111" customFormat="1" x14ac:dyDescent="0.2"/>
    <row r="1128" s="111" customFormat="1" x14ac:dyDescent="0.2"/>
    <row r="1129" s="111" customFormat="1" x14ac:dyDescent="0.2"/>
    <row r="1130" s="111" customFormat="1" x14ac:dyDescent="0.2"/>
    <row r="1131" s="111" customFormat="1" x14ac:dyDescent="0.2"/>
    <row r="1132" s="111" customFormat="1" x14ac:dyDescent="0.2"/>
    <row r="1133" s="111" customFormat="1" x14ac:dyDescent="0.2"/>
    <row r="1134" s="111" customFormat="1" x14ac:dyDescent="0.2"/>
    <row r="1135" s="111" customFormat="1" x14ac:dyDescent="0.2"/>
    <row r="1136" s="111" customFormat="1" x14ac:dyDescent="0.2"/>
    <row r="1137" s="111" customFormat="1" x14ac:dyDescent="0.2"/>
    <row r="1138" s="111" customFormat="1" x14ac:dyDescent="0.2"/>
    <row r="1139" s="111" customFormat="1" x14ac:dyDescent="0.2"/>
    <row r="1140" s="111" customFormat="1" x14ac:dyDescent="0.2"/>
    <row r="1141" s="111" customFormat="1" x14ac:dyDescent="0.2"/>
    <row r="1142" s="111" customFormat="1" x14ac:dyDescent="0.2"/>
    <row r="1143" s="111" customFormat="1" x14ac:dyDescent="0.2"/>
    <row r="1144" s="111" customFormat="1" x14ac:dyDescent="0.2"/>
    <row r="1145" s="111" customFormat="1" x14ac:dyDescent="0.2"/>
    <row r="1146" s="111" customFormat="1" x14ac:dyDescent="0.2"/>
    <row r="1147" s="111" customFormat="1" x14ac:dyDescent="0.2"/>
    <row r="1148" s="111" customFormat="1" x14ac:dyDescent="0.2"/>
    <row r="1149" s="111" customFormat="1" x14ac:dyDescent="0.2"/>
    <row r="1150" s="111" customFormat="1" x14ac:dyDescent="0.2"/>
    <row r="1151" s="111" customFormat="1" x14ac:dyDescent="0.2"/>
    <row r="1152" s="111" customFormat="1" x14ac:dyDescent="0.2"/>
    <row r="1153" s="111" customFormat="1" x14ac:dyDescent="0.2"/>
    <row r="1154" s="111" customFormat="1" x14ac:dyDescent="0.2"/>
    <row r="1155" s="111" customFormat="1" x14ac:dyDescent="0.2"/>
    <row r="1156" s="111" customFormat="1" x14ac:dyDescent="0.2"/>
    <row r="1157" s="111" customFormat="1" x14ac:dyDescent="0.2"/>
    <row r="1158" s="111" customFormat="1" x14ac:dyDescent="0.2"/>
    <row r="1159" s="111" customFormat="1" x14ac:dyDescent="0.2"/>
    <row r="1160" s="111" customFormat="1" x14ac:dyDescent="0.2"/>
    <row r="1161" s="111" customFormat="1" x14ac:dyDescent="0.2"/>
    <row r="1162" s="111" customFormat="1" x14ac:dyDescent="0.2"/>
    <row r="1163" s="111" customFormat="1" x14ac:dyDescent="0.2"/>
    <row r="1164" s="111" customFormat="1" x14ac:dyDescent="0.2"/>
    <row r="1165" s="111" customFormat="1" x14ac:dyDescent="0.2"/>
    <row r="1166" s="111" customFormat="1" x14ac:dyDescent="0.2"/>
    <row r="1167" s="111" customFormat="1" x14ac:dyDescent="0.2"/>
    <row r="1168" s="111" customFormat="1" x14ac:dyDescent="0.2"/>
    <row r="1169" s="111" customFormat="1" x14ac:dyDescent="0.2"/>
    <row r="1170" s="111" customFormat="1" x14ac:dyDescent="0.2"/>
    <row r="1171" s="111" customFormat="1" x14ac:dyDescent="0.2"/>
    <row r="1172" s="111" customFormat="1" x14ac:dyDescent="0.2"/>
    <row r="1173" s="111" customFormat="1" x14ac:dyDescent="0.2"/>
    <row r="1174" s="111" customFormat="1" x14ac:dyDescent="0.2"/>
    <row r="1175" s="111" customFormat="1" x14ac:dyDescent="0.2"/>
    <row r="1176" s="111" customFormat="1" x14ac:dyDescent="0.2"/>
    <row r="1177" s="111" customFormat="1" x14ac:dyDescent="0.2"/>
    <row r="1178" s="111" customFormat="1" x14ac:dyDescent="0.2"/>
    <row r="1179" s="111" customFormat="1" x14ac:dyDescent="0.2"/>
    <row r="1180" s="111" customFormat="1" x14ac:dyDescent="0.2"/>
    <row r="1181" s="111" customFormat="1" x14ac:dyDescent="0.2"/>
    <row r="1182" s="111" customFormat="1" x14ac:dyDescent="0.2"/>
    <row r="1183" s="111" customFormat="1" x14ac:dyDescent="0.2"/>
    <row r="1184" s="111" customFormat="1" x14ac:dyDescent="0.2"/>
    <row r="1185" s="111" customFormat="1" x14ac:dyDescent="0.2"/>
    <row r="1186" s="111" customFormat="1" x14ac:dyDescent="0.2"/>
    <row r="1187" s="111" customFormat="1" x14ac:dyDescent="0.2"/>
    <row r="1188" s="111" customFormat="1" x14ac:dyDescent="0.2"/>
    <row r="1189" s="111" customFormat="1" x14ac:dyDescent="0.2"/>
    <row r="1190" s="111" customFormat="1" x14ac:dyDescent="0.2"/>
    <row r="1191" s="111" customFormat="1" x14ac:dyDescent="0.2"/>
    <row r="1192" s="111" customFormat="1" x14ac:dyDescent="0.2"/>
    <row r="1193" s="111" customFormat="1" x14ac:dyDescent="0.2"/>
    <row r="1194" s="111" customFormat="1" x14ac:dyDescent="0.2"/>
    <row r="1195" s="111" customFormat="1" x14ac:dyDescent="0.2"/>
    <row r="1196" s="111" customFormat="1" x14ac:dyDescent="0.2"/>
    <row r="1197" s="111" customFormat="1" x14ac:dyDescent="0.2"/>
    <row r="1198" s="111" customFormat="1" x14ac:dyDescent="0.2"/>
    <row r="1199" s="111" customFormat="1" x14ac:dyDescent="0.2"/>
    <row r="1200" s="111" customFormat="1" x14ac:dyDescent="0.2"/>
    <row r="1201" s="111" customFormat="1" x14ac:dyDescent="0.2"/>
    <row r="1202" s="111" customFormat="1" x14ac:dyDescent="0.2"/>
    <row r="1203" s="111" customFormat="1" x14ac:dyDescent="0.2"/>
    <row r="1204" s="111" customFormat="1" x14ac:dyDescent="0.2"/>
    <row r="1205" s="111" customFormat="1" x14ac:dyDescent="0.2"/>
    <row r="1206" s="111" customFormat="1" x14ac:dyDescent="0.2"/>
    <row r="1207" s="111" customFormat="1" x14ac:dyDescent="0.2"/>
    <row r="1208" s="111" customFormat="1" x14ac:dyDescent="0.2"/>
    <row r="1209" s="111" customFormat="1" x14ac:dyDescent="0.2"/>
    <row r="1210" s="111" customFormat="1" x14ac:dyDescent="0.2"/>
    <row r="1211" s="111" customFormat="1" x14ac:dyDescent="0.2"/>
    <row r="1212" s="111" customFormat="1" x14ac:dyDescent="0.2"/>
    <row r="1213" s="111" customFormat="1" x14ac:dyDescent="0.2"/>
    <row r="1214" s="111" customFormat="1" x14ac:dyDescent="0.2"/>
    <row r="1215" s="111" customFormat="1" x14ac:dyDescent="0.2"/>
    <row r="1216" s="111" customFormat="1" x14ac:dyDescent="0.2"/>
    <row r="1217" s="111" customFormat="1" x14ac:dyDescent="0.2"/>
    <row r="1218" s="111" customFormat="1" x14ac:dyDescent="0.2"/>
    <row r="1219" s="111" customFormat="1" x14ac:dyDescent="0.2"/>
    <row r="1220" s="111" customFormat="1" x14ac:dyDescent="0.2"/>
    <row r="1221" s="111" customFormat="1" x14ac:dyDescent="0.2"/>
    <row r="1222" s="111" customFormat="1" x14ac:dyDescent="0.2"/>
    <row r="1223" s="111" customFormat="1" x14ac:dyDescent="0.2"/>
    <row r="1224" s="111" customFormat="1" x14ac:dyDescent="0.2"/>
    <row r="1225" s="111" customFormat="1" x14ac:dyDescent="0.2"/>
    <row r="1226" s="111" customFormat="1" x14ac:dyDescent="0.2"/>
    <row r="1227" s="111" customFormat="1" x14ac:dyDescent="0.2"/>
    <row r="1228" s="111" customFormat="1" x14ac:dyDescent="0.2"/>
    <row r="1229" s="111" customFormat="1" x14ac:dyDescent="0.2"/>
    <row r="1230" s="111" customFormat="1" x14ac:dyDescent="0.2"/>
    <row r="1231" s="111" customFormat="1" x14ac:dyDescent="0.2"/>
    <row r="1232" s="111" customFormat="1" x14ac:dyDescent="0.2"/>
    <row r="1233" s="111" customFormat="1" x14ac:dyDescent="0.2"/>
    <row r="1234" s="111" customFormat="1" x14ac:dyDescent="0.2"/>
    <row r="1235" s="111" customFormat="1" x14ac:dyDescent="0.2"/>
    <row r="1236" s="111" customFormat="1" x14ac:dyDescent="0.2"/>
    <row r="1237" s="111" customFormat="1" x14ac:dyDescent="0.2"/>
    <row r="1238" s="111" customFormat="1" x14ac:dyDescent="0.2"/>
    <row r="1239" s="111" customFormat="1" x14ac:dyDescent="0.2"/>
    <row r="1240" s="111" customFormat="1" x14ac:dyDescent="0.2"/>
    <row r="1241" s="111" customFormat="1" x14ac:dyDescent="0.2"/>
    <row r="1242" s="111" customFormat="1" x14ac:dyDescent="0.2"/>
    <row r="1243" s="111" customFormat="1" x14ac:dyDescent="0.2"/>
    <row r="1244" s="111" customFormat="1" x14ac:dyDescent="0.2"/>
    <row r="1245" s="111" customFormat="1" x14ac:dyDescent="0.2"/>
    <row r="1246" s="111" customFormat="1" x14ac:dyDescent="0.2"/>
    <row r="1247" s="111" customFormat="1" x14ac:dyDescent="0.2"/>
    <row r="1248" s="111" customFormat="1" x14ac:dyDescent="0.2"/>
    <row r="1249" s="111" customFormat="1" x14ac:dyDescent="0.2"/>
    <row r="1250" s="111" customFormat="1" x14ac:dyDescent="0.2"/>
    <row r="1251" s="111" customFormat="1" x14ac:dyDescent="0.2"/>
    <row r="1252" s="111" customFormat="1" x14ac:dyDescent="0.2"/>
    <row r="1253" s="111" customFormat="1" x14ac:dyDescent="0.2"/>
    <row r="1254" s="111" customFormat="1" x14ac:dyDescent="0.2"/>
    <row r="1255" s="111" customFormat="1" x14ac:dyDescent="0.2"/>
    <row r="1256" s="111" customFormat="1" x14ac:dyDescent="0.2"/>
    <row r="1257" s="111" customFormat="1" x14ac:dyDescent="0.2"/>
    <row r="1258" s="111" customFormat="1" x14ac:dyDescent="0.2"/>
    <row r="1259" s="111" customFormat="1" x14ac:dyDescent="0.2"/>
    <row r="1260" s="111" customFormat="1" x14ac:dyDescent="0.2"/>
    <row r="1261" s="111" customFormat="1" x14ac:dyDescent="0.2"/>
    <row r="1262" s="111" customFormat="1" x14ac:dyDescent="0.2"/>
    <row r="1263" s="111" customFormat="1" x14ac:dyDescent="0.2"/>
    <row r="1264" s="111" customFormat="1" x14ac:dyDescent="0.2"/>
    <row r="1265" s="111" customFormat="1" x14ac:dyDescent="0.2"/>
    <row r="1266" s="111" customFormat="1" x14ac:dyDescent="0.2"/>
    <row r="1267" s="111" customFormat="1" x14ac:dyDescent="0.2"/>
    <row r="1268" s="111" customFormat="1" x14ac:dyDescent="0.2"/>
    <row r="1269" s="111" customFormat="1" x14ac:dyDescent="0.2"/>
    <row r="1270" s="111" customFormat="1" x14ac:dyDescent="0.2"/>
    <row r="1271" s="111" customFormat="1" x14ac:dyDescent="0.2"/>
    <row r="1272" s="111" customFormat="1" x14ac:dyDescent="0.2"/>
    <row r="1273" s="111" customFormat="1" x14ac:dyDescent="0.2"/>
    <row r="1274" s="111" customFormat="1" x14ac:dyDescent="0.2"/>
    <row r="1275" s="111" customFormat="1" x14ac:dyDescent="0.2"/>
    <row r="1276" s="111" customFormat="1" x14ac:dyDescent="0.2"/>
    <row r="1277" s="111" customFormat="1" x14ac:dyDescent="0.2"/>
    <row r="1278" s="111" customFormat="1" x14ac:dyDescent="0.2"/>
    <row r="1279" s="111" customFormat="1" x14ac:dyDescent="0.2"/>
    <row r="1280" s="111" customFormat="1" x14ac:dyDescent="0.2"/>
    <row r="1281" s="111" customFormat="1" x14ac:dyDescent="0.2"/>
    <row r="1282" s="111" customFormat="1" x14ac:dyDescent="0.2"/>
    <row r="1283" s="111" customFormat="1" x14ac:dyDescent="0.2"/>
    <row r="1284" s="111" customFormat="1" x14ac:dyDescent="0.2"/>
    <row r="1285" s="111" customFormat="1" x14ac:dyDescent="0.2"/>
    <row r="1286" s="111" customFormat="1" x14ac:dyDescent="0.2"/>
    <row r="1287" s="111" customFormat="1" x14ac:dyDescent="0.2"/>
    <row r="1288" s="111" customFormat="1" x14ac:dyDescent="0.2"/>
    <row r="1289" s="111" customFormat="1" x14ac:dyDescent="0.2"/>
    <row r="1290" s="111" customFormat="1" x14ac:dyDescent="0.2"/>
    <row r="1291" s="111" customFormat="1" x14ac:dyDescent="0.2"/>
    <row r="1292" s="111" customFormat="1" x14ac:dyDescent="0.2"/>
    <row r="1293" s="111" customFormat="1" x14ac:dyDescent="0.2"/>
    <row r="1294" s="111" customFormat="1" x14ac:dyDescent="0.2"/>
    <row r="1295" s="111" customFormat="1" x14ac:dyDescent="0.2"/>
    <row r="1296" s="111" customFormat="1" x14ac:dyDescent="0.2"/>
    <row r="1297" s="111" customFormat="1" x14ac:dyDescent="0.2"/>
    <row r="1298" s="111" customFormat="1" x14ac:dyDescent="0.2"/>
    <row r="1299" s="111" customFormat="1" x14ac:dyDescent="0.2"/>
    <row r="1300" s="111" customFormat="1" x14ac:dyDescent="0.2"/>
    <row r="1301" s="111" customFormat="1" x14ac:dyDescent="0.2"/>
    <row r="1302" s="111" customFormat="1" x14ac:dyDescent="0.2"/>
    <row r="1303" s="111" customFormat="1" x14ac:dyDescent="0.2"/>
    <row r="1304" s="111" customFormat="1" x14ac:dyDescent="0.2"/>
    <row r="1305" s="111" customFormat="1" x14ac:dyDescent="0.2"/>
    <row r="1306" s="111" customFormat="1" x14ac:dyDescent="0.2"/>
    <row r="1307" s="111" customFormat="1" x14ac:dyDescent="0.2"/>
    <row r="1308" s="111" customFormat="1" x14ac:dyDescent="0.2"/>
    <row r="1309" s="111" customFormat="1" x14ac:dyDescent="0.2"/>
    <row r="1310" s="111" customFormat="1" x14ac:dyDescent="0.2"/>
    <row r="1311" s="111" customFormat="1" x14ac:dyDescent="0.2"/>
    <row r="1312" s="111" customFormat="1" x14ac:dyDescent="0.2"/>
    <row r="1313" s="111" customFormat="1" x14ac:dyDescent="0.2"/>
    <row r="1314" s="111" customFormat="1" x14ac:dyDescent="0.2"/>
    <row r="1315" s="111" customFormat="1" x14ac:dyDescent="0.2"/>
    <row r="1316" s="111" customFormat="1" x14ac:dyDescent="0.2"/>
    <row r="1317" s="111" customFormat="1" x14ac:dyDescent="0.2"/>
    <row r="1318" s="111" customFormat="1" x14ac:dyDescent="0.2"/>
    <row r="1319" s="111" customFormat="1" x14ac:dyDescent="0.2"/>
    <row r="1320" s="111" customFormat="1" x14ac:dyDescent="0.2"/>
    <row r="1321" s="111" customFormat="1" x14ac:dyDescent="0.2"/>
    <row r="1322" s="111" customFormat="1" x14ac:dyDescent="0.2"/>
    <row r="1323" s="111" customFormat="1" x14ac:dyDescent="0.2"/>
    <row r="1324" s="111" customFormat="1" x14ac:dyDescent="0.2"/>
    <row r="1325" s="111" customFormat="1" x14ac:dyDescent="0.2"/>
    <row r="1326" s="111" customFormat="1" x14ac:dyDescent="0.2"/>
    <row r="1327" s="111" customFormat="1" x14ac:dyDescent="0.2"/>
    <row r="1328" s="111" customFormat="1" x14ac:dyDescent="0.2"/>
    <row r="1329" s="111" customFormat="1" x14ac:dyDescent="0.2"/>
    <row r="1330" s="111" customFormat="1" x14ac:dyDescent="0.2"/>
    <row r="1331" s="111" customFormat="1" x14ac:dyDescent="0.2"/>
    <row r="1332" s="111" customFormat="1" x14ac:dyDescent="0.2"/>
    <row r="1333" s="111" customFormat="1" x14ac:dyDescent="0.2"/>
    <row r="1334" s="111" customFormat="1" x14ac:dyDescent="0.2"/>
    <row r="1335" s="111" customFormat="1" x14ac:dyDescent="0.2"/>
    <row r="1336" s="111" customFormat="1" x14ac:dyDescent="0.2"/>
    <row r="1337" s="111" customFormat="1" x14ac:dyDescent="0.2"/>
    <row r="1338" s="111" customFormat="1" x14ac:dyDescent="0.2"/>
    <row r="1339" s="111" customFormat="1" x14ac:dyDescent="0.2"/>
    <row r="1340" s="111" customFormat="1" x14ac:dyDescent="0.2"/>
    <row r="1341" s="111" customFormat="1" x14ac:dyDescent="0.2"/>
    <row r="1342" s="111" customFormat="1" x14ac:dyDescent="0.2"/>
    <row r="1343" s="111" customFormat="1" x14ac:dyDescent="0.2"/>
    <row r="1344" s="111" customFormat="1" x14ac:dyDescent="0.2"/>
    <row r="1345" s="111" customFormat="1" x14ac:dyDescent="0.2"/>
    <row r="1346" s="111" customFormat="1" x14ac:dyDescent="0.2"/>
    <row r="1347" s="111" customFormat="1" x14ac:dyDescent="0.2"/>
    <row r="1348" s="111" customFormat="1" x14ac:dyDescent="0.2"/>
    <row r="1349" s="111" customFormat="1" x14ac:dyDescent="0.2"/>
    <row r="1350" s="111" customFormat="1" x14ac:dyDescent="0.2"/>
    <row r="1351" s="111" customFormat="1" x14ac:dyDescent="0.2"/>
    <row r="1352" s="111" customFormat="1" x14ac:dyDescent="0.2"/>
    <row r="1353" s="111" customFormat="1" x14ac:dyDescent="0.2"/>
    <row r="1354" s="111" customFormat="1" x14ac:dyDescent="0.2"/>
    <row r="1355" s="111" customFormat="1" x14ac:dyDescent="0.2"/>
    <row r="1356" s="111" customFormat="1" x14ac:dyDescent="0.2"/>
    <row r="1357" s="111" customFormat="1" x14ac:dyDescent="0.2"/>
    <row r="1358" s="111" customFormat="1" x14ac:dyDescent="0.2"/>
    <row r="1359" s="111" customFormat="1" x14ac:dyDescent="0.2"/>
    <row r="1360" s="111" customFormat="1" x14ac:dyDescent="0.2"/>
    <row r="1361" s="111" customFormat="1" x14ac:dyDescent="0.2"/>
    <row r="1362" s="111" customFormat="1" x14ac:dyDescent="0.2"/>
    <row r="1363" s="111" customFormat="1" x14ac:dyDescent="0.2"/>
    <row r="1364" s="111" customFormat="1" x14ac:dyDescent="0.2"/>
    <row r="1365" s="111" customFormat="1" x14ac:dyDescent="0.2"/>
    <row r="1366" s="111" customFormat="1" x14ac:dyDescent="0.2"/>
    <row r="1367" s="111" customFormat="1" x14ac:dyDescent="0.2"/>
    <row r="1368" s="111" customFormat="1" x14ac:dyDescent="0.2"/>
    <row r="1369" s="111" customFormat="1" x14ac:dyDescent="0.2"/>
    <row r="1370" s="111" customFormat="1" x14ac:dyDescent="0.2"/>
    <row r="1371" s="111" customFormat="1" x14ac:dyDescent="0.2"/>
    <row r="1372" s="111" customFormat="1" x14ac:dyDescent="0.2"/>
    <row r="1373" s="111" customFormat="1" x14ac:dyDescent="0.2"/>
    <row r="1374" s="111" customFormat="1" x14ac:dyDescent="0.2"/>
    <row r="1375" s="111" customFormat="1" x14ac:dyDescent="0.2"/>
    <row r="1376" s="111" customFormat="1" x14ac:dyDescent="0.2"/>
    <row r="1377" s="111" customFormat="1" x14ac:dyDescent="0.2"/>
    <row r="1378" s="111" customFormat="1" x14ac:dyDescent="0.2"/>
    <row r="1379" s="111" customFormat="1" x14ac:dyDescent="0.2"/>
    <row r="1380" s="111" customFormat="1" x14ac:dyDescent="0.2"/>
    <row r="1381" s="111" customFormat="1" x14ac:dyDescent="0.2"/>
    <row r="1382" s="111" customFormat="1" x14ac:dyDescent="0.2"/>
    <row r="1383" s="111" customFormat="1" x14ac:dyDescent="0.2"/>
    <row r="1384" s="111" customFormat="1" x14ac:dyDescent="0.2"/>
    <row r="1385" s="111" customFormat="1" x14ac:dyDescent="0.2"/>
    <row r="1386" s="111" customFormat="1" x14ac:dyDescent="0.2"/>
    <row r="1387" s="111" customFormat="1" x14ac:dyDescent="0.2"/>
    <row r="1388" s="111" customFormat="1" x14ac:dyDescent="0.2"/>
    <row r="1389" s="111" customFormat="1" x14ac:dyDescent="0.2"/>
    <row r="1390" s="111" customFormat="1" x14ac:dyDescent="0.2"/>
    <row r="1391" s="111" customFormat="1" x14ac:dyDescent="0.2"/>
    <row r="1392" s="111" customFormat="1" x14ac:dyDescent="0.2"/>
    <row r="1393" s="111" customFormat="1" x14ac:dyDescent="0.2"/>
    <row r="1394" s="111" customFormat="1" x14ac:dyDescent="0.2"/>
    <row r="1395" s="111" customFormat="1" x14ac:dyDescent="0.2"/>
    <row r="1396" s="111" customFormat="1" x14ac:dyDescent="0.2"/>
    <row r="1397" s="111" customFormat="1" x14ac:dyDescent="0.2"/>
    <row r="1398" s="111" customFormat="1" x14ac:dyDescent="0.2"/>
    <row r="1399" s="111" customFormat="1" x14ac:dyDescent="0.2"/>
    <row r="1400" s="111" customFormat="1" x14ac:dyDescent="0.2"/>
    <row r="1401" s="111" customFormat="1" x14ac:dyDescent="0.2"/>
    <row r="1402" s="111" customFormat="1" x14ac:dyDescent="0.2"/>
    <row r="1403" s="111" customFormat="1" x14ac:dyDescent="0.2"/>
    <row r="1404" s="111" customFormat="1" x14ac:dyDescent="0.2"/>
    <row r="1405" s="111" customFormat="1" x14ac:dyDescent="0.2"/>
    <row r="1406" s="111" customFormat="1" x14ac:dyDescent="0.2"/>
    <row r="1407" s="111" customFormat="1" x14ac:dyDescent="0.2"/>
    <row r="1408" s="111" customFormat="1" x14ac:dyDescent="0.2"/>
    <row r="1409" s="111" customFormat="1" x14ac:dyDescent="0.2"/>
    <row r="1410" s="111" customFormat="1" x14ac:dyDescent="0.2"/>
    <row r="1411" s="111" customFormat="1" x14ac:dyDescent="0.2"/>
    <row r="1412" s="111" customFormat="1" x14ac:dyDescent="0.2"/>
    <row r="1413" s="111" customFormat="1" x14ac:dyDescent="0.2"/>
    <row r="1414" s="111" customFormat="1" x14ac:dyDescent="0.2"/>
    <row r="1415" s="111" customFormat="1" x14ac:dyDescent="0.2"/>
    <row r="1416" s="111" customFormat="1" x14ac:dyDescent="0.2"/>
    <row r="1417" s="111" customFormat="1" x14ac:dyDescent="0.2"/>
    <row r="1418" s="111" customFormat="1" x14ac:dyDescent="0.2"/>
    <row r="1419" s="111" customFormat="1" x14ac:dyDescent="0.2"/>
    <row r="1420" s="111" customFormat="1" x14ac:dyDescent="0.2"/>
    <row r="1421" s="111" customFormat="1" x14ac:dyDescent="0.2"/>
    <row r="1422" s="111" customFormat="1" x14ac:dyDescent="0.2"/>
    <row r="1423" s="111" customFormat="1" x14ac:dyDescent="0.2"/>
    <row r="1424" s="111" customFormat="1" x14ac:dyDescent="0.2"/>
    <row r="1425" s="111" customFormat="1" x14ac:dyDescent="0.2"/>
    <row r="1426" s="111" customFormat="1" x14ac:dyDescent="0.2"/>
    <row r="1427" s="111" customFormat="1" x14ac:dyDescent="0.2"/>
    <row r="1428" s="111" customFormat="1" x14ac:dyDescent="0.2"/>
    <row r="1429" s="111" customFormat="1" x14ac:dyDescent="0.2"/>
    <row r="1430" s="111" customFormat="1" x14ac:dyDescent="0.2"/>
    <row r="1431" s="111" customFormat="1" x14ac:dyDescent="0.2"/>
    <row r="1432" s="111" customFormat="1" x14ac:dyDescent="0.2"/>
    <row r="1433" s="111" customFormat="1" x14ac:dyDescent="0.2"/>
    <row r="1434" s="111" customFormat="1" x14ac:dyDescent="0.2"/>
    <row r="1435" s="111" customFormat="1" x14ac:dyDescent="0.2"/>
    <row r="1436" s="111" customFormat="1" x14ac:dyDescent="0.2"/>
    <row r="1437" s="111" customFormat="1" x14ac:dyDescent="0.2"/>
    <row r="1438" s="111" customFormat="1" x14ac:dyDescent="0.2"/>
    <row r="1439" s="111" customFormat="1" x14ac:dyDescent="0.2"/>
    <row r="1440" s="111" customFormat="1" x14ac:dyDescent="0.2"/>
    <row r="1441" s="111" customFormat="1" x14ac:dyDescent="0.2"/>
    <row r="1442" s="111" customFormat="1" x14ac:dyDescent="0.2"/>
    <row r="1443" s="111" customFormat="1" x14ac:dyDescent="0.2"/>
    <row r="1444" s="111" customFormat="1" x14ac:dyDescent="0.2"/>
    <row r="1445" s="111" customFormat="1" x14ac:dyDescent="0.2"/>
    <row r="1446" s="111" customFormat="1" x14ac:dyDescent="0.2"/>
    <row r="1447" s="111" customFormat="1" x14ac:dyDescent="0.2"/>
    <row r="1448" s="111" customFormat="1" x14ac:dyDescent="0.2"/>
    <row r="1449" s="111" customFormat="1" x14ac:dyDescent="0.2"/>
    <row r="1450" s="111" customFormat="1" x14ac:dyDescent="0.2"/>
    <row r="1451" s="111" customFormat="1" x14ac:dyDescent="0.2"/>
    <row r="1452" s="111" customFormat="1" x14ac:dyDescent="0.2"/>
    <row r="1453" s="111" customFormat="1" x14ac:dyDescent="0.2"/>
    <row r="1454" s="111" customFormat="1" x14ac:dyDescent="0.2"/>
    <row r="1455" s="111" customFormat="1" x14ac:dyDescent="0.2"/>
    <row r="1456" s="111" customFormat="1" x14ac:dyDescent="0.2"/>
    <row r="1457" s="111" customFormat="1" x14ac:dyDescent="0.2"/>
    <row r="1458" s="111" customFormat="1" x14ac:dyDescent="0.2"/>
    <row r="1459" s="111" customFormat="1" x14ac:dyDescent="0.2"/>
    <row r="1460" s="111" customFormat="1" x14ac:dyDescent="0.2"/>
    <row r="1461" s="111" customFormat="1" x14ac:dyDescent="0.2"/>
    <row r="1462" s="111" customFormat="1" x14ac:dyDescent="0.2"/>
    <row r="1463" s="111" customFormat="1" x14ac:dyDescent="0.2"/>
    <row r="1464" s="111" customFormat="1" x14ac:dyDescent="0.2"/>
    <row r="1465" s="111" customFormat="1" x14ac:dyDescent="0.2"/>
    <row r="1466" s="111" customFormat="1" x14ac:dyDescent="0.2"/>
    <row r="1467" s="111" customFormat="1" x14ac:dyDescent="0.2"/>
    <row r="1468" s="111" customFormat="1" x14ac:dyDescent="0.2"/>
    <row r="1469" s="111" customFormat="1" x14ac:dyDescent="0.2"/>
    <row r="1470" s="111" customFormat="1" x14ac:dyDescent="0.2"/>
    <row r="1471" s="111" customFormat="1" x14ac:dyDescent="0.2"/>
    <row r="1472" s="111" customFormat="1" x14ac:dyDescent="0.2"/>
    <row r="1473" s="111" customFormat="1" x14ac:dyDescent="0.2"/>
    <row r="1474" s="111" customFormat="1" x14ac:dyDescent="0.2"/>
    <row r="1475" s="111" customFormat="1" x14ac:dyDescent="0.2"/>
    <row r="1476" s="111" customFormat="1" x14ac:dyDescent="0.2"/>
    <row r="1477" s="111" customFormat="1" x14ac:dyDescent="0.2"/>
    <row r="1478" s="111" customFormat="1" x14ac:dyDescent="0.2"/>
    <row r="1479" s="111" customFormat="1" x14ac:dyDescent="0.2"/>
    <row r="1480" s="111" customFormat="1" x14ac:dyDescent="0.2"/>
    <row r="1481" s="111" customFormat="1" x14ac:dyDescent="0.2"/>
    <row r="1482" s="111" customFormat="1" x14ac:dyDescent="0.2"/>
    <row r="1483" s="111" customFormat="1" x14ac:dyDescent="0.2"/>
    <row r="1484" s="111" customFormat="1" x14ac:dyDescent="0.2"/>
    <row r="1485" s="111" customFormat="1" x14ac:dyDescent="0.2"/>
    <row r="1486" s="111" customFormat="1" x14ac:dyDescent="0.2"/>
    <row r="1487" s="111" customFormat="1" x14ac:dyDescent="0.2"/>
    <row r="1488" s="111" customFormat="1" x14ac:dyDescent="0.2"/>
    <row r="1489" s="111" customFormat="1" x14ac:dyDescent="0.2"/>
    <row r="1490" s="111" customFormat="1" x14ac:dyDescent="0.2"/>
    <row r="1491" s="111" customFormat="1" x14ac:dyDescent="0.2"/>
    <row r="1492" s="111" customFormat="1" x14ac:dyDescent="0.2"/>
    <row r="1493" s="111" customFormat="1" x14ac:dyDescent="0.2"/>
    <row r="1494" s="111" customFormat="1" x14ac:dyDescent="0.2"/>
    <row r="1495" s="111" customFormat="1" x14ac:dyDescent="0.2"/>
    <row r="1496" s="111" customFormat="1" x14ac:dyDescent="0.2"/>
    <row r="1497" s="111" customFormat="1" x14ac:dyDescent="0.2"/>
    <row r="1498" s="111" customFormat="1" x14ac:dyDescent="0.2"/>
    <row r="1499" s="111" customFormat="1" x14ac:dyDescent="0.2"/>
    <row r="1500" s="111" customFormat="1" x14ac:dyDescent="0.2"/>
    <row r="1501" s="111" customFormat="1" x14ac:dyDescent="0.2"/>
    <row r="1502" s="111" customFormat="1" x14ac:dyDescent="0.2"/>
    <row r="1503" s="111" customFormat="1" x14ac:dyDescent="0.2"/>
    <row r="1504" s="111" customFormat="1" x14ac:dyDescent="0.2"/>
    <row r="1505" s="111" customFormat="1" x14ac:dyDescent="0.2"/>
    <row r="1506" s="111" customFormat="1" x14ac:dyDescent="0.2"/>
    <row r="1507" s="111" customFormat="1" x14ac:dyDescent="0.2"/>
    <row r="1508" s="111" customFormat="1" x14ac:dyDescent="0.2"/>
    <row r="1509" s="111" customFormat="1" x14ac:dyDescent="0.2"/>
    <row r="1510" s="111" customFormat="1" x14ac:dyDescent="0.2"/>
    <row r="1511" s="111" customFormat="1" x14ac:dyDescent="0.2"/>
    <row r="1512" s="111" customFormat="1" x14ac:dyDescent="0.2"/>
    <row r="1513" s="111" customFormat="1" x14ac:dyDescent="0.2"/>
    <row r="1514" s="111" customFormat="1" x14ac:dyDescent="0.2"/>
    <row r="1515" s="111" customFormat="1" x14ac:dyDescent="0.2"/>
    <row r="1516" s="111" customFormat="1" x14ac:dyDescent="0.2"/>
    <row r="1517" s="111" customFormat="1" x14ac:dyDescent="0.2"/>
    <row r="1518" s="111" customFormat="1" x14ac:dyDescent="0.2"/>
    <row r="1519" s="111" customFormat="1" x14ac:dyDescent="0.2"/>
    <row r="1520" s="111" customFormat="1" x14ac:dyDescent="0.2"/>
    <row r="1521" s="111" customFormat="1" x14ac:dyDescent="0.2"/>
    <row r="1522" s="111" customFormat="1" x14ac:dyDescent="0.2"/>
    <row r="1523" s="111" customFormat="1" x14ac:dyDescent="0.2"/>
    <row r="1524" s="111" customFormat="1" x14ac:dyDescent="0.2"/>
    <row r="1525" s="111" customFormat="1" x14ac:dyDescent="0.2"/>
    <row r="1526" s="111" customFormat="1" x14ac:dyDescent="0.2"/>
    <row r="1527" s="111" customFormat="1" x14ac:dyDescent="0.2"/>
    <row r="1528" s="111" customFormat="1" x14ac:dyDescent="0.2"/>
    <row r="1529" s="111" customFormat="1" x14ac:dyDescent="0.2"/>
    <row r="1530" s="111" customFormat="1" x14ac:dyDescent="0.2"/>
    <row r="1531" s="111" customFormat="1" x14ac:dyDescent="0.2"/>
    <row r="1532" s="111" customFormat="1" x14ac:dyDescent="0.2"/>
    <row r="1533" s="111" customFormat="1" x14ac:dyDescent="0.2"/>
    <row r="1534" s="111" customFormat="1" x14ac:dyDescent="0.2"/>
    <row r="1535" s="111" customFormat="1" x14ac:dyDescent="0.2"/>
    <row r="1536" s="111" customFormat="1" x14ac:dyDescent="0.2"/>
    <row r="1537" s="111" customFormat="1" x14ac:dyDescent="0.2"/>
    <row r="1538" s="111" customFormat="1" x14ac:dyDescent="0.2"/>
    <row r="1539" s="111" customFormat="1" x14ac:dyDescent="0.2"/>
    <row r="1540" s="111" customFormat="1" x14ac:dyDescent="0.2"/>
    <row r="1541" s="111" customFormat="1" x14ac:dyDescent="0.2"/>
    <row r="1542" s="111" customFormat="1" x14ac:dyDescent="0.2"/>
    <row r="1543" s="111" customFormat="1" x14ac:dyDescent="0.2"/>
    <row r="1544" s="111" customFormat="1" x14ac:dyDescent="0.2"/>
    <row r="1545" s="111" customFormat="1" x14ac:dyDescent="0.2"/>
    <row r="1546" s="111" customFormat="1" x14ac:dyDescent="0.2"/>
    <row r="1547" s="111" customFormat="1" x14ac:dyDescent="0.2"/>
    <row r="1548" s="111" customFormat="1" x14ac:dyDescent="0.2"/>
    <row r="1549" s="111" customFormat="1" x14ac:dyDescent="0.2"/>
    <row r="1550" s="111" customFormat="1" x14ac:dyDescent="0.2"/>
    <row r="1551" s="111" customFormat="1" x14ac:dyDescent="0.2"/>
    <row r="1552" s="111" customFormat="1" x14ac:dyDescent="0.2"/>
    <row r="1553" s="111" customFormat="1" x14ac:dyDescent="0.2"/>
    <row r="1554" s="111" customFormat="1" x14ac:dyDescent="0.2"/>
    <row r="1555" s="111" customFormat="1" x14ac:dyDescent="0.2"/>
    <row r="1556" s="111" customFormat="1" x14ac:dyDescent="0.2"/>
    <row r="1557" s="111" customFormat="1" x14ac:dyDescent="0.2"/>
    <row r="1558" s="111" customFormat="1" x14ac:dyDescent="0.2"/>
    <row r="1559" s="111" customFormat="1" x14ac:dyDescent="0.2"/>
    <row r="1560" s="111" customFormat="1" x14ac:dyDescent="0.2"/>
    <row r="1561" s="111" customFormat="1" x14ac:dyDescent="0.2"/>
    <row r="1562" s="111" customFormat="1" x14ac:dyDescent="0.2"/>
    <row r="1563" s="111" customFormat="1" x14ac:dyDescent="0.2"/>
    <row r="1564" s="111" customFormat="1" x14ac:dyDescent="0.2"/>
    <row r="1565" s="111" customFormat="1" x14ac:dyDescent="0.2"/>
    <row r="1566" s="111" customFormat="1" x14ac:dyDescent="0.2"/>
    <row r="1567" s="111" customFormat="1" x14ac:dyDescent="0.2"/>
    <row r="1568" s="111" customFormat="1" x14ac:dyDescent="0.2"/>
    <row r="1569" s="111" customFormat="1" x14ac:dyDescent="0.2"/>
    <row r="1570" s="111" customFormat="1" x14ac:dyDescent="0.2"/>
    <row r="1571" s="111" customFormat="1" x14ac:dyDescent="0.2"/>
    <row r="1572" s="111" customFormat="1" x14ac:dyDescent="0.2"/>
    <row r="1573" s="111" customFormat="1" x14ac:dyDescent="0.2"/>
    <row r="1574" s="111" customFormat="1" x14ac:dyDescent="0.2"/>
    <row r="1575" s="111" customFormat="1" x14ac:dyDescent="0.2"/>
    <row r="1576" s="111" customFormat="1" x14ac:dyDescent="0.2"/>
    <row r="1577" s="111" customFormat="1" x14ac:dyDescent="0.2"/>
    <row r="1578" s="111" customFormat="1" x14ac:dyDescent="0.2"/>
    <row r="1579" s="111" customFormat="1" x14ac:dyDescent="0.2"/>
    <row r="1580" s="111" customFormat="1" x14ac:dyDescent="0.2"/>
    <row r="1581" s="111" customFormat="1" x14ac:dyDescent="0.2"/>
    <row r="1582" s="111" customFormat="1" x14ac:dyDescent="0.2"/>
    <row r="1583" s="111" customFormat="1" x14ac:dyDescent="0.2"/>
    <row r="1584" s="111" customFormat="1" x14ac:dyDescent="0.2"/>
    <row r="1585" s="111" customFormat="1" x14ac:dyDescent="0.2"/>
    <row r="1586" s="111" customFormat="1" x14ac:dyDescent="0.2"/>
    <row r="1587" s="111" customFormat="1" x14ac:dyDescent="0.2"/>
    <row r="1588" s="111" customFormat="1" x14ac:dyDescent="0.2"/>
    <row r="1589" s="111" customFormat="1" x14ac:dyDescent="0.2"/>
    <row r="1590" s="111" customFormat="1" x14ac:dyDescent="0.2"/>
    <row r="1591" s="111" customFormat="1" x14ac:dyDescent="0.2"/>
    <row r="1592" s="111" customFormat="1" x14ac:dyDescent="0.2"/>
    <row r="1593" s="111" customFormat="1" x14ac:dyDescent="0.2"/>
    <row r="1594" s="111" customFormat="1" x14ac:dyDescent="0.2"/>
    <row r="1595" s="111" customFormat="1" x14ac:dyDescent="0.2"/>
    <row r="1596" s="111" customFormat="1" x14ac:dyDescent="0.2"/>
    <row r="1597" s="111" customFormat="1" x14ac:dyDescent="0.2"/>
    <row r="1598" s="111" customFormat="1" x14ac:dyDescent="0.2"/>
    <row r="1599" s="111" customFormat="1" x14ac:dyDescent="0.2"/>
    <row r="1600" s="111" customFormat="1" x14ac:dyDescent="0.2"/>
    <row r="1601" s="111" customFormat="1" x14ac:dyDescent="0.2"/>
    <row r="1602" s="111" customFormat="1" x14ac:dyDescent="0.2"/>
    <row r="1603" s="111" customFormat="1" x14ac:dyDescent="0.2"/>
    <row r="1604" s="111" customFormat="1" x14ac:dyDescent="0.2"/>
    <row r="1605" s="111" customFormat="1" x14ac:dyDescent="0.2"/>
    <row r="1606" s="111" customFormat="1" x14ac:dyDescent="0.2"/>
    <row r="1607" s="111" customFormat="1" x14ac:dyDescent="0.2"/>
    <row r="1608" s="111" customFormat="1" x14ac:dyDescent="0.2"/>
    <row r="1609" s="111" customFormat="1" x14ac:dyDescent="0.2"/>
    <row r="1610" s="111" customFormat="1" x14ac:dyDescent="0.2"/>
    <row r="1611" s="111" customFormat="1" x14ac:dyDescent="0.2"/>
    <row r="1612" s="111" customFormat="1" x14ac:dyDescent="0.2"/>
    <row r="1613" s="111" customFormat="1" x14ac:dyDescent="0.2"/>
    <row r="1614" s="111" customFormat="1" x14ac:dyDescent="0.2"/>
    <row r="1615" s="111" customFormat="1" x14ac:dyDescent="0.2"/>
    <row r="1616" s="111" customFormat="1" x14ac:dyDescent="0.2"/>
    <row r="1617" s="111" customFormat="1" x14ac:dyDescent="0.2"/>
    <row r="1618" s="111" customFormat="1" x14ac:dyDescent="0.2"/>
    <row r="1619" s="111" customFormat="1" x14ac:dyDescent="0.2"/>
    <row r="1620" s="111" customFormat="1" x14ac:dyDescent="0.2"/>
    <row r="1621" s="111" customFormat="1" x14ac:dyDescent="0.2"/>
    <row r="1622" s="111" customFormat="1" x14ac:dyDescent="0.2"/>
    <row r="1623" s="111" customFormat="1" x14ac:dyDescent="0.2"/>
    <row r="1624" s="111" customFormat="1" x14ac:dyDescent="0.2"/>
    <row r="1625" s="111" customFormat="1" x14ac:dyDescent="0.2"/>
    <row r="1626" s="111" customFormat="1" x14ac:dyDescent="0.2"/>
    <row r="1627" s="111" customFormat="1" x14ac:dyDescent="0.2"/>
    <row r="1628" s="111" customFormat="1" x14ac:dyDescent="0.2"/>
    <row r="1629" s="111" customFormat="1" x14ac:dyDescent="0.2"/>
    <row r="1630" s="111" customFormat="1" x14ac:dyDescent="0.2"/>
    <row r="1631" s="111" customFormat="1" x14ac:dyDescent="0.2"/>
    <row r="1632" s="111" customFormat="1" x14ac:dyDescent="0.2"/>
    <row r="1633" s="111" customFormat="1" x14ac:dyDescent="0.2"/>
    <row r="1634" s="111" customFormat="1" x14ac:dyDescent="0.2"/>
    <row r="1635" s="111" customFormat="1" x14ac:dyDescent="0.2"/>
    <row r="1636" s="111" customFormat="1" x14ac:dyDescent="0.2"/>
    <row r="1637" s="111" customFormat="1" x14ac:dyDescent="0.2"/>
    <row r="1638" s="111" customFormat="1" x14ac:dyDescent="0.2"/>
    <row r="1639" s="111" customFormat="1" x14ac:dyDescent="0.2"/>
    <row r="1640" s="111" customFormat="1" x14ac:dyDescent="0.2"/>
    <row r="1641" s="111" customFormat="1" x14ac:dyDescent="0.2"/>
    <row r="1642" s="111" customFormat="1" x14ac:dyDescent="0.2"/>
    <row r="1643" s="111" customFormat="1" x14ac:dyDescent="0.2"/>
    <row r="1644" s="111" customFormat="1" x14ac:dyDescent="0.2"/>
    <row r="1645" s="111" customFormat="1" x14ac:dyDescent="0.2"/>
    <row r="1646" s="111" customFormat="1" x14ac:dyDescent="0.2"/>
    <row r="1647" s="111" customFormat="1" x14ac:dyDescent="0.2"/>
    <row r="1648" s="111" customFormat="1" x14ac:dyDescent="0.2"/>
    <row r="1649" s="111" customFormat="1" x14ac:dyDescent="0.2"/>
    <row r="1650" s="111" customFormat="1" x14ac:dyDescent="0.2"/>
    <row r="1651" s="111" customFormat="1" x14ac:dyDescent="0.2"/>
    <row r="1652" s="111" customFormat="1" x14ac:dyDescent="0.2"/>
    <row r="1653" s="111" customFormat="1" x14ac:dyDescent="0.2"/>
    <row r="1654" s="111" customFormat="1" x14ac:dyDescent="0.2"/>
    <row r="1655" s="111" customFormat="1" x14ac:dyDescent="0.2"/>
    <row r="1656" s="111" customFormat="1" x14ac:dyDescent="0.2"/>
    <row r="1657" s="111" customFormat="1" x14ac:dyDescent="0.2"/>
    <row r="1658" s="111" customFormat="1" x14ac:dyDescent="0.2"/>
    <row r="1659" s="111" customFormat="1" x14ac:dyDescent="0.2"/>
    <row r="1660" s="111" customFormat="1" x14ac:dyDescent="0.2"/>
    <row r="1661" s="111" customFormat="1" x14ac:dyDescent="0.2"/>
    <row r="1662" s="111" customFormat="1" x14ac:dyDescent="0.2"/>
    <row r="1663" s="111" customFormat="1" x14ac:dyDescent="0.2"/>
    <row r="1664" s="111" customFormat="1" x14ac:dyDescent="0.2"/>
    <row r="1665" s="111" customFormat="1" x14ac:dyDescent="0.2"/>
    <row r="1666" s="111" customFormat="1" x14ac:dyDescent="0.2"/>
    <row r="1667" s="111" customFormat="1" x14ac:dyDescent="0.2"/>
    <row r="1668" s="111" customFormat="1" x14ac:dyDescent="0.2"/>
    <row r="1669" s="111" customFormat="1" x14ac:dyDescent="0.2"/>
    <row r="1670" s="111" customFormat="1" x14ac:dyDescent="0.2"/>
    <row r="1671" s="111" customFormat="1" x14ac:dyDescent="0.2"/>
    <row r="1672" s="111" customFormat="1" x14ac:dyDescent="0.2"/>
    <row r="1673" s="111" customFormat="1" x14ac:dyDescent="0.2"/>
    <row r="1674" s="111" customFormat="1" x14ac:dyDescent="0.2"/>
    <row r="1675" s="111" customFormat="1" x14ac:dyDescent="0.2"/>
    <row r="1676" s="111" customFormat="1" x14ac:dyDescent="0.2"/>
    <row r="1677" s="111" customFormat="1" x14ac:dyDescent="0.2"/>
    <row r="1678" s="111" customFormat="1" x14ac:dyDescent="0.2"/>
    <row r="1679" s="111" customFormat="1" x14ac:dyDescent="0.2"/>
    <row r="1680" s="111" customFormat="1" x14ac:dyDescent="0.2"/>
    <row r="1681" s="111" customFormat="1" x14ac:dyDescent="0.2"/>
    <row r="1682" s="111" customFormat="1" x14ac:dyDescent="0.2"/>
    <row r="1683" s="111" customFormat="1" x14ac:dyDescent="0.2"/>
    <row r="1684" s="111" customFormat="1" x14ac:dyDescent="0.2"/>
    <row r="1685" s="111" customFormat="1" x14ac:dyDescent="0.2"/>
    <row r="1686" s="111" customFormat="1" x14ac:dyDescent="0.2"/>
    <row r="1687" s="111" customFormat="1" x14ac:dyDescent="0.2"/>
    <row r="1688" s="111" customFormat="1" x14ac:dyDescent="0.2"/>
    <row r="1689" s="111" customFormat="1" x14ac:dyDescent="0.2"/>
    <row r="1690" s="111" customFormat="1" x14ac:dyDescent="0.2"/>
    <row r="1691" s="111" customFormat="1" x14ac:dyDescent="0.2"/>
    <row r="1692" s="111" customFormat="1" x14ac:dyDescent="0.2"/>
    <row r="1693" s="111" customFormat="1" x14ac:dyDescent="0.2"/>
    <row r="1694" s="111" customFormat="1" x14ac:dyDescent="0.2"/>
    <row r="1695" s="111" customFormat="1" x14ac:dyDescent="0.2"/>
    <row r="1696" s="111" customFormat="1" x14ac:dyDescent="0.2"/>
    <row r="1697" s="111" customFormat="1" x14ac:dyDescent="0.2"/>
    <row r="1698" s="111" customFormat="1" x14ac:dyDescent="0.2"/>
    <row r="1699" s="111" customFormat="1" x14ac:dyDescent="0.2"/>
    <row r="1700" s="111" customFormat="1" x14ac:dyDescent="0.2"/>
    <row r="1701" s="111" customFormat="1" x14ac:dyDescent="0.2"/>
    <row r="1702" s="111" customFormat="1" x14ac:dyDescent="0.2"/>
    <row r="1703" s="111" customFormat="1" x14ac:dyDescent="0.2"/>
    <row r="1704" s="111" customFormat="1" x14ac:dyDescent="0.2"/>
    <row r="1705" s="111" customFormat="1" x14ac:dyDescent="0.2"/>
    <row r="1706" s="111" customFormat="1" x14ac:dyDescent="0.2"/>
    <row r="1707" s="111" customFormat="1" x14ac:dyDescent="0.2"/>
    <row r="1708" s="111" customFormat="1" x14ac:dyDescent="0.2"/>
    <row r="1709" s="111" customFormat="1" x14ac:dyDescent="0.2"/>
    <row r="1710" s="111" customFormat="1" x14ac:dyDescent="0.2"/>
    <row r="1711" s="111" customFormat="1" x14ac:dyDescent="0.2"/>
    <row r="1712" s="111" customFormat="1" x14ac:dyDescent="0.2"/>
    <row r="1713" s="111" customFormat="1" x14ac:dyDescent="0.2"/>
    <row r="1714" s="111" customFormat="1" x14ac:dyDescent="0.2"/>
    <row r="1715" s="111" customFormat="1" x14ac:dyDescent="0.2"/>
    <row r="1716" s="111" customFormat="1" x14ac:dyDescent="0.2"/>
    <row r="1717" s="111" customFormat="1" x14ac:dyDescent="0.2"/>
    <row r="1718" s="111" customFormat="1" x14ac:dyDescent="0.2"/>
    <row r="1719" s="111" customFormat="1" x14ac:dyDescent="0.2"/>
    <row r="1720" s="111" customFormat="1" x14ac:dyDescent="0.2"/>
    <row r="1721" s="111" customFormat="1" x14ac:dyDescent="0.2"/>
    <row r="1722" s="111" customFormat="1" x14ac:dyDescent="0.2"/>
    <row r="1723" s="111" customFormat="1" x14ac:dyDescent="0.2"/>
    <row r="1724" s="111" customFormat="1" x14ac:dyDescent="0.2"/>
    <row r="1725" s="111" customFormat="1" x14ac:dyDescent="0.2"/>
    <row r="1726" s="111" customFormat="1" x14ac:dyDescent="0.2"/>
    <row r="1727" s="111" customFormat="1" x14ac:dyDescent="0.2"/>
    <row r="1728" s="111" customFormat="1" x14ac:dyDescent="0.2"/>
    <row r="1729" s="111" customFormat="1" x14ac:dyDescent="0.2"/>
    <row r="1730" s="111" customFormat="1" x14ac:dyDescent="0.2"/>
    <row r="1731" s="111" customFormat="1" x14ac:dyDescent="0.2"/>
    <row r="1732" s="111" customFormat="1" x14ac:dyDescent="0.2"/>
    <row r="1733" s="111" customFormat="1" x14ac:dyDescent="0.2"/>
    <row r="1734" s="111" customFormat="1" x14ac:dyDescent="0.2"/>
    <row r="1735" s="111" customFormat="1" x14ac:dyDescent="0.2"/>
    <row r="1736" s="111" customFormat="1" x14ac:dyDescent="0.2"/>
    <row r="1737" s="111" customFormat="1" x14ac:dyDescent="0.2"/>
    <row r="1738" s="111" customFormat="1" x14ac:dyDescent="0.2"/>
    <row r="1739" s="111" customFormat="1" x14ac:dyDescent="0.2"/>
    <row r="1740" s="111" customFormat="1" x14ac:dyDescent="0.2"/>
    <row r="1741" s="111" customFormat="1" x14ac:dyDescent="0.2"/>
    <row r="1742" s="111" customFormat="1" x14ac:dyDescent="0.2"/>
    <row r="1743" s="111" customFormat="1" x14ac:dyDescent="0.2"/>
    <row r="1744" s="111" customFormat="1" x14ac:dyDescent="0.2"/>
    <row r="1745" s="111" customFormat="1" x14ac:dyDescent="0.2"/>
    <row r="1746" s="111" customFormat="1" x14ac:dyDescent="0.2"/>
    <row r="1747" s="111" customFormat="1" x14ac:dyDescent="0.2"/>
    <row r="1748" s="111" customFormat="1" x14ac:dyDescent="0.2"/>
    <row r="1749" s="111" customFormat="1" x14ac:dyDescent="0.2"/>
    <row r="1750" s="111" customFormat="1" x14ac:dyDescent="0.2"/>
    <row r="1751" s="111" customFormat="1" x14ac:dyDescent="0.2"/>
    <row r="1752" s="111" customFormat="1" x14ac:dyDescent="0.2"/>
    <row r="1753" s="111" customFormat="1" x14ac:dyDescent="0.2"/>
    <row r="1754" s="111" customFormat="1" x14ac:dyDescent="0.2"/>
    <row r="1755" s="111" customFormat="1" x14ac:dyDescent="0.2"/>
    <row r="1756" s="111" customFormat="1" x14ac:dyDescent="0.2"/>
    <row r="1757" s="111" customFormat="1" x14ac:dyDescent="0.2"/>
    <row r="1758" s="111" customFormat="1" x14ac:dyDescent="0.2"/>
    <row r="1759" s="111" customFormat="1" x14ac:dyDescent="0.2"/>
    <row r="1760" s="111" customFormat="1" x14ac:dyDescent="0.2"/>
    <row r="1761" s="111" customFormat="1" x14ac:dyDescent="0.2"/>
    <row r="1762" s="111" customFormat="1" x14ac:dyDescent="0.2"/>
    <row r="1763" s="111" customFormat="1" x14ac:dyDescent="0.2"/>
    <row r="1764" s="111" customFormat="1" x14ac:dyDescent="0.2"/>
    <row r="1765" s="111" customFormat="1" x14ac:dyDescent="0.2"/>
    <row r="1766" s="111" customFormat="1" x14ac:dyDescent="0.2"/>
    <row r="1767" s="111" customFormat="1" x14ac:dyDescent="0.2"/>
    <row r="1768" s="111" customFormat="1" x14ac:dyDescent="0.2"/>
    <row r="1769" s="111" customFormat="1" x14ac:dyDescent="0.2"/>
    <row r="1770" s="111" customFormat="1" x14ac:dyDescent="0.2"/>
    <row r="1771" s="111" customFormat="1" x14ac:dyDescent="0.2"/>
    <row r="1772" s="111" customFormat="1" x14ac:dyDescent="0.2"/>
    <row r="1773" s="111" customFormat="1" x14ac:dyDescent="0.2"/>
    <row r="1774" s="111" customFormat="1" x14ac:dyDescent="0.2"/>
    <row r="1775" s="111" customFormat="1" x14ac:dyDescent="0.2"/>
    <row r="1776" s="111" customFormat="1" x14ac:dyDescent="0.2"/>
    <row r="1777" s="111" customFormat="1" x14ac:dyDescent="0.2"/>
    <row r="1778" s="111" customFormat="1" x14ac:dyDescent="0.2"/>
    <row r="1779" s="111" customFormat="1" x14ac:dyDescent="0.2"/>
    <row r="1780" s="111" customFormat="1" x14ac:dyDescent="0.2"/>
    <row r="1781" s="111" customFormat="1" x14ac:dyDescent="0.2"/>
    <row r="1782" s="111" customFormat="1" x14ac:dyDescent="0.2"/>
    <row r="1783" s="111" customFormat="1" x14ac:dyDescent="0.2"/>
    <row r="1784" s="111" customFormat="1" x14ac:dyDescent="0.2"/>
    <row r="1785" s="111" customFormat="1" x14ac:dyDescent="0.2"/>
    <row r="1786" s="111" customFormat="1" x14ac:dyDescent="0.2"/>
    <row r="1787" s="111" customFormat="1" x14ac:dyDescent="0.2"/>
    <row r="1788" s="111" customFormat="1" x14ac:dyDescent="0.2"/>
    <row r="1789" s="111" customFormat="1" x14ac:dyDescent="0.2"/>
    <row r="1790" s="111" customFormat="1" x14ac:dyDescent="0.2"/>
    <row r="1791" s="111" customFormat="1" x14ac:dyDescent="0.2"/>
    <row r="1792" s="111" customFormat="1" x14ac:dyDescent="0.2"/>
    <row r="1793" s="111" customFormat="1" x14ac:dyDescent="0.2"/>
    <row r="1794" s="111" customFormat="1" x14ac:dyDescent="0.2"/>
    <row r="1795" s="111" customFormat="1" x14ac:dyDescent="0.2"/>
    <row r="1796" s="111" customFormat="1" x14ac:dyDescent="0.2"/>
    <row r="1797" s="111" customFormat="1" x14ac:dyDescent="0.2"/>
    <row r="1798" s="111" customFormat="1" x14ac:dyDescent="0.2"/>
    <row r="1799" s="111" customFormat="1" x14ac:dyDescent="0.2"/>
    <row r="1800" s="111" customFormat="1" x14ac:dyDescent="0.2"/>
    <row r="1801" s="111" customFormat="1" x14ac:dyDescent="0.2"/>
    <row r="1802" s="111" customFormat="1" x14ac:dyDescent="0.2"/>
    <row r="1803" s="111" customFormat="1" x14ac:dyDescent="0.2"/>
    <row r="1804" s="111" customFormat="1" x14ac:dyDescent="0.2"/>
    <row r="1805" s="111" customFormat="1" x14ac:dyDescent="0.2"/>
    <row r="1806" s="111" customFormat="1" x14ac:dyDescent="0.2"/>
    <row r="1807" s="111" customFormat="1" x14ac:dyDescent="0.2"/>
    <row r="1808" s="111" customFormat="1" x14ac:dyDescent="0.2"/>
    <row r="1809" s="111" customFormat="1" x14ac:dyDescent="0.2"/>
    <row r="1810" s="111" customFormat="1" x14ac:dyDescent="0.2"/>
    <row r="1811" s="111" customFormat="1" x14ac:dyDescent="0.2"/>
    <row r="1812" s="111" customFormat="1" x14ac:dyDescent="0.2"/>
    <row r="1813" s="111" customFormat="1" x14ac:dyDescent="0.2"/>
    <row r="1814" s="111" customFormat="1" x14ac:dyDescent="0.2"/>
    <row r="1815" s="111" customFormat="1" x14ac:dyDescent="0.2"/>
    <row r="1816" s="111" customFormat="1" x14ac:dyDescent="0.2"/>
    <row r="1817" s="111" customFormat="1" x14ac:dyDescent="0.2"/>
    <row r="1818" s="111" customFormat="1" x14ac:dyDescent="0.2"/>
    <row r="1819" s="111" customFormat="1" x14ac:dyDescent="0.2"/>
    <row r="1820" s="111" customFormat="1" x14ac:dyDescent="0.2"/>
    <row r="1821" s="111" customFormat="1" x14ac:dyDescent="0.2"/>
    <row r="1822" s="111" customFormat="1" x14ac:dyDescent="0.2"/>
    <row r="1823" s="111" customFormat="1" x14ac:dyDescent="0.2"/>
    <row r="1824" s="111" customFormat="1" x14ac:dyDescent="0.2"/>
    <row r="1825" s="111" customFormat="1" x14ac:dyDescent="0.2"/>
    <row r="1826" s="111" customFormat="1" x14ac:dyDescent="0.2"/>
    <row r="1827" s="111" customFormat="1" x14ac:dyDescent="0.2"/>
    <row r="1828" s="111" customFormat="1" x14ac:dyDescent="0.2"/>
    <row r="1829" s="111" customFormat="1" x14ac:dyDescent="0.2"/>
    <row r="1830" s="111" customFormat="1" x14ac:dyDescent="0.2"/>
    <row r="1831" s="111" customFormat="1" x14ac:dyDescent="0.2"/>
    <row r="1832" s="111" customFormat="1" x14ac:dyDescent="0.2"/>
    <row r="1833" s="111" customFormat="1" x14ac:dyDescent="0.2"/>
    <row r="1834" s="111" customFormat="1" x14ac:dyDescent="0.2"/>
    <row r="1835" s="111" customFormat="1" x14ac:dyDescent="0.2"/>
    <row r="1836" s="111" customFormat="1" x14ac:dyDescent="0.2"/>
    <row r="1837" s="111" customFormat="1" x14ac:dyDescent="0.2"/>
    <row r="1838" s="111" customFormat="1" x14ac:dyDescent="0.2"/>
    <row r="1839" s="111" customFormat="1" x14ac:dyDescent="0.2"/>
    <row r="1840" s="111" customFormat="1" x14ac:dyDescent="0.2"/>
    <row r="1841" s="111" customFormat="1" x14ac:dyDescent="0.2"/>
    <row r="1842" s="111" customFormat="1" x14ac:dyDescent="0.2"/>
    <row r="1843" s="111" customFormat="1" x14ac:dyDescent="0.2"/>
    <row r="1844" s="111" customFormat="1" x14ac:dyDescent="0.2"/>
    <row r="1845" s="111" customFormat="1" x14ac:dyDescent="0.2"/>
    <row r="1846" s="111" customFormat="1" x14ac:dyDescent="0.2"/>
    <row r="1847" s="111" customFormat="1" x14ac:dyDescent="0.2"/>
    <row r="1848" s="111" customFormat="1" x14ac:dyDescent="0.2"/>
    <row r="1849" s="111" customFormat="1" x14ac:dyDescent="0.2"/>
    <row r="1850" s="111" customFormat="1" x14ac:dyDescent="0.2"/>
    <row r="1851" s="111" customFormat="1" x14ac:dyDescent="0.2"/>
    <row r="1852" s="111" customFormat="1" x14ac:dyDescent="0.2"/>
    <row r="1853" s="111" customFormat="1" x14ac:dyDescent="0.2"/>
    <row r="1854" s="111" customFormat="1" x14ac:dyDescent="0.2"/>
    <row r="1855" s="111" customFormat="1" x14ac:dyDescent="0.2"/>
    <row r="1856" s="111" customFormat="1" x14ac:dyDescent="0.2"/>
    <row r="1857" s="111" customFormat="1" x14ac:dyDescent="0.2"/>
    <row r="1858" s="111" customFormat="1" x14ac:dyDescent="0.2"/>
    <row r="1859" s="111" customFormat="1" x14ac:dyDescent="0.2"/>
    <row r="1860" s="111" customFormat="1" x14ac:dyDescent="0.2"/>
    <row r="1861" s="111" customFormat="1" x14ac:dyDescent="0.2"/>
    <row r="1862" s="111" customFormat="1" x14ac:dyDescent="0.2"/>
    <row r="1863" s="111" customFormat="1" x14ac:dyDescent="0.2"/>
    <row r="1864" s="111" customFormat="1" x14ac:dyDescent="0.2"/>
    <row r="1865" s="111" customFormat="1" x14ac:dyDescent="0.2"/>
    <row r="1866" s="111" customFormat="1" x14ac:dyDescent="0.2"/>
    <row r="1867" s="111" customFormat="1" x14ac:dyDescent="0.2"/>
    <row r="1868" s="111" customFormat="1" x14ac:dyDescent="0.2"/>
    <row r="1869" s="111" customFormat="1" x14ac:dyDescent="0.2"/>
    <row r="1870" s="111" customFormat="1" x14ac:dyDescent="0.2"/>
    <row r="1871" s="111" customFormat="1" x14ac:dyDescent="0.2"/>
    <row r="1872" s="111" customFormat="1" x14ac:dyDescent="0.2"/>
    <row r="1873" s="111" customFormat="1" x14ac:dyDescent="0.2"/>
    <row r="1874" s="111" customFormat="1" x14ac:dyDescent="0.2"/>
    <row r="1875" s="111" customFormat="1" x14ac:dyDescent="0.2"/>
    <row r="1876" s="111" customFormat="1" x14ac:dyDescent="0.2"/>
    <row r="1877" s="111" customFormat="1" x14ac:dyDescent="0.2"/>
    <row r="1878" s="111" customFormat="1" x14ac:dyDescent="0.2"/>
    <row r="1879" s="111" customFormat="1" x14ac:dyDescent="0.2"/>
    <row r="1880" s="111" customFormat="1" x14ac:dyDescent="0.2"/>
    <row r="1881" s="111" customFormat="1" x14ac:dyDescent="0.2"/>
    <row r="1882" s="111" customFormat="1" x14ac:dyDescent="0.2"/>
    <row r="1883" s="111" customFormat="1" x14ac:dyDescent="0.2"/>
    <row r="1884" s="111" customFormat="1" x14ac:dyDescent="0.2"/>
    <row r="1885" s="111" customFormat="1" x14ac:dyDescent="0.2"/>
    <row r="1886" s="111" customFormat="1" x14ac:dyDescent="0.2"/>
    <row r="1887" s="111" customFormat="1" x14ac:dyDescent="0.2"/>
    <row r="1888" s="111" customFormat="1" x14ac:dyDescent="0.2"/>
    <row r="1889" s="111" customFormat="1" x14ac:dyDescent="0.2"/>
    <row r="1890" s="111" customFormat="1" x14ac:dyDescent="0.2"/>
    <row r="1891" s="111" customFormat="1" x14ac:dyDescent="0.2"/>
    <row r="1892" s="111" customFormat="1" x14ac:dyDescent="0.2"/>
    <row r="1893" s="111" customFormat="1" x14ac:dyDescent="0.2"/>
    <row r="1894" s="111" customFormat="1" x14ac:dyDescent="0.2"/>
    <row r="1895" s="111" customFormat="1" x14ac:dyDescent="0.2"/>
    <row r="1896" s="111" customFormat="1" x14ac:dyDescent="0.2"/>
    <row r="1897" s="111" customFormat="1" x14ac:dyDescent="0.2"/>
    <row r="1898" s="111" customFormat="1" x14ac:dyDescent="0.2"/>
    <row r="1899" s="111" customFormat="1" x14ac:dyDescent="0.2"/>
    <row r="1900" s="111" customFormat="1" x14ac:dyDescent="0.2"/>
    <row r="1901" s="111" customFormat="1" x14ac:dyDescent="0.2"/>
    <row r="1902" s="111" customFormat="1" x14ac:dyDescent="0.2"/>
    <row r="1903" s="111" customFormat="1" x14ac:dyDescent="0.2"/>
    <row r="1904" s="111" customFormat="1" x14ac:dyDescent="0.2"/>
    <row r="1905" s="111" customFormat="1" x14ac:dyDescent="0.2"/>
    <row r="1906" s="111" customFormat="1" x14ac:dyDescent="0.2"/>
    <row r="1907" s="111" customFormat="1" x14ac:dyDescent="0.2"/>
    <row r="1908" s="111" customFormat="1" x14ac:dyDescent="0.2"/>
    <row r="1909" s="111" customFormat="1" x14ac:dyDescent="0.2"/>
    <row r="1910" s="111" customFormat="1" x14ac:dyDescent="0.2"/>
    <row r="1911" s="111" customFormat="1" x14ac:dyDescent="0.2"/>
    <row r="1912" s="111" customFormat="1" x14ac:dyDescent="0.2"/>
    <row r="1913" s="111" customFormat="1" x14ac:dyDescent="0.2"/>
    <row r="1914" s="111" customFormat="1" x14ac:dyDescent="0.2"/>
    <row r="1915" s="111" customFormat="1" x14ac:dyDescent="0.2"/>
    <row r="1916" s="111" customFormat="1" x14ac:dyDescent="0.2"/>
    <row r="1917" s="111" customFormat="1" x14ac:dyDescent="0.2"/>
    <row r="1918" s="111" customFormat="1" x14ac:dyDescent="0.2"/>
    <row r="1919" s="111" customFormat="1" x14ac:dyDescent="0.2"/>
    <row r="1920" s="111" customFormat="1" x14ac:dyDescent="0.2"/>
    <row r="1921" s="111" customFormat="1" x14ac:dyDescent="0.2"/>
    <row r="1922" s="111" customFormat="1" x14ac:dyDescent="0.2"/>
    <row r="1923" s="111" customFormat="1" x14ac:dyDescent="0.2"/>
    <row r="1924" s="111" customFormat="1" x14ac:dyDescent="0.2"/>
    <row r="1925" s="111" customFormat="1" x14ac:dyDescent="0.2"/>
    <row r="1926" s="111" customFormat="1" x14ac:dyDescent="0.2"/>
    <row r="1927" s="111" customFormat="1" x14ac:dyDescent="0.2"/>
    <row r="1928" s="111" customFormat="1" x14ac:dyDescent="0.2"/>
    <row r="1929" s="111" customFormat="1" x14ac:dyDescent="0.2"/>
    <row r="1930" s="111" customFormat="1" x14ac:dyDescent="0.2"/>
    <row r="1931" s="111" customFormat="1" x14ac:dyDescent="0.2"/>
    <row r="1932" s="111" customFormat="1" x14ac:dyDescent="0.2"/>
    <row r="1933" s="111" customFormat="1" x14ac:dyDescent="0.2"/>
    <row r="1934" s="111" customFormat="1" x14ac:dyDescent="0.2"/>
    <row r="1935" s="111" customFormat="1" x14ac:dyDescent="0.2"/>
    <row r="1936" s="111" customFormat="1" x14ac:dyDescent="0.2"/>
    <row r="1937" s="111" customFormat="1" x14ac:dyDescent="0.2"/>
    <row r="1938" s="111" customFormat="1" x14ac:dyDescent="0.2"/>
    <row r="1939" s="111" customFormat="1" x14ac:dyDescent="0.2"/>
    <row r="1940" s="111" customFormat="1" x14ac:dyDescent="0.2"/>
    <row r="1941" s="111" customFormat="1" x14ac:dyDescent="0.2"/>
    <row r="1942" s="111" customFormat="1" x14ac:dyDescent="0.2"/>
    <row r="1943" s="111" customFormat="1" x14ac:dyDescent="0.2"/>
    <row r="1944" s="111" customFormat="1" x14ac:dyDescent="0.2"/>
    <row r="1945" s="111" customFormat="1" x14ac:dyDescent="0.2"/>
    <row r="1946" s="111" customFormat="1" x14ac:dyDescent="0.2"/>
    <row r="1947" s="111" customFormat="1" x14ac:dyDescent="0.2"/>
    <row r="1948" s="111" customFormat="1" x14ac:dyDescent="0.2"/>
    <row r="1949" s="111" customFormat="1" x14ac:dyDescent="0.2"/>
    <row r="1950" s="111" customFormat="1" x14ac:dyDescent="0.2"/>
    <row r="1951" s="111" customFormat="1" x14ac:dyDescent="0.2"/>
    <row r="1952" s="111" customFormat="1" x14ac:dyDescent="0.2"/>
    <row r="1953" s="111" customFormat="1" x14ac:dyDescent="0.2"/>
    <row r="1954" s="111" customFormat="1" x14ac:dyDescent="0.2"/>
    <row r="1955" s="111" customFormat="1" x14ac:dyDescent="0.2"/>
    <row r="1956" s="111" customFormat="1" x14ac:dyDescent="0.2"/>
    <row r="1957" s="111" customFormat="1" x14ac:dyDescent="0.2"/>
    <row r="1958" s="111" customFormat="1" x14ac:dyDescent="0.2"/>
    <row r="1959" s="111" customFormat="1" x14ac:dyDescent="0.2"/>
    <row r="1960" s="111" customFormat="1" x14ac:dyDescent="0.2"/>
    <row r="1961" s="111" customFormat="1" x14ac:dyDescent="0.2"/>
    <row r="1962" s="111" customFormat="1" x14ac:dyDescent="0.2"/>
    <row r="1963" s="111" customFormat="1" x14ac:dyDescent="0.2"/>
    <row r="1964" s="111" customFormat="1" x14ac:dyDescent="0.2"/>
    <row r="1965" s="111" customFormat="1" x14ac:dyDescent="0.2"/>
    <row r="1966" s="111" customFormat="1" x14ac:dyDescent="0.2"/>
    <row r="1967" s="111" customFormat="1" x14ac:dyDescent="0.2"/>
    <row r="1968" s="111" customFormat="1" x14ac:dyDescent="0.2"/>
    <row r="1969" s="111" customFormat="1" x14ac:dyDescent="0.2"/>
    <row r="1970" s="111" customFormat="1" x14ac:dyDescent="0.2"/>
    <row r="1971" s="111" customFormat="1" x14ac:dyDescent="0.2"/>
    <row r="1972" s="111" customFormat="1" x14ac:dyDescent="0.2"/>
    <row r="1973" s="111" customFormat="1" x14ac:dyDescent="0.2"/>
    <row r="1974" s="111" customFormat="1" x14ac:dyDescent="0.2"/>
    <row r="1975" s="111" customFormat="1" x14ac:dyDescent="0.2"/>
    <row r="1976" s="111" customFormat="1" x14ac:dyDescent="0.2"/>
    <row r="1977" s="111" customFormat="1" x14ac:dyDescent="0.2"/>
    <row r="1978" s="111" customFormat="1" x14ac:dyDescent="0.2"/>
    <row r="1979" s="111" customFormat="1" x14ac:dyDescent="0.2"/>
    <row r="1980" s="111" customFormat="1" x14ac:dyDescent="0.2"/>
    <row r="1981" s="111" customFormat="1" x14ac:dyDescent="0.2"/>
    <row r="1982" s="111" customFormat="1" x14ac:dyDescent="0.2"/>
    <row r="1983" s="111" customFormat="1" x14ac:dyDescent="0.2"/>
    <row r="1984" s="111" customFormat="1" x14ac:dyDescent="0.2"/>
    <row r="1985" s="111" customFormat="1" x14ac:dyDescent="0.2"/>
    <row r="1986" s="111" customFormat="1" x14ac:dyDescent="0.2"/>
    <row r="1987" s="111" customFormat="1" x14ac:dyDescent="0.2"/>
    <row r="1988" s="111" customFormat="1" x14ac:dyDescent="0.2"/>
    <row r="1989" s="111" customFormat="1" x14ac:dyDescent="0.2"/>
    <row r="1990" s="111" customFormat="1" x14ac:dyDescent="0.2"/>
    <row r="1991" s="111" customFormat="1" x14ac:dyDescent="0.2"/>
    <row r="1992" s="111" customFormat="1" x14ac:dyDescent="0.2"/>
    <row r="1993" s="111" customFormat="1" x14ac:dyDescent="0.2"/>
    <row r="1994" s="111" customFormat="1" x14ac:dyDescent="0.2"/>
    <row r="1995" s="111" customFormat="1" x14ac:dyDescent="0.2"/>
    <row r="1996" s="111" customFormat="1" x14ac:dyDescent="0.2"/>
    <row r="1997" s="111" customFormat="1" x14ac:dyDescent="0.2"/>
    <row r="1998" s="111" customFormat="1" x14ac:dyDescent="0.2"/>
    <row r="1999" s="111" customFormat="1" x14ac:dyDescent="0.2"/>
    <row r="2000" s="111" customFormat="1" x14ac:dyDescent="0.2"/>
    <row r="2001" s="111" customFormat="1" x14ac:dyDescent="0.2"/>
    <row r="2002" s="111" customFormat="1" x14ac:dyDescent="0.2"/>
    <row r="2003" s="111" customFormat="1" x14ac:dyDescent="0.2"/>
    <row r="2004" s="111" customFormat="1" x14ac:dyDescent="0.2"/>
    <row r="2005" s="111" customFormat="1" x14ac:dyDescent="0.2"/>
    <row r="2006" s="111" customFormat="1" x14ac:dyDescent="0.2"/>
    <row r="2007" s="111" customFormat="1" x14ac:dyDescent="0.2"/>
    <row r="2008" s="111" customFormat="1" x14ac:dyDescent="0.2"/>
    <row r="2009" s="111" customFormat="1" x14ac:dyDescent="0.2"/>
    <row r="2010" s="111" customFormat="1" x14ac:dyDescent="0.2"/>
    <row r="2011" s="111" customFormat="1" x14ac:dyDescent="0.2"/>
    <row r="2012" s="111" customFormat="1" x14ac:dyDescent="0.2"/>
    <row r="2013" s="111" customFormat="1" x14ac:dyDescent="0.2"/>
    <row r="2014" s="111" customFormat="1" x14ac:dyDescent="0.2"/>
    <row r="2015" s="111" customFormat="1" x14ac:dyDescent="0.2"/>
    <row r="2016" s="111" customFormat="1" x14ac:dyDescent="0.2"/>
    <row r="2017" s="111" customFormat="1" x14ac:dyDescent="0.2"/>
    <row r="2018" s="111" customFormat="1" x14ac:dyDescent="0.2"/>
    <row r="2019" s="111" customFormat="1" x14ac:dyDescent="0.2"/>
    <row r="2020" s="111" customFormat="1" x14ac:dyDescent="0.2"/>
    <row r="2021" s="111" customFormat="1" x14ac:dyDescent="0.2"/>
    <row r="2022" s="111" customFormat="1" x14ac:dyDescent="0.2"/>
    <row r="2023" s="111" customFormat="1" x14ac:dyDescent="0.2"/>
    <row r="2024" s="111" customFormat="1" x14ac:dyDescent="0.2"/>
    <row r="2025" s="111" customFormat="1" x14ac:dyDescent="0.2"/>
    <row r="2026" s="111" customFormat="1" x14ac:dyDescent="0.2"/>
    <row r="2027" s="111" customFormat="1" x14ac:dyDescent="0.2"/>
    <row r="2028" s="111" customFormat="1" x14ac:dyDescent="0.2"/>
    <row r="2029" s="111" customFormat="1" x14ac:dyDescent="0.2"/>
    <row r="2030" s="111" customFormat="1" x14ac:dyDescent="0.2"/>
    <row r="2031" s="111" customFormat="1" x14ac:dyDescent="0.2"/>
    <row r="2032" s="111" customFormat="1" x14ac:dyDescent="0.2"/>
    <row r="2033" s="111" customFormat="1" x14ac:dyDescent="0.2"/>
    <row r="2034" s="111" customFormat="1" x14ac:dyDescent="0.2"/>
    <row r="2035" s="111" customFormat="1" x14ac:dyDescent="0.2"/>
    <row r="2036" s="111" customFormat="1" x14ac:dyDescent="0.2"/>
    <row r="2037" s="111" customFormat="1" x14ac:dyDescent="0.2"/>
    <row r="2038" s="111" customFormat="1" x14ac:dyDescent="0.2"/>
    <row r="2039" s="111" customFormat="1" x14ac:dyDescent="0.2"/>
    <row r="2040" s="111" customFormat="1" x14ac:dyDescent="0.2"/>
    <row r="2041" s="111" customFormat="1" x14ac:dyDescent="0.2"/>
    <row r="2042" s="111" customFormat="1" x14ac:dyDescent="0.2"/>
    <row r="2043" s="111" customFormat="1" x14ac:dyDescent="0.2"/>
    <row r="2044" s="111" customFormat="1" x14ac:dyDescent="0.2"/>
    <row r="2045" s="111" customFormat="1" x14ac:dyDescent="0.2"/>
    <row r="2046" s="111" customFormat="1" x14ac:dyDescent="0.2"/>
    <row r="2047" s="111" customFormat="1" x14ac:dyDescent="0.2"/>
    <row r="2048" s="111" customFormat="1" x14ac:dyDescent="0.2"/>
    <row r="2049" s="111" customFormat="1" x14ac:dyDescent="0.2"/>
    <row r="2050" s="111" customFormat="1" x14ac:dyDescent="0.2"/>
    <row r="2051" s="111" customFormat="1" x14ac:dyDescent="0.2"/>
    <row r="2052" s="111" customFormat="1" x14ac:dyDescent="0.2"/>
    <row r="2053" s="111" customFormat="1" x14ac:dyDescent="0.2"/>
    <row r="2054" s="111" customFormat="1" x14ac:dyDescent="0.2"/>
    <row r="2055" s="111" customFormat="1" x14ac:dyDescent="0.2"/>
    <row r="2056" s="111" customFormat="1" x14ac:dyDescent="0.2"/>
    <row r="2057" s="111" customFormat="1" x14ac:dyDescent="0.2"/>
    <row r="2058" s="111" customFormat="1" x14ac:dyDescent="0.2"/>
    <row r="2059" s="111" customFormat="1" x14ac:dyDescent="0.2"/>
    <row r="2060" s="111" customFormat="1" x14ac:dyDescent="0.2"/>
    <row r="2061" s="111" customFormat="1" x14ac:dyDescent="0.2"/>
    <row r="2062" s="111" customFormat="1" x14ac:dyDescent="0.2"/>
    <row r="2063" s="111" customFormat="1" x14ac:dyDescent="0.2"/>
    <row r="2064" s="111" customFormat="1" x14ac:dyDescent="0.2"/>
    <row r="2065" s="111" customFormat="1" x14ac:dyDescent="0.2"/>
    <row r="2066" s="111" customFormat="1" x14ac:dyDescent="0.2"/>
    <row r="2067" s="111" customFormat="1" x14ac:dyDescent="0.2"/>
    <row r="2068" s="111" customFormat="1" x14ac:dyDescent="0.2"/>
    <row r="2069" s="111" customFormat="1" x14ac:dyDescent="0.2"/>
    <row r="2070" s="111" customFormat="1" x14ac:dyDescent="0.2"/>
    <row r="2071" s="111" customFormat="1" x14ac:dyDescent="0.2"/>
    <row r="2072" s="111" customFormat="1" x14ac:dyDescent="0.2"/>
    <row r="2073" s="111" customFormat="1" x14ac:dyDescent="0.2"/>
    <row r="2074" s="111" customFormat="1" x14ac:dyDescent="0.2"/>
    <row r="2075" s="111" customFormat="1" x14ac:dyDescent="0.2"/>
    <row r="2076" s="111" customFormat="1" x14ac:dyDescent="0.2"/>
    <row r="2077" s="111" customFormat="1" x14ac:dyDescent="0.2"/>
    <row r="2078" s="111" customFormat="1" x14ac:dyDescent="0.2"/>
    <row r="2079" s="111" customFormat="1" x14ac:dyDescent="0.2"/>
    <row r="2080" s="111" customFormat="1" x14ac:dyDescent="0.2"/>
    <row r="2081" s="111" customFormat="1" x14ac:dyDescent="0.2"/>
    <row r="2082" s="111" customFormat="1" x14ac:dyDescent="0.2"/>
    <row r="2083" s="111" customFormat="1" x14ac:dyDescent="0.2"/>
    <row r="2084" s="111" customFormat="1" x14ac:dyDescent="0.2"/>
    <row r="2085" s="111" customFormat="1" x14ac:dyDescent="0.2"/>
    <row r="2086" s="111" customFormat="1" x14ac:dyDescent="0.2"/>
    <row r="2087" s="111" customFormat="1" x14ac:dyDescent="0.2"/>
    <row r="2088" s="111" customFormat="1" x14ac:dyDescent="0.2"/>
    <row r="2089" s="111" customFormat="1" x14ac:dyDescent="0.2"/>
    <row r="2090" s="111" customFormat="1" x14ac:dyDescent="0.2"/>
    <row r="2091" s="111" customFormat="1" x14ac:dyDescent="0.2"/>
    <row r="2092" s="111" customFormat="1" x14ac:dyDescent="0.2"/>
    <row r="2093" s="111" customFormat="1" x14ac:dyDescent="0.2"/>
    <row r="2094" s="111" customFormat="1" x14ac:dyDescent="0.2"/>
    <row r="2095" s="111" customFormat="1" x14ac:dyDescent="0.2"/>
    <row r="2096" s="111" customFormat="1" x14ac:dyDescent="0.2"/>
    <row r="2097" s="111" customFormat="1" x14ac:dyDescent="0.2"/>
    <row r="2098" s="111" customFormat="1" x14ac:dyDescent="0.2"/>
    <row r="2099" s="111" customFormat="1" x14ac:dyDescent="0.2"/>
    <row r="2100" s="111" customFormat="1" x14ac:dyDescent="0.2"/>
    <row r="2101" s="111" customFormat="1" x14ac:dyDescent="0.2"/>
    <row r="2102" s="111" customFormat="1" x14ac:dyDescent="0.2"/>
    <row r="2103" s="111" customFormat="1" x14ac:dyDescent="0.2"/>
    <row r="2104" s="111" customFormat="1" x14ac:dyDescent="0.2"/>
    <row r="2105" s="111" customFormat="1" x14ac:dyDescent="0.2"/>
    <row r="2106" s="111" customFormat="1" x14ac:dyDescent="0.2"/>
    <row r="2107" s="111" customFormat="1" x14ac:dyDescent="0.2"/>
    <row r="2108" s="111" customFormat="1" x14ac:dyDescent="0.2"/>
    <row r="2109" s="111" customFormat="1" x14ac:dyDescent="0.2"/>
    <row r="2110" s="111" customFormat="1" x14ac:dyDescent="0.2"/>
    <row r="2111" s="111" customFormat="1" x14ac:dyDescent="0.2"/>
    <row r="2112" s="111" customFormat="1" x14ac:dyDescent="0.2"/>
    <row r="2113" s="111" customFormat="1" x14ac:dyDescent="0.2"/>
    <row r="2114" s="111" customFormat="1" x14ac:dyDescent="0.2"/>
    <row r="2115" s="111" customFormat="1" x14ac:dyDescent="0.2"/>
    <row r="2116" s="111" customFormat="1" x14ac:dyDescent="0.2"/>
    <row r="2117" s="111" customFormat="1" x14ac:dyDescent="0.2"/>
    <row r="2118" s="111" customFormat="1" x14ac:dyDescent="0.2"/>
    <row r="2119" s="111" customFormat="1" x14ac:dyDescent="0.2"/>
    <row r="2120" s="111" customFormat="1" x14ac:dyDescent="0.2"/>
    <row r="2121" s="111" customFormat="1" x14ac:dyDescent="0.2"/>
    <row r="2122" s="111" customFormat="1" x14ac:dyDescent="0.2"/>
    <row r="2123" s="111" customFormat="1" x14ac:dyDescent="0.2"/>
    <row r="2124" s="111" customFormat="1" x14ac:dyDescent="0.2"/>
    <row r="2125" s="111" customFormat="1" x14ac:dyDescent="0.2"/>
    <row r="2126" s="111" customFormat="1" x14ac:dyDescent="0.2"/>
    <row r="2127" s="111" customFormat="1" x14ac:dyDescent="0.2"/>
    <row r="2128" s="111" customFormat="1" x14ac:dyDescent="0.2"/>
    <row r="2129" s="111" customFormat="1" x14ac:dyDescent="0.2"/>
    <row r="2130" s="111" customFormat="1" x14ac:dyDescent="0.2"/>
    <row r="2131" s="111" customFormat="1" x14ac:dyDescent="0.2"/>
    <row r="2132" s="111" customFormat="1" x14ac:dyDescent="0.2"/>
    <row r="2133" s="111" customFormat="1" x14ac:dyDescent="0.2"/>
    <row r="2134" s="111" customFormat="1" x14ac:dyDescent="0.2"/>
    <row r="2135" s="111" customFormat="1" x14ac:dyDescent="0.2"/>
    <row r="2136" s="111" customFormat="1" x14ac:dyDescent="0.2"/>
    <row r="2137" s="111" customFormat="1" x14ac:dyDescent="0.2"/>
    <row r="2138" s="111" customFormat="1" x14ac:dyDescent="0.2"/>
    <row r="2139" s="111" customFormat="1" x14ac:dyDescent="0.2"/>
    <row r="2140" s="111" customFormat="1" x14ac:dyDescent="0.2"/>
    <row r="2141" s="111" customFormat="1" x14ac:dyDescent="0.2"/>
    <row r="2142" s="111" customFormat="1" x14ac:dyDescent="0.2"/>
    <row r="2143" s="111" customFormat="1" x14ac:dyDescent="0.2"/>
    <row r="2144" s="111" customFormat="1" x14ac:dyDescent="0.2"/>
    <row r="2145" s="111" customFormat="1" x14ac:dyDescent="0.2"/>
    <row r="2146" s="111" customFormat="1" x14ac:dyDescent="0.2"/>
    <row r="2147" s="111" customFormat="1" x14ac:dyDescent="0.2"/>
    <row r="2148" s="111" customFormat="1" x14ac:dyDescent="0.2"/>
    <row r="2149" s="111" customFormat="1" x14ac:dyDescent="0.2"/>
    <row r="2150" s="111" customFormat="1" x14ac:dyDescent="0.2"/>
    <row r="2151" s="111" customFormat="1" x14ac:dyDescent="0.2"/>
    <row r="2152" s="111" customFormat="1" x14ac:dyDescent="0.2"/>
    <row r="2153" s="111" customFormat="1" x14ac:dyDescent="0.2"/>
    <row r="2154" s="111" customFormat="1" x14ac:dyDescent="0.2"/>
    <row r="2155" s="111" customFormat="1" x14ac:dyDescent="0.2"/>
    <row r="2156" s="111" customFormat="1" x14ac:dyDescent="0.2"/>
    <row r="2157" s="111" customFormat="1" x14ac:dyDescent="0.2"/>
    <row r="2158" s="111" customFormat="1" x14ac:dyDescent="0.2"/>
    <row r="2159" s="111" customFormat="1" x14ac:dyDescent="0.2"/>
    <row r="2160" s="111" customFormat="1" x14ac:dyDescent="0.2"/>
    <row r="2161" s="111" customFormat="1" x14ac:dyDescent="0.2"/>
    <row r="2162" s="111" customFormat="1" x14ac:dyDescent="0.2"/>
    <row r="2163" s="111" customFormat="1" x14ac:dyDescent="0.2"/>
    <row r="2164" s="111" customFormat="1" x14ac:dyDescent="0.2"/>
    <row r="2165" s="111" customFormat="1" x14ac:dyDescent="0.2"/>
    <row r="2166" s="111" customFormat="1" x14ac:dyDescent="0.2"/>
    <row r="2167" s="111" customFormat="1" x14ac:dyDescent="0.2"/>
    <row r="2168" s="111" customFormat="1" x14ac:dyDescent="0.2"/>
    <row r="2169" s="111" customFormat="1" x14ac:dyDescent="0.2"/>
    <row r="2170" s="111" customFormat="1" x14ac:dyDescent="0.2"/>
    <row r="2171" s="111" customFormat="1" x14ac:dyDescent="0.2"/>
    <row r="2172" s="111" customFormat="1" x14ac:dyDescent="0.2"/>
    <row r="2173" s="111" customFormat="1" x14ac:dyDescent="0.2"/>
    <row r="2174" s="111" customFormat="1" x14ac:dyDescent="0.2"/>
    <row r="2175" s="111" customFormat="1" x14ac:dyDescent="0.2"/>
    <row r="2176" s="111" customFormat="1" x14ac:dyDescent="0.2"/>
    <row r="2177" s="111" customFormat="1" x14ac:dyDescent="0.2"/>
    <row r="2178" s="111" customFormat="1" x14ac:dyDescent="0.2"/>
    <row r="2179" s="111" customFormat="1" x14ac:dyDescent="0.2"/>
    <row r="2180" s="111" customFormat="1" x14ac:dyDescent="0.2"/>
    <row r="2181" s="111" customFormat="1" x14ac:dyDescent="0.2"/>
    <row r="2182" s="111" customFormat="1" x14ac:dyDescent="0.2"/>
    <row r="2183" s="111" customFormat="1" x14ac:dyDescent="0.2"/>
    <row r="2184" s="111" customFormat="1" x14ac:dyDescent="0.2"/>
    <row r="2185" s="111" customFormat="1" x14ac:dyDescent="0.2"/>
    <row r="2186" s="111" customFormat="1" x14ac:dyDescent="0.2"/>
    <row r="2187" s="111" customFormat="1" x14ac:dyDescent="0.2"/>
    <row r="2188" s="111" customFormat="1" x14ac:dyDescent="0.2"/>
    <row r="2189" s="111" customFormat="1" x14ac:dyDescent="0.2"/>
    <row r="2190" s="111" customFormat="1" x14ac:dyDescent="0.2"/>
    <row r="2191" s="111" customFormat="1" x14ac:dyDescent="0.2"/>
    <row r="2192" s="111" customFormat="1" x14ac:dyDescent="0.2"/>
    <row r="2193" s="111" customFormat="1" x14ac:dyDescent="0.2"/>
    <row r="2194" s="111" customFormat="1" x14ac:dyDescent="0.2"/>
    <row r="2195" s="111" customFormat="1" x14ac:dyDescent="0.2"/>
    <row r="2196" s="111" customFormat="1" x14ac:dyDescent="0.2"/>
    <row r="2197" s="111" customFormat="1" x14ac:dyDescent="0.2"/>
    <row r="2198" s="111" customFormat="1" x14ac:dyDescent="0.2"/>
    <row r="2199" s="111" customFormat="1" x14ac:dyDescent="0.2"/>
    <row r="2200" s="111" customFormat="1" x14ac:dyDescent="0.2"/>
    <row r="2201" s="111" customFormat="1" x14ac:dyDescent="0.2"/>
    <row r="2202" s="111" customFormat="1" x14ac:dyDescent="0.2"/>
    <row r="2203" s="111" customFormat="1" x14ac:dyDescent="0.2"/>
    <row r="2204" s="111" customFormat="1" x14ac:dyDescent="0.2"/>
    <row r="2205" s="111" customFormat="1" x14ac:dyDescent="0.2"/>
    <row r="2206" s="111" customFormat="1" x14ac:dyDescent="0.2"/>
    <row r="2207" s="111" customFormat="1" x14ac:dyDescent="0.2"/>
    <row r="2208" s="111" customFormat="1" x14ac:dyDescent="0.2"/>
    <row r="2209" s="111" customFormat="1" x14ac:dyDescent="0.2"/>
    <row r="2210" s="111" customFormat="1" x14ac:dyDescent="0.2"/>
    <row r="2211" s="111" customFormat="1" x14ac:dyDescent="0.2"/>
    <row r="2212" s="111" customFormat="1" x14ac:dyDescent="0.2"/>
    <row r="2213" s="111" customFormat="1" x14ac:dyDescent="0.2"/>
    <row r="2214" s="111" customFormat="1" x14ac:dyDescent="0.2"/>
    <row r="2215" s="111" customFormat="1" x14ac:dyDescent="0.2"/>
    <row r="2216" s="111" customFormat="1" x14ac:dyDescent="0.2"/>
    <row r="2217" s="111" customFormat="1" x14ac:dyDescent="0.2"/>
    <row r="2218" s="111" customFormat="1" x14ac:dyDescent="0.2"/>
    <row r="2219" s="111" customFormat="1" x14ac:dyDescent="0.2"/>
    <row r="2220" s="111" customFormat="1" x14ac:dyDescent="0.2"/>
    <row r="2221" s="111" customFormat="1" x14ac:dyDescent="0.2"/>
    <row r="2222" s="111" customFormat="1" x14ac:dyDescent="0.2"/>
    <row r="2223" s="111" customFormat="1" x14ac:dyDescent="0.2"/>
    <row r="2224" s="111" customFormat="1" x14ac:dyDescent="0.2"/>
    <row r="2225" s="111" customFormat="1" x14ac:dyDescent="0.2"/>
    <row r="2226" s="111" customFormat="1" x14ac:dyDescent="0.2"/>
    <row r="2227" s="111" customFormat="1" x14ac:dyDescent="0.2"/>
    <row r="2228" s="111" customFormat="1" x14ac:dyDescent="0.2"/>
    <row r="2229" s="111" customFormat="1" x14ac:dyDescent="0.2"/>
    <row r="2230" s="111" customFormat="1" x14ac:dyDescent="0.2"/>
    <row r="2231" s="111" customFormat="1" x14ac:dyDescent="0.2"/>
    <row r="2232" s="111" customFormat="1" x14ac:dyDescent="0.2"/>
    <row r="2233" s="111" customFormat="1" x14ac:dyDescent="0.2"/>
    <row r="2234" s="111" customFormat="1" x14ac:dyDescent="0.2"/>
    <row r="2235" s="111" customFormat="1" x14ac:dyDescent="0.2"/>
    <row r="2236" s="111" customFormat="1" x14ac:dyDescent="0.2"/>
    <row r="2237" s="111" customFormat="1" x14ac:dyDescent="0.2"/>
    <row r="2238" s="111" customFormat="1" x14ac:dyDescent="0.2"/>
    <row r="2239" s="111" customFormat="1" x14ac:dyDescent="0.2"/>
    <row r="2240" s="111" customFormat="1" x14ac:dyDescent="0.2"/>
    <row r="2241" s="111" customFormat="1" x14ac:dyDescent="0.2"/>
    <row r="2242" s="111" customFormat="1" x14ac:dyDescent="0.2"/>
    <row r="2243" s="111" customFormat="1" x14ac:dyDescent="0.2"/>
    <row r="2244" s="111" customFormat="1" x14ac:dyDescent="0.2"/>
    <row r="2245" s="111" customFormat="1" x14ac:dyDescent="0.2"/>
    <row r="2246" s="111" customFormat="1" x14ac:dyDescent="0.2"/>
    <row r="2247" s="111" customFormat="1" x14ac:dyDescent="0.2"/>
    <row r="2248" s="111" customFormat="1" x14ac:dyDescent="0.2"/>
    <row r="2249" s="111" customFormat="1" x14ac:dyDescent="0.2"/>
    <row r="2250" s="111" customFormat="1" x14ac:dyDescent="0.2"/>
    <row r="2251" s="111" customFormat="1" x14ac:dyDescent="0.2"/>
    <row r="2252" s="111" customFormat="1" x14ac:dyDescent="0.2"/>
    <row r="2253" s="111" customFormat="1" x14ac:dyDescent="0.2"/>
    <row r="2254" s="111" customFormat="1" x14ac:dyDescent="0.2"/>
    <row r="2255" s="111" customFormat="1" x14ac:dyDescent="0.2"/>
    <row r="2256" s="111" customFormat="1" x14ac:dyDescent="0.2"/>
    <row r="2257" s="111" customFormat="1" x14ac:dyDescent="0.2"/>
    <row r="2258" s="111" customFormat="1" x14ac:dyDescent="0.2"/>
    <row r="2259" s="111" customFormat="1" x14ac:dyDescent="0.2"/>
    <row r="2260" s="111" customFormat="1" x14ac:dyDescent="0.2"/>
    <row r="2261" s="111" customFormat="1" x14ac:dyDescent="0.2"/>
    <row r="2262" s="111" customFormat="1" x14ac:dyDescent="0.2"/>
    <row r="2263" s="111" customFormat="1" x14ac:dyDescent="0.2"/>
    <row r="2264" s="111" customFormat="1" x14ac:dyDescent="0.2"/>
    <row r="2265" s="111" customFormat="1" x14ac:dyDescent="0.2"/>
    <row r="2266" s="111" customFormat="1" x14ac:dyDescent="0.2"/>
    <row r="2267" s="111" customFormat="1" x14ac:dyDescent="0.2"/>
    <row r="2268" s="111" customFormat="1" x14ac:dyDescent="0.2"/>
    <row r="2269" s="111" customFormat="1" x14ac:dyDescent="0.2"/>
    <row r="2270" s="111" customFormat="1" x14ac:dyDescent="0.2"/>
    <row r="2271" s="111" customFormat="1" x14ac:dyDescent="0.2"/>
    <row r="2272" s="111" customFormat="1" x14ac:dyDescent="0.2"/>
    <row r="2273" s="111" customFormat="1" x14ac:dyDescent="0.2"/>
    <row r="2274" s="111" customFormat="1" x14ac:dyDescent="0.2"/>
    <row r="2275" s="111" customFormat="1" x14ac:dyDescent="0.2"/>
    <row r="2276" s="111" customFormat="1" x14ac:dyDescent="0.2"/>
    <row r="2277" s="111" customFormat="1" x14ac:dyDescent="0.2"/>
    <row r="2278" s="111" customFormat="1" x14ac:dyDescent="0.2"/>
    <row r="2279" s="111" customFormat="1" x14ac:dyDescent="0.2"/>
    <row r="2280" s="111" customFormat="1" x14ac:dyDescent="0.2"/>
    <row r="2281" s="111" customFormat="1" x14ac:dyDescent="0.2"/>
    <row r="2282" s="111" customFormat="1" x14ac:dyDescent="0.2"/>
    <row r="2283" s="111" customFormat="1" x14ac:dyDescent="0.2"/>
    <row r="2284" s="111" customFormat="1" x14ac:dyDescent="0.2"/>
    <row r="2285" s="111" customFormat="1" x14ac:dyDescent="0.2"/>
    <row r="2286" s="111" customFormat="1" x14ac:dyDescent="0.2"/>
    <row r="2287" s="111" customFormat="1" x14ac:dyDescent="0.2"/>
    <row r="2288" s="111" customFormat="1" x14ac:dyDescent="0.2"/>
    <row r="2289" s="111" customFormat="1" x14ac:dyDescent="0.2"/>
    <row r="2290" s="111" customFormat="1" x14ac:dyDescent="0.2"/>
    <row r="2291" s="111" customFormat="1" x14ac:dyDescent="0.2"/>
    <row r="2292" s="111" customFormat="1" x14ac:dyDescent="0.2"/>
    <row r="2293" s="111" customFormat="1" x14ac:dyDescent="0.2"/>
    <row r="2294" s="111" customFormat="1" x14ac:dyDescent="0.2"/>
    <row r="2295" s="111" customFormat="1" x14ac:dyDescent="0.2"/>
    <row r="2296" s="111" customFormat="1" x14ac:dyDescent="0.2"/>
    <row r="2297" s="111" customFormat="1" x14ac:dyDescent="0.2"/>
    <row r="2298" s="111" customFormat="1" x14ac:dyDescent="0.2"/>
    <row r="2299" s="111" customFormat="1" x14ac:dyDescent="0.2"/>
    <row r="2300" s="111" customFormat="1" x14ac:dyDescent="0.2"/>
    <row r="2301" s="111" customFormat="1" x14ac:dyDescent="0.2"/>
    <row r="2302" s="111" customFormat="1" x14ac:dyDescent="0.2"/>
    <row r="2303" s="111" customFormat="1" x14ac:dyDescent="0.2"/>
    <row r="2304" s="111" customFormat="1" x14ac:dyDescent="0.2"/>
    <row r="2305" s="111" customFormat="1" x14ac:dyDescent="0.2"/>
    <row r="2306" s="111" customFormat="1" x14ac:dyDescent="0.2"/>
    <row r="2307" s="111" customFormat="1" x14ac:dyDescent="0.2"/>
    <row r="2308" s="111" customFormat="1" x14ac:dyDescent="0.2"/>
    <row r="2309" s="111" customFormat="1" x14ac:dyDescent="0.2"/>
    <row r="2310" s="111" customFormat="1" x14ac:dyDescent="0.2"/>
    <row r="2311" s="111" customFormat="1" x14ac:dyDescent="0.2"/>
    <row r="2312" s="111" customFormat="1" x14ac:dyDescent="0.2"/>
    <row r="2313" s="111" customFormat="1" x14ac:dyDescent="0.2"/>
    <row r="2314" s="111" customFormat="1" x14ac:dyDescent="0.2"/>
    <row r="2315" s="111" customFormat="1" x14ac:dyDescent="0.2"/>
    <row r="2316" s="111" customFormat="1" x14ac:dyDescent="0.2"/>
    <row r="2317" s="111" customFormat="1" x14ac:dyDescent="0.2"/>
    <row r="2318" s="111" customFormat="1" x14ac:dyDescent="0.2"/>
    <row r="2319" s="111" customFormat="1" x14ac:dyDescent="0.2"/>
    <row r="2320" s="111" customFormat="1" x14ac:dyDescent="0.2"/>
    <row r="2321" s="111" customFormat="1" x14ac:dyDescent="0.2"/>
    <row r="2322" s="111" customFormat="1" x14ac:dyDescent="0.2"/>
    <row r="2323" s="111" customFormat="1" x14ac:dyDescent="0.2"/>
    <row r="2324" s="111" customFormat="1" x14ac:dyDescent="0.2"/>
    <row r="2325" s="111" customFormat="1" x14ac:dyDescent="0.2"/>
    <row r="2326" s="111" customFormat="1" x14ac:dyDescent="0.2"/>
    <row r="2327" s="111" customFormat="1" x14ac:dyDescent="0.2"/>
    <row r="2328" s="111" customFormat="1" x14ac:dyDescent="0.2"/>
    <row r="2329" s="111" customFormat="1" x14ac:dyDescent="0.2"/>
    <row r="2330" s="111" customFormat="1" x14ac:dyDescent="0.2"/>
    <row r="2331" s="111" customFormat="1" x14ac:dyDescent="0.2"/>
    <row r="2332" s="111" customFormat="1" x14ac:dyDescent="0.2"/>
    <row r="2333" s="111" customFormat="1" x14ac:dyDescent="0.2"/>
    <row r="2334" s="111" customFormat="1" x14ac:dyDescent="0.2"/>
    <row r="2335" s="111" customFormat="1" x14ac:dyDescent="0.2"/>
    <row r="2336" s="111" customFormat="1" x14ac:dyDescent="0.2"/>
    <row r="2337" s="111" customFormat="1" x14ac:dyDescent="0.2"/>
    <row r="2338" s="111" customFormat="1" x14ac:dyDescent="0.2"/>
    <row r="2339" s="111" customFormat="1" x14ac:dyDescent="0.2"/>
    <row r="2340" s="111" customFormat="1" x14ac:dyDescent="0.2"/>
    <row r="2341" s="111" customFormat="1" x14ac:dyDescent="0.2"/>
    <row r="2342" s="111" customFormat="1" x14ac:dyDescent="0.2"/>
    <row r="2343" s="111" customFormat="1" x14ac:dyDescent="0.2"/>
    <row r="2344" s="111" customFormat="1" x14ac:dyDescent="0.2"/>
    <row r="2345" s="111" customFormat="1" x14ac:dyDescent="0.2"/>
    <row r="2346" s="111" customFormat="1" x14ac:dyDescent="0.2"/>
    <row r="2347" s="111" customFormat="1" x14ac:dyDescent="0.2"/>
    <row r="2348" s="111" customFormat="1" x14ac:dyDescent="0.2"/>
    <row r="2349" s="111" customFormat="1" x14ac:dyDescent="0.2"/>
    <row r="2350" s="111" customFormat="1" x14ac:dyDescent="0.2"/>
    <row r="2351" s="111" customFormat="1" x14ac:dyDescent="0.2"/>
    <row r="2352" s="111" customFormat="1" x14ac:dyDescent="0.2"/>
    <row r="2353" s="111" customFormat="1" x14ac:dyDescent="0.2"/>
    <row r="2354" s="111" customFormat="1" x14ac:dyDescent="0.2"/>
    <row r="2355" s="111" customFormat="1" x14ac:dyDescent="0.2"/>
    <row r="2356" s="111" customFormat="1" x14ac:dyDescent="0.2"/>
    <row r="2357" s="111" customFormat="1" x14ac:dyDescent="0.2"/>
    <row r="2358" s="111" customFormat="1" x14ac:dyDescent="0.2"/>
    <row r="2359" s="111" customFormat="1" x14ac:dyDescent="0.2"/>
    <row r="2360" s="111" customFormat="1" x14ac:dyDescent="0.2"/>
    <row r="2361" s="111" customFormat="1" x14ac:dyDescent="0.2"/>
    <row r="2362" s="111" customFormat="1" x14ac:dyDescent="0.2"/>
    <row r="2363" s="111" customFormat="1" x14ac:dyDescent="0.2"/>
    <row r="2364" s="111" customFormat="1" x14ac:dyDescent="0.2"/>
    <row r="2365" s="111" customFormat="1" x14ac:dyDescent="0.2"/>
    <row r="2366" s="111" customFormat="1" x14ac:dyDescent="0.2"/>
    <row r="2367" s="111" customFormat="1" x14ac:dyDescent="0.2"/>
    <row r="2368" s="111" customFormat="1" x14ac:dyDescent="0.2"/>
    <row r="2369" s="111" customFormat="1" x14ac:dyDescent="0.2"/>
    <row r="2370" s="111" customFormat="1" x14ac:dyDescent="0.2"/>
    <row r="2371" s="111" customFormat="1" x14ac:dyDescent="0.2"/>
    <row r="2372" s="111" customFormat="1" x14ac:dyDescent="0.2"/>
    <row r="2373" s="111" customFormat="1" x14ac:dyDescent="0.2"/>
    <row r="2374" s="111" customFormat="1" x14ac:dyDescent="0.2"/>
    <row r="2375" s="111" customFormat="1" x14ac:dyDescent="0.2"/>
    <row r="2376" s="111" customFormat="1" x14ac:dyDescent="0.2"/>
    <row r="2377" s="111" customFormat="1" x14ac:dyDescent="0.2"/>
    <row r="2378" s="111" customFormat="1" x14ac:dyDescent="0.2"/>
    <row r="2379" s="111" customFormat="1" x14ac:dyDescent="0.2"/>
    <row r="2380" s="111" customFormat="1" x14ac:dyDescent="0.2"/>
    <row r="2381" s="111" customFormat="1" x14ac:dyDescent="0.2"/>
    <row r="2382" s="111" customFormat="1" x14ac:dyDescent="0.2"/>
    <row r="2383" s="111" customFormat="1" x14ac:dyDescent="0.2"/>
    <row r="2384" s="111" customFormat="1" x14ac:dyDescent="0.2"/>
    <row r="2385" s="111" customFormat="1" x14ac:dyDescent="0.2"/>
    <row r="2386" s="111" customFormat="1" x14ac:dyDescent="0.2"/>
    <row r="2387" s="111" customFormat="1" x14ac:dyDescent="0.2"/>
    <row r="2388" s="111" customFormat="1" x14ac:dyDescent="0.2"/>
    <row r="2389" s="111" customFormat="1" x14ac:dyDescent="0.2"/>
    <row r="2390" s="111" customFormat="1" x14ac:dyDescent="0.2"/>
    <row r="2391" s="111" customFormat="1" x14ac:dyDescent="0.2"/>
    <row r="2392" s="111" customFormat="1" x14ac:dyDescent="0.2"/>
    <row r="2393" s="111" customFormat="1" x14ac:dyDescent="0.2"/>
    <row r="2394" s="111" customFormat="1" x14ac:dyDescent="0.2"/>
    <row r="2395" s="111" customFormat="1" x14ac:dyDescent="0.2"/>
    <row r="2396" s="111" customFormat="1" x14ac:dyDescent="0.2"/>
    <row r="2397" s="111" customFormat="1" x14ac:dyDescent="0.2"/>
    <row r="2398" s="111" customFormat="1" x14ac:dyDescent="0.2"/>
    <row r="2399" s="111" customFormat="1" x14ac:dyDescent="0.2"/>
    <row r="2400" s="111" customFormat="1" x14ac:dyDescent="0.2"/>
    <row r="2401" s="111" customFormat="1" x14ac:dyDescent="0.2"/>
    <row r="2402" s="111" customFormat="1" x14ac:dyDescent="0.2"/>
    <row r="2403" s="111" customFormat="1" x14ac:dyDescent="0.2"/>
    <row r="2404" s="111" customFormat="1" x14ac:dyDescent="0.2"/>
    <row r="2405" s="111" customFormat="1" x14ac:dyDescent="0.2"/>
    <row r="2406" s="111" customFormat="1" x14ac:dyDescent="0.2"/>
    <row r="2407" s="111" customFormat="1" x14ac:dyDescent="0.2"/>
    <row r="2408" s="111" customFormat="1" x14ac:dyDescent="0.2"/>
    <row r="2409" s="111" customFormat="1" x14ac:dyDescent="0.2"/>
    <row r="2410" s="111" customFormat="1" x14ac:dyDescent="0.2"/>
    <row r="2411" s="111" customFormat="1" x14ac:dyDescent="0.2"/>
    <row r="2412" s="111" customFormat="1" x14ac:dyDescent="0.2"/>
    <row r="2413" s="111" customFormat="1" x14ac:dyDescent="0.2"/>
    <row r="2414" s="111" customFormat="1" x14ac:dyDescent="0.2"/>
    <row r="2415" s="111" customFormat="1" x14ac:dyDescent="0.2"/>
    <row r="2416" s="111" customFormat="1" x14ac:dyDescent="0.2"/>
    <row r="2417" s="111" customFormat="1" x14ac:dyDescent="0.2"/>
    <row r="2418" s="111" customFormat="1" x14ac:dyDescent="0.2"/>
    <row r="2419" s="111" customFormat="1" x14ac:dyDescent="0.2"/>
    <row r="2420" s="111" customFormat="1" x14ac:dyDescent="0.2"/>
    <row r="2421" s="111" customFormat="1" x14ac:dyDescent="0.2"/>
    <row r="2422" s="111" customFormat="1" x14ac:dyDescent="0.2"/>
    <row r="2423" s="111" customFormat="1" x14ac:dyDescent="0.2"/>
    <row r="2424" s="111" customFormat="1" x14ac:dyDescent="0.2"/>
    <row r="2425" s="111" customFormat="1" x14ac:dyDescent="0.2"/>
    <row r="2426" s="111" customFormat="1" x14ac:dyDescent="0.2"/>
    <row r="2427" s="111" customFormat="1" x14ac:dyDescent="0.2"/>
    <row r="2428" s="111" customFormat="1" x14ac:dyDescent="0.2"/>
    <row r="2429" s="111" customFormat="1" x14ac:dyDescent="0.2"/>
    <row r="2430" s="111" customFormat="1" x14ac:dyDescent="0.2"/>
    <row r="2431" s="111" customFormat="1" x14ac:dyDescent="0.2"/>
    <row r="2432" s="111" customFormat="1" x14ac:dyDescent="0.2"/>
    <row r="2433" s="111" customFormat="1" x14ac:dyDescent="0.2"/>
    <row r="2434" s="111" customFormat="1" x14ac:dyDescent="0.2"/>
    <row r="2435" s="111" customFormat="1" x14ac:dyDescent="0.2"/>
    <row r="2436" s="111" customFormat="1" x14ac:dyDescent="0.2"/>
    <row r="2437" s="111" customFormat="1" x14ac:dyDescent="0.2"/>
    <row r="2438" s="111" customFormat="1" x14ac:dyDescent="0.2"/>
    <row r="2439" s="111" customFormat="1" x14ac:dyDescent="0.2"/>
    <row r="2440" s="111" customFormat="1" x14ac:dyDescent="0.2"/>
    <row r="2441" s="111" customFormat="1" x14ac:dyDescent="0.2"/>
    <row r="2442" s="111" customFormat="1" x14ac:dyDescent="0.2"/>
    <row r="2443" s="111" customFormat="1" x14ac:dyDescent="0.2"/>
    <row r="2444" s="111" customFormat="1" x14ac:dyDescent="0.2"/>
    <row r="2445" s="111" customFormat="1" x14ac:dyDescent="0.2"/>
    <row r="2446" s="111" customFormat="1" x14ac:dyDescent="0.2"/>
    <row r="2447" s="111" customFormat="1" x14ac:dyDescent="0.2"/>
    <row r="2448" s="111" customFormat="1" x14ac:dyDescent="0.2"/>
    <row r="2449" s="111" customFormat="1" x14ac:dyDescent="0.2"/>
    <row r="2450" s="111" customFormat="1" x14ac:dyDescent="0.2"/>
    <row r="2451" s="111" customFormat="1" x14ac:dyDescent="0.2"/>
    <row r="2452" s="111" customFormat="1" x14ac:dyDescent="0.2"/>
    <row r="2453" s="111" customFormat="1" x14ac:dyDescent="0.2"/>
    <row r="2454" s="111" customFormat="1" x14ac:dyDescent="0.2"/>
    <row r="2455" s="111" customFormat="1" x14ac:dyDescent="0.2"/>
    <row r="2456" s="111" customFormat="1" x14ac:dyDescent="0.2"/>
    <row r="2457" s="111" customFormat="1" x14ac:dyDescent="0.2"/>
    <row r="2458" s="111" customFormat="1" x14ac:dyDescent="0.2"/>
    <row r="2459" s="111" customFormat="1" x14ac:dyDescent="0.2"/>
    <row r="2460" s="111" customFormat="1" x14ac:dyDescent="0.2"/>
    <row r="2461" s="111" customFormat="1" x14ac:dyDescent="0.2"/>
    <row r="2462" s="111" customFormat="1" x14ac:dyDescent="0.2"/>
    <row r="2463" s="111" customFormat="1" x14ac:dyDescent="0.2"/>
    <row r="2464" s="111" customFormat="1" x14ac:dyDescent="0.2"/>
    <row r="2465" s="111" customFormat="1" x14ac:dyDescent="0.2"/>
    <row r="2466" s="111" customFormat="1" x14ac:dyDescent="0.2"/>
    <row r="2467" s="111" customFormat="1" x14ac:dyDescent="0.2"/>
    <row r="2468" s="111" customFormat="1" x14ac:dyDescent="0.2"/>
    <row r="2469" s="111" customFormat="1" x14ac:dyDescent="0.2"/>
    <row r="2470" s="111" customFormat="1" x14ac:dyDescent="0.2"/>
    <row r="2471" s="111" customFormat="1" x14ac:dyDescent="0.2"/>
    <row r="2472" s="111" customFormat="1" x14ac:dyDescent="0.2"/>
    <row r="2473" s="111" customFormat="1" x14ac:dyDescent="0.2"/>
    <row r="2474" s="111" customFormat="1" x14ac:dyDescent="0.2"/>
    <row r="2475" s="111" customFormat="1" x14ac:dyDescent="0.2"/>
    <row r="2476" s="111" customFormat="1" x14ac:dyDescent="0.2"/>
    <row r="2477" s="111" customFormat="1" x14ac:dyDescent="0.2"/>
    <row r="2478" s="111" customFormat="1" x14ac:dyDescent="0.2"/>
    <row r="2479" s="111" customFormat="1" x14ac:dyDescent="0.2"/>
    <row r="2480" s="111" customFormat="1" x14ac:dyDescent="0.2"/>
    <row r="2481" s="111" customFormat="1" x14ac:dyDescent="0.2"/>
    <row r="2482" s="111" customFormat="1" x14ac:dyDescent="0.2"/>
    <row r="2483" s="111" customFormat="1" x14ac:dyDescent="0.2"/>
    <row r="2484" s="111" customFormat="1" x14ac:dyDescent="0.2"/>
    <row r="2485" s="111" customFormat="1" x14ac:dyDescent="0.2"/>
    <row r="2486" s="111" customFormat="1" x14ac:dyDescent="0.2"/>
    <row r="2487" s="111" customFormat="1" x14ac:dyDescent="0.2"/>
    <row r="2488" s="111" customFormat="1" x14ac:dyDescent="0.2"/>
    <row r="2489" s="111" customFormat="1" x14ac:dyDescent="0.2"/>
    <row r="2490" s="111" customFormat="1" x14ac:dyDescent="0.2"/>
    <row r="2491" s="111" customFormat="1" x14ac:dyDescent="0.2"/>
    <row r="2492" s="111" customFormat="1" x14ac:dyDescent="0.2"/>
    <row r="2493" s="111" customFormat="1" x14ac:dyDescent="0.2"/>
    <row r="2494" s="111" customFormat="1" x14ac:dyDescent="0.2"/>
    <row r="2495" s="111" customFormat="1" x14ac:dyDescent="0.2"/>
    <row r="2496" s="111" customFormat="1" x14ac:dyDescent="0.2"/>
    <row r="2497" s="111" customFormat="1" x14ac:dyDescent="0.2"/>
    <row r="2498" s="111" customFormat="1" x14ac:dyDescent="0.2"/>
    <row r="2499" s="111" customFormat="1" x14ac:dyDescent="0.2"/>
    <row r="2500" s="111" customFormat="1" x14ac:dyDescent="0.2"/>
    <row r="2501" s="111" customFormat="1" x14ac:dyDescent="0.2"/>
    <row r="2502" s="111" customFormat="1" x14ac:dyDescent="0.2"/>
    <row r="2503" s="111" customFormat="1" x14ac:dyDescent="0.2"/>
    <row r="2504" s="111" customFormat="1" x14ac:dyDescent="0.2"/>
    <row r="2505" s="111" customFormat="1" x14ac:dyDescent="0.2"/>
    <row r="2506" s="111" customFormat="1" x14ac:dyDescent="0.2"/>
    <row r="2507" s="111" customFormat="1" x14ac:dyDescent="0.2"/>
    <row r="2508" s="111" customFormat="1" x14ac:dyDescent="0.2"/>
    <row r="2509" s="111" customFormat="1" x14ac:dyDescent="0.2"/>
    <row r="2510" s="111" customFormat="1" x14ac:dyDescent="0.2"/>
    <row r="2511" s="111" customFormat="1" x14ac:dyDescent="0.2"/>
    <row r="2512" s="111" customFormat="1" x14ac:dyDescent="0.2"/>
    <row r="2513" s="111" customFormat="1" x14ac:dyDescent="0.2"/>
    <row r="2514" s="111" customFormat="1" x14ac:dyDescent="0.2"/>
    <row r="2515" s="111" customFormat="1" x14ac:dyDescent="0.2"/>
    <row r="2516" s="111" customFormat="1" x14ac:dyDescent="0.2"/>
    <row r="2517" s="111" customFormat="1" x14ac:dyDescent="0.2"/>
    <row r="2518" s="111" customFormat="1" x14ac:dyDescent="0.2"/>
    <row r="2519" s="111" customFormat="1" x14ac:dyDescent="0.2"/>
    <row r="2520" s="111" customFormat="1" x14ac:dyDescent="0.2"/>
    <row r="2521" s="111" customFormat="1" x14ac:dyDescent="0.2"/>
    <row r="2522" s="111" customFormat="1" x14ac:dyDescent="0.2"/>
    <row r="2523" s="111" customFormat="1" x14ac:dyDescent="0.2"/>
    <row r="2524" s="111" customFormat="1" x14ac:dyDescent="0.2"/>
    <row r="2525" s="111" customFormat="1" x14ac:dyDescent="0.2"/>
    <row r="2526" s="111" customFormat="1" x14ac:dyDescent="0.2"/>
    <row r="2527" s="111" customFormat="1" x14ac:dyDescent="0.2"/>
    <row r="2528" s="111" customFormat="1" x14ac:dyDescent="0.2"/>
    <row r="2529" s="111" customFormat="1" x14ac:dyDescent="0.2"/>
    <row r="2530" s="111" customFormat="1" x14ac:dyDescent="0.2"/>
    <row r="2531" s="111" customFormat="1" x14ac:dyDescent="0.2"/>
    <row r="2532" s="111" customFormat="1" x14ac:dyDescent="0.2"/>
    <row r="2533" s="111" customFormat="1" x14ac:dyDescent="0.2"/>
    <row r="2534" s="111" customFormat="1" x14ac:dyDescent="0.2"/>
    <row r="2535" s="111" customFormat="1" x14ac:dyDescent="0.2"/>
    <row r="2536" s="111" customFormat="1" x14ac:dyDescent="0.2"/>
    <row r="2537" s="111" customFormat="1" x14ac:dyDescent="0.2"/>
    <row r="2538" s="111" customFormat="1" x14ac:dyDescent="0.2"/>
    <row r="2539" s="111" customFormat="1" x14ac:dyDescent="0.2"/>
    <row r="2540" s="111" customFormat="1" x14ac:dyDescent="0.2"/>
    <row r="2541" s="111" customFormat="1" x14ac:dyDescent="0.2"/>
    <row r="2542" s="111" customFormat="1" x14ac:dyDescent="0.2"/>
    <row r="2543" s="111" customFormat="1" x14ac:dyDescent="0.2"/>
    <row r="2544" s="111" customFormat="1" x14ac:dyDescent="0.2"/>
    <row r="2545" s="111" customFormat="1" x14ac:dyDescent="0.2"/>
    <row r="2546" s="111" customFormat="1" x14ac:dyDescent="0.2"/>
    <row r="2547" s="111" customFormat="1" x14ac:dyDescent="0.2"/>
    <row r="2548" s="111" customFormat="1" x14ac:dyDescent="0.2"/>
    <row r="2549" s="111" customFormat="1" x14ac:dyDescent="0.2"/>
    <row r="2550" s="111" customFormat="1" x14ac:dyDescent="0.2"/>
    <row r="2551" s="111" customFormat="1" x14ac:dyDescent="0.2"/>
    <row r="2552" s="111" customFormat="1" x14ac:dyDescent="0.2"/>
    <row r="2553" s="111" customFormat="1" x14ac:dyDescent="0.2"/>
    <row r="2554" s="111" customFormat="1" x14ac:dyDescent="0.2"/>
    <row r="2555" s="111" customFormat="1" x14ac:dyDescent="0.2"/>
    <row r="2556" s="111" customFormat="1" x14ac:dyDescent="0.2"/>
    <row r="2557" s="111" customFormat="1" x14ac:dyDescent="0.2"/>
    <row r="2558" s="111" customFormat="1" x14ac:dyDescent="0.2"/>
    <row r="2559" s="111" customFormat="1" x14ac:dyDescent="0.2"/>
    <row r="2560" s="111" customFormat="1" x14ac:dyDescent="0.2"/>
    <row r="2561" s="111" customFormat="1" x14ac:dyDescent="0.2"/>
    <row r="2562" s="111" customFormat="1" x14ac:dyDescent="0.2"/>
    <row r="2563" s="111" customFormat="1" x14ac:dyDescent="0.2"/>
    <row r="2564" s="111" customFormat="1" x14ac:dyDescent="0.2"/>
    <row r="2565" s="111" customFormat="1" x14ac:dyDescent="0.2"/>
    <row r="2566" s="111" customFormat="1" x14ac:dyDescent="0.2"/>
    <row r="2567" s="111" customFormat="1" x14ac:dyDescent="0.2"/>
    <row r="2568" s="111" customFormat="1" x14ac:dyDescent="0.2"/>
    <row r="2569" s="111" customFormat="1" x14ac:dyDescent="0.2"/>
    <row r="2570" s="111" customFormat="1" x14ac:dyDescent="0.2"/>
    <row r="2571" s="111" customFormat="1" x14ac:dyDescent="0.2"/>
    <row r="2572" s="111" customFormat="1" x14ac:dyDescent="0.2"/>
    <row r="2573" s="111" customFormat="1" x14ac:dyDescent="0.2"/>
    <row r="2574" s="111" customFormat="1" x14ac:dyDescent="0.2"/>
    <row r="2575" s="111" customFormat="1" x14ac:dyDescent="0.2"/>
    <row r="2576" s="111" customFormat="1" x14ac:dyDescent="0.2"/>
    <row r="2577" s="111" customFormat="1" x14ac:dyDescent="0.2"/>
    <row r="2578" s="111" customFormat="1" x14ac:dyDescent="0.2"/>
    <row r="2579" s="111" customFormat="1" x14ac:dyDescent="0.2"/>
    <row r="2580" s="111" customFormat="1" x14ac:dyDescent="0.2"/>
    <row r="2581" s="111" customFormat="1" x14ac:dyDescent="0.2"/>
    <row r="2582" s="111" customFormat="1" x14ac:dyDescent="0.2"/>
    <row r="2583" s="111" customFormat="1" x14ac:dyDescent="0.2"/>
    <row r="2584" s="111" customFormat="1" x14ac:dyDescent="0.2"/>
    <row r="2585" s="111" customFormat="1" x14ac:dyDescent="0.2"/>
    <row r="2586" s="111" customFormat="1" x14ac:dyDescent="0.2"/>
    <row r="2587" s="111" customFormat="1" x14ac:dyDescent="0.2"/>
    <row r="2588" s="111" customFormat="1" x14ac:dyDescent="0.2"/>
    <row r="2589" s="111" customFormat="1" x14ac:dyDescent="0.2"/>
    <row r="2590" s="111" customFormat="1" x14ac:dyDescent="0.2"/>
    <row r="2591" s="111" customFormat="1" x14ac:dyDescent="0.2"/>
    <row r="2592" s="111" customFormat="1" x14ac:dyDescent="0.2"/>
    <row r="2593" s="111" customFormat="1" x14ac:dyDescent="0.2"/>
    <row r="2594" s="111" customFormat="1" x14ac:dyDescent="0.2"/>
    <row r="2595" s="111" customFormat="1" x14ac:dyDescent="0.2"/>
    <row r="2596" s="111" customFormat="1" x14ac:dyDescent="0.2"/>
    <row r="2597" s="111" customFormat="1" x14ac:dyDescent="0.2"/>
    <row r="2598" s="111" customFormat="1" x14ac:dyDescent="0.2"/>
    <row r="2599" s="111" customFormat="1" x14ac:dyDescent="0.2"/>
    <row r="2600" s="111" customFormat="1" x14ac:dyDescent="0.2"/>
    <row r="2601" s="111" customFormat="1" x14ac:dyDescent="0.2"/>
    <row r="2602" s="111" customFormat="1" x14ac:dyDescent="0.2"/>
    <row r="2603" s="111" customFormat="1" x14ac:dyDescent="0.2"/>
    <row r="2604" s="111" customFormat="1" x14ac:dyDescent="0.2"/>
    <row r="2605" s="111" customFormat="1" x14ac:dyDescent="0.2"/>
    <row r="2606" s="111" customFormat="1" x14ac:dyDescent="0.2"/>
    <row r="2607" s="111" customFormat="1" x14ac:dyDescent="0.2"/>
    <row r="2608" s="111" customFormat="1" x14ac:dyDescent="0.2"/>
    <row r="2609" s="111" customFormat="1" x14ac:dyDescent="0.2"/>
    <row r="2610" s="111" customFormat="1" x14ac:dyDescent="0.2"/>
    <row r="2611" s="111" customFormat="1" x14ac:dyDescent="0.2"/>
    <row r="2612" s="111" customFormat="1" x14ac:dyDescent="0.2"/>
    <row r="2613" s="111" customFormat="1" x14ac:dyDescent="0.2"/>
    <row r="2614" s="111" customFormat="1" x14ac:dyDescent="0.2"/>
    <row r="2615" s="111" customFormat="1" x14ac:dyDescent="0.2"/>
    <row r="2616" s="111" customFormat="1" x14ac:dyDescent="0.2"/>
    <row r="2617" s="111" customFormat="1" x14ac:dyDescent="0.2"/>
    <row r="2618" s="111" customFormat="1" x14ac:dyDescent="0.2"/>
    <row r="2619" s="111" customFormat="1" x14ac:dyDescent="0.2"/>
    <row r="2620" s="111" customFormat="1" x14ac:dyDescent="0.2"/>
    <row r="2621" s="111" customFormat="1" x14ac:dyDescent="0.2"/>
    <row r="2622" s="111" customFormat="1" x14ac:dyDescent="0.2"/>
    <row r="2623" s="111" customFormat="1" x14ac:dyDescent="0.2"/>
    <row r="2624" s="111" customFormat="1" x14ac:dyDescent="0.2"/>
    <row r="2625" s="111" customFormat="1" x14ac:dyDescent="0.2"/>
    <row r="2626" s="111" customFormat="1" x14ac:dyDescent="0.2"/>
    <row r="2627" s="111" customFormat="1" x14ac:dyDescent="0.2"/>
    <row r="2628" s="111" customFormat="1" x14ac:dyDescent="0.2"/>
    <row r="2629" s="111" customFormat="1" x14ac:dyDescent="0.2"/>
    <row r="2630" s="111" customFormat="1" x14ac:dyDescent="0.2"/>
    <row r="2631" s="111" customFormat="1" x14ac:dyDescent="0.2"/>
    <row r="2632" s="111" customFormat="1" x14ac:dyDescent="0.2"/>
    <row r="2633" s="111" customFormat="1" x14ac:dyDescent="0.2"/>
    <row r="2634" s="111" customFormat="1" x14ac:dyDescent="0.2"/>
    <row r="2635" s="111" customFormat="1" x14ac:dyDescent="0.2"/>
    <row r="2636" s="111" customFormat="1" x14ac:dyDescent="0.2"/>
    <row r="2637" s="111" customFormat="1" x14ac:dyDescent="0.2"/>
    <row r="2638" s="111" customFormat="1" x14ac:dyDescent="0.2"/>
    <row r="2639" s="111" customFormat="1" x14ac:dyDescent="0.2"/>
    <row r="2640" s="111" customFormat="1" x14ac:dyDescent="0.2"/>
    <row r="2641" s="111" customFormat="1" x14ac:dyDescent="0.2"/>
    <row r="2642" s="111" customFormat="1" x14ac:dyDescent="0.2"/>
    <row r="2643" s="111" customFormat="1" x14ac:dyDescent="0.2"/>
    <row r="2644" s="111" customFormat="1" x14ac:dyDescent="0.2"/>
    <row r="2645" s="111" customFormat="1" x14ac:dyDescent="0.2"/>
    <row r="2646" s="111" customFormat="1" x14ac:dyDescent="0.2"/>
    <row r="2647" s="111" customFormat="1" x14ac:dyDescent="0.2"/>
    <row r="2648" s="111" customFormat="1" x14ac:dyDescent="0.2"/>
    <row r="2649" s="111" customFormat="1" x14ac:dyDescent="0.2"/>
    <row r="2650" s="111" customFormat="1" x14ac:dyDescent="0.2"/>
    <row r="2651" s="111" customFormat="1" x14ac:dyDescent="0.2"/>
    <row r="2652" s="111" customFormat="1" x14ac:dyDescent="0.2"/>
    <row r="2653" s="111" customFormat="1" x14ac:dyDescent="0.2"/>
    <row r="2654" s="111" customFormat="1" x14ac:dyDescent="0.2"/>
    <row r="2655" s="111" customFormat="1" x14ac:dyDescent="0.2"/>
    <row r="2656" s="111" customFormat="1" x14ac:dyDescent="0.2"/>
    <row r="2657" s="111" customFormat="1" x14ac:dyDescent="0.2"/>
    <row r="2658" s="111" customFormat="1" x14ac:dyDescent="0.2"/>
    <row r="2659" s="111" customFormat="1" x14ac:dyDescent="0.2"/>
    <row r="2660" s="111" customFormat="1" x14ac:dyDescent="0.2"/>
    <row r="2661" s="111" customFormat="1" x14ac:dyDescent="0.2"/>
    <row r="2662" s="111" customFormat="1" x14ac:dyDescent="0.2"/>
    <row r="2663" s="111" customFormat="1" x14ac:dyDescent="0.2"/>
    <row r="2664" s="111" customFormat="1" x14ac:dyDescent="0.2"/>
    <row r="2665" s="111" customFormat="1" x14ac:dyDescent="0.2"/>
    <row r="2666" s="111" customFormat="1" x14ac:dyDescent="0.2"/>
    <row r="2667" s="111" customFormat="1" x14ac:dyDescent="0.2"/>
    <row r="2668" s="111" customFormat="1" x14ac:dyDescent="0.2"/>
    <row r="2669" s="111" customFormat="1" x14ac:dyDescent="0.2"/>
    <row r="2670" s="111" customFormat="1" x14ac:dyDescent="0.2"/>
    <row r="2671" s="111" customFormat="1" x14ac:dyDescent="0.2"/>
    <row r="2672" s="111" customFormat="1" x14ac:dyDescent="0.2"/>
    <row r="2673" s="111" customFormat="1" x14ac:dyDescent="0.2"/>
    <row r="2674" s="111" customFormat="1" x14ac:dyDescent="0.2"/>
    <row r="2675" s="111" customFormat="1" x14ac:dyDescent="0.2"/>
    <row r="2676" s="111" customFormat="1" x14ac:dyDescent="0.2"/>
    <row r="2677" s="111" customFormat="1" x14ac:dyDescent="0.2"/>
    <row r="2678" s="111" customFormat="1" x14ac:dyDescent="0.2"/>
    <row r="2679" s="111" customFormat="1" x14ac:dyDescent="0.2"/>
    <row r="2680" s="111" customFormat="1" x14ac:dyDescent="0.2"/>
    <row r="2681" s="111" customFormat="1" x14ac:dyDescent="0.2"/>
    <row r="2682" s="111" customFormat="1" x14ac:dyDescent="0.2"/>
    <row r="2683" s="111" customFormat="1" x14ac:dyDescent="0.2"/>
    <row r="2684" s="111" customFormat="1" x14ac:dyDescent="0.2"/>
    <row r="2685" s="111" customFormat="1" x14ac:dyDescent="0.2"/>
    <row r="2686" s="111" customFormat="1" x14ac:dyDescent="0.2"/>
    <row r="2687" s="111" customFormat="1" x14ac:dyDescent="0.2"/>
    <row r="2688" s="111" customFormat="1" x14ac:dyDescent="0.2"/>
    <row r="2689" s="111" customFormat="1" x14ac:dyDescent="0.2"/>
    <row r="2690" s="111" customFormat="1" x14ac:dyDescent="0.2"/>
    <row r="2691" s="111" customFormat="1" x14ac:dyDescent="0.2"/>
    <row r="2692" s="111" customFormat="1" x14ac:dyDescent="0.2"/>
    <row r="2693" s="111" customFormat="1" x14ac:dyDescent="0.2"/>
    <row r="2694" s="111" customFormat="1" x14ac:dyDescent="0.2"/>
    <row r="2695" s="111" customFormat="1" x14ac:dyDescent="0.2"/>
    <row r="2696" s="111" customFormat="1" x14ac:dyDescent="0.2"/>
    <row r="2697" s="111" customFormat="1" x14ac:dyDescent="0.2"/>
    <row r="2698" s="111" customFormat="1" x14ac:dyDescent="0.2"/>
    <row r="2699" s="111" customFormat="1" x14ac:dyDescent="0.2"/>
    <row r="2700" s="111" customFormat="1" x14ac:dyDescent="0.2"/>
    <row r="2701" s="111" customFormat="1" x14ac:dyDescent="0.2"/>
    <row r="2702" s="111" customFormat="1" x14ac:dyDescent="0.2"/>
    <row r="2703" s="111" customFormat="1" x14ac:dyDescent="0.2"/>
    <row r="2704" s="111" customFormat="1" x14ac:dyDescent="0.2"/>
    <row r="2705" s="111" customFormat="1" x14ac:dyDescent="0.2"/>
    <row r="2706" s="111" customFormat="1" x14ac:dyDescent="0.2"/>
    <row r="2707" s="111" customFormat="1" x14ac:dyDescent="0.2"/>
    <row r="2708" s="111" customFormat="1" x14ac:dyDescent="0.2"/>
    <row r="2709" s="111" customFormat="1" x14ac:dyDescent="0.2"/>
    <row r="2710" s="111" customFormat="1" x14ac:dyDescent="0.2"/>
    <row r="2711" s="111" customFormat="1" x14ac:dyDescent="0.2"/>
    <row r="2712" s="111" customFormat="1" x14ac:dyDescent="0.2"/>
    <row r="2713" s="111" customFormat="1" x14ac:dyDescent="0.2"/>
    <row r="2714" s="111" customFormat="1" x14ac:dyDescent="0.2"/>
    <row r="2715" s="111" customFormat="1" x14ac:dyDescent="0.2"/>
    <row r="2716" s="111" customFormat="1" x14ac:dyDescent="0.2"/>
    <row r="2717" s="111" customFormat="1" x14ac:dyDescent="0.2"/>
    <row r="2718" s="111" customFormat="1" x14ac:dyDescent="0.2"/>
    <row r="2719" s="111" customFormat="1" x14ac:dyDescent="0.2"/>
    <row r="2720" s="111" customFormat="1" x14ac:dyDescent="0.2"/>
    <row r="2721" s="111" customFormat="1" x14ac:dyDescent="0.2"/>
    <row r="2722" s="111" customFormat="1" x14ac:dyDescent="0.2"/>
    <row r="2723" s="111" customFormat="1" x14ac:dyDescent="0.2"/>
    <row r="2724" s="111" customFormat="1" x14ac:dyDescent="0.2"/>
    <row r="2725" s="111" customFormat="1" x14ac:dyDescent="0.2"/>
    <row r="2726" s="111" customFormat="1" x14ac:dyDescent="0.2"/>
    <row r="2727" s="111" customFormat="1" x14ac:dyDescent="0.2"/>
    <row r="2728" s="111" customFormat="1" x14ac:dyDescent="0.2"/>
    <row r="2729" s="111" customFormat="1" x14ac:dyDescent="0.2"/>
    <row r="2730" s="111" customFormat="1" x14ac:dyDescent="0.2"/>
    <row r="2731" s="111" customFormat="1" x14ac:dyDescent="0.2"/>
    <row r="2732" s="111" customFormat="1" x14ac:dyDescent="0.2"/>
    <row r="2733" s="111" customFormat="1" x14ac:dyDescent="0.2"/>
    <row r="2734" s="111" customFormat="1" x14ac:dyDescent="0.2"/>
    <row r="2735" s="111" customFormat="1" x14ac:dyDescent="0.2"/>
    <row r="2736" s="111" customFormat="1" x14ac:dyDescent="0.2"/>
    <row r="2737" s="111" customFormat="1" x14ac:dyDescent="0.2"/>
    <row r="2738" s="111" customFormat="1" x14ac:dyDescent="0.2"/>
    <row r="2739" s="111" customFormat="1" x14ac:dyDescent="0.2"/>
    <row r="2740" s="111" customFormat="1" x14ac:dyDescent="0.2"/>
    <row r="2741" s="111" customFormat="1" x14ac:dyDescent="0.2"/>
    <row r="2742" s="111" customFormat="1" x14ac:dyDescent="0.2"/>
    <row r="2743" s="111" customFormat="1" x14ac:dyDescent="0.2"/>
    <row r="2744" s="111" customFormat="1" x14ac:dyDescent="0.2"/>
    <row r="2745" s="111" customFormat="1" x14ac:dyDescent="0.2"/>
    <row r="2746" s="111" customFormat="1" x14ac:dyDescent="0.2"/>
    <row r="2747" s="111" customFormat="1" x14ac:dyDescent="0.2"/>
    <row r="2748" s="111" customFormat="1" x14ac:dyDescent="0.2"/>
    <row r="2749" s="111" customFormat="1" x14ac:dyDescent="0.2"/>
    <row r="2750" s="111" customFormat="1" x14ac:dyDescent="0.2"/>
    <row r="2751" s="111" customFormat="1" x14ac:dyDescent="0.2"/>
    <row r="2752" s="111" customFormat="1" x14ac:dyDescent="0.2"/>
    <row r="2753" s="111" customFormat="1" x14ac:dyDescent="0.2"/>
    <row r="2754" s="111" customFormat="1" x14ac:dyDescent="0.2"/>
    <row r="2755" s="111" customFormat="1" x14ac:dyDescent="0.2"/>
    <row r="2756" s="111" customFormat="1" x14ac:dyDescent="0.2"/>
    <row r="2757" s="111" customFormat="1" x14ac:dyDescent="0.2"/>
    <row r="2758" s="111" customFormat="1" x14ac:dyDescent="0.2"/>
    <row r="2759" s="111" customFormat="1" x14ac:dyDescent="0.2"/>
    <row r="2760" s="111" customFormat="1" x14ac:dyDescent="0.2"/>
    <row r="2761" s="111" customFormat="1" x14ac:dyDescent="0.2"/>
    <row r="2762" s="111" customFormat="1" x14ac:dyDescent="0.2"/>
    <row r="2763" s="111" customFormat="1" x14ac:dyDescent="0.2"/>
    <row r="2764" s="111" customFormat="1" x14ac:dyDescent="0.2"/>
    <row r="2765" s="111" customFormat="1" x14ac:dyDescent="0.2"/>
    <row r="2766" s="111" customFormat="1" x14ac:dyDescent="0.2"/>
    <row r="2767" s="111" customFormat="1" x14ac:dyDescent="0.2"/>
    <row r="2768" s="111" customFormat="1" x14ac:dyDescent="0.2"/>
    <row r="2769" s="111" customFormat="1" x14ac:dyDescent="0.2"/>
    <row r="2770" s="111" customFormat="1" x14ac:dyDescent="0.2"/>
    <row r="2771" s="111" customFormat="1" x14ac:dyDescent="0.2"/>
    <row r="2772" s="111" customFormat="1" x14ac:dyDescent="0.2"/>
    <row r="2773" s="111" customFormat="1" x14ac:dyDescent="0.2"/>
    <row r="2774" s="111" customFormat="1" x14ac:dyDescent="0.2"/>
    <row r="2775" s="111" customFormat="1" x14ac:dyDescent="0.2"/>
    <row r="2776" s="111" customFormat="1" x14ac:dyDescent="0.2"/>
    <row r="2777" s="111" customFormat="1" x14ac:dyDescent="0.2"/>
    <row r="2778" s="111" customFormat="1" x14ac:dyDescent="0.2"/>
    <row r="2779" s="111" customFormat="1" x14ac:dyDescent="0.2"/>
    <row r="2780" s="111" customFormat="1" x14ac:dyDescent="0.2"/>
    <row r="2781" s="111" customFormat="1" x14ac:dyDescent="0.2"/>
    <row r="2782" s="111" customFormat="1" x14ac:dyDescent="0.2"/>
    <row r="2783" s="111" customFormat="1" x14ac:dyDescent="0.2"/>
    <row r="2784" s="111" customFormat="1" x14ac:dyDescent="0.2"/>
    <row r="2785" s="111" customFormat="1" x14ac:dyDescent="0.2"/>
    <row r="2786" s="111" customFormat="1" x14ac:dyDescent="0.2"/>
    <row r="2787" s="111" customFormat="1" x14ac:dyDescent="0.2"/>
    <row r="2788" s="111" customFormat="1" x14ac:dyDescent="0.2"/>
    <row r="2789" s="111" customFormat="1" x14ac:dyDescent="0.2"/>
    <row r="2790" s="111" customFormat="1" x14ac:dyDescent="0.2"/>
    <row r="2791" s="111" customFormat="1" x14ac:dyDescent="0.2"/>
    <row r="2792" s="111" customFormat="1" x14ac:dyDescent="0.2"/>
    <row r="2793" s="111" customFormat="1" x14ac:dyDescent="0.2"/>
    <row r="2794" s="111" customFormat="1" x14ac:dyDescent="0.2"/>
    <row r="2795" s="111" customFormat="1" x14ac:dyDescent="0.2"/>
    <row r="2796" s="111" customFormat="1" x14ac:dyDescent="0.2"/>
    <row r="2797" s="111" customFormat="1" x14ac:dyDescent="0.2"/>
    <row r="2798" s="111" customFormat="1" x14ac:dyDescent="0.2"/>
    <row r="2799" s="111" customFormat="1" x14ac:dyDescent="0.2"/>
    <row r="2800" s="111" customFormat="1" x14ac:dyDescent="0.2"/>
    <row r="2801" s="111" customFormat="1" x14ac:dyDescent="0.2"/>
    <row r="2802" s="111" customFormat="1" x14ac:dyDescent="0.2"/>
    <row r="2803" s="111" customFormat="1" x14ac:dyDescent="0.2"/>
    <row r="2804" s="111" customFormat="1" x14ac:dyDescent="0.2"/>
    <row r="2805" s="111" customFormat="1" x14ac:dyDescent="0.2"/>
    <row r="2806" s="111" customFormat="1" x14ac:dyDescent="0.2"/>
    <row r="2807" s="111" customFormat="1" x14ac:dyDescent="0.2"/>
    <row r="2808" s="111" customFormat="1" x14ac:dyDescent="0.2"/>
    <row r="2809" s="111" customFormat="1" x14ac:dyDescent="0.2"/>
    <row r="2810" s="111" customFormat="1" x14ac:dyDescent="0.2"/>
    <row r="2811" s="111" customFormat="1" x14ac:dyDescent="0.2"/>
    <row r="2812" s="111" customFormat="1" x14ac:dyDescent="0.2"/>
    <row r="2813" s="111" customFormat="1" x14ac:dyDescent="0.2"/>
    <row r="2814" s="111" customFormat="1" x14ac:dyDescent="0.2"/>
    <row r="2815" s="111" customFormat="1" x14ac:dyDescent="0.2"/>
    <row r="2816" s="111" customFormat="1" x14ac:dyDescent="0.2"/>
    <row r="2817" s="111" customFormat="1" x14ac:dyDescent="0.2"/>
    <row r="2818" s="111" customFormat="1" x14ac:dyDescent="0.2"/>
    <row r="2819" s="111" customFormat="1" x14ac:dyDescent="0.2"/>
    <row r="2820" s="111" customFormat="1" x14ac:dyDescent="0.2"/>
    <row r="2821" s="111" customFormat="1" x14ac:dyDescent="0.2"/>
    <row r="2822" s="111" customFormat="1" x14ac:dyDescent="0.2"/>
    <row r="2823" s="111" customFormat="1" x14ac:dyDescent="0.2"/>
    <row r="2824" s="111" customFormat="1" x14ac:dyDescent="0.2"/>
    <row r="2825" s="111" customFormat="1" x14ac:dyDescent="0.2"/>
    <row r="2826" s="111" customFormat="1" x14ac:dyDescent="0.2"/>
    <row r="2827" s="111" customFormat="1" x14ac:dyDescent="0.2"/>
    <row r="2828" s="111" customFormat="1" x14ac:dyDescent="0.2"/>
    <row r="2829" s="111" customFormat="1" x14ac:dyDescent="0.2"/>
    <row r="2830" s="111" customFormat="1" x14ac:dyDescent="0.2"/>
    <row r="2831" s="111" customFormat="1" x14ac:dyDescent="0.2"/>
    <row r="2832" s="111" customFormat="1" x14ac:dyDescent="0.2"/>
    <row r="2833" s="111" customFormat="1" x14ac:dyDescent="0.2"/>
    <row r="2834" s="111" customFormat="1" x14ac:dyDescent="0.2"/>
    <row r="2835" s="111" customFormat="1" x14ac:dyDescent="0.2"/>
    <row r="2836" s="111" customFormat="1" x14ac:dyDescent="0.2"/>
    <row r="2837" s="111" customFormat="1" x14ac:dyDescent="0.2"/>
    <row r="2838" s="111" customFormat="1" x14ac:dyDescent="0.2"/>
    <row r="2839" s="111" customFormat="1" x14ac:dyDescent="0.2"/>
    <row r="2840" s="111" customFormat="1" x14ac:dyDescent="0.2"/>
    <row r="2841" s="111" customFormat="1" x14ac:dyDescent="0.2"/>
    <row r="2842" s="111" customFormat="1" x14ac:dyDescent="0.2"/>
    <row r="2843" s="111" customFormat="1" x14ac:dyDescent="0.2"/>
    <row r="2844" s="111" customFormat="1" x14ac:dyDescent="0.2"/>
    <row r="2845" s="111" customFormat="1" x14ac:dyDescent="0.2"/>
    <row r="2846" s="111" customFormat="1" x14ac:dyDescent="0.2"/>
    <row r="2847" s="111" customFormat="1" x14ac:dyDescent="0.2"/>
    <row r="2848" s="111" customFormat="1" x14ac:dyDescent="0.2"/>
    <row r="2849" s="111" customFormat="1" x14ac:dyDescent="0.2"/>
    <row r="2850" s="111" customFormat="1" x14ac:dyDescent="0.2"/>
    <row r="2851" s="111" customFormat="1" x14ac:dyDescent="0.2"/>
    <row r="2852" s="111" customFormat="1" x14ac:dyDescent="0.2"/>
    <row r="2853" s="111" customFormat="1" x14ac:dyDescent="0.2"/>
    <row r="2854" s="111" customFormat="1" x14ac:dyDescent="0.2"/>
    <row r="2855" s="111" customFormat="1" x14ac:dyDescent="0.2"/>
    <row r="2856" s="111" customFormat="1" x14ac:dyDescent="0.2"/>
    <row r="2857" s="111" customFormat="1" x14ac:dyDescent="0.2"/>
    <row r="2858" s="111" customFormat="1" x14ac:dyDescent="0.2"/>
    <row r="2859" s="111" customFormat="1" x14ac:dyDescent="0.2"/>
    <row r="2860" s="111" customFormat="1" x14ac:dyDescent="0.2"/>
    <row r="2861" s="111" customFormat="1" x14ac:dyDescent="0.2"/>
    <row r="2862" s="111" customFormat="1" x14ac:dyDescent="0.2"/>
    <row r="2863" s="111" customFormat="1" x14ac:dyDescent="0.2"/>
    <row r="2864" s="111" customFormat="1" x14ac:dyDescent="0.2"/>
    <row r="2865" s="111" customFormat="1" x14ac:dyDescent="0.2"/>
    <row r="2866" s="111" customFormat="1" x14ac:dyDescent="0.2"/>
    <row r="2867" s="111" customFormat="1" x14ac:dyDescent="0.2"/>
    <row r="2868" s="111" customFormat="1" x14ac:dyDescent="0.2"/>
    <row r="2869" s="111" customFormat="1" x14ac:dyDescent="0.2"/>
    <row r="2870" s="111" customFormat="1" x14ac:dyDescent="0.2"/>
    <row r="2871" s="111" customFormat="1" x14ac:dyDescent="0.2"/>
    <row r="2872" s="111" customFormat="1" x14ac:dyDescent="0.2"/>
    <row r="2873" s="111" customFormat="1" x14ac:dyDescent="0.2"/>
    <row r="2874" s="111" customFormat="1" x14ac:dyDescent="0.2"/>
    <row r="2875" s="111" customFormat="1" x14ac:dyDescent="0.2"/>
    <row r="2876" s="111" customFormat="1" x14ac:dyDescent="0.2"/>
    <row r="2877" s="111" customFormat="1" x14ac:dyDescent="0.2"/>
    <row r="2878" s="111" customFormat="1" x14ac:dyDescent="0.2"/>
    <row r="2879" s="111" customFormat="1" x14ac:dyDescent="0.2"/>
    <row r="2880" s="111" customFormat="1" x14ac:dyDescent="0.2"/>
    <row r="2881" s="111" customFormat="1" x14ac:dyDescent="0.2"/>
    <row r="2882" s="111" customFormat="1" x14ac:dyDescent="0.2"/>
    <row r="2883" s="111" customFormat="1" x14ac:dyDescent="0.2"/>
    <row r="2884" s="111" customFormat="1" x14ac:dyDescent="0.2"/>
    <row r="2885" s="111" customFormat="1" x14ac:dyDescent="0.2"/>
    <row r="2886" s="111" customFormat="1" x14ac:dyDescent="0.2"/>
    <row r="2887" s="111" customFormat="1" x14ac:dyDescent="0.2"/>
    <row r="2888" s="111" customFormat="1" x14ac:dyDescent="0.2"/>
    <row r="2889" s="111" customFormat="1" x14ac:dyDescent="0.2"/>
    <row r="2890" s="111" customFormat="1" x14ac:dyDescent="0.2"/>
    <row r="2891" s="111" customFormat="1" x14ac:dyDescent="0.2"/>
    <row r="2892" s="111" customFormat="1" x14ac:dyDescent="0.2"/>
    <row r="2893" s="111" customFormat="1" x14ac:dyDescent="0.2"/>
    <row r="2894" s="111" customFormat="1" x14ac:dyDescent="0.2"/>
    <row r="2895" s="111" customFormat="1" x14ac:dyDescent="0.2"/>
    <row r="2896" s="111" customFormat="1" x14ac:dyDescent="0.2"/>
    <row r="2897" s="111" customFormat="1" x14ac:dyDescent="0.2"/>
    <row r="2898" s="111" customFormat="1" x14ac:dyDescent="0.2"/>
    <row r="2899" s="111" customFormat="1" x14ac:dyDescent="0.2"/>
    <row r="2900" s="111" customFormat="1" x14ac:dyDescent="0.2"/>
    <row r="2901" s="111" customFormat="1" x14ac:dyDescent="0.2"/>
    <row r="2902" s="111" customFormat="1" x14ac:dyDescent="0.2"/>
    <row r="2903" s="111" customFormat="1" x14ac:dyDescent="0.2"/>
    <row r="2904" s="111" customFormat="1" x14ac:dyDescent="0.2"/>
    <row r="2905" s="111" customFormat="1" x14ac:dyDescent="0.2"/>
    <row r="2906" s="111" customFormat="1" x14ac:dyDescent="0.2"/>
    <row r="2907" s="111" customFormat="1" x14ac:dyDescent="0.2"/>
    <row r="2908" s="111" customFormat="1" x14ac:dyDescent="0.2"/>
    <row r="2909" s="111" customFormat="1" x14ac:dyDescent="0.2"/>
    <row r="2910" s="111" customFormat="1" x14ac:dyDescent="0.2"/>
    <row r="2911" s="111" customFormat="1" x14ac:dyDescent="0.2"/>
    <row r="2912" s="111" customFormat="1" x14ac:dyDescent="0.2"/>
    <row r="2913" s="111" customFormat="1" x14ac:dyDescent="0.2"/>
    <row r="2914" s="111" customFormat="1" x14ac:dyDescent="0.2"/>
    <row r="2915" s="111" customFormat="1" x14ac:dyDescent="0.2"/>
    <row r="2916" s="111" customFormat="1" x14ac:dyDescent="0.2"/>
    <row r="2917" s="111" customFormat="1" x14ac:dyDescent="0.2"/>
    <row r="2918" s="111" customFormat="1" x14ac:dyDescent="0.2"/>
    <row r="2919" s="111" customFormat="1" x14ac:dyDescent="0.2"/>
    <row r="2920" s="111" customFormat="1" x14ac:dyDescent="0.2"/>
    <row r="2921" s="111" customFormat="1" x14ac:dyDescent="0.2"/>
    <row r="2922" s="111" customFormat="1" x14ac:dyDescent="0.2"/>
    <row r="2923" s="111" customFormat="1" x14ac:dyDescent="0.2"/>
    <row r="2924" s="111" customFormat="1" x14ac:dyDescent="0.2"/>
    <row r="2925" s="111" customFormat="1" x14ac:dyDescent="0.2"/>
    <row r="2926" s="111" customFormat="1" x14ac:dyDescent="0.2"/>
    <row r="2927" s="111" customFormat="1" x14ac:dyDescent="0.2"/>
    <row r="2928" s="111" customFormat="1" x14ac:dyDescent="0.2"/>
    <row r="2929" s="111" customFormat="1" x14ac:dyDescent="0.2"/>
    <row r="2930" s="111" customFormat="1" x14ac:dyDescent="0.2"/>
    <row r="2931" s="111" customFormat="1" x14ac:dyDescent="0.2"/>
    <row r="2932" s="111" customFormat="1" x14ac:dyDescent="0.2"/>
    <row r="2933" s="111" customFormat="1" x14ac:dyDescent="0.2"/>
    <row r="2934" s="111" customFormat="1" x14ac:dyDescent="0.2"/>
    <row r="2935" s="111" customFormat="1" x14ac:dyDescent="0.2"/>
    <row r="2936" s="111" customFormat="1" x14ac:dyDescent="0.2"/>
    <row r="2937" s="111" customFormat="1" x14ac:dyDescent="0.2"/>
    <row r="2938" s="111" customFormat="1" x14ac:dyDescent="0.2"/>
    <row r="2939" s="111" customFormat="1" x14ac:dyDescent="0.2"/>
    <row r="2940" s="111" customFormat="1" x14ac:dyDescent="0.2"/>
    <row r="2941" s="111" customFormat="1" x14ac:dyDescent="0.2"/>
    <row r="2942" s="111" customFormat="1" x14ac:dyDescent="0.2"/>
    <row r="2943" s="111" customFormat="1" x14ac:dyDescent="0.2"/>
    <row r="2944" s="111" customFormat="1" x14ac:dyDescent="0.2"/>
    <row r="2945" s="111" customFormat="1" x14ac:dyDescent="0.2"/>
    <row r="2946" s="111" customFormat="1" x14ac:dyDescent="0.2"/>
    <row r="2947" s="111" customFormat="1" x14ac:dyDescent="0.2"/>
    <row r="2948" s="111" customFormat="1" x14ac:dyDescent="0.2"/>
    <row r="2949" s="111" customFormat="1" x14ac:dyDescent="0.2"/>
    <row r="2950" s="111" customFormat="1" x14ac:dyDescent="0.2"/>
    <row r="2951" s="111" customFormat="1" x14ac:dyDescent="0.2"/>
    <row r="2952" s="111" customFormat="1" x14ac:dyDescent="0.2"/>
    <row r="2953" s="111" customFormat="1" x14ac:dyDescent="0.2"/>
    <row r="2954" s="111" customFormat="1" x14ac:dyDescent="0.2"/>
    <row r="2955" s="111" customFormat="1" x14ac:dyDescent="0.2"/>
    <row r="2956" s="111" customFormat="1" x14ac:dyDescent="0.2"/>
    <row r="2957" s="111" customFormat="1" x14ac:dyDescent="0.2"/>
    <row r="2958" s="111" customFormat="1" x14ac:dyDescent="0.2"/>
    <row r="2959" s="111" customFormat="1" x14ac:dyDescent="0.2"/>
    <row r="2960" s="111" customFormat="1" x14ac:dyDescent="0.2"/>
    <row r="2961" s="111" customFormat="1" x14ac:dyDescent="0.2"/>
    <row r="2962" s="111" customFormat="1" x14ac:dyDescent="0.2"/>
    <row r="2963" s="111" customFormat="1" x14ac:dyDescent="0.2"/>
    <row r="2964" s="111" customFormat="1" x14ac:dyDescent="0.2"/>
    <row r="2965" s="111" customFormat="1" x14ac:dyDescent="0.2"/>
    <row r="2966" s="111" customFormat="1" x14ac:dyDescent="0.2"/>
    <row r="2967" s="111" customFormat="1" x14ac:dyDescent="0.2"/>
    <row r="2968" s="111" customFormat="1" x14ac:dyDescent="0.2"/>
    <row r="2969" s="111" customFormat="1" x14ac:dyDescent="0.2"/>
    <row r="2970" s="111" customFormat="1" x14ac:dyDescent="0.2"/>
    <row r="2971" s="111" customFormat="1" x14ac:dyDescent="0.2"/>
    <row r="2972" s="111" customFormat="1" x14ac:dyDescent="0.2"/>
    <row r="2973" s="111" customFormat="1" x14ac:dyDescent="0.2"/>
    <row r="2974" s="111" customFormat="1" x14ac:dyDescent="0.2"/>
    <row r="2975" s="111" customFormat="1" x14ac:dyDescent="0.2"/>
    <row r="2976" s="111" customFormat="1" x14ac:dyDescent="0.2"/>
    <row r="2977" s="111" customFormat="1" x14ac:dyDescent="0.2"/>
    <row r="2978" s="111" customFormat="1" x14ac:dyDescent="0.2"/>
    <row r="2979" s="111" customFormat="1" x14ac:dyDescent="0.2"/>
    <row r="2980" s="111" customFormat="1" x14ac:dyDescent="0.2"/>
    <row r="2981" s="111" customFormat="1" x14ac:dyDescent="0.2"/>
    <row r="2982" s="111" customFormat="1" x14ac:dyDescent="0.2"/>
    <row r="2983" s="111" customFormat="1" x14ac:dyDescent="0.2"/>
    <row r="2984" s="111" customFormat="1" x14ac:dyDescent="0.2"/>
    <row r="2985" s="111" customFormat="1" x14ac:dyDescent="0.2"/>
    <row r="2986" s="111" customFormat="1" x14ac:dyDescent="0.2"/>
    <row r="2987" s="111" customFormat="1" x14ac:dyDescent="0.2"/>
    <row r="2988" s="111" customFormat="1" x14ac:dyDescent="0.2"/>
    <row r="2989" s="111" customFormat="1" x14ac:dyDescent="0.2"/>
    <row r="2990" s="111" customFormat="1" x14ac:dyDescent="0.2"/>
    <row r="2991" s="111" customFormat="1" x14ac:dyDescent="0.2"/>
    <row r="2992" s="111" customFormat="1" x14ac:dyDescent="0.2"/>
    <row r="2993" s="111" customFormat="1" x14ac:dyDescent="0.2"/>
    <row r="2994" s="111" customFormat="1" x14ac:dyDescent="0.2"/>
    <row r="2995" s="111" customFormat="1" x14ac:dyDescent="0.2"/>
    <row r="2996" s="111" customFormat="1" x14ac:dyDescent="0.2"/>
    <row r="2997" s="111" customFormat="1" x14ac:dyDescent="0.2"/>
    <row r="2998" s="111" customFormat="1" x14ac:dyDescent="0.2"/>
    <row r="2999" s="111" customFormat="1" x14ac:dyDescent="0.2"/>
    <row r="3000" s="111" customFormat="1" x14ac:dyDescent="0.2"/>
    <row r="3001" s="111" customFormat="1" x14ac:dyDescent="0.2"/>
    <row r="3002" s="111" customFormat="1" x14ac:dyDescent="0.2"/>
    <row r="3003" s="111" customFormat="1" x14ac:dyDescent="0.2"/>
    <row r="3004" s="111" customFormat="1" x14ac:dyDescent="0.2"/>
    <row r="3005" s="111" customFormat="1" x14ac:dyDescent="0.2"/>
    <row r="3006" s="111" customFormat="1" x14ac:dyDescent="0.2"/>
    <row r="3007" s="111" customFormat="1" x14ac:dyDescent="0.2"/>
    <row r="3008" s="111" customFormat="1" x14ac:dyDescent="0.2"/>
    <row r="3009" s="111" customFormat="1" x14ac:dyDescent="0.2"/>
    <row r="3010" s="111" customFormat="1" x14ac:dyDescent="0.2"/>
    <row r="3011" s="111" customFormat="1" x14ac:dyDescent="0.2"/>
    <row r="3012" s="111" customFormat="1" x14ac:dyDescent="0.2"/>
    <row r="3013" s="111" customFormat="1" x14ac:dyDescent="0.2"/>
    <row r="3014" s="111" customFormat="1" x14ac:dyDescent="0.2"/>
    <row r="3015" s="111" customFormat="1" x14ac:dyDescent="0.2"/>
    <row r="3016" s="111" customFormat="1" x14ac:dyDescent="0.2"/>
    <row r="3017" s="111" customFormat="1" x14ac:dyDescent="0.2"/>
    <row r="3018" s="111" customFormat="1" x14ac:dyDescent="0.2"/>
    <row r="3019" s="111" customFormat="1" x14ac:dyDescent="0.2"/>
    <row r="3020" s="111" customFormat="1" x14ac:dyDescent="0.2"/>
    <row r="3021" s="111" customFormat="1" x14ac:dyDescent="0.2"/>
    <row r="3022" s="111" customFormat="1" x14ac:dyDescent="0.2"/>
    <row r="3023" s="111" customFormat="1" x14ac:dyDescent="0.2"/>
    <row r="3024" s="111" customFormat="1" x14ac:dyDescent="0.2"/>
    <row r="3025" s="111" customFormat="1" x14ac:dyDescent="0.2"/>
    <row r="3026" s="111" customFormat="1" x14ac:dyDescent="0.2"/>
    <row r="3027" s="111" customFormat="1" x14ac:dyDescent="0.2"/>
    <row r="3028" s="111" customFormat="1" x14ac:dyDescent="0.2"/>
    <row r="3029" s="111" customFormat="1" x14ac:dyDescent="0.2"/>
    <row r="3030" s="111" customFormat="1" x14ac:dyDescent="0.2"/>
    <row r="3031" s="111" customFormat="1" x14ac:dyDescent="0.2"/>
    <row r="3032" s="111" customFormat="1" x14ac:dyDescent="0.2"/>
    <row r="3033" s="111" customFormat="1" x14ac:dyDescent="0.2"/>
    <row r="3034" s="111" customFormat="1" x14ac:dyDescent="0.2"/>
    <row r="3035" s="111" customFormat="1" x14ac:dyDescent="0.2"/>
    <row r="3036" s="111" customFormat="1" x14ac:dyDescent="0.2"/>
    <row r="3037" s="111" customFormat="1" x14ac:dyDescent="0.2"/>
    <row r="3038" s="111" customFormat="1" x14ac:dyDescent="0.2"/>
    <row r="3039" s="111" customFormat="1" x14ac:dyDescent="0.2"/>
    <row r="3040" s="111" customFormat="1" x14ac:dyDescent="0.2"/>
    <row r="3041" s="111" customFormat="1" x14ac:dyDescent="0.2"/>
    <row r="3042" s="111" customFormat="1" x14ac:dyDescent="0.2"/>
    <row r="3043" s="111" customFormat="1" x14ac:dyDescent="0.2"/>
    <row r="3044" s="111" customFormat="1" x14ac:dyDescent="0.2"/>
    <row r="3045" s="111" customFormat="1" x14ac:dyDescent="0.2"/>
    <row r="3046" s="111" customFormat="1" x14ac:dyDescent="0.2"/>
    <row r="3047" s="111" customFormat="1" x14ac:dyDescent="0.2"/>
    <row r="3048" s="111" customFormat="1" x14ac:dyDescent="0.2"/>
    <row r="3049" s="111" customFormat="1" x14ac:dyDescent="0.2"/>
    <row r="3050" s="111" customFormat="1" x14ac:dyDescent="0.2"/>
    <row r="3051" s="111" customFormat="1" x14ac:dyDescent="0.2"/>
    <row r="3052" s="111" customFormat="1" x14ac:dyDescent="0.2"/>
    <row r="3053" s="111" customFormat="1" x14ac:dyDescent="0.2"/>
    <row r="3054" s="111" customFormat="1" x14ac:dyDescent="0.2"/>
    <row r="3055" s="111" customFormat="1" x14ac:dyDescent="0.2"/>
    <row r="3056" s="111" customFormat="1" x14ac:dyDescent="0.2"/>
    <row r="3057" s="111" customFormat="1" x14ac:dyDescent="0.2"/>
    <row r="3058" s="111" customFormat="1" x14ac:dyDescent="0.2"/>
    <row r="3059" s="111" customFormat="1" x14ac:dyDescent="0.2"/>
    <row r="3060" s="111" customFormat="1" x14ac:dyDescent="0.2"/>
    <row r="3061" s="111" customFormat="1" x14ac:dyDescent="0.2"/>
    <row r="3062" s="111" customFormat="1" x14ac:dyDescent="0.2"/>
    <row r="3063" s="111" customFormat="1" x14ac:dyDescent="0.2"/>
    <row r="3064" s="111" customFormat="1" x14ac:dyDescent="0.2"/>
    <row r="3065" s="111" customFormat="1" x14ac:dyDescent="0.2"/>
    <row r="3066" s="111" customFormat="1" x14ac:dyDescent="0.2"/>
    <row r="3067" s="111" customFormat="1" x14ac:dyDescent="0.2"/>
    <row r="3068" s="111" customFormat="1" x14ac:dyDescent="0.2"/>
    <row r="3069" s="111" customFormat="1" x14ac:dyDescent="0.2"/>
    <row r="3070" s="111" customFormat="1" x14ac:dyDescent="0.2"/>
    <row r="3071" s="111" customFormat="1" x14ac:dyDescent="0.2"/>
    <row r="3072" s="111" customFormat="1" x14ac:dyDescent="0.2"/>
    <row r="3073" s="111" customFormat="1" x14ac:dyDescent="0.2"/>
    <row r="3074" s="111" customFormat="1" x14ac:dyDescent="0.2"/>
    <row r="3075" s="111" customFormat="1" x14ac:dyDescent="0.2"/>
    <row r="3076" s="111" customFormat="1" x14ac:dyDescent="0.2"/>
    <row r="3077" s="111" customFormat="1" x14ac:dyDescent="0.2"/>
    <row r="3078" s="111" customFormat="1" x14ac:dyDescent="0.2"/>
    <row r="3079" s="111" customFormat="1" x14ac:dyDescent="0.2"/>
    <row r="3080" s="111" customFormat="1" x14ac:dyDescent="0.2"/>
    <row r="3081" s="111" customFormat="1" x14ac:dyDescent="0.2"/>
    <row r="3082" s="111" customFormat="1" x14ac:dyDescent="0.2"/>
    <row r="3083" s="111" customFormat="1" x14ac:dyDescent="0.2"/>
    <row r="3084" s="111" customFormat="1" x14ac:dyDescent="0.2"/>
    <row r="3085" s="111" customFormat="1" x14ac:dyDescent="0.2"/>
    <row r="3086" s="111" customFormat="1" x14ac:dyDescent="0.2"/>
    <row r="3087" s="111" customFormat="1" x14ac:dyDescent="0.2"/>
    <row r="3088" s="111" customFormat="1" x14ac:dyDescent="0.2"/>
    <row r="3089" s="111" customFormat="1" x14ac:dyDescent="0.2"/>
    <row r="3090" s="111" customFormat="1" x14ac:dyDescent="0.2"/>
    <row r="3091" s="111" customFormat="1" x14ac:dyDescent="0.2"/>
    <row r="3092" s="111" customFormat="1" x14ac:dyDescent="0.2"/>
    <row r="3093" s="111" customFormat="1" x14ac:dyDescent="0.2"/>
    <row r="3094" s="111" customFormat="1" x14ac:dyDescent="0.2"/>
    <row r="3095" s="111" customFormat="1" x14ac:dyDescent="0.2"/>
    <row r="3096" s="111" customFormat="1" x14ac:dyDescent="0.2"/>
    <row r="3097" s="111" customFormat="1" x14ac:dyDescent="0.2"/>
    <row r="3098" s="111" customFormat="1" x14ac:dyDescent="0.2"/>
    <row r="3099" s="111" customFormat="1" x14ac:dyDescent="0.2"/>
    <row r="3100" s="111" customFormat="1" x14ac:dyDescent="0.2"/>
    <row r="3101" s="111" customFormat="1" x14ac:dyDescent="0.2"/>
    <row r="3102" s="111" customFormat="1" x14ac:dyDescent="0.2"/>
    <row r="3103" s="111" customFormat="1" x14ac:dyDescent="0.2"/>
    <row r="3104" s="111" customFormat="1" x14ac:dyDescent="0.2"/>
    <row r="3105" s="111" customFormat="1" x14ac:dyDescent="0.2"/>
    <row r="3106" s="111" customFormat="1" x14ac:dyDescent="0.2"/>
    <row r="3107" s="111" customFormat="1" x14ac:dyDescent="0.2"/>
    <row r="3108" s="111" customFormat="1" x14ac:dyDescent="0.2"/>
    <row r="3109" s="111" customFormat="1" x14ac:dyDescent="0.2"/>
    <row r="3110" s="111" customFormat="1" x14ac:dyDescent="0.2"/>
    <row r="3111" s="111" customFormat="1" x14ac:dyDescent="0.2"/>
    <row r="3112" s="111" customFormat="1" x14ac:dyDescent="0.2"/>
    <row r="3113" s="111" customFormat="1" x14ac:dyDescent="0.2"/>
    <row r="3114" s="111" customFormat="1" x14ac:dyDescent="0.2"/>
    <row r="3115" s="111" customFormat="1" x14ac:dyDescent="0.2"/>
    <row r="3116" s="111" customFormat="1" x14ac:dyDescent="0.2"/>
    <row r="3117" s="111" customFormat="1" x14ac:dyDescent="0.2"/>
    <row r="3118" s="111" customFormat="1" x14ac:dyDescent="0.2"/>
    <row r="3119" s="111" customFormat="1" x14ac:dyDescent="0.2"/>
    <row r="3120" s="111" customFormat="1" x14ac:dyDescent="0.2"/>
    <row r="3121" s="111" customFormat="1" x14ac:dyDescent="0.2"/>
    <row r="3122" s="111" customFormat="1" x14ac:dyDescent="0.2"/>
    <row r="3123" s="111" customFormat="1" x14ac:dyDescent="0.2"/>
    <row r="3124" s="111" customFormat="1" x14ac:dyDescent="0.2"/>
    <row r="3125" s="111" customFormat="1" x14ac:dyDescent="0.2"/>
    <row r="3126" s="111" customFormat="1" x14ac:dyDescent="0.2"/>
    <row r="3127" s="111" customFormat="1" x14ac:dyDescent="0.2"/>
    <row r="3128" s="111" customFormat="1" x14ac:dyDescent="0.2"/>
    <row r="3129" s="111" customFormat="1" x14ac:dyDescent="0.2"/>
    <row r="3130" s="111" customFormat="1" x14ac:dyDescent="0.2"/>
    <row r="3131" s="111" customFormat="1" x14ac:dyDescent="0.2"/>
    <row r="3132" s="111" customFormat="1" x14ac:dyDescent="0.2"/>
    <row r="3133" s="111" customFormat="1" x14ac:dyDescent="0.2"/>
    <row r="3134" s="111" customFormat="1" x14ac:dyDescent="0.2"/>
    <row r="3135" s="111" customFormat="1" x14ac:dyDescent="0.2"/>
    <row r="3136" s="111" customFormat="1" x14ac:dyDescent="0.2"/>
    <row r="3137" s="111" customFormat="1" x14ac:dyDescent="0.2"/>
    <row r="3138" s="111" customFormat="1" x14ac:dyDescent="0.2"/>
    <row r="3139" s="111" customFormat="1" x14ac:dyDescent="0.2"/>
    <row r="3140" s="111" customFormat="1" x14ac:dyDescent="0.2"/>
    <row r="3141" s="111" customFormat="1" x14ac:dyDescent="0.2"/>
    <row r="3142" s="111" customFormat="1" x14ac:dyDescent="0.2"/>
    <row r="3143" s="111" customFormat="1" x14ac:dyDescent="0.2"/>
    <row r="3144" s="111" customFormat="1" x14ac:dyDescent="0.2"/>
    <row r="3145" s="111" customFormat="1" x14ac:dyDescent="0.2"/>
    <row r="3146" s="111" customFormat="1" x14ac:dyDescent="0.2"/>
    <row r="3147" s="111" customFormat="1" x14ac:dyDescent="0.2"/>
    <row r="3148" s="111" customFormat="1" x14ac:dyDescent="0.2"/>
    <row r="3149" s="111" customFormat="1" x14ac:dyDescent="0.2"/>
    <row r="3150" s="111" customFormat="1" x14ac:dyDescent="0.2"/>
    <row r="3151" s="111" customFormat="1" x14ac:dyDescent="0.2"/>
    <row r="3152" s="111" customFormat="1" x14ac:dyDescent="0.2"/>
    <row r="3153" s="111" customFormat="1" x14ac:dyDescent="0.2"/>
    <row r="3154" s="111" customFormat="1" x14ac:dyDescent="0.2"/>
    <row r="3155" s="111" customFormat="1" x14ac:dyDescent="0.2"/>
    <row r="3156" s="111" customFormat="1" x14ac:dyDescent="0.2"/>
    <row r="3157" s="111" customFormat="1" x14ac:dyDescent="0.2"/>
    <row r="3158" s="111" customFormat="1" x14ac:dyDescent="0.2"/>
    <row r="3159" s="111" customFormat="1" x14ac:dyDescent="0.2"/>
    <row r="3160" s="111" customFormat="1" x14ac:dyDescent="0.2"/>
    <row r="3161" s="111" customFormat="1" x14ac:dyDescent="0.2"/>
    <row r="3162" s="111" customFormat="1" x14ac:dyDescent="0.2"/>
    <row r="3163" s="111" customFormat="1" x14ac:dyDescent="0.2"/>
    <row r="3164" s="111" customFormat="1" x14ac:dyDescent="0.2"/>
    <row r="3165" s="111" customFormat="1" x14ac:dyDescent="0.2"/>
    <row r="3166" s="111" customFormat="1" x14ac:dyDescent="0.2"/>
    <row r="3167" s="111" customFormat="1" x14ac:dyDescent="0.2"/>
    <row r="3168" s="111" customFormat="1" x14ac:dyDescent="0.2"/>
    <row r="3169" s="111" customFormat="1" x14ac:dyDescent="0.2"/>
    <row r="3170" s="111" customFormat="1" x14ac:dyDescent="0.2"/>
    <row r="3171" s="111" customFormat="1" x14ac:dyDescent="0.2"/>
    <row r="3172" s="111" customFormat="1" x14ac:dyDescent="0.2"/>
    <row r="3173" s="111" customFormat="1" x14ac:dyDescent="0.2"/>
    <row r="3174" s="111" customFormat="1" x14ac:dyDescent="0.2"/>
    <row r="3175" s="111" customFormat="1" x14ac:dyDescent="0.2"/>
    <row r="3176" s="111" customFormat="1" x14ac:dyDescent="0.2"/>
    <row r="3177" s="111" customFormat="1" x14ac:dyDescent="0.2"/>
    <row r="3178" s="111" customFormat="1" x14ac:dyDescent="0.2"/>
    <row r="3179" s="111" customFormat="1" x14ac:dyDescent="0.2"/>
    <row r="3180" s="111" customFormat="1" x14ac:dyDescent="0.2"/>
    <row r="3181" s="111" customFormat="1" x14ac:dyDescent="0.2"/>
    <row r="3182" s="111" customFormat="1" x14ac:dyDescent="0.2"/>
    <row r="3183" s="111" customFormat="1" x14ac:dyDescent="0.2"/>
    <row r="3184" s="111" customFormat="1" x14ac:dyDescent="0.2"/>
    <row r="3185" s="111" customFormat="1" x14ac:dyDescent="0.2"/>
    <row r="3186" s="111" customFormat="1" x14ac:dyDescent="0.2"/>
    <row r="3187" s="111" customFormat="1" x14ac:dyDescent="0.2"/>
    <row r="3188" s="111" customFormat="1" x14ac:dyDescent="0.2"/>
    <row r="3189" s="111" customFormat="1" x14ac:dyDescent="0.2"/>
    <row r="3190" s="111" customFormat="1" x14ac:dyDescent="0.2"/>
    <row r="3191" s="111" customFormat="1" x14ac:dyDescent="0.2"/>
    <row r="3192" s="111" customFormat="1" x14ac:dyDescent="0.2"/>
    <row r="3193" s="111" customFormat="1" x14ac:dyDescent="0.2"/>
    <row r="3194" s="111" customFormat="1" x14ac:dyDescent="0.2"/>
    <row r="3195" s="111" customFormat="1" x14ac:dyDescent="0.2"/>
    <row r="3196" s="111" customFormat="1" x14ac:dyDescent="0.2"/>
    <row r="3197" s="111" customFormat="1" x14ac:dyDescent="0.2"/>
    <row r="3198" s="111" customFormat="1" x14ac:dyDescent="0.2"/>
    <row r="3199" s="111" customFormat="1" x14ac:dyDescent="0.2"/>
    <row r="3200" s="111" customFormat="1" x14ac:dyDescent="0.2"/>
    <row r="3201" s="111" customFormat="1" x14ac:dyDescent="0.2"/>
    <row r="3202" s="111" customFormat="1" x14ac:dyDescent="0.2"/>
    <row r="3203" s="111" customFormat="1" x14ac:dyDescent="0.2"/>
    <row r="3204" s="111" customFormat="1" x14ac:dyDescent="0.2"/>
    <row r="3205" s="111" customFormat="1" x14ac:dyDescent="0.2"/>
    <row r="3206" s="111" customFormat="1" x14ac:dyDescent="0.2"/>
    <row r="3207" s="111" customFormat="1" x14ac:dyDescent="0.2"/>
    <row r="3208" s="111" customFormat="1" x14ac:dyDescent="0.2"/>
    <row r="3209" s="111" customFormat="1" x14ac:dyDescent="0.2"/>
    <row r="3210" s="111" customFormat="1" x14ac:dyDescent="0.2"/>
    <row r="3211" s="111" customFormat="1" x14ac:dyDescent="0.2"/>
    <row r="3212" s="111" customFormat="1" x14ac:dyDescent="0.2"/>
    <row r="3213" s="111" customFormat="1" x14ac:dyDescent="0.2"/>
    <row r="3214" s="111" customFormat="1" x14ac:dyDescent="0.2"/>
    <row r="3215" s="111" customFormat="1" x14ac:dyDescent="0.2"/>
    <row r="3216" s="111" customFormat="1" x14ac:dyDescent="0.2"/>
    <row r="3217" s="111" customFormat="1" x14ac:dyDescent="0.2"/>
    <row r="3218" s="111" customFormat="1" x14ac:dyDescent="0.2"/>
    <row r="3219" s="111" customFormat="1" x14ac:dyDescent="0.2"/>
    <row r="3220" s="111" customFormat="1" x14ac:dyDescent="0.2"/>
    <row r="3221" s="111" customFormat="1" x14ac:dyDescent="0.2"/>
    <row r="3222" s="111" customFormat="1" x14ac:dyDescent="0.2"/>
    <row r="3223" s="111" customFormat="1" x14ac:dyDescent="0.2"/>
    <row r="3224" s="111" customFormat="1" x14ac:dyDescent="0.2"/>
    <row r="3225" s="111" customFormat="1" x14ac:dyDescent="0.2"/>
    <row r="3226" s="111" customFormat="1" x14ac:dyDescent="0.2"/>
    <row r="3227" s="111" customFormat="1" x14ac:dyDescent="0.2"/>
    <row r="3228" s="111" customFormat="1" x14ac:dyDescent="0.2"/>
    <row r="3229" s="111" customFormat="1" x14ac:dyDescent="0.2"/>
    <row r="3230" s="111" customFormat="1" x14ac:dyDescent="0.2"/>
    <row r="3231" s="111" customFormat="1" x14ac:dyDescent="0.2"/>
    <row r="3232" s="111" customFormat="1" x14ac:dyDescent="0.2"/>
    <row r="3233" s="111" customFormat="1" x14ac:dyDescent="0.2"/>
    <row r="3234" s="111" customFormat="1" x14ac:dyDescent="0.2"/>
    <row r="3235" s="111" customFormat="1" x14ac:dyDescent="0.2"/>
    <row r="3236" s="111" customFormat="1" x14ac:dyDescent="0.2"/>
    <row r="3237" s="111" customFormat="1" x14ac:dyDescent="0.2"/>
    <row r="3238" s="111" customFormat="1" x14ac:dyDescent="0.2"/>
    <row r="3239" s="111" customFormat="1" x14ac:dyDescent="0.2"/>
    <row r="3240" s="111" customFormat="1" x14ac:dyDescent="0.2"/>
    <row r="3241" s="111" customFormat="1" x14ac:dyDescent="0.2"/>
    <row r="3242" s="111" customFormat="1" x14ac:dyDescent="0.2"/>
    <row r="3243" s="111" customFormat="1" x14ac:dyDescent="0.2"/>
    <row r="3244" s="111" customFormat="1" x14ac:dyDescent="0.2"/>
    <row r="3245" s="111" customFormat="1" x14ac:dyDescent="0.2"/>
    <row r="3246" s="111" customFormat="1" x14ac:dyDescent="0.2"/>
    <row r="3247" s="111" customFormat="1" x14ac:dyDescent="0.2"/>
    <row r="3248" s="111" customFormat="1" x14ac:dyDescent="0.2"/>
    <row r="3249" s="111" customFormat="1" x14ac:dyDescent="0.2"/>
    <row r="3250" s="111" customFormat="1" x14ac:dyDescent="0.2"/>
    <row r="3251" s="111" customFormat="1" x14ac:dyDescent="0.2"/>
    <row r="3252" s="111" customFormat="1" x14ac:dyDescent="0.2"/>
    <row r="3253" s="111" customFormat="1" x14ac:dyDescent="0.2"/>
    <row r="3254" s="111" customFormat="1" x14ac:dyDescent="0.2"/>
    <row r="3255" s="111" customFormat="1" x14ac:dyDescent="0.2"/>
    <row r="3256" s="111" customFormat="1" x14ac:dyDescent="0.2"/>
    <row r="3257" s="111" customFormat="1" x14ac:dyDescent="0.2"/>
    <row r="3258" s="111" customFormat="1" x14ac:dyDescent="0.2"/>
    <row r="3259" s="111" customFormat="1" x14ac:dyDescent="0.2"/>
    <row r="3260" s="111" customFormat="1" x14ac:dyDescent="0.2"/>
    <row r="3261" s="111" customFormat="1" x14ac:dyDescent="0.2"/>
    <row r="3262" s="111" customFormat="1" x14ac:dyDescent="0.2"/>
    <row r="3263" s="111" customFormat="1" x14ac:dyDescent="0.2"/>
    <row r="3264" s="111" customFormat="1" x14ac:dyDescent="0.2"/>
    <row r="3265" s="111" customFormat="1" x14ac:dyDescent="0.2"/>
    <row r="3266" s="111" customFormat="1" x14ac:dyDescent="0.2"/>
    <row r="3267" s="111" customFormat="1" x14ac:dyDescent="0.2"/>
    <row r="3268" s="111" customFormat="1" x14ac:dyDescent="0.2"/>
    <row r="3269" s="111" customFormat="1" x14ac:dyDescent="0.2"/>
    <row r="3270" s="111" customFormat="1" x14ac:dyDescent="0.2"/>
    <row r="3271" s="111" customFormat="1" x14ac:dyDescent="0.2"/>
    <row r="3272" s="111" customFormat="1" x14ac:dyDescent="0.2"/>
    <row r="3273" s="111" customFormat="1" x14ac:dyDescent="0.2"/>
    <row r="3274" s="111" customFormat="1" x14ac:dyDescent="0.2"/>
    <row r="3275" s="111" customFormat="1" x14ac:dyDescent="0.2"/>
    <row r="3276" s="111" customFormat="1" x14ac:dyDescent="0.2"/>
    <row r="3277" s="111" customFormat="1" x14ac:dyDescent="0.2"/>
    <row r="3278" s="111" customFormat="1" x14ac:dyDescent="0.2"/>
    <row r="3279" s="111" customFormat="1" x14ac:dyDescent="0.2"/>
    <row r="3280" s="111" customFormat="1" x14ac:dyDescent="0.2"/>
    <row r="3281" s="111" customFormat="1" x14ac:dyDescent="0.2"/>
    <row r="3282" s="111" customFormat="1" x14ac:dyDescent="0.2"/>
    <row r="3283" s="111" customFormat="1" x14ac:dyDescent="0.2"/>
    <row r="3284" s="111" customFormat="1" x14ac:dyDescent="0.2"/>
    <row r="3285" s="111" customFormat="1" x14ac:dyDescent="0.2"/>
    <row r="3286" s="111" customFormat="1" x14ac:dyDescent="0.2"/>
    <row r="3287" s="111" customFormat="1" x14ac:dyDescent="0.2"/>
    <row r="3288" s="111" customFormat="1" x14ac:dyDescent="0.2"/>
    <row r="3289" s="111" customFormat="1" x14ac:dyDescent="0.2"/>
    <row r="3290" s="111" customFormat="1" x14ac:dyDescent="0.2"/>
    <row r="3291" s="111" customFormat="1" x14ac:dyDescent="0.2"/>
    <row r="3292" s="111" customFormat="1" x14ac:dyDescent="0.2"/>
    <row r="3293" s="111" customFormat="1" x14ac:dyDescent="0.2"/>
    <row r="3294" s="111" customFormat="1" x14ac:dyDescent="0.2"/>
    <row r="3295" s="111" customFormat="1" x14ac:dyDescent="0.2"/>
    <row r="3296" s="111" customFormat="1" x14ac:dyDescent="0.2"/>
    <row r="3297" s="111" customFormat="1" x14ac:dyDescent="0.2"/>
    <row r="3298" s="111" customFormat="1" x14ac:dyDescent="0.2"/>
    <row r="3299" s="111" customFormat="1" x14ac:dyDescent="0.2"/>
    <row r="3300" s="111" customFormat="1" x14ac:dyDescent="0.2"/>
    <row r="3301" s="111" customFormat="1" x14ac:dyDescent="0.2"/>
    <row r="3302" s="111" customFormat="1" x14ac:dyDescent="0.2"/>
    <row r="3303" s="111" customFormat="1" x14ac:dyDescent="0.2"/>
    <row r="3304" s="111" customFormat="1" x14ac:dyDescent="0.2"/>
    <row r="3305" s="111" customFormat="1" x14ac:dyDescent="0.2"/>
    <row r="3306" s="111" customFormat="1" x14ac:dyDescent="0.2"/>
    <row r="3307" s="111" customFormat="1" x14ac:dyDescent="0.2"/>
    <row r="3308" s="111" customFormat="1" x14ac:dyDescent="0.2"/>
    <row r="3309" s="111" customFormat="1" x14ac:dyDescent="0.2"/>
    <row r="3310" s="111" customFormat="1" x14ac:dyDescent="0.2"/>
    <row r="3311" s="111" customFormat="1" x14ac:dyDescent="0.2"/>
    <row r="3312" s="111" customFormat="1" x14ac:dyDescent="0.2"/>
    <row r="3313" s="111" customFormat="1" x14ac:dyDescent="0.2"/>
    <row r="3314" s="111" customFormat="1" x14ac:dyDescent="0.2"/>
    <row r="3315" s="111" customFormat="1" x14ac:dyDescent="0.2"/>
    <row r="3316" s="111" customFormat="1" x14ac:dyDescent="0.2"/>
    <row r="3317" s="111" customFormat="1" x14ac:dyDescent="0.2"/>
    <row r="3318" s="111" customFormat="1" x14ac:dyDescent="0.2"/>
    <row r="3319" s="111" customFormat="1" x14ac:dyDescent="0.2"/>
    <row r="3320" s="111" customFormat="1" x14ac:dyDescent="0.2"/>
    <row r="3321" s="111" customFormat="1" x14ac:dyDescent="0.2"/>
    <row r="3322" s="111" customFormat="1" x14ac:dyDescent="0.2"/>
    <row r="3323" s="111" customFormat="1" x14ac:dyDescent="0.2"/>
    <row r="3324" s="111" customFormat="1" x14ac:dyDescent="0.2"/>
    <row r="3325" s="111" customFormat="1" x14ac:dyDescent="0.2"/>
    <row r="3326" s="111" customFormat="1" x14ac:dyDescent="0.2"/>
    <row r="3327" s="111" customFormat="1" x14ac:dyDescent="0.2"/>
    <row r="3328" s="111" customFormat="1" x14ac:dyDescent="0.2"/>
    <row r="3329" s="111" customFormat="1" x14ac:dyDescent="0.2"/>
    <row r="3330" s="111" customFormat="1" x14ac:dyDescent="0.2"/>
    <row r="3331" s="111" customFormat="1" x14ac:dyDescent="0.2"/>
    <row r="3332" s="111" customFormat="1" x14ac:dyDescent="0.2"/>
    <row r="3333" s="111" customFormat="1" x14ac:dyDescent="0.2"/>
    <row r="3334" s="111" customFormat="1" x14ac:dyDescent="0.2"/>
    <row r="3335" s="111" customFormat="1" x14ac:dyDescent="0.2"/>
    <row r="3336" s="111" customFormat="1" x14ac:dyDescent="0.2"/>
    <row r="3337" s="111" customFormat="1" x14ac:dyDescent="0.2"/>
    <row r="3338" s="111" customFormat="1" x14ac:dyDescent="0.2"/>
    <row r="3339" s="111" customFormat="1" x14ac:dyDescent="0.2"/>
    <row r="3340" s="111" customFormat="1" x14ac:dyDescent="0.2"/>
    <row r="3341" s="111" customFormat="1" x14ac:dyDescent="0.2"/>
    <row r="3342" s="111" customFormat="1" x14ac:dyDescent="0.2"/>
    <row r="3343" s="111" customFormat="1" x14ac:dyDescent="0.2"/>
    <row r="3344" s="111" customFormat="1" x14ac:dyDescent="0.2"/>
    <row r="3345" s="111" customFormat="1" x14ac:dyDescent="0.2"/>
    <row r="3346" s="111" customFormat="1" x14ac:dyDescent="0.2"/>
    <row r="3347" s="111" customFormat="1" x14ac:dyDescent="0.2"/>
    <row r="3348" s="111" customFormat="1" x14ac:dyDescent="0.2"/>
    <row r="3349" s="111" customFormat="1" x14ac:dyDescent="0.2"/>
    <row r="3350" s="111" customFormat="1" x14ac:dyDescent="0.2"/>
    <row r="3351" s="111" customFormat="1" x14ac:dyDescent="0.2"/>
    <row r="3352" s="111" customFormat="1" x14ac:dyDescent="0.2"/>
    <row r="3353" s="111" customFormat="1" x14ac:dyDescent="0.2"/>
    <row r="3354" s="111" customFormat="1" x14ac:dyDescent="0.2"/>
    <row r="3355" s="111" customFormat="1" x14ac:dyDescent="0.2"/>
    <row r="3356" s="111" customFormat="1" x14ac:dyDescent="0.2"/>
    <row r="3357" s="111" customFormat="1" x14ac:dyDescent="0.2"/>
    <row r="3358" s="111" customFormat="1" x14ac:dyDescent="0.2"/>
    <row r="3359" s="111" customFormat="1" x14ac:dyDescent="0.2"/>
    <row r="3360" s="111" customFormat="1" x14ac:dyDescent="0.2"/>
    <row r="3361" s="111" customFormat="1" x14ac:dyDescent="0.2"/>
    <row r="3362" s="111" customFormat="1" x14ac:dyDescent="0.2"/>
    <row r="3363" s="111" customFormat="1" x14ac:dyDescent="0.2"/>
    <row r="3364" s="111" customFormat="1" x14ac:dyDescent="0.2"/>
    <row r="3365" s="111" customFormat="1" x14ac:dyDescent="0.2"/>
    <row r="3366" s="111" customFormat="1" x14ac:dyDescent="0.2"/>
    <row r="3367" s="111" customFormat="1" x14ac:dyDescent="0.2"/>
    <row r="3368" s="111" customFormat="1" x14ac:dyDescent="0.2"/>
    <row r="3369" s="111" customFormat="1" x14ac:dyDescent="0.2"/>
    <row r="3370" s="111" customFormat="1" x14ac:dyDescent="0.2"/>
    <row r="3371" s="111" customFormat="1" x14ac:dyDescent="0.2"/>
    <row r="3372" s="111" customFormat="1" x14ac:dyDescent="0.2"/>
    <row r="3373" s="111" customFormat="1" x14ac:dyDescent="0.2"/>
    <row r="3374" s="111" customFormat="1" x14ac:dyDescent="0.2"/>
    <row r="3375" s="111" customFormat="1" x14ac:dyDescent="0.2"/>
    <row r="3376" s="111" customFormat="1" x14ac:dyDescent="0.2"/>
    <row r="3377" s="111" customFormat="1" x14ac:dyDescent="0.2"/>
    <row r="3378" s="111" customFormat="1" x14ac:dyDescent="0.2"/>
    <row r="3379" s="111" customFormat="1" x14ac:dyDescent="0.2"/>
    <row r="3380" s="111" customFormat="1" x14ac:dyDescent="0.2"/>
    <row r="3381" s="111" customFormat="1" x14ac:dyDescent="0.2"/>
    <row r="3382" s="111" customFormat="1" x14ac:dyDescent="0.2"/>
    <row r="3383" s="111" customFormat="1" x14ac:dyDescent="0.2"/>
    <row r="3384" s="111" customFormat="1" x14ac:dyDescent="0.2"/>
    <row r="3385" s="111" customFormat="1" x14ac:dyDescent="0.2"/>
    <row r="3386" s="111" customFormat="1" x14ac:dyDescent="0.2"/>
    <row r="3387" s="111" customFormat="1" x14ac:dyDescent="0.2"/>
    <row r="3388" s="111" customFormat="1" x14ac:dyDescent="0.2"/>
    <row r="3389" s="111" customFormat="1" x14ac:dyDescent="0.2"/>
    <row r="3390" s="111" customFormat="1" x14ac:dyDescent="0.2"/>
    <row r="3391" s="111" customFormat="1" x14ac:dyDescent="0.2"/>
    <row r="3392" s="111" customFormat="1" x14ac:dyDescent="0.2"/>
    <row r="3393" s="111" customFormat="1" x14ac:dyDescent="0.2"/>
    <row r="3394" s="111" customFormat="1" x14ac:dyDescent="0.2"/>
    <row r="3395" s="111" customFormat="1" x14ac:dyDescent="0.2"/>
    <row r="3396" s="111" customFormat="1" x14ac:dyDescent="0.2"/>
    <row r="3397" s="111" customFormat="1" x14ac:dyDescent="0.2"/>
    <row r="3398" s="111" customFormat="1" x14ac:dyDescent="0.2"/>
    <row r="3399" s="111" customFormat="1" x14ac:dyDescent="0.2"/>
    <row r="3400" s="111" customFormat="1" x14ac:dyDescent="0.2"/>
    <row r="3401" s="111" customFormat="1" x14ac:dyDescent="0.2"/>
    <row r="3402" s="111" customFormat="1" x14ac:dyDescent="0.2"/>
    <row r="3403" s="111" customFormat="1" x14ac:dyDescent="0.2"/>
    <row r="3404" s="111" customFormat="1" x14ac:dyDescent="0.2"/>
    <row r="3405" s="111" customFormat="1" x14ac:dyDescent="0.2"/>
    <row r="3406" s="111" customFormat="1" x14ac:dyDescent="0.2"/>
    <row r="3407" s="111" customFormat="1" x14ac:dyDescent="0.2"/>
    <row r="3408" s="111" customFormat="1" x14ac:dyDescent="0.2"/>
    <row r="3409" s="111" customFormat="1" x14ac:dyDescent="0.2"/>
    <row r="3410" s="111" customFormat="1" x14ac:dyDescent="0.2"/>
    <row r="3411" s="111" customFormat="1" x14ac:dyDescent="0.2"/>
    <row r="3412" s="111" customFormat="1" x14ac:dyDescent="0.2"/>
    <row r="3413" s="111" customFormat="1" x14ac:dyDescent="0.2"/>
    <row r="3414" s="111" customFormat="1" x14ac:dyDescent="0.2"/>
    <row r="3415" s="111" customFormat="1" x14ac:dyDescent="0.2"/>
    <row r="3416" s="111" customFormat="1" x14ac:dyDescent="0.2"/>
    <row r="3417" s="111" customFormat="1" x14ac:dyDescent="0.2"/>
    <row r="3418" s="111" customFormat="1" x14ac:dyDescent="0.2"/>
    <row r="3419" s="111" customFormat="1" x14ac:dyDescent="0.2"/>
    <row r="3420" s="111" customFormat="1" x14ac:dyDescent="0.2"/>
    <row r="3421" s="111" customFormat="1" x14ac:dyDescent="0.2"/>
    <row r="3422" s="111" customFormat="1" x14ac:dyDescent="0.2"/>
    <row r="3423" s="111" customFormat="1" x14ac:dyDescent="0.2"/>
    <row r="3424" s="111" customFormat="1" x14ac:dyDescent="0.2"/>
    <row r="3425" s="111" customFormat="1" x14ac:dyDescent="0.2"/>
    <row r="3426" s="111" customFormat="1" x14ac:dyDescent="0.2"/>
    <row r="3427" s="111" customFormat="1" x14ac:dyDescent="0.2"/>
    <row r="3428" s="111" customFormat="1" x14ac:dyDescent="0.2"/>
    <row r="3429" s="111" customFormat="1" x14ac:dyDescent="0.2"/>
    <row r="3430" s="111" customFormat="1" x14ac:dyDescent="0.2"/>
    <row r="3431" s="111" customFormat="1" x14ac:dyDescent="0.2"/>
    <row r="3432" s="111" customFormat="1" x14ac:dyDescent="0.2"/>
    <row r="3433" s="111" customFormat="1" x14ac:dyDescent="0.2"/>
    <row r="3434" s="111" customFormat="1" x14ac:dyDescent="0.2"/>
    <row r="3435" s="111" customFormat="1" x14ac:dyDescent="0.2"/>
    <row r="3436" s="111" customFormat="1" x14ac:dyDescent="0.2"/>
    <row r="3437" s="111" customFormat="1" x14ac:dyDescent="0.2"/>
    <row r="3438" s="111" customFormat="1" x14ac:dyDescent="0.2"/>
    <row r="3439" s="111" customFormat="1" x14ac:dyDescent="0.2"/>
    <row r="3440" s="111" customFormat="1" x14ac:dyDescent="0.2"/>
    <row r="3441" s="111" customFormat="1" x14ac:dyDescent="0.2"/>
    <row r="3442" s="111" customFormat="1" x14ac:dyDescent="0.2"/>
    <row r="3443" s="111" customFormat="1" x14ac:dyDescent="0.2"/>
    <row r="3444" s="111" customFormat="1" x14ac:dyDescent="0.2"/>
    <row r="3445" s="111" customFormat="1" x14ac:dyDescent="0.2"/>
    <row r="3446" s="111" customFormat="1" x14ac:dyDescent="0.2"/>
    <row r="3447" s="111" customFormat="1" x14ac:dyDescent="0.2"/>
    <row r="3448" s="111" customFormat="1" x14ac:dyDescent="0.2"/>
    <row r="3449" s="111" customFormat="1" x14ac:dyDescent="0.2"/>
    <row r="3450" s="111" customFormat="1" x14ac:dyDescent="0.2"/>
    <row r="3451" s="111" customFormat="1" x14ac:dyDescent="0.2"/>
    <row r="3452" s="111" customFormat="1" x14ac:dyDescent="0.2"/>
    <row r="3453" s="111" customFormat="1" x14ac:dyDescent="0.2"/>
    <row r="3454" s="111" customFormat="1" x14ac:dyDescent="0.2"/>
    <row r="3455" s="111" customFormat="1" x14ac:dyDescent="0.2"/>
    <row r="3456" s="111" customFormat="1" x14ac:dyDescent="0.2"/>
    <row r="3457" s="111" customFormat="1" x14ac:dyDescent="0.2"/>
    <row r="3458" s="111" customFormat="1" x14ac:dyDescent="0.2"/>
    <row r="3459" s="111" customFormat="1" x14ac:dyDescent="0.2"/>
    <row r="3460" s="111" customFormat="1" x14ac:dyDescent="0.2"/>
    <row r="3461" s="111" customFormat="1" x14ac:dyDescent="0.2"/>
    <row r="3462" s="111" customFormat="1" x14ac:dyDescent="0.2"/>
    <row r="3463" s="111" customFormat="1" x14ac:dyDescent="0.2"/>
    <row r="3464" s="111" customFormat="1" x14ac:dyDescent="0.2"/>
    <row r="3465" s="111" customFormat="1" x14ac:dyDescent="0.2"/>
    <row r="3466" s="111" customFormat="1" x14ac:dyDescent="0.2"/>
    <row r="3467" s="111" customFormat="1" x14ac:dyDescent="0.2"/>
    <row r="3468" s="111" customFormat="1" x14ac:dyDescent="0.2"/>
    <row r="3469" s="111" customFormat="1" x14ac:dyDescent="0.2"/>
    <row r="3470" s="111" customFormat="1" x14ac:dyDescent="0.2"/>
    <row r="3471" s="111" customFormat="1" x14ac:dyDescent="0.2"/>
    <row r="3472" s="111" customFormat="1" x14ac:dyDescent="0.2"/>
    <row r="3473" s="111" customFormat="1" x14ac:dyDescent="0.2"/>
    <row r="3474" s="111" customFormat="1" x14ac:dyDescent="0.2"/>
    <row r="3475" s="111" customFormat="1" x14ac:dyDescent="0.2"/>
    <row r="3476" s="111" customFormat="1" x14ac:dyDescent="0.2"/>
    <row r="3477" s="111" customFormat="1" x14ac:dyDescent="0.2"/>
    <row r="3478" s="111" customFormat="1" x14ac:dyDescent="0.2"/>
    <row r="3479" s="111" customFormat="1" x14ac:dyDescent="0.2"/>
    <row r="3480" s="111" customFormat="1" x14ac:dyDescent="0.2"/>
    <row r="3481" s="111" customFormat="1" x14ac:dyDescent="0.2"/>
    <row r="3482" s="111" customFormat="1" x14ac:dyDescent="0.2"/>
    <row r="3483" s="111" customFormat="1" x14ac:dyDescent="0.2"/>
    <row r="3484" s="111" customFormat="1" x14ac:dyDescent="0.2"/>
    <row r="3485" s="111" customFormat="1" x14ac:dyDescent="0.2"/>
    <row r="3486" s="111" customFormat="1" x14ac:dyDescent="0.2"/>
    <row r="3487" s="111" customFormat="1" x14ac:dyDescent="0.2"/>
    <row r="3488" s="111" customFormat="1" x14ac:dyDescent="0.2"/>
    <row r="3489" s="111" customFormat="1" x14ac:dyDescent="0.2"/>
    <row r="3490" s="111" customFormat="1" x14ac:dyDescent="0.2"/>
    <row r="3491" s="111" customFormat="1" x14ac:dyDescent="0.2"/>
    <row r="3492" s="111" customFormat="1" x14ac:dyDescent="0.2"/>
    <row r="3493" s="111" customFormat="1" x14ac:dyDescent="0.2"/>
    <row r="3494" s="111" customFormat="1" x14ac:dyDescent="0.2"/>
    <row r="3495" s="111" customFormat="1" x14ac:dyDescent="0.2"/>
    <row r="3496" s="111" customFormat="1" x14ac:dyDescent="0.2"/>
    <row r="3497" s="111" customFormat="1" x14ac:dyDescent="0.2"/>
    <row r="3498" s="111" customFormat="1" x14ac:dyDescent="0.2"/>
    <row r="3499" s="111" customFormat="1" x14ac:dyDescent="0.2"/>
    <row r="3500" s="111" customFormat="1" x14ac:dyDescent="0.2"/>
    <row r="3501" s="111" customFormat="1" x14ac:dyDescent="0.2"/>
    <row r="3502" s="111" customFormat="1" x14ac:dyDescent="0.2"/>
    <row r="3503" s="111" customFormat="1" x14ac:dyDescent="0.2"/>
    <row r="3504" s="111" customFormat="1" x14ac:dyDescent="0.2"/>
    <row r="3505" s="111" customFormat="1" x14ac:dyDescent="0.2"/>
    <row r="3506" s="111" customFormat="1" x14ac:dyDescent="0.2"/>
    <row r="3507" s="111" customFormat="1" x14ac:dyDescent="0.2"/>
    <row r="3508" s="111" customFormat="1" x14ac:dyDescent="0.2"/>
    <row r="3509" s="111" customFormat="1" x14ac:dyDescent="0.2"/>
    <row r="3510" s="111" customFormat="1" x14ac:dyDescent="0.2"/>
    <row r="3511" s="111" customFormat="1" x14ac:dyDescent="0.2"/>
    <row r="3512" s="111" customFormat="1" x14ac:dyDescent="0.2"/>
    <row r="3513" s="111" customFormat="1" x14ac:dyDescent="0.2"/>
    <row r="3514" s="111" customFormat="1" x14ac:dyDescent="0.2"/>
    <row r="3515" s="111" customFormat="1" x14ac:dyDescent="0.2"/>
    <row r="3516" s="111" customFormat="1" x14ac:dyDescent="0.2"/>
    <row r="3517" s="111" customFormat="1" x14ac:dyDescent="0.2"/>
    <row r="3518" s="111" customFormat="1" x14ac:dyDescent="0.2"/>
    <row r="3519" s="111" customFormat="1" x14ac:dyDescent="0.2"/>
    <row r="3520" s="111" customFormat="1" x14ac:dyDescent="0.2"/>
    <row r="3521" s="111" customFormat="1" x14ac:dyDescent="0.2"/>
    <row r="3522" s="111" customFormat="1" x14ac:dyDescent="0.2"/>
    <row r="3523" s="111" customFormat="1" x14ac:dyDescent="0.2"/>
    <row r="3524" s="111" customFormat="1" x14ac:dyDescent="0.2"/>
    <row r="3525" s="111" customFormat="1" x14ac:dyDescent="0.2"/>
    <row r="3526" s="111" customFormat="1" x14ac:dyDescent="0.2"/>
    <row r="3527" s="111" customFormat="1" x14ac:dyDescent="0.2"/>
    <row r="3528" s="111" customFormat="1" x14ac:dyDescent="0.2"/>
    <row r="3529" s="111" customFormat="1" x14ac:dyDescent="0.2"/>
    <row r="3530" s="111" customFormat="1" x14ac:dyDescent="0.2"/>
    <row r="3531" s="111" customFormat="1" x14ac:dyDescent="0.2"/>
    <row r="3532" s="111" customFormat="1" x14ac:dyDescent="0.2"/>
    <row r="3533" s="111" customFormat="1" x14ac:dyDescent="0.2"/>
    <row r="3534" s="111" customFormat="1" x14ac:dyDescent="0.2"/>
    <row r="3535" s="111" customFormat="1" x14ac:dyDescent="0.2"/>
    <row r="3536" s="111" customFormat="1" x14ac:dyDescent="0.2"/>
    <row r="3537" s="111" customFormat="1" x14ac:dyDescent="0.2"/>
    <row r="3538" s="111" customFormat="1" x14ac:dyDescent="0.2"/>
    <row r="3539" s="111" customFormat="1" x14ac:dyDescent="0.2"/>
    <row r="3540" s="111" customFormat="1" x14ac:dyDescent="0.2"/>
    <row r="3541" s="111" customFormat="1" x14ac:dyDescent="0.2"/>
    <row r="3542" s="111" customFormat="1" x14ac:dyDescent="0.2"/>
    <row r="3543" s="111" customFormat="1" x14ac:dyDescent="0.2"/>
    <row r="3544" s="111" customFormat="1" x14ac:dyDescent="0.2"/>
    <row r="3545" s="111" customFormat="1" x14ac:dyDescent="0.2"/>
    <row r="3546" s="111" customFormat="1" x14ac:dyDescent="0.2"/>
    <row r="3547" s="111" customFormat="1" x14ac:dyDescent="0.2"/>
    <row r="3548" s="111" customFormat="1" x14ac:dyDescent="0.2"/>
    <row r="3549" s="111" customFormat="1" x14ac:dyDescent="0.2"/>
    <row r="3550" s="111" customFormat="1" x14ac:dyDescent="0.2"/>
    <row r="3551" s="111" customFormat="1" x14ac:dyDescent="0.2"/>
    <row r="3552" s="111" customFormat="1" x14ac:dyDescent="0.2"/>
    <row r="3553" s="111" customFormat="1" x14ac:dyDescent="0.2"/>
    <row r="3554" s="111" customFormat="1" x14ac:dyDescent="0.2"/>
    <row r="3555" s="111" customFormat="1" x14ac:dyDescent="0.2"/>
    <row r="3556" s="111" customFormat="1" x14ac:dyDescent="0.2"/>
    <row r="3557" s="111" customFormat="1" x14ac:dyDescent="0.2"/>
    <row r="3558" s="111" customFormat="1" x14ac:dyDescent="0.2"/>
    <row r="3559" s="111" customFormat="1" x14ac:dyDescent="0.2"/>
    <row r="3560" s="111" customFormat="1" x14ac:dyDescent="0.2"/>
    <row r="3561" s="111" customFormat="1" x14ac:dyDescent="0.2"/>
    <row r="3562" s="111" customFormat="1" x14ac:dyDescent="0.2"/>
    <row r="3563" s="111" customFormat="1" x14ac:dyDescent="0.2"/>
    <row r="3564" s="111" customFormat="1" x14ac:dyDescent="0.2"/>
    <row r="3565" s="111" customFormat="1" x14ac:dyDescent="0.2"/>
    <row r="3566" s="111" customFormat="1" x14ac:dyDescent="0.2"/>
    <row r="3567" s="111" customFormat="1" x14ac:dyDescent="0.2"/>
    <row r="3568" s="111" customFormat="1" x14ac:dyDescent="0.2"/>
    <row r="3569" s="111" customFormat="1" x14ac:dyDescent="0.2"/>
    <row r="3570" s="111" customFormat="1" x14ac:dyDescent="0.2"/>
    <row r="3571" s="111" customFormat="1" x14ac:dyDescent="0.2"/>
    <row r="3572" s="111" customFormat="1" x14ac:dyDescent="0.2"/>
    <row r="3573" s="111" customFormat="1" x14ac:dyDescent="0.2"/>
    <row r="3574" s="111" customFormat="1" x14ac:dyDescent="0.2"/>
    <row r="3575" s="111" customFormat="1" x14ac:dyDescent="0.2"/>
    <row r="3576" s="111" customFormat="1" x14ac:dyDescent="0.2"/>
    <row r="3577" s="111" customFormat="1" x14ac:dyDescent="0.2"/>
    <row r="3578" s="111" customFormat="1" x14ac:dyDescent="0.2"/>
    <row r="3579" s="111" customFormat="1" x14ac:dyDescent="0.2"/>
    <row r="3580" s="111" customFormat="1" x14ac:dyDescent="0.2"/>
    <row r="3581" s="111" customFormat="1" x14ac:dyDescent="0.2"/>
    <row r="3582" s="111" customFormat="1" x14ac:dyDescent="0.2"/>
    <row r="3583" s="111" customFormat="1" x14ac:dyDescent="0.2"/>
    <row r="3584" s="111" customFormat="1" x14ac:dyDescent="0.2"/>
    <row r="3585" s="111" customFormat="1" x14ac:dyDescent="0.2"/>
    <row r="3586" s="111" customFormat="1" x14ac:dyDescent="0.2"/>
    <row r="3587" s="111" customFormat="1" x14ac:dyDescent="0.2"/>
    <row r="3588" s="111" customFormat="1" x14ac:dyDescent="0.2"/>
    <row r="3589" s="111" customFormat="1" x14ac:dyDescent="0.2"/>
    <row r="3590" s="111" customFormat="1" x14ac:dyDescent="0.2"/>
    <row r="3591" s="111" customFormat="1" x14ac:dyDescent="0.2"/>
    <row r="3592" s="111" customFormat="1" x14ac:dyDescent="0.2"/>
    <row r="3593" s="111" customFormat="1" x14ac:dyDescent="0.2"/>
    <row r="3594" s="111" customFormat="1" x14ac:dyDescent="0.2"/>
    <row r="3595" s="111" customFormat="1" x14ac:dyDescent="0.2"/>
    <row r="3596" s="111" customFormat="1" x14ac:dyDescent="0.2"/>
    <row r="3597" s="111" customFormat="1" x14ac:dyDescent="0.2"/>
    <row r="3598" s="111" customFormat="1" x14ac:dyDescent="0.2"/>
    <row r="3599" s="111" customFormat="1" x14ac:dyDescent="0.2"/>
    <row r="3600" s="111" customFormat="1" x14ac:dyDescent="0.2"/>
    <row r="3601" s="111" customFormat="1" x14ac:dyDescent="0.2"/>
    <row r="3602" s="111" customFormat="1" x14ac:dyDescent="0.2"/>
    <row r="3603" s="111" customFormat="1" x14ac:dyDescent="0.2"/>
    <row r="3604" s="111" customFormat="1" x14ac:dyDescent="0.2"/>
    <row r="3605" s="111" customFormat="1" x14ac:dyDescent="0.2"/>
    <row r="3606" s="111" customFormat="1" x14ac:dyDescent="0.2"/>
    <row r="3607" s="111" customFormat="1" x14ac:dyDescent="0.2"/>
    <row r="3608" s="111" customFormat="1" x14ac:dyDescent="0.2"/>
    <row r="3609" s="111" customFormat="1" x14ac:dyDescent="0.2"/>
    <row r="3610" s="111" customFormat="1" x14ac:dyDescent="0.2"/>
    <row r="3611" s="111" customFormat="1" x14ac:dyDescent="0.2"/>
    <row r="3612" s="111" customFormat="1" x14ac:dyDescent="0.2"/>
    <row r="3613" s="111" customFormat="1" x14ac:dyDescent="0.2"/>
    <row r="3614" s="111" customFormat="1" x14ac:dyDescent="0.2"/>
    <row r="3615" s="111" customFormat="1" x14ac:dyDescent="0.2"/>
    <row r="3616" s="111" customFormat="1" x14ac:dyDescent="0.2"/>
    <row r="3617" s="111" customFormat="1" x14ac:dyDescent="0.2"/>
    <row r="3618" s="111" customFormat="1" x14ac:dyDescent="0.2"/>
    <row r="3619" s="111" customFormat="1" x14ac:dyDescent="0.2"/>
    <row r="3620" s="111" customFormat="1" x14ac:dyDescent="0.2"/>
    <row r="3621" s="111" customFormat="1" x14ac:dyDescent="0.2"/>
    <row r="3622" s="111" customFormat="1" x14ac:dyDescent="0.2"/>
    <row r="3623" s="111" customFormat="1" x14ac:dyDescent="0.2"/>
    <row r="3624" s="111" customFormat="1" x14ac:dyDescent="0.2"/>
    <row r="3625" s="111" customFormat="1" x14ac:dyDescent="0.2"/>
    <row r="3626" s="111" customFormat="1" x14ac:dyDescent="0.2"/>
    <row r="3627" s="111" customFormat="1" x14ac:dyDescent="0.2"/>
    <row r="3628" s="111" customFormat="1" x14ac:dyDescent="0.2"/>
    <row r="3629" s="111" customFormat="1" x14ac:dyDescent="0.2"/>
    <row r="3630" s="111" customFormat="1" x14ac:dyDescent="0.2"/>
    <row r="3631" s="111" customFormat="1" x14ac:dyDescent="0.2"/>
    <row r="3632" s="111" customFormat="1" x14ac:dyDescent="0.2"/>
    <row r="3633" s="111" customFormat="1" x14ac:dyDescent="0.2"/>
    <row r="3634" s="111" customFormat="1" x14ac:dyDescent="0.2"/>
    <row r="3635" s="111" customFormat="1" x14ac:dyDescent="0.2"/>
    <row r="3636" s="111" customFormat="1" x14ac:dyDescent="0.2"/>
    <row r="3637" s="111" customFormat="1" x14ac:dyDescent="0.2"/>
    <row r="3638" s="111" customFormat="1" x14ac:dyDescent="0.2"/>
    <row r="3639" s="111" customFormat="1" x14ac:dyDescent="0.2"/>
    <row r="3640" s="111" customFormat="1" x14ac:dyDescent="0.2"/>
    <row r="3641" s="111" customFormat="1" x14ac:dyDescent="0.2"/>
    <row r="3642" s="111" customFormat="1" x14ac:dyDescent="0.2"/>
    <row r="3643" s="111" customFormat="1" x14ac:dyDescent="0.2"/>
    <row r="3644" s="111" customFormat="1" x14ac:dyDescent="0.2"/>
    <row r="3645" s="111" customFormat="1" x14ac:dyDescent="0.2"/>
    <row r="3646" s="111" customFormat="1" x14ac:dyDescent="0.2"/>
    <row r="3647" s="111" customFormat="1" x14ac:dyDescent="0.2"/>
    <row r="3648" s="111" customFormat="1" x14ac:dyDescent="0.2"/>
    <row r="3649" s="111" customFormat="1" x14ac:dyDescent="0.2"/>
    <row r="3650" s="111" customFormat="1" x14ac:dyDescent="0.2"/>
    <row r="3651" s="111" customFormat="1" x14ac:dyDescent="0.2"/>
    <row r="3652" s="111" customFormat="1" x14ac:dyDescent="0.2"/>
    <row r="3653" s="111" customFormat="1" x14ac:dyDescent="0.2"/>
    <row r="3654" s="111" customFormat="1" x14ac:dyDescent="0.2"/>
    <row r="3655" s="111" customFormat="1" x14ac:dyDescent="0.2"/>
    <row r="3656" s="111" customFormat="1" x14ac:dyDescent="0.2"/>
    <row r="3657" s="111" customFormat="1" x14ac:dyDescent="0.2"/>
    <row r="3658" s="111" customFormat="1" x14ac:dyDescent="0.2"/>
    <row r="3659" s="111" customFormat="1" x14ac:dyDescent="0.2"/>
    <row r="3660" s="111" customFormat="1" x14ac:dyDescent="0.2"/>
    <row r="3661" s="111" customFormat="1" x14ac:dyDescent="0.2"/>
    <row r="3662" s="111" customFormat="1" x14ac:dyDescent="0.2"/>
    <row r="3663" s="111" customFormat="1" x14ac:dyDescent="0.2"/>
    <row r="3664" s="111" customFormat="1" x14ac:dyDescent="0.2"/>
    <row r="3665" s="111" customFormat="1" x14ac:dyDescent="0.2"/>
    <row r="3666" s="111" customFormat="1" x14ac:dyDescent="0.2"/>
    <row r="3667" s="111" customFormat="1" x14ac:dyDescent="0.2"/>
    <row r="3668" s="111" customFormat="1" x14ac:dyDescent="0.2"/>
    <row r="3669" s="111" customFormat="1" x14ac:dyDescent="0.2"/>
    <row r="3670" s="111" customFormat="1" x14ac:dyDescent="0.2"/>
    <row r="3671" s="111" customFormat="1" x14ac:dyDescent="0.2"/>
    <row r="3672" s="111" customFormat="1" x14ac:dyDescent="0.2"/>
    <row r="3673" s="111" customFormat="1" x14ac:dyDescent="0.2"/>
    <row r="3674" s="111" customFormat="1" x14ac:dyDescent="0.2"/>
    <row r="3675" s="111" customFormat="1" x14ac:dyDescent="0.2"/>
    <row r="3676" s="111" customFormat="1" x14ac:dyDescent="0.2"/>
    <row r="3677" s="111" customFormat="1" x14ac:dyDescent="0.2"/>
    <row r="3678" s="111" customFormat="1" x14ac:dyDescent="0.2"/>
    <row r="3679" s="111" customFormat="1" x14ac:dyDescent="0.2"/>
    <row r="3680" s="111" customFormat="1" x14ac:dyDescent="0.2"/>
    <row r="3681" s="111" customFormat="1" x14ac:dyDescent="0.2"/>
    <row r="3682" s="111" customFormat="1" x14ac:dyDescent="0.2"/>
    <row r="3683" s="111" customFormat="1" x14ac:dyDescent="0.2"/>
    <row r="3684" s="111" customFormat="1" x14ac:dyDescent="0.2"/>
    <row r="3685" s="111" customFormat="1" x14ac:dyDescent="0.2"/>
    <row r="3686" s="111" customFormat="1" x14ac:dyDescent="0.2"/>
    <row r="3687" s="111" customFormat="1" x14ac:dyDescent="0.2"/>
    <row r="3688" s="111" customFormat="1" x14ac:dyDescent="0.2"/>
    <row r="3689" s="111" customFormat="1" x14ac:dyDescent="0.2"/>
    <row r="3690" s="111" customFormat="1" x14ac:dyDescent="0.2"/>
    <row r="3691" s="111" customFormat="1" x14ac:dyDescent="0.2"/>
    <row r="3692" s="111" customFormat="1" x14ac:dyDescent="0.2"/>
    <row r="3693" s="111" customFormat="1" x14ac:dyDescent="0.2"/>
    <row r="3694" s="111" customFormat="1" x14ac:dyDescent="0.2"/>
    <row r="3695" s="111" customFormat="1" x14ac:dyDescent="0.2"/>
    <row r="3696" s="111" customFormat="1" x14ac:dyDescent="0.2"/>
    <row r="3697" s="111" customFormat="1" x14ac:dyDescent="0.2"/>
    <row r="3698" s="111" customFormat="1" x14ac:dyDescent="0.2"/>
    <row r="3699" s="111" customFormat="1" x14ac:dyDescent="0.2"/>
    <row r="3700" s="111" customFormat="1" x14ac:dyDescent="0.2"/>
    <row r="3701" s="111" customFormat="1" x14ac:dyDescent="0.2"/>
    <row r="3702" s="111" customFormat="1" x14ac:dyDescent="0.2"/>
    <row r="3703" s="111" customFormat="1" x14ac:dyDescent="0.2"/>
    <row r="3704" s="111" customFormat="1" x14ac:dyDescent="0.2"/>
    <row r="3705" s="111" customFormat="1" x14ac:dyDescent="0.2"/>
    <row r="3706" s="111" customFormat="1" x14ac:dyDescent="0.2"/>
    <row r="3707" s="111" customFormat="1" x14ac:dyDescent="0.2"/>
    <row r="3708" s="111" customFormat="1" x14ac:dyDescent="0.2"/>
    <row r="3709" s="111" customFormat="1" x14ac:dyDescent="0.2"/>
    <row r="3710" s="111" customFormat="1" x14ac:dyDescent="0.2"/>
    <row r="3711" s="111" customFormat="1" x14ac:dyDescent="0.2"/>
    <row r="3712" s="111" customFormat="1" x14ac:dyDescent="0.2"/>
    <row r="3713" s="111" customFormat="1" x14ac:dyDescent="0.2"/>
    <row r="3714" s="111" customFormat="1" x14ac:dyDescent="0.2"/>
    <row r="3715" s="111" customFormat="1" x14ac:dyDescent="0.2"/>
    <row r="3716" s="111" customFormat="1" x14ac:dyDescent="0.2"/>
    <row r="3717" s="111" customFormat="1" x14ac:dyDescent="0.2"/>
    <row r="3718" s="111" customFormat="1" x14ac:dyDescent="0.2"/>
    <row r="3719" s="111" customFormat="1" x14ac:dyDescent="0.2"/>
    <row r="3720" s="111" customFormat="1" x14ac:dyDescent="0.2"/>
    <row r="3721" s="111" customFormat="1" x14ac:dyDescent="0.2"/>
    <row r="3722" s="111" customFormat="1" x14ac:dyDescent="0.2"/>
    <row r="3723" s="111" customFormat="1" x14ac:dyDescent="0.2"/>
    <row r="3724" s="111" customFormat="1" x14ac:dyDescent="0.2"/>
    <row r="3725" s="111" customFormat="1" x14ac:dyDescent="0.2"/>
    <row r="3726" s="111" customFormat="1" x14ac:dyDescent="0.2"/>
    <row r="3727" s="111" customFormat="1" x14ac:dyDescent="0.2"/>
    <row r="3728" s="111" customFormat="1" x14ac:dyDescent="0.2"/>
    <row r="3729" s="111" customFormat="1" x14ac:dyDescent="0.2"/>
    <row r="3730" s="111" customFormat="1" x14ac:dyDescent="0.2"/>
    <row r="3731" s="111" customFormat="1" x14ac:dyDescent="0.2"/>
    <row r="3732" s="111" customFormat="1" x14ac:dyDescent="0.2"/>
    <row r="3733" s="111" customFormat="1" x14ac:dyDescent="0.2"/>
    <row r="3734" s="111" customFormat="1" x14ac:dyDescent="0.2"/>
    <row r="3735" s="111" customFormat="1" x14ac:dyDescent="0.2"/>
    <row r="3736" s="111" customFormat="1" x14ac:dyDescent="0.2"/>
    <row r="3737" s="111" customFormat="1" x14ac:dyDescent="0.2"/>
    <row r="3738" s="111" customFormat="1" x14ac:dyDescent="0.2"/>
    <row r="3739" s="111" customFormat="1" x14ac:dyDescent="0.2"/>
    <row r="3740" s="111" customFormat="1" x14ac:dyDescent="0.2"/>
    <row r="3741" s="111" customFormat="1" x14ac:dyDescent="0.2"/>
    <row r="3742" s="111" customFormat="1" x14ac:dyDescent="0.2"/>
    <row r="3743" s="111" customFormat="1" x14ac:dyDescent="0.2"/>
    <row r="3744" s="111" customFormat="1" x14ac:dyDescent="0.2"/>
    <row r="3745" s="111" customFormat="1" x14ac:dyDescent="0.2"/>
    <row r="3746" s="111" customFormat="1" x14ac:dyDescent="0.2"/>
    <row r="3747" s="111" customFormat="1" x14ac:dyDescent="0.2"/>
    <row r="3748" s="111" customFormat="1" x14ac:dyDescent="0.2"/>
    <row r="3749" s="111" customFormat="1" x14ac:dyDescent="0.2"/>
    <row r="3750" s="111" customFormat="1" x14ac:dyDescent="0.2"/>
    <row r="3751" s="111" customFormat="1" x14ac:dyDescent="0.2"/>
    <row r="3752" s="111" customFormat="1" x14ac:dyDescent="0.2"/>
    <row r="3753" s="111" customFormat="1" x14ac:dyDescent="0.2"/>
    <row r="3754" s="111" customFormat="1" x14ac:dyDescent="0.2"/>
    <row r="3755" s="111" customFormat="1" x14ac:dyDescent="0.2"/>
    <row r="3756" s="111" customFormat="1" x14ac:dyDescent="0.2"/>
    <row r="3757" s="111" customFormat="1" x14ac:dyDescent="0.2"/>
    <row r="3758" s="111" customFormat="1" x14ac:dyDescent="0.2"/>
    <row r="3759" s="111" customFormat="1" x14ac:dyDescent="0.2"/>
    <row r="3760" s="111" customFormat="1" x14ac:dyDescent="0.2"/>
    <row r="3761" s="111" customFormat="1" x14ac:dyDescent="0.2"/>
    <row r="3762" s="111" customFormat="1" x14ac:dyDescent="0.2"/>
    <row r="3763" s="111" customFormat="1" x14ac:dyDescent="0.2"/>
    <row r="3764" s="111" customFormat="1" x14ac:dyDescent="0.2"/>
    <row r="3765" s="111" customFormat="1" x14ac:dyDescent="0.2"/>
    <row r="3766" s="111" customFormat="1" x14ac:dyDescent="0.2"/>
    <row r="3767" s="111" customFormat="1" x14ac:dyDescent="0.2"/>
    <row r="3768" s="111" customFormat="1" x14ac:dyDescent="0.2"/>
    <row r="3769" s="111" customFormat="1" x14ac:dyDescent="0.2"/>
    <row r="3770" s="111" customFormat="1" x14ac:dyDescent="0.2"/>
    <row r="3771" s="111" customFormat="1" x14ac:dyDescent="0.2"/>
    <row r="3772" s="111" customFormat="1" x14ac:dyDescent="0.2"/>
    <row r="3773" s="111" customFormat="1" x14ac:dyDescent="0.2"/>
    <row r="3774" s="111" customFormat="1" x14ac:dyDescent="0.2"/>
    <row r="3775" s="111" customFormat="1" x14ac:dyDescent="0.2"/>
    <row r="3776" s="111" customFormat="1" x14ac:dyDescent="0.2"/>
    <row r="3777" s="111" customFormat="1" x14ac:dyDescent="0.2"/>
    <row r="3778" s="111" customFormat="1" x14ac:dyDescent="0.2"/>
    <row r="3779" s="111" customFormat="1" x14ac:dyDescent="0.2"/>
    <row r="3780" s="111" customFormat="1" x14ac:dyDescent="0.2"/>
    <row r="3781" s="111" customFormat="1" x14ac:dyDescent="0.2"/>
    <row r="3782" s="111" customFormat="1" x14ac:dyDescent="0.2"/>
    <row r="3783" s="111" customFormat="1" x14ac:dyDescent="0.2"/>
    <row r="3784" s="111" customFormat="1" x14ac:dyDescent="0.2"/>
    <row r="3785" s="111" customFormat="1" x14ac:dyDescent="0.2"/>
    <row r="3786" s="111" customFormat="1" x14ac:dyDescent="0.2"/>
    <row r="3787" s="111" customFormat="1" x14ac:dyDescent="0.2"/>
    <row r="3788" s="111" customFormat="1" x14ac:dyDescent="0.2"/>
    <row r="3789" s="111" customFormat="1" x14ac:dyDescent="0.2"/>
    <row r="3790" s="111" customFormat="1" x14ac:dyDescent="0.2"/>
    <row r="3791" s="111" customFormat="1" x14ac:dyDescent="0.2"/>
    <row r="3792" s="111" customFormat="1" x14ac:dyDescent="0.2"/>
    <row r="3793" s="111" customFormat="1" x14ac:dyDescent="0.2"/>
    <row r="3794" s="111" customFormat="1" x14ac:dyDescent="0.2"/>
    <row r="3795" s="111" customFormat="1" x14ac:dyDescent="0.2"/>
    <row r="3796" s="111" customFormat="1" x14ac:dyDescent="0.2"/>
    <row r="3797" s="111" customFormat="1" x14ac:dyDescent="0.2"/>
    <row r="3798" s="111" customFormat="1" x14ac:dyDescent="0.2"/>
    <row r="3799" s="111" customFormat="1" x14ac:dyDescent="0.2"/>
    <row r="3800" s="111" customFormat="1" x14ac:dyDescent="0.2"/>
    <row r="3801" s="111" customFormat="1" x14ac:dyDescent="0.2"/>
    <row r="3802" s="111" customFormat="1" x14ac:dyDescent="0.2"/>
    <row r="3803" s="111" customFormat="1" x14ac:dyDescent="0.2"/>
    <row r="3804" s="111" customFormat="1" x14ac:dyDescent="0.2"/>
    <row r="3805" s="111" customFormat="1" x14ac:dyDescent="0.2"/>
    <row r="3806" s="111" customFormat="1" x14ac:dyDescent="0.2"/>
    <row r="3807" s="111" customFormat="1" x14ac:dyDescent="0.2"/>
    <row r="3808" s="111" customFormat="1" x14ac:dyDescent="0.2"/>
    <row r="3809" s="111" customFormat="1" x14ac:dyDescent="0.2"/>
    <row r="3810" s="111" customFormat="1" x14ac:dyDescent="0.2"/>
    <row r="3811" s="111" customFormat="1" x14ac:dyDescent="0.2"/>
    <row r="3812" s="111" customFormat="1" x14ac:dyDescent="0.2"/>
    <row r="3813" s="111" customFormat="1" x14ac:dyDescent="0.2"/>
    <row r="3814" s="111" customFormat="1" x14ac:dyDescent="0.2"/>
    <row r="3815" s="111" customFormat="1" x14ac:dyDescent="0.2"/>
    <row r="3816" s="111" customFormat="1" x14ac:dyDescent="0.2"/>
    <row r="3817" s="111" customFormat="1" x14ac:dyDescent="0.2"/>
    <row r="3818" s="111" customFormat="1" x14ac:dyDescent="0.2"/>
    <row r="3819" s="111" customFormat="1" x14ac:dyDescent="0.2"/>
    <row r="3820" s="111" customFormat="1" x14ac:dyDescent="0.2"/>
    <row r="3821" s="111" customFormat="1" x14ac:dyDescent="0.2"/>
    <row r="3822" s="111" customFormat="1" x14ac:dyDescent="0.2"/>
    <row r="3823" s="111" customFormat="1" x14ac:dyDescent="0.2"/>
    <row r="3824" s="111" customFormat="1" x14ac:dyDescent="0.2"/>
    <row r="3825" s="111" customFormat="1" x14ac:dyDescent="0.2"/>
    <row r="3826" s="111" customFormat="1" x14ac:dyDescent="0.2"/>
    <row r="3827" s="111" customFormat="1" x14ac:dyDescent="0.2"/>
    <row r="3828" s="111" customFormat="1" x14ac:dyDescent="0.2"/>
    <row r="3829" s="111" customFormat="1" x14ac:dyDescent="0.2"/>
    <row r="3830" s="111" customFormat="1" x14ac:dyDescent="0.2"/>
    <row r="3831" s="111" customFormat="1" x14ac:dyDescent="0.2"/>
    <row r="3832" s="111" customFormat="1" x14ac:dyDescent="0.2"/>
    <row r="3833" s="111" customFormat="1" x14ac:dyDescent="0.2"/>
    <row r="3834" s="111" customFormat="1" x14ac:dyDescent="0.2"/>
    <row r="3835" s="111" customFormat="1" x14ac:dyDescent="0.2"/>
    <row r="3836" s="111" customFormat="1" x14ac:dyDescent="0.2"/>
    <row r="3837" s="111" customFormat="1" x14ac:dyDescent="0.2"/>
    <row r="3838" s="111" customFormat="1" x14ac:dyDescent="0.2"/>
    <row r="3839" s="111" customFormat="1" x14ac:dyDescent="0.2"/>
    <row r="3840" s="111" customFormat="1" x14ac:dyDescent="0.2"/>
    <row r="3841" s="111" customFormat="1" x14ac:dyDescent="0.2"/>
    <row r="3842" s="111" customFormat="1" x14ac:dyDescent="0.2"/>
    <row r="3843" s="111" customFormat="1" x14ac:dyDescent="0.2"/>
    <row r="3844" s="111" customFormat="1" x14ac:dyDescent="0.2"/>
    <row r="3845" s="111" customFormat="1" x14ac:dyDescent="0.2"/>
    <row r="3846" s="111" customFormat="1" x14ac:dyDescent="0.2"/>
    <row r="3847" s="111" customFormat="1" x14ac:dyDescent="0.2"/>
    <row r="3848" s="111" customFormat="1" x14ac:dyDescent="0.2"/>
    <row r="3849" s="111" customFormat="1" x14ac:dyDescent="0.2"/>
    <row r="3850" s="111" customFormat="1" x14ac:dyDescent="0.2"/>
    <row r="3851" s="111" customFormat="1" x14ac:dyDescent="0.2"/>
    <row r="3852" s="111" customFormat="1" x14ac:dyDescent="0.2"/>
    <row r="3853" s="111" customFormat="1" x14ac:dyDescent="0.2"/>
    <row r="3854" s="111" customFormat="1" x14ac:dyDescent="0.2"/>
    <row r="3855" s="111" customFormat="1" x14ac:dyDescent="0.2"/>
    <row r="3856" s="111" customFormat="1" x14ac:dyDescent="0.2"/>
    <row r="3857" s="111" customFormat="1" x14ac:dyDescent="0.2"/>
    <row r="3858" s="111" customFormat="1" x14ac:dyDescent="0.2"/>
    <row r="3859" s="111" customFormat="1" x14ac:dyDescent="0.2"/>
    <row r="3860" s="111" customFormat="1" x14ac:dyDescent="0.2"/>
    <row r="3861" s="111" customFormat="1" x14ac:dyDescent="0.2"/>
    <row r="3862" s="111" customFormat="1" x14ac:dyDescent="0.2"/>
    <row r="3863" s="111" customFormat="1" x14ac:dyDescent="0.2"/>
    <row r="3864" s="111" customFormat="1" x14ac:dyDescent="0.2"/>
    <row r="3865" s="111" customFormat="1" x14ac:dyDescent="0.2"/>
    <row r="3866" s="111" customFormat="1" x14ac:dyDescent="0.2"/>
    <row r="3867" s="111" customFormat="1" x14ac:dyDescent="0.2"/>
    <row r="3868" s="111" customFormat="1" x14ac:dyDescent="0.2"/>
    <row r="3869" s="111" customFormat="1" x14ac:dyDescent="0.2"/>
    <row r="3870" s="111" customFormat="1" x14ac:dyDescent="0.2"/>
    <row r="3871" s="111" customFormat="1" x14ac:dyDescent="0.2"/>
    <row r="3872" s="111" customFormat="1" x14ac:dyDescent="0.2"/>
    <row r="3873" s="111" customFormat="1" x14ac:dyDescent="0.2"/>
    <row r="3874" s="111" customFormat="1" x14ac:dyDescent="0.2"/>
    <row r="3875" s="111" customFormat="1" x14ac:dyDescent="0.2"/>
    <row r="3876" s="111" customFormat="1" x14ac:dyDescent="0.2"/>
    <row r="3877" s="111" customFormat="1" x14ac:dyDescent="0.2"/>
    <row r="3878" s="111" customFormat="1" x14ac:dyDescent="0.2"/>
    <row r="3879" s="111" customFormat="1" x14ac:dyDescent="0.2"/>
    <row r="3880" s="111" customFormat="1" x14ac:dyDescent="0.2"/>
    <row r="3881" s="111" customFormat="1" x14ac:dyDescent="0.2"/>
    <row r="3882" s="111" customFormat="1" x14ac:dyDescent="0.2"/>
    <row r="3883" s="111" customFormat="1" x14ac:dyDescent="0.2"/>
    <row r="3884" s="111" customFormat="1" x14ac:dyDescent="0.2"/>
    <row r="3885" s="111" customFormat="1" x14ac:dyDescent="0.2"/>
    <row r="3886" s="111" customFormat="1" x14ac:dyDescent="0.2"/>
    <row r="3887" s="111" customFormat="1" x14ac:dyDescent="0.2"/>
    <row r="3888" s="111" customFormat="1" x14ac:dyDescent="0.2"/>
    <row r="3889" s="111" customFormat="1" x14ac:dyDescent="0.2"/>
    <row r="3890" s="111" customFormat="1" x14ac:dyDescent="0.2"/>
    <row r="3891" s="111" customFormat="1" x14ac:dyDescent="0.2"/>
    <row r="3892" s="111" customFormat="1" x14ac:dyDescent="0.2"/>
    <row r="3893" s="111" customFormat="1" x14ac:dyDescent="0.2"/>
    <row r="3894" s="111" customFormat="1" x14ac:dyDescent="0.2"/>
    <row r="3895" s="111" customFormat="1" x14ac:dyDescent="0.2"/>
    <row r="3896" s="111" customFormat="1" x14ac:dyDescent="0.2"/>
    <row r="3897" s="111" customFormat="1" x14ac:dyDescent="0.2"/>
    <row r="3898" s="111" customFormat="1" x14ac:dyDescent="0.2"/>
    <row r="3899" s="111" customFormat="1" x14ac:dyDescent="0.2"/>
    <row r="3900" s="111" customFormat="1" x14ac:dyDescent="0.2"/>
    <row r="3901" s="111" customFormat="1" x14ac:dyDescent="0.2"/>
    <row r="3902" s="111" customFormat="1" x14ac:dyDescent="0.2"/>
    <row r="3903" s="111" customFormat="1" x14ac:dyDescent="0.2"/>
    <row r="3904" s="111" customFormat="1" x14ac:dyDescent="0.2"/>
    <row r="3905" s="111" customFormat="1" x14ac:dyDescent="0.2"/>
    <row r="3906" s="111" customFormat="1" x14ac:dyDescent="0.2"/>
    <row r="3907" s="111" customFormat="1" x14ac:dyDescent="0.2"/>
    <row r="3908" s="111" customFormat="1" x14ac:dyDescent="0.2"/>
    <row r="3909" s="111" customFormat="1" x14ac:dyDescent="0.2"/>
    <row r="3910" s="111" customFormat="1" x14ac:dyDescent="0.2"/>
    <row r="3911" s="111" customFormat="1" x14ac:dyDescent="0.2"/>
    <row r="3912" s="111" customFormat="1" x14ac:dyDescent="0.2"/>
    <row r="3913" s="111" customFormat="1" x14ac:dyDescent="0.2"/>
    <row r="3914" s="111" customFormat="1" x14ac:dyDescent="0.2"/>
    <row r="3915" s="111" customFormat="1" x14ac:dyDescent="0.2"/>
    <row r="3916" s="111" customFormat="1" x14ac:dyDescent="0.2"/>
    <row r="3917" s="111" customFormat="1" x14ac:dyDescent="0.2"/>
    <row r="3918" s="111" customFormat="1" x14ac:dyDescent="0.2"/>
    <row r="3919" s="111" customFormat="1" x14ac:dyDescent="0.2"/>
    <row r="3920" s="111" customFormat="1" x14ac:dyDescent="0.2"/>
    <row r="3921" s="111" customFormat="1" x14ac:dyDescent="0.2"/>
    <row r="3922" s="111" customFormat="1" x14ac:dyDescent="0.2"/>
    <row r="3923" s="111" customFormat="1" x14ac:dyDescent="0.2"/>
    <row r="3924" s="111" customFormat="1" x14ac:dyDescent="0.2"/>
    <row r="3925" s="111" customFormat="1" x14ac:dyDescent="0.2"/>
    <row r="3926" s="111" customFormat="1" x14ac:dyDescent="0.2"/>
    <row r="3927" s="111" customFormat="1" x14ac:dyDescent="0.2"/>
    <row r="3928" s="111" customFormat="1" x14ac:dyDescent="0.2"/>
    <row r="3929" s="111" customFormat="1" x14ac:dyDescent="0.2"/>
    <row r="3930" s="111" customFormat="1" x14ac:dyDescent="0.2"/>
    <row r="3931" s="111" customFormat="1" x14ac:dyDescent="0.2"/>
    <row r="3932" s="111" customFormat="1" x14ac:dyDescent="0.2"/>
    <row r="3933" s="111" customFormat="1" x14ac:dyDescent="0.2"/>
    <row r="3934" s="111" customFormat="1" x14ac:dyDescent="0.2"/>
    <row r="3935" s="111" customFormat="1" x14ac:dyDescent="0.2"/>
    <row r="3936" s="111" customFormat="1" x14ac:dyDescent="0.2"/>
    <row r="3937" s="111" customFormat="1" x14ac:dyDescent="0.2"/>
    <row r="3938" s="111" customFormat="1" x14ac:dyDescent="0.2"/>
    <row r="3939" s="111" customFormat="1" x14ac:dyDescent="0.2"/>
    <row r="3940" s="111" customFormat="1" x14ac:dyDescent="0.2"/>
    <row r="3941" s="111" customFormat="1" x14ac:dyDescent="0.2"/>
    <row r="3942" s="111" customFormat="1" x14ac:dyDescent="0.2"/>
    <row r="3943" s="111" customFormat="1" x14ac:dyDescent="0.2"/>
    <row r="3944" s="111" customFormat="1" x14ac:dyDescent="0.2"/>
    <row r="3945" s="111" customFormat="1" x14ac:dyDescent="0.2"/>
    <row r="3946" s="111" customFormat="1" x14ac:dyDescent="0.2"/>
    <row r="3947" s="111" customFormat="1" x14ac:dyDescent="0.2"/>
    <row r="3948" s="111" customFormat="1" x14ac:dyDescent="0.2"/>
    <row r="3949" s="111" customFormat="1" x14ac:dyDescent="0.2"/>
    <row r="3950" s="111" customFormat="1" x14ac:dyDescent="0.2"/>
    <row r="3951" s="111" customFormat="1" x14ac:dyDescent="0.2"/>
    <row r="3952" s="111" customFormat="1" x14ac:dyDescent="0.2"/>
    <row r="3953" s="111" customFormat="1" x14ac:dyDescent="0.2"/>
    <row r="3954" s="111" customFormat="1" x14ac:dyDescent="0.2"/>
    <row r="3955" s="111" customFormat="1" x14ac:dyDescent="0.2"/>
    <row r="3956" s="111" customFormat="1" x14ac:dyDescent="0.2"/>
    <row r="3957" s="111" customFormat="1" x14ac:dyDescent="0.2"/>
    <row r="3958" s="111" customFormat="1" x14ac:dyDescent="0.2"/>
    <row r="3959" s="111" customFormat="1" x14ac:dyDescent="0.2"/>
    <row r="3960" s="111" customFormat="1" x14ac:dyDescent="0.2"/>
    <row r="3961" s="111" customFormat="1" x14ac:dyDescent="0.2"/>
    <row r="3962" s="111" customFormat="1" x14ac:dyDescent="0.2"/>
    <row r="3963" s="111" customFormat="1" x14ac:dyDescent="0.2"/>
    <row r="3964" s="111" customFormat="1" x14ac:dyDescent="0.2"/>
    <row r="3965" s="111" customFormat="1" x14ac:dyDescent="0.2"/>
    <row r="3966" s="111" customFormat="1" x14ac:dyDescent="0.2"/>
    <row r="3967" s="111" customFormat="1" x14ac:dyDescent="0.2"/>
    <row r="3968" s="111" customFormat="1" x14ac:dyDescent="0.2"/>
    <row r="3969" s="111" customFormat="1" x14ac:dyDescent="0.2"/>
    <row r="3970" s="111" customFormat="1" x14ac:dyDescent="0.2"/>
    <row r="3971" s="111" customFormat="1" x14ac:dyDescent="0.2"/>
    <row r="3972" s="111" customFormat="1" x14ac:dyDescent="0.2"/>
    <row r="3973" s="111" customFormat="1" x14ac:dyDescent="0.2"/>
    <row r="3974" s="111" customFormat="1" x14ac:dyDescent="0.2"/>
    <row r="3975" s="111" customFormat="1" x14ac:dyDescent="0.2"/>
    <row r="3976" s="111" customFormat="1" x14ac:dyDescent="0.2"/>
    <row r="3977" s="111" customFormat="1" x14ac:dyDescent="0.2"/>
    <row r="3978" s="111" customFormat="1" x14ac:dyDescent="0.2"/>
    <row r="3979" s="111" customFormat="1" x14ac:dyDescent="0.2"/>
    <row r="3980" s="111" customFormat="1" x14ac:dyDescent="0.2"/>
    <row r="3981" s="111" customFormat="1" x14ac:dyDescent="0.2"/>
    <row r="3982" s="111" customFormat="1" x14ac:dyDescent="0.2"/>
    <row r="3983" s="111" customFormat="1" x14ac:dyDescent="0.2"/>
    <row r="3984" s="111" customFormat="1" x14ac:dyDescent="0.2"/>
    <row r="3985" s="111" customFormat="1" x14ac:dyDescent="0.2"/>
    <row r="3986" s="111" customFormat="1" x14ac:dyDescent="0.2"/>
    <row r="3987" s="111" customFormat="1" x14ac:dyDescent="0.2"/>
    <row r="3988" s="111" customFormat="1" x14ac:dyDescent="0.2"/>
    <row r="3989" s="111" customFormat="1" x14ac:dyDescent="0.2"/>
    <row r="3990" s="111" customFormat="1" x14ac:dyDescent="0.2"/>
    <row r="3991" s="111" customFormat="1" x14ac:dyDescent="0.2"/>
    <row r="3992" s="111" customFormat="1" x14ac:dyDescent="0.2"/>
    <row r="3993" s="111" customFormat="1" x14ac:dyDescent="0.2"/>
    <row r="3994" s="111" customFormat="1" x14ac:dyDescent="0.2"/>
    <row r="3995" s="111" customFormat="1" x14ac:dyDescent="0.2"/>
    <row r="3996" s="111" customFormat="1" x14ac:dyDescent="0.2"/>
    <row r="3997" s="111" customFormat="1" x14ac:dyDescent="0.2"/>
    <row r="3998" s="111" customFormat="1" x14ac:dyDescent="0.2"/>
    <row r="3999" s="111" customFormat="1" x14ac:dyDescent="0.2"/>
    <row r="4000" s="111" customFormat="1" x14ac:dyDescent="0.2"/>
    <row r="4001" s="111" customFormat="1" x14ac:dyDescent="0.2"/>
    <row r="4002" s="111" customFormat="1" x14ac:dyDescent="0.2"/>
    <row r="4003" s="111" customFormat="1" x14ac:dyDescent="0.2"/>
    <row r="4004" s="111" customFormat="1" x14ac:dyDescent="0.2"/>
    <row r="4005" s="111" customFormat="1" x14ac:dyDescent="0.2"/>
    <row r="4006" s="111" customFormat="1" x14ac:dyDescent="0.2"/>
    <row r="4007" s="111" customFormat="1" x14ac:dyDescent="0.2"/>
    <row r="4008" s="111" customFormat="1" x14ac:dyDescent="0.2"/>
    <row r="4009" s="111" customFormat="1" x14ac:dyDescent="0.2"/>
    <row r="4010" s="111" customFormat="1" x14ac:dyDescent="0.2"/>
    <row r="4011" s="111" customFormat="1" x14ac:dyDescent="0.2"/>
    <row r="4012" s="111" customFormat="1" x14ac:dyDescent="0.2"/>
    <row r="4013" s="111" customFormat="1" x14ac:dyDescent="0.2"/>
    <row r="4014" s="111" customFormat="1" x14ac:dyDescent="0.2"/>
    <row r="4015" s="111" customFormat="1" x14ac:dyDescent="0.2"/>
    <row r="4016" s="111" customFormat="1" x14ac:dyDescent="0.2"/>
    <row r="4017" s="111" customFormat="1" x14ac:dyDescent="0.2"/>
    <row r="4018" s="111" customFormat="1" x14ac:dyDescent="0.2"/>
    <row r="4019" s="111" customFormat="1" x14ac:dyDescent="0.2"/>
    <row r="4020" s="111" customFormat="1" x14ac:dyDescent="0.2"/>
    <row r="4021" s="111" customFormat="1" x14ac:dyDescent="0.2"/>
    <row r="4022" s="111" customFormat="1" x14ac:dyDescent="0.2"/>
    <row r="4023" s="111" customFormat="1" x14ac:dyDescent="0.2"/>
    <row r="4024" s="111" customFormat="1" x14ac:dyDescent="0.2"/>
    <row r="4025" s="111" customFormat="1" x14ac:dyDescent="0.2"/>
    <row r="4026" s="111" customFormat="1" x14ac:dyDescent="0.2"/>
    <row r="4027" s="111" customFormat="1" x14ac:dyDescent="0.2"/>
    <row r="4028" s="111" customFormat="1" x14ac:dyDescent="0.2"/>
    <row r="4029" s="111" customFormat="1" x14ac:dyDescent="0.2"/>
    <row r="4030" s="111" customFormat="1" x14ac:dyDescent="0.2"/>
    <row r="4031" s="111" customFormat="1" x14ac:dyDescent="0.2"/>
    <row r="4032" s="111" customFormat="1" x14ac:dyDescent="0.2"/>
    <row r="4033" s="111" customFormat="1" x14ac:dyDescent="0.2"/>
    <row r="4034" s="111" customFormat="1" x14ac:dyDescent="0.2"/>
    <row r="4035" s="111" customFormat="1" x14ac:dyDescent="0.2"/>
    <row r="4036" s="111" customFormat="1" x14ac:dyDescent="0.2"/>
    <row r="4037" s="111" customFormat="1" x14ac:dyDescent="0.2"/>
    <row r="4038" s="111" customFormat="1" x14ac:dyDescent="0.2"/>
    <row r="4039" s="111" customFormat="1" x14ac:dyDescent="0.2"/>
    <row r="4040" s="111" customFormat="1" x14ac:dyDescent="0.2"/>
    <row r="4041" s="111" customFormat="1" x14ac:dyDescent="0.2"/>
    <row r="4042" s="111" customFormat="1" x14ac:dyDescent="0.2"/>
    <row r="4043" s="111" customFormat="1" x14ac:dyDescent="0.2"/>
    <row r="4044" s="111" customFormat="1" x14ac:dyDescent="0.2"/>
    <row r="4045" s="111" customFormat="1" x14ac:dyDescent="0.2"/>
    <row r="4046" s="111" customFormat="1" x14ac:dyDescent="0.2"/>
    <row r="4047" s="111" customFormat="1" x14ac:dyDescent="0.2"/>
    <row r="4048" s="111" customFormat="1" x14ac:dyDescent="0.2"/>
    <row r="4049" s="111" customFormat="1" x14ac:dyDescent="0.2"/>
    <row r="4050" s="111" customFormat="1" x14ac:dyDescent="0.2"/>
    <row r="4051" s="111" customFormat="1" x14ac:dyDescent="0.2"/>
    <row r="4052" s="111" customFormat="1" x14ac:dyDescent="0.2"/>
    <row r="4053" s="111" customFormat="1" x14ac:dyDescent="0.2"/>
    <row r="4054" s="111" customFormat="1" x14ac:dyDescent="0.2"/>
    <row r="4055" s="111" customFormat="1" x14ac:dyDescent="0.2"/>
    <row r="4056" s="111" customFormat="1" x14ac:dyDescent="0.2"/>
    <row r="4057" s="111" customFormat="1" x14ac:dyDescent="0.2"/>
    <row r="4058" s="111" customFormat="1" x14ac:dyDescent="0.2"/>
    <row r="4059" s="111" customFormat="1" x14ac:dyDescent="0.2"/>
    <row r="4060" s="111" customFormat="1" x14ac:dyDescent="0.2"/>
    <row r="4061" s="111" customFormat="1" x14ac:dyDescent="0.2"/>
    <row r="4062" s="111" customFormat="1" x14ac:dyDescent="0.2"/>
    <row r="4063" s="111" customFormat="1" x14ac:dyDescent="0.2"/>
    <row r="4064" s="111" customFormat="1" x14ac:dyDescent="0.2"/>
    <row r="4065" s="111" customFormat="1" x14ac:dyDescent="0.2"/>
    <row r="4066" s="111" customFormat="1" x14ac:dyDescent="0.2"/>
    <row r="4067" s="111" customFormat="1" x14ac:dyDescent="0.2"/>
    <row r="4068" s="111" customFormat="1" x14ac:dyDescent="0.2"/>
    <row r="4069" s="111" customFormat="1" x14ac:dyDescent="0.2"/>
    <row r="4070" s="111" customFormat="1" x14ac:dyDescent="0.2"/>
    <row r="4071" s="111" customFormat="1" x14ac:dyDescent="0.2"/>
    <row r="4072" s="111" customFormat="1" x14ac:dyDescent="0.2"/>
    <row r="4073" s="111" customFormat="1" x14ac:dyDescent="0.2"/>
    <row r="4074" s="111" customFormat="1" x14ac:dyDescent="0.2"/>
    <row r="4075" s="111" customFormat="1" x14ac:dyDescent="0.2"/>
    <row r="4076" s="111" customFormat="1" x14ac:dyDescent="0.2"/>
    <row r="4077" s="111" customFormat="1" x14ac:dyDescent="0.2"/>
    <row r="4078" s="111" customFormat="1" x14ac:dyDescent="0.2"/>
    <row r="4079" s="111" customFormat="1" x14ac:dyDescent="0.2"/>
    <row r="4080" s="111" customFormat="1" x14ac:dyDescent="0.2"/>
    <row r="4081" s="111" customFormat="1" x14ac:dyDescent="0.2"/>
    <row r="4082" s="111" customFormat="1" x14ac:dyDescent="0.2"/>
    <row r="4083" s="111" customFormat="1" x14ac:dyDescent="0.2"/>
    <row r="4084" s="111" customFormat="1" x14ac:dyDescent="0.2"/>
    <row r="4085" s="111" customFormat="1" x14ac:dyDescent="0.2"/>
    <row r="4086" s="111" customFormat="1" x14ac:dyDescent="0.2"/>
    <row r="4087" s="111" customFormat="1" x14ac:dyDescent="0.2"/>
    <row r="4088" s="111" customFormat="1" x14ac:dyDescent="0.2"/>
    <row r="4089" s="111" customFormat="1" x14ac:dyDescent="0.2"/>
    <row r="4090" s="111" customFormat="1" x14ac:dyDescent="0.2"/>
    <row r="4091" s="111" customFormat="1" x14ac:dyDescent="0.2"/>
    <row r="4092" s="111" customFormat="1" x14ac:dyDescent="0.2"/>
    <row r="4093" s="111" customFormat="1" x14ac:dyDescent="0.2"/>
    <row r="4094" s="111" customFormat="1" x14ac:dyDescent="0.2"/>
    <row r="4095" s="111" customFormat="1" x14ac:dyDescent="0.2"/>
    <row r="4096" s="111" customFormat="1" x14ac:dyDescent="0.2"/>
    <row r="4097" s="111" customFormat="1" x14ac:dyDescent="0.2"/>
    <row r="4098" s="111" customFormat="1" x14ac:dyDescent="0.2"/>
    <row r="4099" s="111" customFormat="1" x14ac:dyDescent="0.2"/>
    <row r="4100" s="111" customFormat="1" x14ac:dyDescent="0.2"/>
    <row r="4101" s="111" customFormat="1" x14ac:dyDescent="0.2"/>
    <row r="4102" s="111" customFormat="1" x14ac:dyDescent="0.2"/>
    <row r="4103" s="111" customFormat="1" x14ac:dyDescent="0.2"/>
    <row r="4104" s="111" customFormat="1" x14ac:dyDescent="0.2"/>
    <row r="4105" s="111" customFormat="1" x14ac:dyDescent="0.2"/>
    <row r="4106" s="111" customFormat="1" x14ac:dyDescent="0.2"/>
    <row r="4107" s="111" customFormat="1" x14ac:dyDescent="0.2"/>
    <row r="4108" s="111" customFormat="1" x14ac:dyDescent="0.2"/>
    <row r="4109" s="111" customFormat="1" x14ac:dyDescent="0.2"/>
    <row r="4110" s="111" customFormat="1" x14ac:dyDescent="0.2"/>
    <row r="4111" s="111" customFormat="1" x14ac:dyDescent="0.2"/>
    <row r="4112" s="111" customFormat="1" x14ac:dyDescent="0.2"/>
    <row r="4113" s="111" customFormat="1" x14ac:dyDescent="0.2"/>
    <row r="4114" s="111" customFormat="1" x14ac:dyDescent="0.2"/>
    <row r="4115" s="111" customFormat="1" x14ac:dyDescent="0.2"/>
    <row r="4116" s="111" customFormat="1" x14ac:dyDescent="0.2"/>
    <row r="4117" s="111" customFormat="1" x14ac:dyDescent="0.2"/>
    <row r="4118" s="111" customFormat="1" x14ac:dyDescent="0.2"/>
    <row r="4119" s="111" customFormat="1" x14ac:dyDescent="0.2"/>
    <row r="4120" s="111" customFormat="1" x14ac:dyDescent="0.2"/>
    <row r="4121" s="111" customFormat="1" x14ac:dyDescent="0.2"/>
    <row r="4122" s="111" customFormat="1" x14ac:dyDescent="0.2"/>
    <row r="4123" s="111" customFormat="1" x14ac:dyDescent="0.2"/>
    <row r="4124" s="111" customFormat="1" x14ac:dyDescent="0.2"/>
    <row r="4125" s="111" customFormat="1" x14ac:dyDescent="0.2"/>
    <row r="4126" s="111" customFormat="1" x14ac:dyDescent="0.2"/>
    <row r="4127" s="111" customFormat="1" x14ac:dyDescent="0.2"/>
    <row r="4128" s="111" customFormat="1" x14ac:dyDescent="0.2"/>
    <row r="4129" s="111" customFormat="1" x14ac:dyDescent="0.2"/>
    <row r="4130" s="111" customFormat="1" x14ac:dyDescent="0.2"/>
    <row r="4131" s="111" customFormat="1" x14ac:dyDescent="0.2"/>
    <row r="4132" s="111" customFormat="1" x14ac:dyDescent="0.2"/>
    <row r="4133" s="111" customFormat="1" x14ac:dyDescent="0.2"/>
    <row r="4134" s="111" customFormat="1" x14ac:dyDescent="0.2"/>
    <row r="4135" s="111" customFormat="1" x14ac:dyDescent="0.2"/>
    <row r="4136" s="111" customFormat="1" x14ac:dyDescent="0.2"/>
    <row r="4137" s="111" customFormat="1" x14ac:dyDescent="0.2"/>
    <row r="4138" s="111" customFormat="1" x14ac:dyDescent="0.2"/>
    <row r="4139" s="111" customFormat="1" x14ac:dyDescent="0.2"/>
    <row r="4140" s="111" customFormat="1" x14ac:dyDescent="0.2"/>
    <row r="4141" s="111" customFormat="1" x14ac:dyDescent="0.2"/>
    <row r="4142" s="111" customFormat="1" x14ac:dyDescent="0.2"/>
    <row r="4143" s="111" customFormat="1" x14ac:dyDescent="0.2"/>
    <row r="4144" s="111" customFormat="1" x14ac:dyDescent="0.2"/>
    <row r="4145" s="111" customFormat="1" x14ac:dyDescent="0.2"/>
    <row r="4146" s="111" customFormat="1" x14ac:dyDescent="0.2"/>
    <row r="4147" s="111" customFormat="1" x14ac:dyDescent="0.2"/>
    <row r="4148" s="111" customFormat="1" x14ac:dyDescent="0.2"/>
    <row r="4149" s="111" customFormat="1" x14ac:dyDescent="0.2"/>
    <row r="4150" s="111" customFormat="1" x14ac:dyDescent="0.2"/>
    <row r="4151" s="111" customFormat="1" x14ac:dyDescent="0.2"/>
    <row r="4152" s="111" customFormat="1" x14ac:dyDescent="0.2"/>
    <row r="4153" s="111" customFormat="1" x14ac:dyDescent="0.2"/>
    <row r="4154" s="111" customFormat="1" x14ac:dyDescent="0.2"/>
    <row r="4155" s="111" customFormat="1" x14ac:dyDescent="0.2"/>
    <row r="4156" s="111" customFormat="1" x14ac:dyDescent="0.2"/>
    <row r="4157" s="111" customFormat="1" x14ac:dyDescent="0.2"/>
    <row r="4158" s="111" customFormat="1" x14ac:dyDescent="0.2"/>
    <row r="4159" s="111" customFormat="1" x14ac:dyDescent="0.2"/>
    <row r="4160" s="111" customFormat="1" x14ac:dyDescent="0.2"/>
    <row r="4161" s="111" customFormat="1" x14ac:dyDescent="0.2"/>
    <row r="4162" s="111" customFormat="1" x14ac:dyDescent="0.2"/>
    <row r="4163" s="111" customFormat="1" x14ac:dyDescent="0.2"/>
    <row r="4164" s="111" customFormat="1" x14ac:dyDescent="0.2"/>
    <row r="4165" s="111" customFormat="1" x14ac:dyDescent="0.2"/>
    <row r="4166" s="111" customFormat="1" x14ac:dyDescent="0.2"/>
    <row r="4167" s="111" customFormat="1" x14ac:dyDescent="0.2"/>
    <row r="4168" s="111" customFormat="1" x14ac:dyDescent="0.2"/>
    <row r="4169" s="111" customFormat="1" x14ac:dyDescent="0.2"/>
    <row r="4170" s="111" customFormat="1" x14ac:dyDescent="0.2"/>
    <row r="4171" s="111" customFormat="1" x14ac:dyDescent="0.2"/>
    <row r="4172" s="111" customFormat="1" x14ac:dyDescent="0.2"/>
    <row r="4173" s="111" customFormat="1" x14ac:dyDescent="0.2"/>
    <row r="4174" s="111" customFormat="1" x14ac:dyDescent="0.2"/>
    <row r="4175" s="111" customFormat="1" x14ac:dyDescent="0.2"/>
    <row r="4176" s="111" customFormat="1" x14ac:dyDescent="0.2"/>
    <row r="4177" s="111" customFormat="1" x14ac:dyDescent="0.2"/>
    <row r="4178" s="111" customFormat="1" x14ac:dyDescent="0.2"/>
    <row r="4179" s="111" customFormat="1" x14ac:dyDescent="0.2"/>
    <row r="4180" s="111" customFormat="1" x14ac:dyDescent="0.2"/>
    <row r="4181" s="111" customFormat="1" x14ac:dyDescent="0.2"/>
    <row r="4182" s="111" customFormat="1" x14ac:dyDescent="0.2"/>
    <row r="4183" s="111" customFormat="1" x14ac:dyDescent="0.2"/>
    <row r="4184" s="111" customFormat="1" x14ac:dyDescent="0.2"/>
    <row r="4185" s="111" customFormat="1" x14ac:dyDescent="0.2"/>
    <row r="4186" s="111" customFormat="1" x14ac:dyDescent="0.2"/>
    <row r="4187" s="111" customFormat="1" x14ac:dyDescent="0.2"/>
    <row r="4188" s="111" customFormat="1" x14ac:dyDescent="0.2"/>
    <row r="4189" s="111" customFormat="1" x14ac:dyDescent="0.2"/>
    <row r="4190" s="111" customFormat="1" x14ac:dyDescent="0.2"/>
    <row r="4191" s="111" customFormat="1" x14ac:dyDescent="0.2"/>
    <row r="4192" s="111" customFormat="1" x14ac:dyDescent="0.2"/>
    <row r="4193" s="111" customFormat="1" x14ac:dyDescent="0.2"/>
    <row r="4194" s="111" customFormat="1" x14ac:dyDescent="0.2"/>
    <row r="4195" s="111" customFormat="1" x14ac:dyDescent="0.2"/>
    <row r="4196" s="111" customFormat="1" x14ac:dyDescent="0.2"/>
    <row r="4197" s="111" customFormat="1" x14ac:dyDescent="0.2"/>
    <row r="4198" s="111" customFormat="1" x14ac:dyDescent="0.2"/>
    <row r="4199" s="111" customFormat="1" x14ac:dyDescent="0.2"/>
    <row r="4200" s="111" customFormat="1" x14ac:dyDescent="0.2"/>
    <row r="4201" s="111" customFormat="1" x14ac:dyDescent="0.2"/>
    <row r="4202" s="111" customFormat="1" x14ac:dyDescent="0.2"/>
    <row r="4203" s="111" customFormat="1" x14ac:dyDescent="0.2"/>
    <row r="4204" s="111" customFormat="1" x14ac:dyDescent="0.2"/>
    <row r="4205" s="111" customFormat="1" x14ac:dyDescent="0.2"/>
    <row r="4206" s="111" customFormat="1" x14ac:dyDescent="0.2"/>
    <row r="4207" s="111" customFormat="1" x14ac:dyDescent="0.2"/>
    <row r="4208" s="111" customFormat="1" x14ac:dyDescent="0.2"/>
    <row r="4209" s="111" customFormat="1" x14ac:dyDescent="0.2"/>
    <row r="4210" s="111" customFormat="1" x14ac:dyDescent="0.2"/>
    <row r="4211" s="111" customFormat="1" x14ac:dyDescent="0.2"/>
    <row r="4212" s="111" customFormat="1" x14ac:dyDescent="0.2"/>
    <row r="4213" s="111" customFormat="1" x14ac:dyDescent="0.2"/>
    <row r="4214" s="111" customFormat="1" x14ac:dyDescent="0.2"/>
    <row r="4215" s="111" customFormat="1" x14ac:dyDescent="0.2"/>
    <row r="4216" s="111" customFormat="1" x14ac:dyDescent="0.2"/>
    <row r="4217" s="111" customFormat="1" x14ac:dyDescent="0.2"/>
    <row r="4218" s="111" customFormat="1" x14ac:dyDescent="0.2"/>
    <row r="4219" s="111" customFormat="1" x14ac:dyDescent="0.2"/>
    <row r="4220" s="111" customFormat="1" x14ac:dyDescent="0.2"/>
    <row r="4221" s="111" customFormat="1" x14ac:dyDescent="0.2"/>
    <row r="4222" s="111" customFormat="1" x14ac:dyDescent="0.2"/>
    <row r="4223" s="111" customFormat="1" x14ac:dyDescent="0.2"/>
    <row r="4224" s="111" customFormat="1" x14ac:dyDescent="0.2"/>
    <row r="4225" s="111" customFormat="1" x14ac:dyDescent="0.2"/>
    <row r="4226" s="111" customFormat="1" x14ac:dyDescent="0.2"/>
    <row r="4227" s="111" customFormat="1" x14ac:dyDescent="0.2"/>
    <row r="4228" s="111" customFormat="1" x14ac:dyDescent="0.2"/>
    <row r="4229" s="111" customFormat="1" x14ac:dyDescent="0.2"/>
    <row r="4230" s="111" customFormat="1" x14ac:dyDescent="0.2"/>
    <row r="4231" s="111" customFormat="1" x14ac:dyDescent="0.2"/>
    <row r="4232" s="111" customFormat="1" x14ac:dyDescent="0.2"/>
    <row r="4233" s="111" customFormat="1" x14ac:dyDescent="0.2"/>
    <row r="4234" s="111" customFormat="1" x14ac:dyDescent="0.2"/>
    <row r="4235" s="111" customFormat="1" x14ac:dyDescent="0.2"/>
    <row r="4236" s="111" customFormat="1" x14ac:dyDescent="0.2"/>
    <row r="4237" s="111" customFormat="1" x14ac:dyDescent="0.2"/>
    <row r="4238" s="111" customFormat="1" x14ac:dyDescent="0.2"/>
    <row r="4239" s="111" customFormat="1" x14ac:dyDescent="0.2"/>
    <row r="4240" s="111" customFormat="1" x14ac:dyDescent="0.2"/>
    <row r="4241" s="111" customFormat="1" x14ac:dyDescent="0.2"/>
    <row r="4242" s="111" customFormat="1" x14ac:dyDescent="0.2"/>
    <row r="4243" s="111" customFormat="1" x14ac:dyDescent="0.2"/>
    <row r="4244" s="111" customFormat="1" x14ac:dyDescent="0.2"/>
    <row r="4245" s="111" customFormat="1" x14ac:dyDescent="0.2"/>
    <row r="4246" s="111" customFormat="1" x14ac:dyDescent="0.2"/>
    <row r="4247" s="111" customFormat="1" x14ac:dyDescent="0.2"/>
    <row r="4248" s="111" customFormat="1" x14ac:dyDescent="0.2"/>
    <row r="4249" s="111" customFormat="1" x14ac:dyDescent="0.2"/>
    <row r="4250" s="111" customFormat="1" x14ac:dyDescent="0.2"/>
    <row r="4251" s="111" customFormat="1" x14ac:dyDescent="0.2"/>
    <row r="4252" s="111" customFormat="1" x14ac:dyDescent="0.2"/>
    <row r="4253" s="111" customFormat="1" x14ac:dyDescent="0.2"/>
    <row r="4254" s="111" customFormat="1" x14ac:dyDescent="0.2"/>
    <row r="4255" s="111" customFormat="1" x14ac:dyDescent="0.2"/>
    <row r="4256" s="111" customFormat="1" x14ac:dyDescent="0.2"/>
    <row r="4257" s="111" customFormat="1" x14ac:dyDescent="0.2"/>
    <row r="4258" s="111" customFormat="1" x14ac:dyDescent="0.2"/>
    <row r="4259" s="111" customFormat="1" x14ac:dyDescent="0.2"/>
    <row r="4260" s="111" customFormat="1" x14ac:dyDescent="0.2"/>
    <row r="4261" s="111" customFormat="1" x14ac:dyDescent="0.2"/>
    <row r="4262" s="111" customFormat="1" x14ac:dyDescent="0.2"/>
    <row r="4263" s="111" customFormat="1" x14ac:dyDescent="0.2"/>
    <row r="4264" s="111" customFormat="1" x14ac:dyDescent="0.2"/>
    <row r="4265" s="111" customFormat="1" x14ac:dyDescent="0.2"/>
    <row r="4266" s="111" customFormat="1" x14ac:dyDescent="0.2"/>
    <row r="4267" s="111" customFormat="1" x14ac:dyDescent="0.2"/>
    <row r="4268" s="111" customFormat="1" x14ac:dyDescent="0.2"/>
    <row r="4269" s="111" customFormat="1" x14ac:dyDescent="0.2"/>
    <row r="4270" s="111" customFormat="1" x14ac:dyDescent="0.2"/>
    <row r="4271" s="111" customFormat="1" x14ac:dyDescent="0.2"/>
    <row r="4272" s="111" customFormat="1" x14ac:dyDescent="0.2"/>
    <row r="4273" s="111" customFormat="1" x14ac:dyDescent="0.2"/>
    <row r="4274" s="111" customFormat="1" x14ac:dyDescent="0.2"/>
    <row r="4275" s="111" customFormat="1" x14ac:dyDescent="0.2"/>
    <row r="4276" s="111" customFormat="1" x14ac:dyDescent="0.2"/>
    <row r="4277" s="111" customFormat="1" x14ac:dyDescent="0.2"/>
    <row r="4278" s="111" customFormat="1" x14ac:dyDescent="0.2"/>
    <row r="4279" s="111" customFormat="1" x14ac:dyDescent="0.2"/>
    <row r="4280" s="111" customFormat="1" x14ac:dyDescent="0.2"/>
    <row r="4281" s="111" customFormat="1" x14ac:dyDescent="0.2"/>
    <row r="4282" s="111" customFormat="1" x14ac:dyDescent="0.2"/>
    <row r="4283" s="111" customFormat="1" x14ac:dyDescent="0.2"/>
    <row r="4284" s="111" customFormat="1" x14ac:dyDescent="0.2"/>
    <row r="4285" s="111" customFormat="1" x14ac:dyDescent="0.2"/>
    <row r="4286" s="111" customFormat="1" x14ac:dyDescent="0.2"/>
    <row r="4287" s="111" customFormat="1" x14ac:dyDescent="0.2"/>
    <row r="4288" s="111" customFormat="1" x14ac:dyDescent="0.2"/>
    <row r="4289" s="111" customFormat="1" x14ac:dyDescent="0.2"/>
    <row r="4290" s="111" customFormat="1" x14ac:dyDescent="0.2"/>
    <row r="4291" s="111" customFormat="1" x14ac:dyDescent="0.2"/>
    <row r="4292" s="111" customFormat="1" x14ac:dyDescent="0.2"/>
    <row r="4293" s="111" customFormat="1" x14ac:dyDescent="0.2"/>
    <row r="4294" s="111" customFormat="1" x14ac:dyDescent="0.2"/>
    <row r="4295" s="111" customFormat="1" x14ac:dyDescent="0.2"/>
    <row r="4296" s="111" customFormat="1" x14ac:dyDescent="0.2"/>
    <row r="4297" s="111" customFormat="1" x14ac:dyDescent="0.2"/>
    <row r="4298" s="111" customFormat="1" x14ac:dyDescent="0.2"/>
    <row r="4299" s="111" customFormat="1" x14ac:dyDescent="0.2"/>
    <row r="4300" s="111" customFormat="1" x14ac:dyDescent="0.2"/>
    <row r="4301" s="111" customFormat="1" x14ac:dyDescent="0.2"/>
    <row r="4302" s="111" customFormat="1" x14ac:dyDescent="0.2"/>
    <row r="4303" s="111" customFormat="1" x14ac:dyDescent="0.2"/>
    <row r="4304" s="111" customFormat="1" x14ac:dyDescent="0.2"/>
    <row r="4305" s="111" customFormat="1" x14ac:dyDescent="0.2"/>
    <row r="4306" s="111" customFormat="1" x14ac:dyDescent="0.2"/>
    <row r="4307" s="111" customFormat="1" x14ac:dyDescent="0.2"/>
    <row r="4308" s="111" customFormat="1" x14ac:dyDescent="0.2"/>
    <row r="4309" s="111" customFormat="1" x14ac:dyDescent="0.2"/>
    <row r="4310" s="111" customFormat="1" x14ac:dyDescent="0.2"/>
    <row r="4311" s="111" customFormat="1" x14ac:dyDescent="0.2"/>
    <row r="4312" s="111" customFormat="1" x14ac:dyDescent="0.2"/>
    <row r="4313" s="111" customFormat="1" x14ac:dyDescent="0.2"/>
    <row r="4314" s="111" customFormat="1" x14ac:dyDescent="0.2"/>
    <row r="4315" s="111" customFormat="1" x14ac:dyDescent="0.2"/>
    <row r="4316" s="111" customFormat="1" x14ac:dyDescent="0.2"/>
    <row r="4317" s="111" customFormat="1" x14ac:dyDescent="0.2"/>
    <row r="4318" s="111" customFormat="1" x14ac:dyDescent="0.2"/>
    <row r="4319" s="111" customFormat="1" x14ac:dyDescent="0.2"/>
    <row r="4320" s="111" customFormat="1" x14ac:dyDescent="0.2"/>
    <row r="4321" s="111" customFormat="1" x14ac:dyDescent="0.2"/>
    <row r="4322" s="111" customFormat="1" x14ac:dyDescent="0.2"/>
    <row r="4323" s="111" customFormat="1" x14ac:dyDescent="0.2"/>
    <row r="4324" s="111" customFormat="1" x14ac:dyDescent="0.2"/>
    <row r="4325" s="111" customFormat="1" x14ac:dyDescent="0.2"/>
    <row r="4326" s="111" customFormat="1" x14ac:dyDescent="0.2"/>
    <row r="4327" s="111" customFormat="1" x14ac:dyDescent="0.2"/>
    <row r="4328" s="111" customFormat="1" x14ac:dyDescent="0.2"/>
    <row r="4329" s="111" customFormat="1" x14ac:dyDescent="0.2"/>
    <row r="4330" s="111" customFormat="1" x14ac:dyDescent="0.2"/>
    <row r="4331" s="111" customFormat="1" x14ac:dyDescent="0.2"/>
    <row r="4332" s="111" customFormat="1" x14ac:dyDescent="0.2"/>
    <row r="4333" s="111" customFormat="1" x14ac:dyDescent="0.2"/>
    <row r="4334" s="111" customFormat="1" x14ac:dyDescent="0.2"/>
    <row r="4335" s="111" customFormat="1" x14ac:dyDescent="0.2"/>
    <row r="4336" s="111" customFormat="1" x14ac:dyDescent="0.2"/>
    <row r="4337" s="111" customFormat="1" x14ac:dyDescent="0.2"/>
    <row r="4338" s="111" customFormat="1" x14ac:dyDescent="0.2"/>
    <row r="4339" s="111" customFormat="1" x14ac:dyDescent="0.2"/>
    <row r="4340" s="111" customFormat="1" x14ac:dyDescent="0.2"/>
    <row r="4341" s="111" customFormat="1" x14ac:dyDescent="0.2"/>
    <row r="4342" s="111" customFormat="1" x14ac:dyDescent="0.2"/>
    <row r="4343" s="111" customFormat="1" x14ac:dyDescent="0.2"/>
    <row r="4344" s="111" customFormat="1" x14ac:dyDescent="0.2"/>
    <row r="4345" s="111" customFormat="1" x14ac:dyDescent="0.2"/>
    <row r="4346" s="111" customFormat="1" x14ac:dyDescent="0.2"/>
    <row r="4347" s="111" customFormat="1" x14ac:dyDescent="0.2"/>
    <row r="4348" s="111" customFormat="1" x14ac:dyDescent="0.2"/>
    <row r="4349" s="111" customFormat="1" x14ac:dyDescent="0.2"/>
    <row r="4350" s="111" customFormat="1" x14ac:dyDescent="0.2"/>
    <row r="4351" s="111" customFormat="1" x14ac:dyDescent="0.2"/>
    <row r="4352" s="111" customFormat="1" x14ac:dyDescent="0.2"/>
    <row r="4353" s="111" customFormat="1" x14ac:dyDescent="0.2"/>
    <row r="4354" s="111" customFormat="1" x14ac:dyDescent="0.2"/>
    <row r="4355" s="111" customFormat="1" x14ac:dyDescent="0.2"/>
    <row r="4356" s="111" customFormat="1" x14ac:dyDescent="0.2"/>
    <row r="4357" s="111" customFormat="1" x14ac:dyDescent="0.2"/>
    <row r="4358" s="111" customFormat="1" x14ac:dyDescent="0.2"/>
    <row r="4359" s="111" customFormat="1" x14ac:dyDescent="0.2"/>
    <row r="4360" s="111" customFormat="1" x14ac:dyDescent="0.2"/>
    <row r="4361" s="111" customFormat="1" x14ac:dyDescent="0.2"/>
    <row r="4362" s="111" customFormat="1" x14ac:dyDescent="0.2"/>
    <row r="4363" s="111" customFormat="1" x14ac:dyDescent="0.2"/>
    <row r="4364" s="111" customFormat="1" x14ac:dyDescent="0.2"/>
    <row r="4365" s="111" customFormat="1" x14ac:dyDescent="0.2"/>
    <row r="4366" s="111" customFormat="1" x14ac:dyDescent="0.2"/>
    <row r="4367" s="111" customFormat="1" x14ac:dyDescent="0.2"/>
    <row r="4368" s="111" customFormat="1" x14ac:dyDescent="0.2"/>
    <row r="4369" s="111" customFormat="1" x14ac:dyDescent="0.2"/>
    <row r="4370" s="111" customFormat="1" x14ac:dyDescent="0.2"/>
    <row r="4371" s="111" customFormat="1" x14ac:dyDescent="0.2"/>
    <row r="4372" s="111" customFormat="1" x14ac:dyDescent="0.2"/>
    <row r="4373" s="111" customFormat="1" x14ac:dyDescent="0.2"/>
    <row r="4374" s="111" customFormat="1" x14ac:dyDescent="0.2"/>
    <row r="4375" s="111" customFormat="1" x14ac:dyDescent="0.2"/>
    <row r="4376" s="111" customFormat="1" x14ac:dyDescent="0.2"/>
    <row r="4377" s="111" customFormat="1" x14ac:dyDescent="0.2"/>
    <row r="4378" s="111" customFormat="1" x14ac:dyDescent="0.2"/>
    <row r="4379" s="111" customFormat="1" x14ac:dyDescent="0.2"/>
    <row r="4380" s="111" customFormat="1" x14ac:dyDescent="0.2"/>
    <row r="4381" s="111" customFormat="1" x14ac:dyDescent="0.2"/>
    <row r="4382" s="111" customFormat="1" x14ac:dyDescent="0.2"/>
    <row r="4383" s="111" customFormat="1" x14ac:dyDescent="0.2"/>
    <row r="4384" s="111" customFormat="1" x14ac:dyDescent="0.2"/>
    <row r="4385" s="111" customFormat="1" x14ac:dyDescent="0.2"/>
    <row r="4386" s="111" customFormat="1" x14ac:dyDescent="0.2"/>
    <row r="4387" s="111" customFormat="1" x14ac:dyDescent="0.2"/>
    <row r="4388" s="111" customFormat="1" x14ac:dyDescent="0.2"/>
    <row r="4389" s="111" customFormat="1" x14ac:dyDescent="0.2"/>
    <row r="4390" s="111" customFormat="1" x14ac:dyDescent="0.2"/>
    <row r="4391" s="111" customFormat="1" x14ac:dyDescent="0.2"/>
    <row r="4392" s="111" customFormat="1" x14ac:dyDescent="0.2"/>
    <row r="4393" s="111" customFormat="1" x14ac:dyDescent="0.2"/>
    <row r="4394" s="111" customFormat="1" x14ac:dyDescent="0.2"/>
    <row r="4395" s="111" customFormat="1" x14ac:dyDescent="0.2"/>
    <row r="4396" s="111" customFormat="1" x14ac:dyDescent="0.2"/>
    <row r="4397" s="111" customFormat="1" x14ac:dyDescent="0.2"/>
    <row r="4398" s="111" customFormat="1" x14ac:dyDescent="0.2"/>
    <row r="4399" s="111" customFormat="1" x14ac:dyDescent="0.2"/>
    <row r="4400" s="111" customFormat="1" x14ac:dyDescent="0.2"/>
    <row r="4401" s="111" customFormat="1" x14ac:dyDescent="0.2"/>
    <row r="4402" s="111" customFormat="1" x14ac:dyDescent="0.2"/>
    <row r="4403" s="111" customFormat="1" x14ac:dyDescent="0.2"/>
    <row r="4404" s="111" customFormat="1" x14ac:dyDescent="0.2"/>
    <row r="4405" s="111" customFormat="1" x14ac:dyDescent="0.2"/>
    <row r="4406" s="111" customFormat="1" x14ac:dyDescent="0.2"/>
    <row r="4407" s="111" customFormat="1" x14ac:dyDescent="0.2"/>
    <row r="4408" s="111" customFormat="1" x14ac:dyDescent="0.2"/>
    <row r="4409" s="111" customFormat="1" x14ac:dyDescent="0.2"/>
    <row r="4410" s="111" customFormat="1" x14ac:dyDescent="0.2"/>
    <row r="4411" s="111" customFormat="1" x14ac:dyDescent="0.2"/>
    <row r="4412" s="111" customFormat="1" x14ac:dyDescent="0.2"/>
    <row r="4413" s="111" customFormat="1" x14ac:dyDescent="0.2"/>
    <row r="4414" s="111" customFormat="1" x14ac:dyDescent="0.2"/>
    <row r="4415" s="111" customFormat="1" x14ac:dyDescent="0.2"/>
    <row r="4416" s="111" customFormat="1" x14ac:dyDescent="0.2"/>
    <row r="4417" s="111" customFormat="1" x14ac:dyDescent="0.2"/>
    <row r="4418" s="111" customFormat="1" x14ac:dyDescent="0.2"/>
    <row r="4419" s="111" customFormat="1" x14ac:dyDescent="0.2"/>
    <row r="4420" s="111" customFormat="1" x14ac:dyDescent="0.2"/>
    <row r="4421" s="111" customFormat="1" x14ac:dyDescent="0.2"/>
    <row r="4422" s="111" customFormat="1" x14ac:dyDescent="0.2"/>
    <row r="4423" s="111" customFormat="1" x14ac:dyDescent="0.2"/>
    <row r="4424" s="111" customFormat="1" x14ac:dyDescent="0.2"/>
    <row r="4425" s="111" customFormat="1" x14ac:dyDescent="0.2"/>
    <row r="4426" s="111" customFormat="1" x14ac:dyDescent="0.2"/>
    <row r="4427" s="111" customFormat="1" x14ac:dyDescent="0.2"/>
    <row r="4428" s="111" customFormat="1" x14ac:dyDescent="0.2"/>
    <row r="4429" s="111" customFormat="1" x14ac:dyDescent="0.2"/>
    <row r="4430" s="111" customFormat="1" x14ac:dyDescent="0.2"/>
    <row r="4431" s="111" customFormat="1" x14ac:dyDescent="0.2"/>
    <row r="4432" s="111" customFormat="1" x14ac:dyDescent="0.2"/>
    <row r="4433" s="111" customFormat="1" x14ac:dyDescent="0.2"/>
    <row r="4434" s="111" customFormat="1" x14ac:dyDescent="0.2"/>
    <row r="4435" s="111" customFormat="1" x14ac:dyDescent="0.2"/>
    <row r="4436" s="111" customFormat="1" x14ac:dyDescent="0.2"/>
    <row r="4437" s="111" customFormat="1" x14ac:dyDescent="0.2"/>
    <row r="4438" s="111" customFormat="1" x14ac:dyDescent="0.2"/>
    <row r="4439" s="111" customFormat="1" x14ac:dyDescent="0.2"/>
    <row r="4440" s="111" customFormat="1" x14ac:dyDescent="0.2"/>
    <row r="4441" s="111" customFormat="1" x14ac:dyDescent="0.2"/>
    <row r="4442" s="111" customFormat="1" x14ac:dyDescent="0.2"/>
    <row r="4443" s="111" customFormat="1" x14ac:dyDescent="0.2"/>
    <row r="4444" s="111" customFormat="1" x14ac:dyDescent="0.2"/>
    <row r="4445" s="111" customFormat="1" x14ac:dyDescent="0.2"/>
    <row r="4446" s="111" customFormat="1" x14ac:dyDescent="0.2"/>
    <row r="4447" s="111" customFormat="1" x14ac:dyDescent="0.2"/>
    <row r="4448" s="111" customFormat="1" x14ac:dyDescent="0.2"/>
    <row r="4449" s="111" customFormat="1" x14ac:dyDescent="0.2"/>
    <row r="4450" s="111" customFormat="1" x14ac:dyDescent="0.2"/>
    <row r="4451" s="111" customFormat="1" x14ac:dyDescent="0.2"/>
    <row r="4452" s="111" customFormat="1" x14ac:dyDescent="0.2"/>
    <row r="4453" s="111" customFormat="1" x14ac:dyDescent="0.2"/>
    <row r="4454" s="111" customFormat="1" x14ac:dyDescent="0.2"/>
    <row r="4455" s="111" customFormat="1" x14ac:dyDescent="0.2"/>
    <row r="4456" s="111" customFormat="1" x14ac:dyDescent="0.2"/>
    <row r="4457" s="111" customFormat="1" x14ac:dyDescent="0.2"/>
    <row r="4458" s="111" customFormat="1" x14ac:dyDescent="0.2"/>
    <row r="4459" s="111" customFormat="1" x14ac:dyDescent="0.2"/>
    <row r="4460" s="111" customFormat="1" x14ac:dyDescent="0.2"/>
    <row r="4461" s="111" customFormat="1" x14ac:dyDescent="0.2"/>
    <row r="4462" s="111" customFormat="1" x14ac:dyDescent="0.2"/>
    <row r="4463" s="111" customFormat="1" x14ac:dyDescent="0.2"/>
    <row r="4464" s="111" customFormat="1" x14ac:dyDescent="0.2"/>
    <row r="4465" s="111" customFormat="1" x14ac:dyDescent="0.2"/>
    <row r="4466" s="111" customFormat="1" x14ac:dyDescent="0.2"/>
    <row r="4467" s="111" customFormat="1" x14ac:dyDescent="0.2"/>
    <row r="4468" s="111" customFormat="1" x14ac:dyDescent="0.2"/>
    <row r="4469" s="111" customFormat="1" x14ac:dyDescent="0.2"/>
    <row r="4470" s="111" customFormat="1" x14ac:dyDescent="0.2"/>
    <row r="4471" s="111" customFormat="1" x14ac:dyDescent="0.2"/>
    <row r="4472" s="111" customFormat="1" x14ac:dyDescent="0.2"/>
    <row r="4473" s="111" customFormat="1" x14ac:dyDescent="0.2"/>
    <row r="4474" s="111" customFormat="1" x14ac:dyDescent="0.2"/>
    <row r="4475" s="111" customFormat="1" x14ac:dyDescent="0.2"/>
    <row r="4476" s="111" customFormat="1" x14ac:dyDescent="0.2"/>
    <row r="4477" s="111" customFormat="1" x14ac:dyDescent="0.2"/>
    <row r="4478" s="111" customFormat="1" x14ac:dyDescent="0.2"/>
    <row r="4479" s="111" customFormat="1" x14ac:dyDescent="0.2"/>
    <row r="4480" s="111" customFormat="1" x14ac:dyDescent="0.2"/>
    <row r="4481" s="111" customFormat="1" x14ac:dyDescent="0.2"/>
    <row r="4482" s="111" customFormat="1" x14ac:dyDescent="0.2"/>
    <row r="4483" s="111" customFormat="1" x14ac:dyDescent="0.2"/>
    <row r="4484" s="111" customFormat="1" x14ac:dyDescent="0.2"/>
    <row r="4485" s="111" customFormat="1" x14ac:dyDescent="0.2"/>
    <row r="4486" s="111" customFormat="1" x14ac:dyDescent="0.2"/>
    <row r="4487" s="111" customFormat="1" x14ac:dyDescent="0.2"/>
    <row r="4488" s="111" customFormat="1" x14ac:dyDescent="0.2"/>
    <row r="4489" s="111" customFormat="1" x14ac:dyDescent="0.2"/>
    <row r="4490" s="111" customFormat="1" x14ac:dyDescent="0.2"/>
    <row r="4491" s="111" customFormat="1" x14ac:dyDescent="0.2"/>
    <row r="4492" s="111" customFormat="1" x14ac:dyDescent="0.2"/>
    <row r="4493" s="111" customFormat="1" x14ac:dyDescent="0.2"/>
    <row r="4494" s="111" customFormat="1" x14ac:dyDescent="0.2"/>
    <row r="4495" s="111" customFormat="1" x14ac:dyDescent="0.2"/>
    <row r="4496" s="111" customFormat="1" x14ac:dyDescent="0.2"/>
    <row r="4497" s="111" customFormat="1" x14ac:dyDescent="0.2"/>
    <row r="4498" s="111" customFormat="1" x14ac:dyDescent="0.2"/>
    <row r="4499" s="111" customFormat="1" x14ac:dyDescent="0.2"/>
    <row r="4500" s="111" customFormat="1" x14ac:dyDescent="0.2"/>
    <row r="4501" s="111" customFormat="1" x14ac:dyDescent="0.2"/>
    <row r="4502" s="111" customFormat="1" x14ac:dyDescent="0.2"/>
    <row r="4503" s="111" customFormat="1" x14ac:dyDescent="0.2"/>
    <row r="4504" s="111" customFormat="1" x14ac:dyDescent="0.2"/>
    <row r="4505" s="111" customFormat="1" x14ac:dyDescent="0.2"/>
    <row r="4506" s="111" customFormat="1" x14ac:dyDescent="0.2"/>
    <row r="4507" s="111" customFormat="1" x14ac:dyDescent="0.2"/>
    <row r="4508" s="111" customFormat="1" x14ac:dyDescent="0.2"/>
    <row r="4509" s="111" customFormat="1" x14ac:dyDescent="0.2"/>
    <row r="4510" s="111" customFormat="1" x14ac:dyDescent="0.2"/>
    <row r="4511" s="111" customFormat="1" x14ac:dyDescent="0.2"/>
    <row r="4512" s="111" customFormat="1" x14ac:dyDescent="0.2"/>
    <row r="4513" s="111" customFormat="1" x14ac:dyDescent="0.2"/>
    <row r="4514" s="111" customFormat="1" x14ac:dyDescent="0.2"/>
    <row r="4515" s="111" customFormat="1" x14ac:dyDescent="0.2"/>
    <row r="4516" s="111" customFormat="1" x14ac:dyDescent="0.2"/>
    <row r="4517" s="111" customFormat="1" x14ac:dyDescent="0.2"/>
    <row r="4518" s="111" customFormat="1" x14ac:dyDescent="0.2"/>
    <row r="4519" s="111" customFormat="1" x14ac:dyDescent="0.2"/>
    <row r="4520" s="111" customFormat="1" x14ac:dyDescent="0.2"/>
    <row r="4521" s="111" customFormat="1" x14ac:dyDescent="0.2"/>
    <row r="4522" s="111" customFormat="1" x14ac:dyDescent="0.2"/>
    <row r="4523" s="111" customFormat="1" x14ac:dyDescent="0.2"/>
    <row r="4524" s="111" customFormat="1" x14ac:dyDescent="0.2"/>
    <row r="4525" s="111" customFormat="1" x14ac:dyDescent="0.2"/>
    <row r="4526" s="111" customFormat="1" x14ac:dyDescent="0.2"/>
    <row r="4527" s="111" customFormat="1" x14ac:dyDescent="0.2"/>
    <row r="4528" s="111" customFormat="1" x14ac:dyDescent="0.2"/>
    <row r="4529" s="111" customFormat="1" x14ac:dyDescent="0.2"/>
    <row r="4530" s="111" customFormat="1" x14ac:dyDescent="0.2"/>
    <row r="4531" s="111" customFormat="1" x14ac:dyDescent="0.2"/>
    <row r="4532" s="111" customFormat="1" x14ac:dyDescent="0.2"/>
    <row r="4533" s="111" customFormat="1" x14ac:dyDescent="0.2"/>
    <row r="4534" s="111" customFormat="1" x14ac:dyDescent="0.2"/>
    <row r="4535" s="111" customFormat="1" x14ac:dyDescent="0.2"/>
    <row r="4536" s="111" customFormat="1" x14ac:dyDescent="0.2"/>
    <row r="4537" s="111" customFormat="1" x14ac:dyDescent="0.2"/>
    <row r="4538" s="111" customFormat="1" x14ac:dyDescent="0.2"/>
    <row r="4539" s="111" customFormat="1" x14ac:dyDescent="0.2"/>
    <row r="4540" s="111" customFormat="1" x14ac:dyDescent="0.2"/>
    <row r="4541" s="111" customFormat="1" x14ac:dyDescent="0.2"/>
    <row r="4542" s="111" customFormat="1" x14ac:dyDescent="0.2"/>
    <row r="4543" s="111" customFormat="1" x14ac:dyDescent="0.2"/>
    <row r="4544" s="111" customFormat="1" x14ac:dyDescent="0.2"/>
    <row r="4545" s="111" customFormat="1" x14ac:dyDescent="0.2"/>
    <row r="4546" s="111" customFormat="1" x14ac:dyDescent="0.2"/>
    <row r="4547" s="111" customFormat="1" x14ac:dyDescent="0.2"/>
    <row r="4548" s="111" customFormat="1" x14ac:dyDescent="0.2"/>
    <row r="4549" s="111" customFormat="1" x14ac:dyDescent="0.2"/>
    <row r="4550" s="111" customFormat="1" x14ac:dyDescent="0.2"/>
    <row r="4551" s="111" customFormat="1" x14ac:dyDescent="0.2"/>
    <row r="4552" s="111" customFormat="1" x14ac:dyDescent="0.2"/>
    <row r="4553" s="111" customFormat="1" x14ac:dyDescent="0.2"/>
    <row r="4554" s="111" customFormat="1" x14ac:dyDescent="0.2"/>
    <row r="4555" s="111" customFormat="1" x14ac:dyDescent="0.2"/>
    <row r="4556" s="111" customFormat="1" x14ac:dyDescent="0.2"/>
    <row r="4557" s="111" customFormat="1" x14ac:dyDescent="0.2"/>
    <row r="4558" s="111" customFormat="1" x14ac:dyDescent="0.2"/>
    <row r="4559" s="111" customFormat="1" x14ac:dyDescent="0.2"/>
    <row r="4560" s="111" customFormat="1" x14ac:dyDescent="0.2"/>
    <row r="4561" s="111" customFormat="1" x14ac:dyDescent="0.2"/>
    <row r="4562" s="111" customFormat="1" x14ac:dyDescent="0.2"/>
    <row r="4563" s="111" customFormat="1" x14ac:dyDescent="0.2"/>
    <row r="4564" s="111" customFormat="1" x14ac:dyDescent="0.2"/>
    <row r="4565" s="111" customFormat="1" x14ac:dyDescent="0.2"/>
    <row r="4566" s="111" customFormat="1" x14ac:dyDescent="0.2"/>
    <row r="4567" s="111" customFormat="1" x14ac:dyDescent="0.2"/>
    <row r="4568" s="111" customFormat="1" x14ac:dyDescent="0.2"/>
    <row r="4569" s="111" customFormat="1" x14ac:dyDescent="0.2"/>
    <row r="4570" s="111" customFormat="1" x14ac:dyDescent="0.2"/>
    <row r="4571" s="111" customFormat="1" x14ac:dyDescent="0.2"/>
    <row r="4572" s="111" customFormat="1" x14ac:dyDescent="0.2"/>
    <row r="4573" s="111" customFormat="1" x14ac:dyDescent="0.2"/>
    <row r="4574" s="111" customFormat="1" x14ac:dyDescent="0.2"/>
    <row r="4575" s="111" customFormat="1" x14ac:dyDescent="0.2"/>
    <row r="4576" s="111" customFormat="1" x14ac:dyDescent="0.2"/>
    <row r="4577" s="111" customFormat="1" x14ac:dyDescent="0.2"/>
    <row r="4578" s="111" customFormat="1" x14ac:dyDescent="0.2"/>
    <row r="4579" s="111" customFormat="1" x14ac:dyDescent="0.2"/>
    <row r="4580" s="111" customFormat="1" x14ac:dyDescent="0.2"/>
    <row r="4581" s="111" customFormat="1" x14ac:dyDescent="0.2"/>
    <row r="4582" s="111" customFormat="1" x14ac:dyDescent="0.2"/>
    <row r="4583" s="111" customFormat="1" x14ac:dyDescent="0.2"/>
    <row r="4584" s="111" customFormat="1" x14ac:dyDescent="0.2"/>
    <row r="4585" s="111" customFormat="1" x14ac:dyDescent="0.2"/>
    <row r="4586" s="111" customFormat="1" x14ac:dyDescent="0.2"/>
    <row r="4587" s="111" customFormat="1" x14ac:dyDescent="0.2"/>
    <row r="4588" s="111" customFormat="1" x14ac:dyDescent="0.2"/>
    <row r="4589" s="111" customFormat="1" x14ac:dyDescent="0.2"/>
    <row r="4590" s="111" customFormat="1" x14ac:dyDescent="0.2"/>
    <row r="4591" s="111" customFormat="1" x14ac:dyDescent="0.2"/>
    <row r="4592" s="111" customFormat="1" x14ac:dyDescent="0.2"/>
    <row r="4593" s="111" customFormat="1" x14ac:dyDescent="0.2"/>
    <row r="4594" s="111" customFormat="1" x14ac:dyDescent="0.2"/>
    <row r="4595" s="111" customFormat="1" x14ac:dyDescent="0.2"/>
    <row r="4596" s="111" customFormat="1" x14ac:dyDescent="0.2"/>
    <row r="4597" s="111" customFormat="1" x14ac:dyDescent="0.2"/>
    <row r="4598" s="111" customFormat="1" x14ac:dyDescent="0.2"/>
    <row r="4599" s="111" customFormat="1" x14ac:dyDescent="0.2"/>
    <row r="4600" s="111" customFormat="1" x14ac:dyDescent="0.2"/>
    <row r="4601" s="111" customFormat="1" x14ac:dyDescent="0.2"/>
    <row r="4602" s="111" customFormat="1" x14ac:dyDescent="0.2"/>
    <row r="4603" s="111" customFormat="1" x14ac:dyDescent="0.2"/>
    <row r="4604" s="111" customFormat="1" x14ac:dyDescent="0.2"/>
    <row r="4605" s="111" customFormat="1" x14ac:dyDescent="0.2"/>
    <row r="4606" s="111" customFormat="1" x14ac:dyDescent="0.2"/>
    <row r="4607" s="111" customFormat="1" x14ac:dyDescent="0.2"/>
    <row r="4608" s="111" customFormat="1" x14ac:dyDescent="0.2"/>
    <row r="4609" s="111" customFormat="1" x14ac:dyDescent="0.2"/>
    <row r="4610" s="111" customFormat="1" x14ac:dyDescent="0.2"/>
    <row r="4611" s="111" customFormat="1" x14ac:dyDescent="0.2"/>
    <row r="4612" s="111" customFormat="1" x14ac:dyDescent="0.2"/>
    <row r="4613" s="111" customFormat="1" x14ac:dyDescent="0.2"/>
    <row r="4614" s="111" customFormat="1" x14ac:dyDescent="0.2"/>
    <row r="4615" s="111" customFormat="1" x14ac:dyDescent="0.2"/>
    <row r="4616" s="111" customFormat="1" x14ac:dyDescent="0.2"/>
    <row r="4617" s="111" customFormat="1" x14ac:dyDescent="0.2"/>
    <row r="4618" s="111" customFormat="1" x14ac:dyDescent="0.2"/>
    <row r="4619" s="111" customFormat="1" x14ac:dyDescent="0.2"/>
    <row r="4620" s="111" customFormat="1" x14ac:dyDescent="0.2"/>
    <row r="4621" s="111" customFormat="1" x14ac:dyDescent="0.2"/>
    <row r="4622" s="111" customFormat="1" x14ac:dyDescent="0.2"/>
    <row r="4623" s="111" customFormat="1" x14ac:dyDescent="0.2"/>
    <row r="4624" s="111" customFormat="1" x14ac:dyDescent="0.2"/>
    <row r="4625" s="111" customFormat="1" x14ac:dyDescent="0.2"/>
    <row r="4626" s="111" customFormat="1" x14ac:dyDescent="0.2"/>
    <row r="4627" s="111" customFormat="1" x14ac:dyDescent="0.2"/>
    <row r="4628" s="111" customFormat="1" x14ac:dyDescent="0.2"/>
    <row r="4629" s="111" customFormat="1" x14ac:dyDescent="0.2"/>
    <row r="4630" s="111" customFormat="1" x14ac:dyDescent="0.2"/>
    <row r="4631" s="111" customFormat="1" x14ac:dyDescent="0.2"/>
    <row r="4632" s="111" customFormat="1" x14ac:dyDescent="0.2"/>
    <row r="4633" s="111" customFormat="1" x14ac:dyDescent="0.2"/>
    <row r="4634" s="111" customFormat="1" x14ac:dyDescent="0.2"/>
    <row r="4635" s="111" customFormat="1" x14ac:dyDescent="0.2"/>
    <row r="4636" s="111" customFormat="1" x14ac:dyDescent="0.2"/>
    <row r="4637" s="111" customFormat="1" x14ac:dyDescent="0.2"/>
    <row r="4638" s="111" customFormat="1" x14ac:dyDescent="0.2"/>
    <row r="4639" s="111" customFormat="1" x14ac:dyDescent="0.2"/>
    <row r="4640" s="111" customFormat="1" x14ac:dyDescent="0.2"/>
    <row r="4641" s="111" customFormat="1" x14ac:dyDescent="0.2"/>
    <row r="4642" s="111" customFormat="1" x14ac:dyDescent="0.2"/>
    <row r="4643" s="111" customFormat="1" x14ac:dyDescent="0.2"/>
    <row r="4644" s="111" customFormat="1" x14ac:dyDescent="0.2"/>
    <row r="4645" s="111" customFormat="1" x14ac:dyDescent="0.2"/>
    <row r="4646" s="111" customFormat="1" x14ac:dyDescent="0.2"/>
    <row r="4647" s="111" customFormat="1" x14ac:dyDescent="0.2"/>
    <row r="4648" s="111" customFormat="1" x14ac:dyDescent="0.2"/>
    <row r="4649" s="111" customFormat="1" x14ac:dyDescent="0.2"/>
    <row r="4650" s="111" customFormat="1" x14ac:dyDescent="0.2"/>
    <row r="4651" s="111" customFormat="1" x14ac:dyDescent="0.2"/>
    <row r="4652" s="111" customFormat="1" x14ac:dyDescent="0.2"/>
    <row r="4653" s="111" customFormat="1" x14ac:dyDescent="0.2"/>
    <row r="4654" s="111" customFormat="1" x14ac:dyDescent="0.2"/>
    <row r="4655" s="111" customFormat="1" x14ac:dyDescent="0.2"/>
    <row r="4656" s="111" customFormat="1" x14ac:dyDescent="0.2"/>
    <row r="4657" s="111" customFormat="1" x14ac:dyDescent="0.2"/>
    <row r="4658" s="111" customFormat="1" x14ac:dyDescent="0.2"/>
    <row r="4659" s="111" customFormat="1" x14ac:dyDescent="0.2"/>
    <row r="4660" s="111" customFormat="1" x14ac:dyDescent="0.2"/>
    <row r="4661" s="111" customFormat="1" x14ac:dyDescent="0.2"/>
    <row r="4662" s="111" customFormat="1" x14ac:dyDescent="0.2"/>
    <row r="4663" s="111" customFormat="1" x14ac:dyDescent="0.2"/>
    <row r="4664" s="111" customFormat="1" x14ac:dyDescent="0.2"/>
    <row r="4665" s="111" customFormat="1" x14ac:dyDescent="0.2"/>
    <row r="4666" s="111" customFormat="1" x14ac:dyDescent="0.2"/>
    <row r="4667" s="111" customFormat="1" x14ac:dyDescent="0.2"/>
    <row r="4668" s="111" customFormat="1" x14ac:dyDescent="0.2"/>
    <row r="4669" s="111" customFormat="1" x14ac:dyDescent="0.2"/>
    <row r="4670" s="111" customFormat="1" x14ac:dyDescent="0.2"/>
    <row r="4671" s="111" customFormat="1" x14ac:dyDescent="0.2"/>
    <row r="4672" s="111" customFormat="1" x14ac:dyDescent="0.2"/>
    <row r="4673" s="111" customFormat="1" x14ac:dyDescent="0.2"/>
    <row r="4674" s="111" customFormat="1" x14ac:dyDescent="0.2"/>
    <row r="4675" s="111" customFormat="1" x14ac:dyDescent="0.2"/>
    <row r="4676" s="111" customFormat="1" x14ac:dyDescent="0.2"/>
    <row r="4677" s="111" customFormat="1" x14ac:dyDescent="0.2"/>
    <row r="4678" s="111" customFormat="1" x14ac:dyDescent="0.2"/>
    <row r="4679" s="111" customFormat="1" x14ac:dyDescent="0.2"/>
    <row r="4680" s="111" customFormat="1" x14ac:dyDescent="0.2"/>
    <row r="4681" s="111" customFormat="1" x14ac:dyDescent="0.2"/>
    <row r="4682" s="111" customFormat="1" x14ac:dyDescent="0.2"/>
    <row r="4683" s="111" customFormat="1" x14ac:dyDescent="0.2"/>
    <row r="4684" s="111" customFormat="1" x14ac:dyDescent="0.2"/>
    <row r="4685" s="111" customFormat="1" x14ac:dyDescent="0.2"/>
    <row r="4686" s="111" customFormat="1" x14ac:dyDescent="0.2"/>
    <row r="4687" s="111" customFormat="1" x14ac:dyDescent="0.2"/>
    <row r="4688" s="111" customFormat="1" x14ac:dyDescent="0.2"/>
    <row r="4689" s="111" customFormat="1" x14ac:dyDescent="0.2"/>
    <row r="4690" s="111" customFormat="1" x14ac:dyDescent="0.2"/>
    <row r="4691" s="111" customFormat="1" x14ac:dyDescent="0.2"/>
    <row r="4692" s="111" customFormat="1" x14ac:dyDescent="0.2"/>
    <row r="4693" s="111" customFormat="1" x14ac:dyDescent="0.2"/>
    <row r="4694" s="111" customFormat="1" x14ac:dyDescent="0.2"/>
    <row r="4695" s="111" customFormat="1" x14ac:dyDescent="0.2"/>
    <row r="4696" s="111" customFormat="1" x14ac:dyDescent="0.2"/>
    <row r="4697" s="111" customFormat="1" x14ac:dyDescent="0.2"/>
    <row r="4698" s="111" customFormat="1" x14ac:dyDescent="0.2"/>
    <row r="4699" s="111" customFormat="1" x14ac:dyDescent="0.2"/>
    <row r="4700" s="111" customFormat="1" x14ac:dyDescent="0.2"/>
    <row r="4701" s="111" customFormat="1" x14ac:dyDescent="0.2"/>
    <row r="4702" s="111" customFormat="1" x14ac:dyDescent="0.2"/>
    <row r="4703" s="111" customFormat="1" x14ac:dyDescent="0.2"/>
    <row r="4704" s="111" customFormat="1" x14ac:dyDescent="0.2"/>
    <row r="4705" s="111" customFormat="1" x14ac:dyDescent="0.2"/>
    <row r="4706" s="111" customFormat="1" x14ac:dyDescent="0.2"/>
    <row r="4707" s="111" customFormat="1" x14ac:dyDescent="0.2"/>
    <row r="4708" s="111" customFormat="1" x14ac:dyDescent="0.2"/>
    <row r="4709" s="111" customFormat="1" x14ac:dyDescent="0.2"/>
    <row r="4710" s="111" customFormat="1" x14ac:dyDescent="0.2"/>
    <row r="4711" s="111" customFormat="1" x14ac:dyDescent="0.2"/>
    <row r="4712" s="111" customFormat="1" x14ac:dyDescent="0.2"/>
    <row r="4713" s="111" customFormat="1" x14ac:dyDescent="0.2"/>
    <row r="4714" s="111" customFormat="1" x14ac:dyDescent="0.2"/>
    <row r="4715" s="111" customFormat="1" x14ac:dyDescent="0.2"/>
    <row r="4716" s="111" customFormat="1" x14ac:dyDescent="0.2"/>
    <row r="4717" s="111" customFormat="1" x14ac:dyDescent="0.2"/>
    <row r="4718" s="111" customFormat="1" x14ac:dyDescent="0.2"/>
    <row r="4719" s="111" customFormat="1" x14ac:dyDescent="0.2"/>
    <row r="4720" s="111" customFormat="1" x14ac:dyDescent="0.2"/>
    <row r="4721" s="111" customFormat="1" x14ac:dyDescent="0.2"/>
    <row r="4722" s="111" customFormat="1" x14ac:dyDescent="0.2"/>
    <row r="4723" s="111" customFormat="1" x14ac:dyDescent="0.2"/>
    <row r="4724" s="111" customFormat="1" x14ac:dyDescent="0.2"/>
    <row r="4725" s="111" customFormat="1" x14ac:dyDescent="0.2"/>
    <row r="4726" s="111" customFormat="1" x14ac:dyDescent="0.2"/>
    <row r="4727" s="111" customFormat="1" x14ac:dyDescent="0.2"/>
    <row r="4728" s="111" customFormat="1" x14ac:dyDescent="0.2"/>
    <row r="4729" s="111" customFormat="1" x14ac:dyDescent="0.2"/>
    <row r="4730" s="111" customFormat="1" x14ac:dyDescent="0.2"/>
    <row r="4731" s="111" customFormat="1" x14ac:dyDescent="0.2"/>
    <row r="4732" s="111" customFormat="1" x14ac:dyDescent="0.2"/>
    <row r="4733" s="111" customFormat="1" x14ac:dyDescent="0.2"/>
    <row r="4734" s="111" customFormat="1" x14ac:dyDescent="0.2"/>
    <row r="4735" s="111" customFormat="1" x14ac:dyDescent="0.2"/>
    <row r="4736" s="111" customFormat="1" x14ac:dyDescent="0.2"/>
    <row r="4737" s="111" customFormat="1" x14ac:dyDescent="0.2"/>
    <row r="4738" s="111" customFormat="1" x14ac:dyDescent="0.2"/>
    <row r="4739" s="111" customFormat="1" x14ac:dyDescent="0.2"/>
    <row r="4740" s="111" customFormat="1" x14ac:dyDescent="0.2"/>
    <row r="4741" s="111" customFormat="1" x14ac:dyDescent="0.2"/>
    <row r="4742" s="111" customFormat="1" x14ac:dyDescent="0.2"/>
    <row r="4743" s="111" customFormat="1" x14ac:dyDescent="0.2"/>
    <row r="4744" s="111" customFormat="1" x14ac:dyDescent="0.2"/>
    <row r="4745" s="111" customFormat="1" x14ac:dyDescent="0.2"/>
    <row r="4746" s="111" customFormat="1" x14ac:dyDescent="0.2"/>
    <row r="4747" s="111" customFormat="1" x14ac:dyDescent="0.2"/>
    <row r="4748" s="111" customFormat="1" x14ac:dyDescent="0.2"/>
    <row r="4749" s="111" customFormat="1" x14ac:dyDescent="0.2"/>
    <row r="4750" s="111" customFormat="1" x14ac:dyDescent="0.2"/>
    <row r="4751" s="111" customFormat="1" x14ac:dyDescent="0.2"/>
    <row r="4752" s="111" customFormat="1" x14ac:dyDescent="0.2"/>
    <row r="4753" s="111" customFormat="1" x14ac:dyDescent="0.2"/>
    <row r="4754" s="111" customFormat="1" x14ac:dyDescent="0.2"/>
    <row r="4755" s="111" customFormat="1" x14ac:dyDescent="0.2"/>
    <row r="4756" s="111" customFormat="1" x14ac:dyDescent="0.2"/>
    <row r="4757" s="111" customFormat="1" x14ac:dyDescent="0.2"/>
    <row r="4758" s="111" customFormat="1" x14ac:dyDescent="0.2"/>
    <row r="4759" s="111" customFormat="1" x14ac:dyDescent="0.2"/>
    <row r="4760" s="111" customFormat="1" x14ac:dyDescent="0.2"/>
    <row r="4761" s="111" customFormat="1" x14ac:dyDescent="0.2"/>
    <row r="4762" s="111" customFormat="1" x14ac:dyDescent="0.2"/>
    <row r="4763" s="111" customFormat="1" x14ac:dyDescent="0.2"/>
    <row r="4764" s="111" customFormat="1" x14ac:dyDescent="0.2"/>
    <row r="4765" s="111" customFormat="1" x14ac:dyDescent="0.2"/>
    <row r="4766" s="111" customFormat="1" x14ac:dyDescent="0.2"/>
    <row r="4767" s="111" customFormat="1" x14ac:dyDescent="0.2"/>
    <row r="4768" s="111" customFormat="1" x14ac:dyDescent="0.2"/>
    <row r="4769" s="111" customFormat="1" x14ac:dyDescent="0.2"/>
    <row r="4770" s="111" customFormat="1" x14ac:dyDescent="0.2"/>
    <row r="4771" s="111" customFormat="1" x14ac:dyDescent="0.2"/>
    <row r="4772" s="111" customFormat="1" x14ac:dyDescent="0.2"/>
    <row r="4773" s="111" customFormat="1" x14ac:dyDescent="0.2"/>
    <row r="4774" s="111" customFormat="1" x14ac:dyDescent="0.2"/>
    <row r="4775" s="111" customFormat="1" x14ac:dyDescent="0.2"/>
    <row r="4776" s="111" customFormat="1" x14ac:dyDescent="0.2"/>
    <row r="4777" s="111" customFormat="1" x14ac:dyDescent="0.2"/>
    <row r="4778" s="111" customFormat="1" x14ac:dyDescent="0.2"/>
    <row r="4779" s="111" customFormat="1" x14ac:dyDescent="0.2"/>
    <row r="4780" s="111" customFormat="1" x14ac:dyDescent="0.2"/>
    <row r="4781" s="111" customFormat="1" x14ac:dyDescent="0.2"/>
    <row r="4782" s="111" customFormat="1" x14ac:dyDescent="0.2"/>
    <row r="4783" s="111" customFormat="1" x14ac:dyDescent="0.2"/>
    <row r="4784" s="111" customFormat="1" x14ac:dyDescent="0.2"/>
    <row r="4785" s="111" customFormat="1" x14ac:dyDescent="0.2"/>
    <row r="4786" s="111" customFormat="1" x14ac:dyDescent="0.2"/>
    <row r="4787" s="111" customFormat="1" x14ac:dyDescent="0.2"/>
    <row r="4788" s="111" customFormat="1" x14ac:dyDescent="0.2"/>
    <row r="4789" s="111" customFormat="1" x14ac:dyDescent="0.2"/>
    <row r="4790" s="111" customFormat="1" x14ac:dyDescent="0.2"/>
    <row r="4791" s="111" customFormat="1" x14ac:dyDescent="0.2"/>
    <row r="4792" s="111" customFormat="1" x14ac:dyDescent="0.2"/>
    <row r="4793" s="111" customFormat="1" x14ac:dyDescent="0.2"/>
    <row r="4794" s="111" customFormat="1" x14ac:dyDescent="0.2"/>
    <row r="4795" s="111" customFormat="1" x14ac:dyDescent="0.2"/>
    <row r="4796" s="111" customFormat="1" x14ac:dyDescent="0.2"/>
    <row r="4797" s="111" customFormat="1" x14ac:dyDescent="0.2"/>
    <row r="4798" s="111" customFormat="1" x14ac:dyDescent="0.2"/>
    <row r="4799" s="111" customFormat="1" x14ac:dyDescent="0.2"/>
    <row r="4800" s="111" customFormat="1" x14ac:dyDescent="0.2"/>
    <row r="4801" s="111" customFormat="1" x14ac:dyDescent="0.2"/>
    <row r="4802" s="111" customFormat="1" x14ac:dyDescent="0.2"/>
    <row r="4803" s="111" customFormat="1" x14ac:dyDescent="0.2"/>
    <row r="4804" s="111" customFormat="1" x14ac:dyDescent="0.2"/>
    <row r="4805" s="111" customFormat="1" x14ac:dyDescent="0.2"/>
    <row r="4806" s="111" customFormat="1" x14ac:dyDescent="0.2"/>
    <row r="4807" s="111" customFormat="1" x14ac:dyDescent="0.2"/>
    <row r="4808" s="111" customFormat="1" x14ac:dyDescent="0.2"/>
    <row r="4809" s="111" customFormat="1" x14ac:dyDescent="0.2"/>
    <row r="4810" s="111" customFormat="1" x14ac:dyDescent="0.2"/>
    <row r="4811" s="111" customFormat="1" x14ac:dyDescent="0.2"/>
    <row r="4812" s="111" customFormat="1" x14ac:dyDescent="0.2"/>
    <row r="4813" s="111" customFormat="1" x14ac:dyDescent="0.2"/>
    <row r="4814" s="111" customFormat="1" x14ac:dyDescent="0.2"/>
    <row r="4815" s="111" customFormat="1" x14ac:dyDescent="0.2"/>
    <row r="4816" s="111" customFormat="1" x14ac:dyDescent="0.2"/>
    <row r="4817" s="111" customFormat="1" x14ac:dyDescent="0.2"/>
    <row r="4818" s="111" customFormat="1" x14ac:dyDescent="0.2"/>
    <row r="4819" s="111" customFormat="1" x14ac:dyDescent="0.2"/>
    <row r="4820" s="111" customFormat="1" x14ac:dyDescent="0.2"/>
    <row r="4821" s="111" customFormat="1" x14ac:dyDescent="0.2"/>
    <row r="4822" s="111" customFormat="1" x14ac:dyDescent="0.2"/>
    <row r="4823" s="111" customFormat="1" x14ac:dyDescent="0.2"/>
    <row r="4824" s="111" customFormat="1" x14ac:dyDescent="0.2"/>
    <row r="4825" s="111" customFormat="1" x14ac:dyDescent="0.2"/>
    <row r="4826" s="111" customFormat="1" x14ac:dyDescent="0.2"/>
    <row r="4827" s="111" customFormat="1" x14ac:dyDescent="0.2"/>
    <row r="4828" s="111" customFormat="1" x14ac:dyDescent="0.2"/>
    <row r="4829" s="111" customFormat="1" x14ac:dyDescent="0.2"/>
    <row r="4830" s="111" customFormat="1" x14ac:dyDescent="0.2"/>
    <row r="4831" s="111" customFormat="1" x14ac:dyDescent="0.2"/>
    <row r="4832" s="111" customFormat="1" x14ac:dyDescent="0.2"/>
    <row r="4833" s="111" customFormat="1" x14ac:dyDescent="0.2"/>
    <row r="4834" s="111" customFormat="1" x14ac:dyDescent="0.2"/>
    <row r="4835" s="111" customFormat="1" x14ac:dyDescent="0.2"/>
    <row r="4836" s="111" customFormat="1" x14ac:dyDescent="0.2"/>
    <row r="4837" s="111" customFormat="1" x14ac:dyDescent="0.2"/>
    <row r="4838" s="111" customFormat="1" x14ac:dyDescent="0.2"/>
    <row r="4839" s="111" customFormat="1" x14ac:dyDescent="0.2"/>
    <row r="4840" s="111" customFormat="1" x14ac:dyDescent="0.2"/>
    <row r="4841" s="111" customFormat="1" x14ac:dyDescent="0.2"/>
    <row r="4842" s="111" customFormat="1" x14ac:dyDescent="0.2"/>
    <row r="4843" s="111" customFormat="1" x14ac:dyDescent="0.2"/>
    <row r="4844" s="111" customFormat="1" x14ac:dyDescent="0.2"/>
    <row r="4845" s="111" customFormat="1" x14ac:dyDescent="0.2"/>
    <row r="4846" s="111" customFormat="1" x14ac:dyDescent="0.2"/>
    <row r="4847" s="111" customFormat="1" x14ac:dyDescent="0.2"/>
    <row r="4848" s="111" customFormat="1" x14ac:dyDescent="0.2"/>
    <row r="4849" s="111" customFormat="1" x14ac:dyDescent="0.2"/>
    <row r="4850" s="111" customFormat="1" x14ac:dyDescent="0.2"/>
    <row r="4851" s="111" customFormat="1" x14ac:dyDescent="0.2"/>
    <row r="4852" s="111" customFormat="1" x14ac:dyDescent="0.2"/>
    <row r="4853" s="111" customFormat="1" x14ac:dyDescent="0.2"/>
    <row r="4854" s="111" customFormat="1" x14ac:dyDescent="0.2"/>
    <row r="4855" s="111" customFormat="1" x14ac:dyDescent="0.2"/>
    <row r="4856" s="111" customFormat="1" x14ac:dyDescent="0.2"/>
    <row r="4857" s="111" customFormat="1" x14ac:dyDescent="0.2"/>
    <row r="4858" s="111" customFormat="1" x14ac:dyDescent="0.2"/>
    <row r="4859" s="111" customFormat="1" x14ac:dyDescent="0.2"/>
    <row r="4860" s="111" customFormat="1" x14ac:dyDescent="0.2"/>
    <row r="4861" s="111" customFormat="1" x14ac:dyDescent="0.2"/>
    <row r="4862" s="111" customFormat="1" x14ac:dyDescent="0.2"/>
    <row r="4863" s="111" customFormat="1" x14ac:dyDescent="0.2"/>
    <row r="4864" s="111" customFormat="1" x14ac:dyDescent="0.2"/>
    <row r="4865" s="111" customFormat="1" x14ac:dyDescent="0.2"/>
    <row r="4866" s="111" customFormat="1" x14ac:dyDescent="0.2"/>
    <row r="4867" s="111" customFormat="1" x14ac:dyDescent="0.2"/>
    <row r="4868" s="111" customFormat="1" x14ac:dyDescent="0.2"/>
    <row r="4869" s="111" customFormat="1" x14ac:dyDescent="0.2"/>
    <row r="4870" s="111" customFormat="1" x14ac:dyDescent="0.2"/>
    <row r="4871" s="111" customFormat="1" x14ac:dyDescent="0.2"/>
    <row r="4872" s="111" customFormat="1" x14ac:dyDescent="0.2"/>
    <row r="4873" s="111" customFormat="1" x14ac:dyDescent="0.2"/>
    <row r="4874" s="111" customFormat="1" x14ac:dyDescent="0.2"/>
    <row r="4875" s="111" customFormat="1" x14ac:dyDescent="0.2"/>
    <row r="4876" s="111" customFormat="1" x14ac:dyDescent="0.2"/>
    <row r="4877" s="111" customFormat="1" x14ac:dyDescent="0.2"/>
    <row r="4878" s="111" customFormat="1" x14ac:dyDescent="0.2"/>
    <row r="4879" s="111" customFormat="1" x14ac:dyDescent="0.2"/>
    <row r="4880" s="111" customFormat="1" x14ac:dyDescent="0.2"/>
    <row r="4881" s="111" customFormat="1" x14ac:dyDescent="0.2"/>
    <row r="4882" s="111" customFormat="1" x14ac:dyDescent="0.2"/>
    <row r="4883" s="111" customFormat="1" x14ac:dyDescent="0.2"/>
    <row r="4884" s="111" customFormat="1" x14ac:dyDescent="0.2"/>
    <row r="4885" s="111" customFormat="1" x14ac:dyDescent="0.2"/>
    <row r="4886" s="111" customFormat="1" x14ac:dyDescent="0.2"/>
    <row r="4887" s="111" customFormat="1" x14ac:dyDescent="0.2"/>
    <row r="4888" s="111" customFormat="1" x14ac:dyDescent="0.2"/>
    <row r="4889" s="111" customFormat="1" x14ac:dyDescent="0.2"/>
    <row r="4890" s="111" customFormat="1" x14ac:dyDescent="0.2"/>
    <row r="4891" s="111" customFormat="1" x14ac:dyDescent="0.2"/>
    <row r="4892" s="111" customFormat="1" x14ac:dyDescent="0.2"/>
    <row r="4893" s="111" customFormat="1" x14ac:dyDescent="0.2"/>
    <row r="4894" s="111" customFormat="1" x14ac:dyDescent="0.2"/>
    <row r="4895" s="111" customFormat="1" x14ac:dyDescent="0.2"/>
    <row r="4896" s="111" customFormat="1" x14ac:dyDescent="0.2"/>
    <row r="4897" s="111" customFormat="1" x14ac:dyDescent="0.2"/>
    <row r="4898" s="111" customFormat="1" x14ac:dyDescent="0.2"/>
    <row r="4899" s="111" customFormat="1" x14ac:dyDescent="0.2"/>
    <row r="4900" s="111" customFormat="1" x14ac:dyDescent="0.2"/>
    <row r="4901" s="111" customFormat="1" x14ac:dyDescent="0.2"/>
    <row r="4902" s="111" customFormat="1" x14ac:dyDescent="0.2"/>
    <row r="4903" s="111" customFormat="1" x14ac:dyDescent="0.2"/>
    <row r="4904" s="111" customFormat="1" x14ac:dyDescent="0.2"/>
    <row r="4905" s="111" customFormat="1" x14ac:dyDescent="0.2"/>
    <row r="4906" s="111" customFormat="1" x14ac:dyDescent="0.2"/>
    <row r="4907" s="111" customFormat="1" x14ac:dyDescent="0.2"/>
    <row r="4908" s="111" customFormat="1" x14ac:dyDescent="0.2"/>
    <row r="4909" s="111" customFormat="1" x14ac:dyDescent="0.2"/>
    <row r="4910" s="111" customFormat="1" x14ac:dyDescent="0.2"/>
    <row r="4911" s="111" customFormat="1" x14ac:dyDescent="0.2"/>
    <row r="4912" s="111" customFormat="1" x14ac:dyDescent="0.2"/>
    <row r="4913" s="111" customFormat="1" x14ac:dyDescent="0.2"/>
    <row r="4914" s="111" customFormat="1" x14ac:dyDescent="0.2"/>
    <row r="4915" s="111" customFormat="1" x14ac:dyDescent="0.2"/>
    <row r="4916" s="111" customFormat="1" x14ac:dyDescent="0.2"/>
    <row r="4917" s="111" customFormat="1" x14ac:dyDescent="0.2"/>
    <row r="4918" s="111" customFormat="1" x14ac:dyDescent="0.2"/>
    <row r="4919" s="111" customFormat="1" x14ac:dyDescent="0.2"/>
    <row r="4920" s="111" customFormat="1" x14ac:dyDescent="0.2"/>
    <row r="4921" s="111" customFormat="1" x14ac:dyDescent="0.2"/>
    <row r="4922" s="111" customFormat="1" x14ac:dyDescent="0.2"/>
    <row r="4923" s="111" customFormat="1" x14ac:dyDescent="0.2"/>
    <row r="4924" s="111" customFormat="1" x14ac:dyDescent="0.2"/>
    <row r="4925" s="111" customFormat="1" x14ac:dyDescent="0.2"/>
    <row r="4926" s="111" customFormat="1" x14ac:dyDescent="0.2"/>
    <row r="4927" s="111" customFormat="1" x14ac:dyDescent="0.2"/>
    <row r="4928" s="111" customFormat="1" x14ac:dyDescent="0.2"/>
    <row r="4929" s="111" customFormat="1" x14ac:dyDescent="0.2"/>
    <row r="4930" s="111" customFormat="1" x14ac:dyDescent="0.2"/>
    <row r="4931" s="111" customFormat="1" x14ac:dyDescent="0.2"/>
    <row r="4932" s="111" customFormat="1" x14ac:dyDescent="0.2"/>
    <row r="4933" s="111" customFormat="1" x14ac:dyDescent="0.2"/>
    <row r="4934" s="111" customFormat="1" x14ac:dyDescent="0.2"/>
    <row r="4935" s="111" customFormat="1" x14ac:dyDescent="0.2"/>
    <row r="4936" s="111" customFormat="1" x14ac:dyDescent="0.2"/>
    <row r="4937" s="111" customFormat="1" x14ac:dyDescent="0.2"/>
    <row r="4938" s="111" customFormat="1" x14ac:dyDescent="0.2"/>
    <row r="4939" s="111" customFormat="1" x14ac:dyDescent="0.2"/>
    <row r="4940" s="111" customFormat="1" x14ac:dyDescent="0.2"/>
    <row r="4941" s="111" customFormat="1" x14ac:dyDescent="0.2"/>
    <row r="4942" s="111" customFormat="1" x14ac:dyDescent="0.2"/>
    <row r="4943" s="111" customFormat="1" x14ac:dyDescent="0.2"/>
    <row r="4944" s="111" customFormat="1" x14ac:dyDescent="0.2"/>
    <row r="4945" s="111" customFormat="1" x14ac:dyDescent="0.2"/>
    <row r="4946" s="111" customFormat="1" x14ac:dyDescent="0.2"/>
    <row r="4947" s="111" customFormat="1" x14ac:dyDescent="0.2"/>
    <row r="4948" s="111" customFormat="1" x14ac:dyDescent="0.2"/>
    <row r="4949" s="111" customFormat="1" x14ac:dyDescent="0.2"/>
    <row r="4950" s="111" customFormat="1" x14ac:dyDescent="0.2"/>
    <row r="4951" s="111" customFormat="1" x14ac:dyDescent="0.2"/>
    <row r="4952" s="111" customFormat="1" x14ac:dyDescent="0.2"/>
    <row r="4953" s="111" customFormat="1" x14ac:dyDescent="0.2"/>
    <row r="4954" s="111" customFormat="1" x14ac:dyDescent="0.2"/>
    <row r="4955" s="111" customFormat="1" x14ac:dyDescent="0.2"/>
    <row r="4956" s="111" customFormat="1" x14ac:dyDescent="0.2"/>
    <row r="4957" s="111" customFormat="1" x14ac:dyDescent="0.2"/>
    <row r="4958" s="111" customFormat="1" x14ac:dyDescent="0.2"/>
    <row r="4959" s="111" customFormat="1" x14ac:dyDescent="0.2"/>
    <row r="4960" s="111" customFormat="1" x14ac:dyDescent="0.2"/>
    <row r="4961" s="111" customFormat="1" x14ac:dyDescent="0.2"/>
    <row r="4962" s="111" customFormat="1" x14ac:dyDescent="0.2"/>
    <row r="4963" s="111" customFormat="1" x14ac:dyDescent="0.2"/>
    <row r="4964" s="111" customFormat="1" x14ac:dyDescent="0.2"/>
    <row r="4965" s="111" customFormat="1" x14ac:dyDescent="0.2"/>
    <row r="4966" s="111" customFormat="1" x14ac:dyDescent="0.2"/>
    <row r="4967" s="111" customFormat="1" x14ac:dyDescent="0.2"/>
    <row r="4968" s="111" customFormat="1" x14ac:dyDescent="0.2"/>
    <row r="4969" s="111" customFormat="1" x14ac:dyDescent="0.2"/>
    <row r="4970" s="111" customFormat="1" x14ac:dyDescent="0.2"/>
    <row r="4971" s="111" customFormat="1" x14ac:dyDescent="0.2"/>
    <row r="4972" s="111" customFormat="1" x14ac:dyDescent="0.2"/>
    <row r="4973" s="111" customFormat="1" x14ac:dyDescent="0.2"/>
    <row r="4974" s="111" customFormat="1" x14ac:dyDescent="0.2"/>
    <row r="4975" s="111" customFormat="1" x14ac:dyDescent="0.2"/>
    <row r="4976" s="111" customFormat="1" x14ac:dyDescent="0.2"/>
    <row r="4977" s="111" customFormat="1" x14ac:dyDescent="0.2"/>
    <row r="4978" s="111" customFormat="1" x14ac:dyDescent="0.2"/>
    <row r="4979" s="111" customFormat="1" x14ac:dyDescent="0.2"/>
    <row r="4980" s="111" customFormat="1" x14ac:dyDescent="0.2"/>
    <row r="4981" s="111" customFormat="1" x14ac:dyDescent="0.2"/>
    <row r="4982" s="111" customFormat="1" x14ac:dyDescent="0.2"/>
    <row r="4983" s="111" customFormat="1" x14ac:dyDescent="0.2"/>
    <row r="4984" s="111" customFormat="1" x14ac:dyDescent="0.2"/>
    <row r="4985" s="111" customFormat="1" x14ac:dyDescent="0.2"/>
    <row r="4986" s="111" customFormat="1" x14ac:dyDescent="0.2"/>
    <row r="4987" s="111" customFormat="1" x14ac:dyDescent="0.2"/>
    <row r="4988" s="111" customFormat="1" x14ac:dyDescent="0.2"/>
    <row r="4989" s="111" customFormat="1" x14ac:dyDescent="0.2"/>
    <row r="4990" s="111" customFormat="1" x14ac:dyDescent="0.2"/>
    <row r="4991" s="111" customFormat="1" x14ac:dyDescent="0.2"/>
    <row r="4992" s="111" customFormat="1" x14ac:dyDescent="0.2"/>
    <row r="4993" s="111" customFormat="1" x14ac:dyDescent="0.2"/>
    <row r="4994" s="111" customFormat="1" x14ac:dyDescent="0.2"/>
    <row r="4995" s="111" customFormat="1" x14ac:dyDescent="0.2"/>
    <row r="4996" s="111" customFormat="1" x14ac:dyDescent="0.2"/>
    <row r="4997" s="111" customFormat="1" x14ac:dyDescent="0.2"/>
    <row r="4998" s="111" customFormat="1" x14ac:dyDescent="0.2"/>
    <row r="4999" s="111" customFormat="1" x14ac:dyDescent="0.2"/>
    <row r="5000" s="111" customFormat="1" x14ac:dyDescent="0.2"/>
    <row r="5001" s="111" customFormat="1" x14ac:dyDescent="0.2"/>
    <row r="5002" s="111" customFormat="1" x14ac:dyDescent="0.2"/>
    <row r="5003" s="111" customFormat="1" x14ac:dyDescent="0.2"/>
    <row r="5004" s="111" customFormat="1" x14ac:dyDescent="0.2"/>
    <row r="5005" s="111" customFormat="1" x14ac:dyDescent="0.2"/>
    <row r="5006" s="111" customFormat="1" x14ac:dyDescent="0.2"/>
    <row r="5007" s="111" customFormat="1" x14ac:dyDescent="0.2"/>
    <row r="5008" s="111" customFormat="1" x14ac:dyDescent="0.2"/>
    <row r="5009" s="111" customFormat="1" x14ac:dyDescent="0.2"/>
    <row r="5010" s="111" customFormat="1" x14ac:dyDescent="0.2"/>
    <row r="5011" s="111" customFormat="1" x14ac:dyDescent="0.2"/>
    <row r="5012" s="111" customFormat="1" x14ac:dyDescent="0.2"/>
    <row r="5013" s="111" customFormat="1" x14ac:dyDescent="0.2"/>
    <row r="5014" s="111" customFormat="1" x14ac:dyDescent="0.2"/>
    <row r="5015" s="111" customFormat="1" x14ac:dyDescent="0.2"/>
    <row r="5016" s="111" customFormat="1" x14ac:dyDescent="0.2"/>
    <row r="5017" s="111" customFormat="1" x14ac:dyDescent="0.2"/>
    <row r="5018" s="111" customFormat="1" x14ac:dyDescent="0.2"/>
    <row r="5019" s="111" customFormat="1" x14ac:dyDescent="0.2"/>
    <row r="5020" s="111" customFormat="1" x14ac:dyDescent="0.2"/>
    <row r="5021" s="111" customFormat="1" x14ac:dyDescent="0.2"/>
    <row r="5022" s="111" customFormat="1" x14ac:dyDescent="0.2"/>
    <row r="5023" s="111" customFormat="1" x14ac:dyDescent="0.2"/>
    <row r="5024" s="111" customFormat="1" x14ac:dyDescent="0.2"/>
    <row r="5025" s="111" customFormat="1" x14ac:dyDescent="0.2"/>
    <row r="5026" s="111" customFormat="1" x14ac:dyDescent="0.2"/>
    <row r="5027" s="111" customFormat="1" x14ac:dyDescent="0.2"/>
    <row r="5028" s="111" customFormat="1" x14ac:dyDescent="0.2"/>
    <row r="5029" s="111" customFormat="1" x14ac:dyDescent="0.2"/>
    <row r="5030" s="111" customFormat="1" x14ac:dyDescent="0.2"/>
    <row r="5031" s="111" customFormat="1" x14ac:dyDescent="0.2"/>
    <row r="5032" s="111" customFormat="1" x14ac:dyDescent="0.2"/>
    <row r="5033" s="111" customFormat="1" x14ac:dyDescent="0.2"/>
    <row r="5034" s="111" customFormat="1" x14ac:dyDescent="0.2"/>
    <row r="5035" s="111" customFormat="1" x14ac:dyDescent="0.2"/>
    <row r="5036" s="111" customFormat="1" x14ac:dyDescent="0.2"/>
    <row r="5037" s="111" customFormat="1" x14ac:dyDescent="0.2"/>
    <row r="5038" s="111" customFormat="1" x14ac:dyDescent="0.2"/>
    <row r="5039" s="111" customFormat="1" x14ac:dyDescent="0.2"/>
    <row r="5040" s="111" customFormat="1" x14ac:dyDescent="0.2"/>
    <row r="5041" s="111" customFormat="1" x14ac:dyDescent="0.2"/>
    <row r="5042" s="111" customFormat="1" x14ac:dyDescent="0.2"/>
    <row r="5043" s="111" customFormat="1" x14ac:dyDescent="0.2"/>
    <row r="5044" s="111" customFormat="1" x14ac:dyDescent="0.2"/>
    <row r="5045" s="111" customFormat="1" x14ac:dyDescent="0.2"/>
    <row r="5046" s="111" customFormat="1" x14ac:dyDescent="0.2"/>
    <row r="5047" s="111" customFormat="1" x14ac:dyDescent="0.2"/>
    <row r="5048" s="111" customFormat="1" x14ac:dyDescent="0.2"/>
    <row r="5049" s="111" customFormat="1" x14ac:dyDescent="0.2"/>
    <row r="5050" s="111" customFormat="1" x14ac:dyDescent="0.2"/>
    <row r="5051" s="111" customFormat="1" x14ac:dyDescent="0.2"/>
    <row r="5052" s="111" customFormat="1" x14ac:dyDescent="0.2"/>
    <row r="5053" s="111" customFormat="1" x14ac:dyDescent="0.2"/>
    <row r="5054" s="111" customFormat="1" x14ac:dyDescent="0.2"/>
    <row r="5055" s="111" customFormat="1" x14ac:dyDescent="0.2"/>
    <row r="5056" s="111" customFormat="1" x14ac:dyDescent="0.2"/>
    <row r="5057" s="111" customFormat="1" x14ac:dyDescent="0.2"/>
    <row r="5058" s="111" customFormat="1" x14ac:dyDescent="0.2"/>
    <row r="5059" s="111" customFormat="1" x14ac:dyDescent="0.2"/>
    <row r="5060" s="111" customFormat="1" x14ac:dyDescent="0.2"/>
    <row r="5061" s="111" customFormat="1" x14ac:dyDescent="0.2"/>
    <row r="5062" s="111" customFormat="1" x14ac:dyDescent="0.2"/>
    <row r="5063" s="111" customFormat="1" x14ac:dyDescent="0.2"/>
    <row r="5064" s="111" customFormat="1" x14ac:dyDescent="0.2"/>
    <row r="5065" s="111" customFormat="1" x14ac:dyDescent="0.2"/>
    <row r="5066" s="111" customFormat="1" x14ac:dyDescent="0.2"/>
    <row r="5067" s="111" customFormat="1" x14ac:dyDescent="0.2"/>
    <row r="5068" s="111" customFormat="1" x14ac:dyDescent="0.2"/>
    <row r="5069" s="111" customFormat="1" x14ac:dyDescent="0.2"/>
    <row r="5070" s="111" customFormat="1" x14ac:dyDescent="0.2"/>
    <row r="5071" s="111" customFormat="1" x14ac:dyDescent="0.2"/>
    <row r="5072" s="111" customFormat="1" x14ac:dyDescent="0.2"/>
    <row r="5073" s="111" customFormat="1" x14ac:dyDescent="0.2"/>
    <row r="5074" s="111" customFormat="1" x14ac:dyDescent="0.2"/>
    <row r="5075" s="111" customFormat="1" x14ac:dyDescent="0.2"/>
    <row r="5076" s="111" customFormat="1" x14ac:dyDescent="0.2"/>
    <row r="5077" s="111" customFormat="1" x14ac:dyDescent="0.2"/>
    <row r="5078" s="111" customFormat="1" x14ac:dyDescent="0.2"/>
    <row r="5079" s="111" customFormat="1" x14ac:dyDescent="0.2"/>
    <row r="5080" s="111" customFormat="1" x14ac:dyDescent="0.2"/>
    <row r="5081" s="111" customFormat="1" x14ac:dyDescent="0.2"/>
    <row r="5082" s="111" customFormat="1" x14ac:dyDescent="0.2"/>
    <row r="5083" s="111" customFormat="1" x14ac:dyDescent="0.2"/>
    <row r="5084" s="111" customFormat="1" x14ac:dyDescent="0.2"/>
    <row r="5085" s="111" customFormat="1" x14ac:dyDescent="0.2"/>
    <row r="5086" s="111" customFormat="1" x14ac:dyDescent="0.2"/>
    <row r="5087" s="111" customFormat="1" x14ac:dyDescent="0.2"/>
    <row r="5088" s="111" customFormat="1" x14ac:dyDescent="0.2"/>
    <row r="5089" s="111" customFormat="1" x14ac:dyDescent="0.2"/>
    <row r="5090" s="111" customFormat="1" x14ac:dyDescent="0.2"/>
    <row r="5091" s="111" customFormat="1" x14ac:dyDescent="0.2"/>
    <row r="5092" s="111" customFormat="1" x14ac:dyDescent="0.2"/>
    <row r="5093" s="111" customFormat="1" x14ac:dyDescent="0.2"/>
    <row r="5094" s="111" customFormat="1" x14ac:dyDescent="0.2"/>
    <row r="5095" s="111" customFormat="1" x14ac:dyDescent="0.2"/>
    <row r="5096" s="111" customFormat="1" x14ac:dyDescent="0.2"/>
    <row r="5097" s="111" customFormat="1" x14ac:dyDescent="0.2"/>
    <row r="5098" s="111" customFormat="1" x14ac:dyDescent="0.2"/>
    <row r="5099" s="111" customFormat="1" x14ac:dyDescent="0.2"/>
    <row r="5100" s="111" customFormat="1" x14ac:dyDescent="0.2"/>
    <row r="5101" s="111" customFormat="1" x14ac:dyDescent="0.2"/>
    <row r="5102" s="111" customFormat="1" x14ac:dyDescent="0.2"/>
    <row r="5103" s="111" customFormat="1" x14ac:dyDescent="0.2"/>
    <row r="5104" s="111" customFormat="1" x14ac:dyDescent="0.2"/>
    <row r="5105" s="111" customFormat="1" x14ac:dyDescent="0.2"/>
    <row r="5106" s="111" customFormat="1" x14ac:dyDescent="0.2"/>
    <row r="5107" s="111" customFormat="1" x14ac:dyDescent="0.2"/>
    <row r="5108" s="111" customFormat="1" x14ac:dyDescent="0.2"/>
    <row r="5109" s="111" customFormat="1" x14ac:dyDescent="0.2"/>
    <row r="5110" s="111" customFormat="1" x14ac:dyDescent="0.2"/>
    <row r="5111" s="111" customFormat="1" x14ac:dyDescent="0.2"/>
    <row r="5112" s="111" customFormat="1" x14ac:dyDescent="0.2"/>
    <row r="5113" s="111" customFormat="1" x14ac:dyDescent="0.2"/>
    <row r="5114" s="111" customFormat="1" x14ac:dyDescent="0.2"/>
    <row r="5115" s="111" customFormat="1" x14ac:dyDescent="0.2"/>
    <row r="5116" s="111" customFormat="1" x14ac:dyDescent="0.2"/>
    <row r="5117" s="111" customFormat="1" x14ac:dyDescent="0.2"/>
    <row r="5118" s="111" customFormat="1" x14ac:dyDescent="0.2"/>
    <row r="5119" s="111" customFormat="1" x14ac:dyDescent="0.2"/>
    <row r="5120" s="111" customFormat="1" x14ac:dyDescent="0.2"/>
    <row r="5121" s="111" customFormat="1" x14ac:dyDescent="0.2"/>
    <row r="5122" s="111" customFormat="1" x14ac:dyDescent="0.2"/>
    <row r="5123" s="111" customFormat="1" x14ac:dyDescent="0.2"/>
    <row r="5124" s="111" customFormat="1" x14ac:dyDescent="0.2"/>
    <row r="5125" s="111" customFormat="1" x14ac:dyDescent="0.2"/>
    <row r="5126" s="111" customFormat="1" x14ac:dyDescent="0.2"/>
    <row r="5127" s="111" customFormat="1" x14ac:dyDescent="0.2"/>
    <row r="5128" s="111" customFormat="1" x14ac:dyDescent="0.2"/>
    <row r="5129" s="111" customFormat="1" x14ac:dyDescent="0.2"/>
    <row r="5130" s="111" customFormat="1" x14ac:dyDescent="0.2"/>
    <row r="5131" s="111" customFormat="1" x14ac:dyDescent="0.2"/>
    <row r="5132" s="111" customFormat="1" x14ac:dyDescent="0.2"/>
    <row r="5133" s="111" customFormat="1" x14ac:dyDescent="0.2"/>
    <row r="5134" s="111" customFormat="1" x14ac:dyDescent="0.2"/>
    <row r="5135" s="111" customFormat="1" x14ac:dyDescent="0.2"/>
    <row r="5136" s="111" customFormat="1" x14ac:dyDescent="0.2"/>
    <row r="5137" s="111" customFormat="1" x14ac:dyDescent="0.2"/>
    <row r="5138" s="111" customFormat="1" x14ac:dyDescent="0.2"/>
    <row r="5139" s="111" customFormat="1" x14ac:dyDescent="0.2"/>
    <row r="5140" s="111" customFormat="1" x14ac:dyDescent="0.2"/>
    <row r="5141" s="111" customFormat="1" x14ac:dyDescent="0.2"/>
    <row r="5142" s="111" customFormat="1" x14ac:dyDescent="0.2"/>
    <row r="5143" s="111" customFormat="1" x14ac:dyDescent="0.2"/>
    <row r="5144" s="111" customFormat="1" x14ac:dyDescent="0.2"/>
    <row r="5145" s="111" customFormat="1" x14ac:dyDescent="0.2"/>
    <row r="5146" s="111" customFormat="1" x14ac:dyDescent="0.2"/>
    <row r="5147" s="111" customFormat="1" x14ac:dyDescent="0.2"/>
    <row r="5148" s="111" customFormat="1" x14ac:dyDescent="0.2"/>
    <row r="5149" s="111" customFormat="1" x14ac:dyDescent="0.2"/>
    <row r="5150" s="111" customFormat="1" x14ac:dyDescent="0.2"/>
    <row r="5151" s="111" customFormat="1" x14ac:dyDescent="0.2"/>
    <row r="5152" s="111" customFormat="1" x14ac:dyDescent="0.2"/>
    <row r="5153" s="111" customFormat="1" x14ac:dyDescent="0.2"/>
    <row r="5154" s="111" customFormat="1" x14ac:dyDescent="0.2"/>
    <row r="5155" s="111" customFormat="1" x14ac:dyDescent="0.2"/>
    <row r="5156" s="111" customFormat="1" x14ac:dyDescent="0.2"/>
    <row r="5157" s="111" customFormat="1" x14ac:dyDescent="0.2"/>
    <row r="5158" s="111" customFormat="1" x14ac:dyDescent="0.2"/>
    <row r="5159" s="111" customFormat="1" x14ac:dyDescent="0.2"/>
    <row r="5160" s="111" customFormat="1" x14ac:dyDescent="0.2"/>
    <row r="5161" s="111" customFormat="1" x14ac:dyDescent="0.2"/>
    <row r="5162" s="111" customFormat="1" x14ac:dyDescent="0.2"/>
    <row r="5163" s="111" customFormat="1" x14ac:dyDescent="0.2"/>
    <row r="5164" s="111" customFormat="1" x14ac:dyDescent="0.2"/>
    <row r="5165" s="111" customFormat="1" x14ac:dyDescent="0.2"/>
    <row r="5166" s="111" customFormat="1" x14ac:dyDescent="0.2"/>
    <row r="5167" s="111" customFormat="1" x14ac:dyDescent="0.2"/>
    <row r="5168" s="111" customFormat="1" x14ac:dyDescent="0.2"/>
    <row r="5169" s="111" customFormat="1" x14ac:dyDescent="0.2"/>
    <row r="5170" s="111" customFormat="1" x14ac:dyDescent="0.2"/>
    <row r="5171" s="111" customFormat="1" x14ac:dyDescent="0.2"/>
    <row r="5172" s="111" customFormat="1" x14ac:dyDescent="0.2"/>
    <row r="5173" s="111" customFormat="1" x14ac:dyDescent="0.2"/>
    <row r="5174" s="111" customFormat="1" x14ac:dyDescent="0.2"/>
    <row r="5175" s="111" customFormat="1" x14ac:dyDescent="0.2"/>
    <row r="5176" s="111" customFormat="1" x14ac:dyDescent="0.2"/>
    <row r="5177" s="111" customFormat="1" x14ac:dyDescent="0.2"/>
    <row r="5178" s="111" customFormat="1" x14ac:dyDescent="0.2"/>
    <row r="5179" s="111" customFormat="1" x14ac:dyDescent="0.2"/>
    <row r="5180" s="111" customFormat="1" x14ac:dyDescent="0.2"/>
    <row r="5181" s="111" customFormat="1" x14ac:dyDescent="0.2"/>
    <row r="5182" s="111" customFormat="1" x14ac:dyDescent="0.2"/>
    <row r="5183" s="111" customFormat="1" x14ac:dyDescent="0.2"/>
    <row r="5184" s="111" customFormat="1" x14ac:dyDescent="0.2"/>
    <row r="5185" s="111" customFormat="1" x14ac:dyDescent="0.2"/>
    <row r="5186" s="111" customFormat="1" x14ac:dyDescent="0.2"/>
    <row r="5187" s="111" customFormat="1" x14ac:dyDescent="0.2"/>
    <row r="5188" s="111" customFormat="1" x14ac:dyDescent="0.2"/>
    <row r="5189" s="111" customFormat="1" x14ac:dyDescent="0.2"/>
    <row r="5190" s="111" customFormat="1" x14ac:dyDescent="0.2"/>
    <row r="5191" s="111" customFormat="1" x14ac:dyDescent="0.2"/>
    <row r="5192" s="111" customFormat="1" x14ac:dyDescent="0.2"/>
    <row r="5193" s="111" customFormat="1" x14ac:dyDescent="0.2"/>
    <row r="5194" s="111" customFormat="1" x14ac:dyDescent="0.2"/>
    <row r="5195" s="111" customFormat="1" x14ac:dyDescent="0.2"/>
    <row r="5196" s="111" customFormat="1" x14ac:dyDescent="0.2"/>
    <row r="5197" s="111" customFormat="1" x14ac:dyDescent="0.2"/>
    <row r="5198" s="111" customFormat="1" x14ac:dyDescent="0.2"/>
    <row r="5199" s="111" customFormat="1" x14ac:dyDescent="0.2"/>
    <row r="5200" s="111" customFormat="1" x14ac:dyDescent="0.2"/>
    <row r="5201" s="111" customFormat="1" x14ac:dyDescent="0.2"/>
    <row r="5202" s="111" customFormat="1" x14ac:dyDescent="0.2"/>
    <row r="5203" s="111" customFormat="1" x14ac:dyDescent="0.2"/>
    <row r="5204" s="111" customFormat="1" x14ac:dyDescent="0.2"/>
    <row r="5205" s="111" customFormat="1" x14ac:dyDescent="0.2"/>
    <row r="5206" s="111" customFormat="1" x14ac:dyDescent="0.2"/>
    <row r="5207" s="111" customFormat="1" x14ac:dyDescent="0.2"/>
    <row r="5208" s="111" customFormat="1" x14ac:dyDescent="0.2"/>
    <row r="5209" s="111" customFormat="1" x14ac:dyDescent="0.2"/>
    <row r="5210" s="111" customFormat="1" x14ac:dyDescent="0.2"/>
    <row r="5211" s="111" customFormat="1" x14ac:dyDescent="0.2"/>
    <row r="5212" s="111" customFormat="1" x14ac:dyDescent="0.2"/>
    <row r="5213" s="111" customFormat="1" x14ac:dyDescent="0.2"/>
    <row r="5214" s="111" customFormat="1" x14ac:dyDescent="0.2"/>
    <row r="5215" s="111" customFormat="1" x14ac:dyDescent="0.2"/>
    <row r="5216" s="111" customFormat="1" x14ac:dyDescent="0.2"/>
    <row r="5217" s="111" customFormat="1" x14ac:dyDescent="0.2"/>
    <row r="5218" s="111" customFormat="1" x14ac:dyDescent="0.2"/>
    <row r="5219" s="111" customFormat="1" x14ac:dyDescent="0.2"/>
    <row r="5220" s="111" customFormat="1" x14ac:dyDescent="0.2"/>
    <row r="5221" s="111" customFormat="1" x14ac:dyDescent="0.2"/>
    <row r="5222" s="111" customFormat="1" x14ac:dyDescent="0.2"/>
    <row r="5223" s="111" customFormat="1" x14ac:dyDescent="0.2"/>
    <row r="5224" s="111" customFormat="1" x14ac:dyDescent="0.2"/>
    <row r="5225" s="111" customFormat="1" x14ac:dyDescent="0.2"/>
    <row r="5226" s="111" customFormat="1" x14ac:dyDescent="0.2"/>
    <row r="5227" s="111" customFormat="1" x14ac:dyDescent="0.2"/>
    <row r="5228" s="111" customFormat="1" x14ac:dyDescent="0.2"/>
    <row r="5229" s="111" customFormat="1" x14ac:dyDescent="0.2"/>
    <row r="5230" s="111" customFormat="1" x14ac:dyDescent="0.2"/>
    <row r="5231" s="111" customFormat="1" x14ac:dyDescent="0.2"/>
    <row r="5232" s="111" customFormat="1" x14ac:dyDescent="0.2"/>
    <row r="5233" s="111" customFormat="1" x14ac:dyDescent="0.2"/>
    <row r="5234" s="111" customFormat="1" x14ac:dyDescent="0.2"/>
    <row r="5235" s="111" customFormat="1" x14ac:dyDescent="0.2"/>
    <row r="5236" s="111" customFormat="1" x14ac:dyDescent="0.2"/>
    <row r="5237" s="111" customFormat="1" x14ac:dyDescent="0.2"/>
    <row r="5238" s="111" customFormat="1" x14ac:dyDescent="0.2"/>
    <row r="5239" s="111" customFormat="1" x14ac:dyDescent="0.2"/>
    <row r="5240" s="111" customFormat="1" x14ac:dyDescent="0.2"/>
    <row r="5241" s="111" customFormat="1" x14ac:dyDescent="0.2"/>
    <row r="5242" s="111" customFormat="1" x14ac:dyDescent="0.2"/>
    <row r="5243" s="111" customFormat="1" x14ac:dyDescent="0.2"/>
    <row r="5244" s="111" customFormat="1" x14ac:dyDescent="0.2"/>
    <row r="5245" s="111" customFormat="1" x14ac:dyDescent="0.2"/>
    <row r="5246" s="111" customFormat="1" x14ac:dyDescent="0.2"/>
    <row r="5247" s="111" customFormat="1" x14ac:dyDescent="0.2"/>
    <row r="5248" s="111" customFormat="1" x14ac:dyDescent="0.2"/>
    <row r="5249" s="111" customFormat="1" x14ac:dyDescent="0.2"/>
    <row r="5250" s="111" customFormat="1" x14ac:dyDescent="0.2"/>
    <row r="5251" s="111" customFormat="1" x14ac:dyDescent="0.2"/>
    <row r="5252" s="111" customFormat="1" x14ac:dyDescent="0.2"/>
    <row r="5253" s="111" customFormat="1" x14ac:dyDescent="0.2"/>
    <row r="5254" s="111" customFormat="1" x14ac:dyDescent="0.2"/>
    <row r="5255" s="111" customFormat="1" x14ac:dyDescent="0.2"/>
    <row r="5256" s="111" customFormat="1" x14ac:dyDescent="0.2"/>
    <row r="5257" s="111" customFormat="1" x14ac:dyDescent="0.2"/>
    <row r="5258" s="111" customFormat="1" x14ac:dyDescent="0.2"/>
    <row r="5259" s="111" customFormat="1" x14ac:dyDescent="0.2"/>
    <row r="5260" s="111" customFormat="1" x14ac:dyDescent="0.2"/>
    <row r="5261" s="111" customFormat="1" x14ac:dyDescent="0.2"/>
    <row r="5262" s="111" customFormat="1" x14ac:dyDescent="0.2"/>
    <row r="5263" s="111" customFormat="1" x14ac:dyDescent="0.2"/>
    <row r="5264" s="111" customFormat="1" x14ac:dyDescent="0.2"/>
    <row r="5265" s="111" customFormat="1" x14ac:dyDescent="0.2"/>
    <row r="5266" s="111" customFormat="1" x14ac:dyDescent="0.2"/>
    <row r="5267" s="111" customFormat="1" x14ac:dyDescent="0.2"/>
    <row r="5268" s="111" customFormat="1" x14ac:dyDescent="0.2"/>
    <row r="5269" s="111" customFormat="1" x14ac:dyDescent="0.2"/>
    <row r="5270" s="111" customFormat="1" x14ac:dyDescent="0.2"/>
    <row r="5271" s="111" customFormat="1" x14ac:dyDescent="0.2"/>
    <row r="5272" s="111" customFormat="1" x14ac:dyDescent="0.2"/>
    <row r="5273" s="111" customFormat="1" x14ac:dyDescent="0.2"/>
    <row r="5274" s="111" customFormat="1" x14ac:dyDescent="0.2"/>
    <row r="5275" s="111" customFormat="1" x14ac:dyDescent="0.2"/>
    <row r="5276" s="111" customFormat="1" x14ac:dyDescent="0.2"/>
    <row r="5277" s="111" customFormat="1" x14ac:dyDescent="0.2"/>
    <row r="5278" s="111" customFormat="1" x14ac:dyDescent="0.2"/>
    <row r="5279" s="111" customFormat="1" x14ac:dyDescent="0.2"/>
    <row r="5280" s="111" customFormat="1" x14ac:dyDescent="0.2"/>
    <row r="5281" s="111" customFormat="1" x14ac:dyDescent="0.2"/>
    <row r="5282" s="111" customFormat="1" x14ac:dyDescent="0.2"/>
    <row r="5283" s="111" customFormat="1" x14ac:dyDescent="0.2"/>
    <row r="5284" s="111" customFormat="1" x14ac:dyDescent="0.2"/>
    <row r="5285" s="111" customFormat="1" x14ac:dyDescent="0.2"/>
    <row r="5286" s="111" customFormat="1" x14ac:dyDescent="0.2"/>
    <row r="5287" s="111" customFormat="1" x14ac:dyDescent="0.2"/>
    <row r="5288" s="111" customFormat="1" x14ac:dyDescent="0.2"/>
    <row r="5289" s="111" customFormat="1" x14ac:dyDescent="0.2"/>
    <row r="5290" s="111" customFormat="1" x14ac:dyDescent="0.2"/>
    <row r="5291" s="111" customFormat="1" x14ac:dyDescent="0.2"/>
    <row r="5292" s="111" customFormat="1" x14ac:dyDescent="0.2"/>
    <row r="5293" s="111" customFormat="1" x14ac:dyDescent="0.2"/>
    <row r="5294" s="111" customFormat="1" x14ac:dyDescent="0.2"/>
    <row r="5295" s="111" customFormat="1" x14ac:dyDescent="0.2"/>
    <row r="5296" s="111" customFormat="1" x14ac:dyDescent="0.2"/>
    <row r="5297" s="111" customFormat="1" x14ac:dyDescent="0.2"/>
    <row r="5298" s="111" customFormat="1" x14ac:dyDescent="0.2"/>
    <row r="5299" s="111" customFormat="1" x14ac:dyDescent="0.2"/>
    <row r="5300" s="111" customFormat="1" x14ac:dyDescent="0.2"/>
    <row r="5301" s="111" customFormat="1" x14ac:dyDescent="0.2"/>
    <row r="5302" s="111" customFormat="1" x14ac:dyDescent="0.2"/>
    <row r="5303" s="111" customFormat="1" x14ac:dyDescent="0.2"/>
    <row r="5304" s="111" customFormat="1" x14ac:dyDescent="0.2"/>
    <row r="5305" s="111" customFormat="1" x14ac:dyDescent="0.2"/>
    <row r="5306" s="111" customFormat="1" x14ac:dyDescent="0.2"/>
    <row r="5307" s="111" customFormat="1" x14ac:dyDescent="0.2"/>
    <row r="5308" s="111" customFormat="1" x14ac:dyDescent="0.2"/>
    <row r="5309" s="111" customFormat="1" x14ac:dyDescent="0.2"/>
    <row r="5310" s="111" customFormat="1" x14ac:dyDescent="0.2"/>
    <row r="5311" s="111" customFormat="1" x14ac:dyDescent="0.2"/>
    <row r="5312" s="111" customFormat="1" x14ac:dyDescent="0.2"/>
    <row r="5313" s="111" customFormat="1" x14ac:dyDescent="0.2"/>
    <row r="5314" s="111" customFormat="1" x14ac:dyDescent="0.2"/>
    <row r="5315" s="111" customFormat="1" x14ac:dyDescent="0.2"/>
    <row r="5316" s="111" customFormat="1" x14ac:dyDescent="0.2"/>
    <row r="5317" s="111" customFormat="1" x14ac:dyDescent="0.2"/>
    <row r="5318" s="111" customFormat="1" x14ac:dyDescent="0.2"/>
    <row r="5319" s="111" customFormat="1" x14ac:dyDescent="0.2"/>
    <row r="5320" s="111" customFormat="1" x14ac:dyDescent="0.2"/>
    <row r="5321" s="111" customFormat="1" x14ac:dyDescent="0.2"/>
    <row r="5322" s="111" customFormat="1" x14ac:dyDescent="0.2"/>
    <row r="5323" s="111" customFormat="1" x14ac:dyDescent="0.2"/>
    <row r="5324" s="111" customFormat="1" x14ac:dyDescent="0.2"/>
    <row r="5325" s="111" customFormat="1" x14ac:dyDescent="0.2"/>
    <row r="5326" s="111" customFormat="1" x14ac:dyDescent="0.2"/>
    <row r="5327" s="111" customFormat="1" x14ac:dyDescent="0.2"/>
    <row r="5328" s="111" customFormat="1" x14ac:dyDescent="0.2"/>
    <row r="5329" s="111" customFormat="1" x14ac:dyDescent="0.2"/>
    <row r="5330" s="111" customFormat="1" x14ac:dyDescent="0.2"/>
    <row r="5331" s="111" customFormat="1" x14ac:dyDescent="0.2"/>
    <row r="5332" s="111" customFormat="1" x14ac:dyDescent="0.2"/>
    <row r="5333" s="111" customFormat="1" x14ac:dyDescent="0.2"/>
    <row r="5334" s="111" customFormat="1" x14ac:dyDescent="0.2"/>
    <row r="5335" s="111" customFormat="1" x14ac:dyDescent="0.2"/>
    <row r="5336" s="111" customFormat="1" x14ac:dyDescent="0.2"/>
    <row r="5337" s="111" customFormat="1" x14ac:dyDescent="0.2"/>
    <row r="5338" s="111" customFormat="1" x14ac:dyDescent="0.2"/>
    <row r="5339" s="111" customFormat="1" x14ac:dyDescent="0.2"/>
    <row r="5340" s="111" customFormat="1" x14ac:dyDescent="0.2"/>
    <row r="5341" s="111" customFormat="1" x14ac:dyDescent="0.2"/>
    <row r="5342" s="111" customFormat="1" x14ac:dyDescent="0.2"/>
    <row r="5343" s="111" customFormat="1" x14ac:dyDescent="0.2"/>
    <row r="5344" s="111" customFormat="1" x14ac:dyDescent="0.2"/>
    <row r="5345" s="111" customFormat="1" x14ac:dyDescent="0.2"/>
    <row r="5346" s="111" customFormat="1" x14ac:dyDescent="0.2"/>
    <row r="5347" s="111" customFormat="1" x14ac:dyDescent="0.2"/>
    <row r="5348" s="111" customFormat="1" x14ac:dyDescent="0.2"/>
    <row r="5349" s="111" customFormat="1" x14ac:dyDescent="0.2"/>
    <row r="5350" s="111" customFormat="1" x14ac:dyDescent="0.2"/>
    <row r="5351" s="111" customFormat="1" x14ac:dyDescent="0.2"/>
    <row r="5352" s="111" customFormat="1" x14ac:dyDescent="0.2"/>
    <row r="5353" s="111" customFormat="1" x14ac:dyDescent="0.2"/>
    <row r="5354" s="111" customFormat="1" x14ac:dyDescent="0.2"/>
    <row r="5355" s="111" customFormat="1" x14ac:dyDescent="0.2"/>
    <row r="5356" s="111" customFormat="1" x14ac:dyDescent="0.2"/>
    <row r="5357" s="111" customFormat="1" x14ac:dyDescent="0.2"/>
    <row r="5358" s="111" customFormat="1" x14ac:dyDescent="0.2"/>
    <row r="5359" s="111" customFormat="1" x14ac:dyDescent="0.2"/>
    <row r="5360" s="111" customFormat="1" x14ac:dyDescent="0.2"/>
    <row r="5361" s="111" customFormat="1" x14ac:dyDescent="0.2"/>
    <row r="5362" s="111" customFormat="1" x14ac:dyDescent="0.2"/>
    <row r="5363" s="111" customFormat="1" x14ac:dyDescent="0.2"/>
    <row r="5364" s="111" customFormat="1" x14ac:dyDescent="0.2"/>
    <row r="5365" s="111" customFormat="1" x14ac:dyDescent="0.2"/>
    <row r="5366" s="111" customFormat="1" x14ac:dyDescent="0.2"/>
    <row r="5367" s="111" customFormat="1" x14ac:dyDescent="0.2"/>
    <row r="5368" s="111" customFormat="1" x14ac:dyDescent="0.2"/>
    <row r="5369" s="111" customFormat="1" x14ac:dyDescent="0.2"/>
    <row r="5370" s="111" customFormat="1" x14ac:dyDescent="0.2"/>
    <row r="5371" s="111" customFormat="1" x14ac:dyDescent="0.2"/>
    <row r="5372" s="111" customFormat="1" x14ac:dyDescent="0.2"/>
    <row r="5373" s="111" customFormat="1" x14ac:dyDescent="0.2"/>
    <row r="5374" s="111" customFormat="1" x14ac:dyDescent="0.2"/>
    <row r="5375" s="111" customFormat="1" x14ac:dyDescent="0.2"/>
    <row r="5376" s="111" customFormat="1" x14ac:dyDescent="0.2"/>
    <row r="5377" s="111" customFormat="1" x14ac:dyDescent="0.2"/>
    <row r="5378" s="111" customFormat="1" x14ac:dyDescent="0.2"/>
    <row r="5379" s="111" customFormat="1" x14ac:dyDescent="0.2"/>
    <row r="5380" s="111" customFormat="1" x14ac:dyDescent="0.2"/>
    <row r="5381" s="111" customFormat="1" x14ac:dyDescent="0.2"/>
    <row r="5382" s="111" customFormat="1" x14ac:dyDescent="0.2"/>
    <row r="5383" s="111" customFormat="1" x14ac:dyDescent="0.2"/>
    <row r="5384" s="111" customFormat="1" x14ac:dyDescent="0.2"/>
    <row r="5385" s="111" customFormat="1" x14ac:dyDescent="0.2"/>
    <row r="5386" s="111" customFormat="1" x14ac:dyDescent="0.2"/>
    <row r="5387" s="111" customFormat="1" x14ac:dyDescent="0.2"/>
    <row r="5388" s="111" customFormat="1" x14ac:dyDescent="0.2"/>
    <row r="5389" s="111" customFormat="1" x14ac:dyDescent="0.2"/>
    <row r="5390" s="111" customFormat="1" x14ac:dyDescent="0.2"/>
    <row r="5391" s="111" customFormat="1" x14ac:dyDescent="0.2"/>
    <row r="5392" s="111" customFormat="1" x14ac:dyDescent="0.2"/>
    <row r="5393" s="111" customFormat="1" x14ac:dyDescent="0.2"/>
    <row r="5394" s="111" customFormat="1" x14ac:dyDescent="0.2"/>
    <row r="5395" s="111" customFormat="1" x14ac:dyDescent="0.2"/>
    <row r="5396" s="111" customFormat="1" x14ac:dyDescent="0.2"/>
    <row r="5397" s="111" customFormat="1" x14ac:dyDescent="0.2"/>
    <row r="5398" s="111" customFormat="1" x14ac:dyDescent="0.2"/>
    <row r="5399" s="111" customFormat="1" x14ac:dyDescent="0.2"/>
    <row r="5400" s="111" customFormat="1" x14ac:dyDescent="0.2"/>
    <row r="5401" s="111" customFormat="1" x14ac:dyDescent="0.2"/>
    <row r="5402" s="111" customFormat="1" x14ac:dyDescent="0.2"/>
    <row r="5403" s="111" customFormat="1" x14ac:dyDescent="0.2"/>
    <row r="5404" s="111" customFormat="1" x14ac:dyDescent="0.2"/>
    <row r="5405" s="111" customFormat="1" x14ac:dyDescent="0.2"/>
    <row r="5406" s="111" customFormat="1" x14ac:dyDescent="0.2"/>
    <row r="5407" s="111" customFormat="1" x14ac:dyDescent="0.2"/>
    <row r="5408" s="111" customFormat="1" x14ac:dyDescent="0.2"/>
    <row r="5409" s="111" customFormat="1" x14ac:dyDescent="0.2"/>
    <row r="5410" s="111" customFormat="1" x14ac:dyDescent="0.2"/>
    <row r="5411" s="111" customFormat="1" x14ac:dyDescent="0.2"/>
    <row r="5412" s="111" customFormat="1" x14ac:dyDescent="0.2"/>
    <row r="5413" s="111" customFormat="1" x14ac:dyDescent="0.2"/>
    <row r="5414" s="111" customFormat="1" x14ac:dyDescent="0.2"/>
    <row r="5415" s="111" customFormat="1" x14ac:dyDescent="0.2"/>
    <row r="5416" s="111" customFormat="1" x14ac:dyDescent="0.2"/>
    <row r="5417" s="111" customFormat="1" x14ac:dyDescent="0.2"/>
    <row r="5418" s="111" customFormat="1" x14ac:dyDescent="0.2"/>
    <row r="5419" s="111" customFormat="1" x14ac:dyDescent="0.2"/>
    <row r="5420" s="111" customFormat="1" x14ac:dyDescent="0.2"/>
    <row r="5421" s="111" customFormat="1" x14ac:dyDescent="0.2"/>
    <row r="5422" s="111" customFormat="1" x14ac:dyDescent="0.2"/>
    <row r="5423" s="111" customFormat="1" x14ac:dyDescent="0.2"/>
    <row r="5424" s="111" customFormat="1" x14ac:dyDescent="0.2"/>
    <row r="5425" s="111" customFormat="1" x14ac:dyDescent="0.2"/>
    <row r="5426" s="111" customFormat="1" x14ac:dyDescent="0.2"/>
    <row r="5427" s="111" customFormat="1" x14ac:dyDescent="0.2"/>
    <row r="5428" s="111" customFormat="1" x14ac:dyDescent="0.2"/>
    <row r="5429" s="111" customFormat="1" x14ac:dyDescent="0.2"/>
    <row r="5430" s="111" customFormat="1" x14ac:dyDescent="0.2"/>
    <row r="5431" s="111" customFormat="1" x14ac:dyDescent="0.2"/>
    <row r="5432" s="111" customFormat="1" x14ac:dyDescent="0.2"/>
    <row r="5433" s="111" customFormat="1" x14ac:dyDescent="0.2"/>
    <row r="5434" s="111" customFormat="1" x14ac:dyDescent="0.2"/>
    <row r="5435" s="111" customFormat="1" x14ac:dyDescent="0.2"/>
    <row r="5436" s="111" customFormat="1" x14ac:dyDescent="0.2"/>
    <row r="5437" s="111" customFormat="1" x14ac:dyDescent="0.2"/>
    <row r="5438" s="111" customFormat="1" x14ac:dyDescent="0.2"/>
    <row r="5439" s="111" customFormat="1" x14ac:dyDescent="0.2"/>
    <row r="5440" s="111" customFormat="1" x14ac:dyDescent="0.2"/>
    <row r="5441" s="111" customFormat="1" x14ac:dyDescent="0.2"/>
    <row r="5442" s="111" customFormat="1" x14ac:dyDescent="0.2"/>
    <row r="5443" s="111" customFormat="1" x14ac:dyDescent="0.2"/>
    <row r="5444" s="111" customFormat="1" x14ac:dyDescent="0.2"/>
    <row r="5445" s="111" customFormat="1" x14ac:dyDescent="0.2"/>
    <row r="5446" s="111" customFormat="1" x14ac:dyDescent="0.2"/>
    <row r="5447" s="111" customFormat="1" x14ac:dyDescent="0.2"/>
    <row r="5448" s="111" customFormat="1" x14ac:dyDescent="0.2"/>
    <row r="5449" s="111" customFormat="1" x14ac:dyDescent="0.2"/>
    <row r="5450" s="111" customFormat="1" x14ac:dyDescent="0.2"/>
    <row r="5451" s="111" customFormat="1" x14ac:dyDescent="0.2"/>
    <row r="5452" s="111" customFormat="1" x14ac:dyDescent="0.2"/>
    <row r="5453" s="111" customFormat="1" x14ac:dyDescent="0.2"/>
    <row r="5454" s="111" customFormat="1" x14ac:dyDescent="0.2"/>
    <row r="5455" s="111" customFormat="1" x14ac:dyDescent="0.2"/>
    <row r="5456" s="111" customFormat="1" x14ac:dyDescent="0.2"/>
    <row r="5457" s="111" customFormat="1" x14ac:dyDescent="0.2"/>
    <row r="5458" s="111" customFormat="1" x14ac:dyDescent="0.2"/>
    <row r="5459" s="111" customFormat="1" x14ac:dyDescent="0.2"/>
    <row r="5460" s="111" customFormat="1" x14ac:dyDescent="0.2"/>
    <row r="5461" s="111" customFormat="1" x14ac:dyDescent="0.2"/>
    <row r="5462" s="111" customFormat="1" x14ac:dyDescent="0.2"/>
    <row r="5463" s="111" customFormat="1" x14ac:dyDescent="0.2"/>
    <row r="5464" s="111" customFormat="1" x14ac:dyDescent="0.2"/>
    <row r="5465" s="111" customFormat="1" x14ac:dyDescent="0.2"/>
    <row r="5466" s="111" customFormat="1" x14ac:dyDescent="0.2"/>
    <row r="5467" s="111" customFormat="1" x14ac:dyDescent="0.2"/>
    <row r="5468" s="111" customFormat="1" x14ac:dyDescent="0.2"/>
    <row r="5469" s="111" customFormat="1" x14ac:dyDescent="0.2"/>
    <row r="5470" s="111" customFormat="1" x14ac:dyDescent="0.2"/>
    <row r="5471" s="111" customFormat="1" x14ac:dyDescent="0.2"/>
    <row r="5472" s="111" customFormat="1" x14ac:dyDescent="0.2"/>
    <row r="5473" s="111" customFormat="1" x14ac:dyDescent="0.2"/>
    <row r="5474" s="111" customFormat="1" x14ac:dyDescent="0.2"/>
    <row r="5475" s="111" customFormat="1" x14ac:dyDescent="0.2"/>
    <row r="5476" s="111" customFormat="1" x14ac:dyDescent="0.2"/>
    <row r="5477" s="111" customFormat="1" x14ac:dyDescent="0.2"/>
    <row r="5478" s="111" customFormat="1" x14ac:dyDescent="0.2"/>
    <row r="5479" s="111" customFormat="1" x14ac:dyDescent="0.2"/>
    <row r="5480" s="111" customFormat="1" x14ac:dyDescent="0.2"/>
    <row r="5481" s="111" customFormat="1" x14ac:dyDescent="0.2"/>
    <row r="5482" s="111" customFormat="1" x14ac:dyDescent="0.2"/>
    <row r="5483" s="111" customFormat="1" x14ac:dyDescent="0.2"/>
    <row r="5484" s="111" customFormat="1" x14ac:dyDescent="0.2"/>
    <row r="5485" s="111" customFormat="1" x14ac:dyDescent="0.2"/>
    <row r="5486" s="111" customFormat="1" x14ac:dyDescent="0.2"/>
    <row r="5487" s="111" customFormat="1" x14ac:dyDescent="0.2"/>
    <row r="5488" s="111" customFormat="1" x14ac:dyDescent="0.2"/>
    <row r="5489" s="111" customFormat="1" x14ac:dyDescent="0.2"/>
    <row r="5490" s="111" customFormat="1" x14ac:dyDescent="0.2"/>
    <row r="5491" s="111" customFormat="1" x14ac:dyDescent="0.2"/>
    <row r="5492" s="111" customFormat="1" x14ac:dyDescent="0.2"/>
    <row r="5493" s="111" customFormat="1" x14ac:dyDescent="0.2"/>
    <row r="5494" s="111" customFormat="1" x14ac:dyDescent="0.2"/>
    <row r="5495" s="111" customFormat="1" x14ac:dyDescent="0.2"/>
    <row r="5496" s="111" customFormat="1" x14ac:dyDescent="0.2"/>
    <row r="5497" s="111" customFormat="1" x14ac:dyDescent="0.2"/>
    <row r="5498" s="111" customFormat="1" x14ac:dyDescent="0.2"/>
    <row r="5499" s="111" customFormat="1" x14ac:dyDescent="0.2"/>
    <row r="5500" s="111" customFormat="1" x14ac:dyDescent="0.2"/>
    <row r="5501" s="111" customFormat="1" x14ac:dyDescent="0.2"/>
    <row r="5502" s="111" customFormat="1" x14ac:dyDescent="0.2"/>
    <row r="5503" s="111" customFormat="1" x14ac:dyDescent="0.2"/>
    <row r="5504" s="111" customFormat="1" x14ac:dyDescent="0.2"/>
    <row r="5505" s="111" customFormat="1" x14ac:dyDescent="0.2"/>
    <row r="5506" s="111" customFormat="1" x14ac:dyDescent="0.2"/>
    <row r="5507" s="111" customFormat="1" x14ac:dyDescent="0.2"/>
    <row r="5508" s="111" customFormat="1" x14ac:dyDescent="0.2"/>
    <row r="5509" s="111" customFormat="1" x14ac:dyDescent="0.2"/>
    <row r="5510" s="111" customFormat="1" x14ac:dyDescent="0.2"/>
    <row r="5511" s="111" customFormat="1" x14ac:dyDescent="0.2"/>
    <row r="5512" s="111" customFormat="1" x14ac:dyDescent="0.2"/>
    <row r="5513" s="111" customFormat="1" x14ac:dyDescent="0.2"/>
    <row r="5514" s="111" customFormat="1" x14ac:dyDescent="0.2"/>
    <row r="5515" s="111" customFormat="1" x14ac:dyDescent="0.2"/>
    <row r="5516" s="111" customFormat="1" x14ac:dyDescent="0.2"/>
    <row r="5517" s="111" customFormat="1" x14ac:dyDescent="0.2"/>
    <row r="5518" s="111" customFormat="1" x14ac:dyDescent="0.2"/>
    <row r="5519" s="111" customFormat="1" x14ac:dyDescent="0.2"/>
    <row r="5520" s="111" customFormat="1" x14ac:dyDescent="0.2"/>
    <row r="5521" s="111" customFormat="1" x14ac:dyDescent="0.2"/>
    <row r="5522" s="111" customFormat="1" x14ac:dyDescent="0.2"/>
    <row r="5523" s="111" customFormat="1" x14ac:dyDescent="0.2"/>
    <row r="5524" s="111" customFormat="1" x14ac:dyDescent="0.2"/>
    <row r="5525" s="111" customFormat="1" x14ac:dyDescent="0.2"/>
    <row r="5526" s="111" customFormat="1" x14ac:dyDescent="0.2"/>
    <row r="5527" s="111" customFormat="1" x14ac:dyDescent="0.2"/>
    <row r="5528" s="111" customFormat="1" x14ac:dyDescent="0.2"/>
    <row r="5529" s="111" customFormat="1" x14ac:dyDescent="0.2"/>
    <row r="5530" s="111" customFormat="1" x14ac:dyDescent="0.2"/>
    <row r="5531" s="111" customFormat="1" x14ac:dyDescent="0.2"/>
    <row r="5532" s="111" customFormat="1" x14ac:dyDescent="0.2"/>
    <row r="5533" s="111" customFormat="1" x14ac:dyDescent="0.2"/>
    <row r="5534" s="111" customFormat="1" x14ac:dyDescent="0.2"/>
    <row r="5535" s="111" customFormat="1" x14ac:dyDescent="0.2"/>
    <row r="5536" s="111" customFormat="1" x14ac:dyDescent="0.2"/>
    <row r="5537" s="111" customFormat="1" x14ac:dyDescent="0.2"/>
    <row r="5538" s="111" customFormat="1" x14ac:dyDescent="0.2"/>
    <row r="5539" s="111" customFormat="1" x14ac:dyDescent="0.2"/>
    <row r="5540" s="111" customFormat="1" x14ac:dyDescent="0.2"/>
    <row r="5541" s="111" customFormat="1" x14ac:dyDescent="0.2"/>
    <row r="5542" s="111" customFormat="1" x14ac:dyDescent="0.2"/>
    <row r="5543" s="111" customFormat="1" x14ac:dyDescent="0.2"/>
    <row r="5544" s="111" customFormat="1" x14ac:dyDescent="0.2"/>
    <row r="5545" s="111" customFormat="1" x14ac:dyDescent="0.2"/>
    <row r="5546" s="111" customFormat="1" x14ac:dyDescent="0.2"/>
    <row r="5547" s="111" customFormat="1" x14ac:dyDescent="0.2"/>
    <row r="5548" s="111" customFormat="1" x14ac:dyDescent="0.2"/>
    <row r="5549" s="111" customFormat="1" x14ac:dyDescent="0.2"/>
    <row r="5550" s="111" customFormat="1" x14ac:dyDescent="0.2"/>
    <row r="5551" s="111" customFormat="1" x14ac:dyDescent="0.2"/>
    <row r="5552" s="111" customFormat="1" x14ac:dyDescent="0.2"/>
    <row r="5553" s="111" customFormat="1" x14ac:dyDescent="0.2"/>
    <row r="5554" s="111" customFormat="1" x14ac:dyDescent="0.2"/>
    <row r="5555" s="111" customFormat="1" x14ac:dyDescent="0.2"/>
    <row r="5556" s="111" customFormat="1" x14ac:dyDescent="0.2"/>
    <row r="5557" s="111" customFormat="1" x14ac:dyDescent="0.2"/>
    <row r="5558" s="111" customFormat="1" x14ac:dyDescent="0.2"/>
    <row r="5559" s="111" customFormat="1" x14ac:dyDescent="0.2"/>
    <row r="5560" s="111" customFormat="1" x14ac:dyDescent="0.2"/>
    <row r="5561" s="111" customFormat="1" x14ac:dyDescent="0.2"/>
    <row r="5562" s="111" customFormat="1" x14ac:dyDescent="0.2"/>
    <row r="5563" s="111" customFormat="1" x14ac:dyDescent="0.2"/>
    <row r="5564" s="111" customFormat="1" x14ac:dyDescent="0.2"/>
    <row r="5565" s="111" customFormat="1" x14ac:dyDescent="0.2"/>
    <row r="5566" s="111" customFormat="1" x14ac:dyDescent="0.2"/>
    <row r="5567" s="111" customFormat="1" x14ac:dyDescent="0.2"/>
    <row r="5568" s="111" customFormat="1" x14ac:dyDescent="0.2"/>
    <row r="5569" s="111" customFormat="1" x14ac:dyDescent="0.2"/>
    <row r="5570" s="111" customFormat="1" x14ac:dyDescent="0.2"/>
    <row r="5571" s="111" customFormat="1" x14ac:dyDescent="0.2"/>
    <row r="5572" s="111" customFormat="1" x14ac:dyDescent="0.2"/>
    <row r="5573" s="111" customFormat="1" x14ac:dyDescent="0.2"/>
    <row r="5574" s="111" customFormat="1" x14ac:dyDescent="0.2"/>
    <row r="5575" s="111" customFormat="1" x14ac:dyDescent="0.2"/>
    <row r="5576" s="111" customFormat="1" x14ac:dyDescent="0.2"/>
    <row r="5577" s="111" customFormat="1" x14ac:dyDescent="0.2"/>
    <row r="5578" s="111" customFormat="1" x14ac:dyDescent="0.2"/>
    <row r="5579" s="111" customFormat="1" x14ac:dyDescent="0.2"/>
    <row r="5580" s="111" customFormat="1" x14ac:dyDescent="0.2"/>
    <row r="5581" s="111" customFormat="1" x14ac:dyDescent="0.2"/>
    <row r="5582" s="111" customFormat="1" x14ac:dyDescent="0.2"/>
    <row r="5583" s="111" customFormat="1" x14ac:dyDescent="0.2"/>
    <row r="5584" s="111" customFormat="1" x14ac:dyDescent="0.2"/>
    <row r="5585" s="111" customFormat="1" x14ac:dyDescent="0.2"/>
    <row r="5586" s="111" customFormat="1" x14ac:dyDescent="0.2"/>
    <row r="5587" s="111" customFormat="1" x14ac:dyDescent="0.2"/>
    <row r="5588" s="111" customFormat="1" x14ac:dyDescent="0.2"/>
    <row r="5589" s="111" customFormat="1" x14ac:dyDescent="0.2"/>
    <row r="5590" s="111" customFormat="1" x14ac:dyDescent="0.2"/>
    <row r="5591" s="111" customFormat="1" x14ac:dyDescent="0.2"/>
    <row r="5592" s="111" customFormat="1" x14ac:dyDescent="0.2"/>
    <row r="5593" s="111" customFormat="1" x14ac:dyDescent="0.2"/>
    <row r="5594" s="111" customFormat="1" x14ac:dyDescent="0.2"/>
    <row r="5595" s="111" customFormat="1" x14ac:dyDescent="0.2"/>
    <row r="5596" s="111" customFormat="1" x14ac:dyDescent="0.2"/>
    <row r="5597" s="111" customFormat="1" x14ac:dyDescent="0.2"/>
    <row r="5598" s="111" customFormat="1" x14ac:dyDescent="0.2"/>
    <row r="5599" s="111" customFormat="1" x14ac:dyDescent="0.2"/>
    <row r="5600" s="111" customFormat="1" x14ac:dyDescent="0.2"/>
    <row r="5601" s="111" customFormat="1" x14ac:dyDescent="0.2"/>
    <row r="5602" s="111" customFormat="1" x14ac:dyDescent="0.2"/>
    <row r="5603" s="111" customFormat="1" x14ac:dyDescent="0.2"/>
    <row r="5604" s="111" customFormat="1" x14ac:dyDescent="0.2"/>
    <row r="5605" s="111" customFormat="1" x14ac:dyDescent="0.2"/>
    <row r="5606" s="111" customFormat="1" x14ac:dyDescent="0.2"/>
    <row r="5607" s="111" customFormat="1" x14ac:dyDescent="0.2"/>
    <row r="5608" s="111" customFormat="1" x14ac:dyDescent="0.2"/>
    <row r="5609" s="111" customFormat="1" x14ac:dyDescent="0.2"/>
    <row r="5610" s="111" customFormat="1" x14ac:dyDescent="0.2"/>
    <row r="5611" s="111" customFormat="1" x14ac:dyDescent="0.2"/>
    <row r="5612" s="111" customFormat="1" x14ac:dyDescent="0.2"/>
    <row r="5613" s="111" customFormat="1" x14ac:dyDescent="0.2"/>
    <row r="5614" s="111" customFormat="1" x14ac:dyDescent="0.2"/>
    <row r="5615" s="111" customFormat="1" x14ac:dyDescent="0.2"/>
    <row r="5616" s="111" customFormat="1" x14ac:dyDescent="0.2"/>
    <row r="5617" s="111" customFormat="1" x14ac:dyDescent="0.2"/>
    <row r="5618" s="111" customFormat="1" x14ac:dyDescent="0.2"/>
    <row r="5619" s="111" customFormat="1" x14ac:dyDescent="0.2"/>
    <row r="5620" s="111" customFormat="1" x14ac:dyDescent="0.2"/>
    <row r="5621" s="111" customFormat="1" x14ac:dyDescent="0.2"/>
    <row r="5622" s="111" customFormat="1" x14ac:dyDescent="0.2"/>
    <row r="5623" s="111" customFormat="1" x14ac:dyDescent="0.2"/>
    <row r="5624" s="111" customFormat="1" x14ac:dyDescent="0.2"/>
    <row r="5625" s="111" customFormat="1" x14ac:dyDescent="0.2"/>
    <row r="5626" s="111" customFormat="1" x14ac:dyDescent="0.2"/>
    <row r="5627" s="111" customFormat="1" x14ac:dyDescent="0.2"/>
    <row r="5628" s="111" customFormat="1" x14ac:dyDescent="0.2"/>
    <row r="5629" s="111" customFormat="1" x14ac:dyDescent="0.2"/>
    <row r="5630" s="111" customFormat="1" x14ac:dyDescent="0.2"/>
    <row r="5631" s="111" customFormat="1" x14ac:dyDescent="0.2"/>
    <row r="5632" s="111" customFormat="1" x14ac:dyDescent="0.2"/>
    <row r="5633" s="111" customFormat="1" x14ac:dyDescent="0.2"/>
    <row r="5634" s="111" customFormat="1" x14ac:dyDescent="0.2"/>
    <row r="5635" s="111" customFormat="1" x14ac:dyDescent="0.2"/>
    <row r="5636" s="111" customFormat="1" x14ac:dyDescent="0.2"/>
    <row r="5637" s="111" customFormat="1" x14ac:dyDescent="0.2"/>
    <row r="5638" s="111" customFormat="1" x14ac:dyDescent="0.2"/>
    <row r="5639" s="111" customFormat="1" x14ac:dyDescent="0.2"/>
    <row r="5640" s="111" customFormat="1" x14ac:dyDescent="0.2"/>
    <row r="5641" s="111" customFormat="1" x14ac:dyDescent="0.2"/>
    <row r="5642" s="111" customFormat="1" x14ac:dyDescent="0.2"/>
    <row r="5643" s="111" customFormat="1" x14ac:dyDescent="0.2"/>
    <row r="5644" s="111" customFormat="1" x14ac:dyDescent="0.2"/>
    <row r="5645" s="111" customFormat="1" x14ac:dyDescent="0.2"/>
    <row r="5646" s="111" customFormat="1" x14ac:dyDescent="0.2"/>
    <row r="5647" s="111" customFormat="1" x14ac:dyDescent="0.2"/>
    <row r="5648" s="111" customFormat="1" x14ac:dyDescent="0.2"/>
    <row r="5649" s="111" customFormat="1" x14ac:dyDescent="0.2"/>
    <row r="5650" s="111" customFormat="1" x14ac:dyDescent="0.2"/>
    <row r="5651" s="111" customFormat="1" x14ac:dyDescent="0.2"/>
    <row r="5652" s="111" customFormat="1" x14ac:dyDescent="0.2"/>
    <row r="5653" s="111" customFormat="1" x14ac:dyDescent="0.2"/>
    <row r="5654" s="111" customFormat="1" x14ac:dyDescent="0.2"/>
    <row r="5655" s="111" customFormat="1" x14ac:dyDescent="0.2"/>
    <row r="5656" s="111" customFormat="1" x14ac:dyDescent="0.2"/>
    <row r="5657" s="111" customFormat="1" x14ac:dyDescent="0.2"/>
    <row r="5658" s="111" customFormat="1" x14ac:dyDescent="0.2"/>
    <row r="5659" s="111" customFormat="1" x14ac:dyDescent="0.2"/>
    <row r="5660" s="111" customFormat="1" x14ac:dyDescent="0.2"/>
    <row r="5661" s="111" customFormat="1" x14ac:dyDescent="0.2"/>
    <row r="5662" s="111" customFormat="1" x14ac:dyDescent="0.2"/>
    <row r="5663" s="111" customFormat="1" x14ac:dyDescent="0.2"/>
    <row r="5664" s="111" customFormat="1" x14ac:dyDescent="0.2"/>
    <row r="5665" s="111" customFormat="1" x14ac:dyDescent="0.2"/>
    <row r="5666" s="111" customFormat="1" x14ac:dyDescent="0.2"/>
    <row r="5667" s="111" customFormat="1" x14ac:dyDescent="0.2"/>
    <row r="5668" s="111" customFormat="1" x14ac:dyDescent="0.2"/>
    <row r="5669" s="111" customFormat="1" x14ac:dyDescent="0.2"/>
    <row r="5670" s="111" customFormat="1" x14ac:dyDescent="0.2"/>
    <row r="5671" s="111" customFormat="1" x14ac:dyDescent="0.2"/>
    <row r="5672" s="111" customFormat="1" x14ac:dyDescent="0.2"/>
    <row r="5673" s="111" customFormat="1" x14ac:dyDescent="0.2"/>
    <row r="5674" s="111" customFormat="1" x14ac:dyDescent="0.2"/>
    <row r="5675" s="111" customFormat="1" x14ac:dyDescent="0.2"/>
    <row r="5676" s="111" customFormat="1" x14ac:dyDescent="0.2"/>
    <row r="5677" s="111" customFormat="1" x14ac:dyDescent="0.2"/>
    <row r="5678" s="111" customFormat="1" x14ac:dyDescent="0.2"/>
    <row r="5679" s="111" customFormat="1" x14ac:dyDescent="0.2"/>
    <row r="5680" s="111" customFormat="1" x14ac:dyDescent="0.2"/>
    <row r="5681" s="111" customFormat="1" x14ac:dyDescent="0.2"/>
    <row r="5682" s="111" customFormat="1" x14ac:dyDescent="0.2"/>
    <row r="5683" s="111" customFormat="1" x14ac:dyDescent="0.2"/>
    <row r="5684" s="111" customFormat="1" x14ac:dyDescent="0.2"/>
    <row r="5685" s="111" customFormat="1" x14ac:dyDescent="0.2"/>
    <row r="5686" s="111" customFormat="1" x14ac:dyDescent="0.2"/>
    <row r="5687" s="111" customFormat="1" x14ac:dyDescent="0.2"/>
    <row r="5688" s="111" customFormat="1" x14ac:dyDescent="0.2"/>
    <row r="5689" s="111" customFormat="1" x14ac:dyDescent="0.2"/>
    <row r="5690" s="111" customFormat="1" x14ac:dyDescent="0.2"/>
    <row r="5691" s="111" customFormat="1" x14ac:dyDescent="0.2"/>
    <row r="5692" s="111" customFormat="1" x14ac:dyDescent="0.2"/>
    <row r="5693" s="111" customFormat="1" x14ac:dyDescent="0.2"/>
    <row r="5694" s="111" customFormat="1" x14ac:dyDescent="0.2"/>
    <row r="5695" s="111" customFormat="1" x14ac:dyDescent="0.2"/>
    <row r="5696" s="111" customFormat="1" x14ac:dyDescent="0.2"/>
    <row r="5697" s="111" customFormat="1" x14ac:dyDescent="0.2"/>
    <row r="5698" s="111" customFormat="1" x14ac:dyDescent="0.2"/>
    <row r="5699" s="111" customFormat="1" x14ac:dyDescent="0.2"/>
    <row r="5700" s="111" customFormat="1" x14ac:dyDescent="0.2"/>
    <row r="5701" s="111" customFormat="1" x14ac:dyDescent="0.2"/>
    <row r="5702" s="111" customFormat="1" x14ac:dyDescent="0.2"/>
    <row r="5703" s="111" customFormat="1" x14ac:dyDescent="0.2"/>
    <row r="5704" s="111" customFormat="1" x14ac:dyDescent="0.2"/>
    <row r="5705" s="111" customFormat="1" x14ac:dyDescent="0.2"/>
    <row r="5706" s="111" customFormat="1" x14ac:dyDescent="0.2"/>
    <row r="5707" s="111" customFormat="1" x14ac:dyDescent="0.2"/>
    <row r="5708" s="111" customFormat="1" x14ac:dyDescent="0.2"/>
    <row r="5709" s="111" customFormat="1" x14ac:dyDescent="0.2"/>
    <row r="5710" s="111" customFormat="1" x14ac:dyDescent="0.2"/>
    <row r="5711" s="111" customFormat="1" x14ac:dyDescent="0.2"/>
    <row r="5712" s="111" customFormat="1" x14ac:dyDescent="0.2"/>
    <row r="5713" s="111" customFormat="1" x14ac:dyDescent="0.2"/>
    <row r="5714" s="111" customFormat="1" x14ac:dyDescent="0.2"/>
    <row r="5715" s="111" customFormat="1" x14ac:dyDescent="0.2"/>
    <row r="5716" s="111" customFormat="1" x14ac:dyDescent="0.2"/>
    <row r="5717" s="111" customFormat="1" x14ac:dyDescent="0.2"/>
    <row r="5718" s="111" customFormat="1" x14ac:dyDescent="0.2"/>
    <row r="5719" s="111" customFormat="1" x14ac:dyDescent="0.2"/>
    <row r="5720" s="111" customFormat="1" x14ac:dyDescent="0.2"/>
    <row r="5721" s="111" customFormat="1" x14ac:dyDescent="0.2"/>
    <row r="5722" s="111" customFormat="1" x14ac:dyDescent="0.2"/>
    <row r="5723" s="111" customFormat="1" x14ac:dyDescent="0.2"/>
    <row r="5724" s="111" customFormat="1" x14ac:dyDescent="0.2"/>
    <row r="5725" s="111" customFormat="1" x14ac:dyDescent="0.2"/>
    <row r="5726" s="111" customFormat="1" x14ac:dyDescent="0.2"/>
    <row r="5727" s="111" customFormat="1" x14ac:dyDescent="0.2"/>
    <row r="5728" s="111" customFormat="1" x14ac:dyDescent="0.2"/>
    <row r="5729" s="111" customFormat="1" x14ac:dyDescent="0.2"/>
    <row r="5730" s="111" customFormat="1" x14ac:dyDescent="0.2"/>
    <row r="5731" s="111" customFormat="1" x14ac:dyDescent="0.2"/>
    <row r="5732" s="111" customFormat="1" x14ac:dyDescent="0.2"/>
    <row r="5733" s="111" customFormat="1" x14ac:dyDescent="0.2"/>
    <row r="5734" s="111" customFormat="1" x14ac:dyDescent="0.2"/>
    <row r="5735" s="111" customFormat="1" x14ac:dyDescent="0.2"/>
    <row r="5736" s="111" customFormat="1" x14ac:dyDescent="0.2"/>
    <row r="5737" s="111" customFormat="1" x14ac:dyDescent="0.2"/>
    <row r="5738" s="111" customFormat="1" x14ac:dyDescent="0.2"/>
    <row r="5739" s="111" customFormat="1" x14ac:dyDescent="0.2"/>
    <row r="5740" s="111" customFormat="1" x14ac:dyDescent="0.2"/>
    <row r="5741" s="111" customFormat="1" x14ac:dyDescent="0.2"/>
    <row r="5742" s="111" customFormat="1" x14ac:dyDescent="0.2"/>
    <row r="5743" s="111" customFormat="1" x14ac:dyDescent="0.2"/>
    <row r="5744" s="111" customFormat="1" x14ac:dyDescent="0.2"/>
    <row r="5745" s="111" customFormat="1" x14ac:dyDescent="0.2"/>
    <row r="5746" s="111" customFormat="1" x14ac:dyDescent="0.2"/>
    <row r="5747" s="111" customFormat="1" x14ac:dyDescent="0.2"/>
    <row r="5748" s="111" customFormat="1" x14ac:dyDescent="0.2"/>
    <row r="5749" s="111" customFormat="1" x14ac:dyDescent="0.2"/>
    <row r="5750" s="111" customFormat="1" x14ac:dyDescent="0.2"/>
    <row r="5751" s="111" customFormat="1" x14ac:dyDescent="0.2"/>
    <row r="5752" s="111" customFormat="1" x14ac:dyDescent="0.2"/>
    <row r="5753" s="111" customFormat="1" x14ac:dyDescent="0.2"/>
    <row r="5754" s="111" customFormat="1" x14ac:dyDescent="0.2"/>
    <row r="5755" s="111" customFormat="1" x14ac:dyDescent="0.2"/>
    <row r="5756" s="111" customFormat="1" x14ac:dyDescent="0.2"/>
    <row r="5757" s="111" customFormat="1" x14ac:dyDescent="0.2"/>
    <row r="5758" s="111" customFormat="1" x14ac:dyDescent="0.2"/>
    <row r="5759" s="111" customFormat="1" x14ac:dyDescent="0.2"/>
    <row r="5760" s="111" customFormat="1" x14ac:dyDescent="0.2"/>
    <row r="5761" s="111" customFormat="1" x14ac:dyDescent="0.2"/>
    <row r="5762" s="111" customFormat="1" x14ac:dyDescent="0.2"/>
    <row r="5763" s="111" customFormat="1" x14ac:dyDescent="0.2"/>
    <row r="5764" s="111" customFormat="1" x14ac:dyDescent="0.2"/>
    <row r="5765" s="111" customFormat="1" x14ac:dyDescent="0.2"/>
    <row r="5766" s="111" customFormat="1" x14ac:dyDescent="0.2"/>
    <row r="5767" s="111" customFormat="1" x14ac:dyDescent="0.2"/>
    <row r="5768" s="111" customFormat="1" x14ac:dyDescent="0.2"/>
    <row r="5769" s="111" customFormat="1" x14ac:dyDescent="0.2"/>
    <row r="5770" s="111" customFormat="1" x14ac:dyDescent="0.2"/>
    <row r="5771" s="111" customFormat="1" x14ac:dyDescent="0.2"/>
    <row r="5772" s="111" customFormat="1" x14ac:dyDescent="0.2"/>
    <row r="5773" s="111" customFormat="1" x14ac:dyDescent="0.2"/>
    <row r="5774" s="111" customFormat="1" x14ac:dyDescent="0.2"/>
    <row r="5775" s="111" customFormat="1" x14ac:dyDescent="0.2"/>
    <row r="5776" s="111" customFormat="1" x14ac:dyDescent="0.2"/>
    <row r="5777" s="111" customFormat="1" x14ac:dyDescent="0.2"/>
    <row r="5778" s="111" customFormat="1" x14ac:dyDescent="0.2"/>
    <row r="5779" s="111" customFormat="1" x14ac:dyDescent="0.2"/>
    <row r="5780" s="111" customFormat="1" x14ac:dyDescent="0.2"/>
    <row r="5781" s="111" customFormat="1" x14ac:dyDescent="0.2"/>
    <row r="5782" s="111" customFormat="1" x14ac:dyDescent="0.2"/>
    <row r="5783" s="111" customFormat="1" x14ac:dyDescent="0.2"/>
    <row r="5784" s="111" customFormat="1" x14ac:dyDescent="0.2"/>
    <row r="5785" s="111" customFormat="1" x14ac:dyDescent="0.2"/>
    <row r="5786" s="111" customFormat="1" x14ac:dyDescent="0.2"/>
    <row r="5787" s="111" customFormat="1" x14ac:dyDescent="0.2"/>
    <row r="5788" s="111" customFormat="1" x14ac:dyDescent="0.2"/>
    <row r="5789" s="111" customFormat="1" x14ac:dyDescent="0.2"/>
    <row r="5790" s="111" customFormat="1" x14ac:dyDescent="0.2"/>
    <row r="5791" s="111" customFormat="1" x14ac:dyDescent="0.2"/>
    <row r="5792" s="111" customFormat="1" x14ac:dyDescent="0.2"/>
    <row r="5793" s="111" customFormat="1" x14ac:dyDescent="0.2"/>
    <row r="5794" s="111" customFormat="1" x14ac:dyDescent="0.2"/>
    <row r="5795" s="111" customFormat="1" x14ac:dyDescent="0.2"/>
    <row r="5796" s="111" customFormat="1" x14ac:dyDescent="0.2"/>
    <row r="5797" s="111" customFormat="1" x14ac:dyDescent="0.2"/>
    <row r="5798" s="111" customFormat="1" x14ac:dyDescent="0.2"/>
    <row r="5799" s="111" customFormat="1" x14ac:dyDescent="0.2"/>
    <row r="5800" s="111" customFormat="1" x14ac:dyDescent="0.2"/>
    <row r="5801" s="111" customFormat="1" x14ac:dyDescent="0.2"/>
    <row r="5802" s="111" customFormat="1" x14ac:dyDescent="0.2"/>
    <row r="5803" s="111" customFormat="1" x14ac:dyDescent="0.2"/>
    <row r="5804" s="111" customFormat="1" x14ac:dyDescent="0.2"/>
    <row r="5805" s="111" customFormat="1" x14ac:dyDescent="0.2"/>
    <row r="5806" s="111" customFormat="1" x14ac:dyDescent="0.2"/>
    <row r="5807" s="111" customFormat="1" x14ac:dyDescent="0.2"/>
    <row r="5808" s="111" customFormat="1" x14ac:dyDescent="0.2"/>
    <row r="5809" s="111" customFormat="1" x14ac:dyDescent="0.2"/>
    <row r="5810" s="111" customFormat="1" x14ac:dyDescent="0.2"/>
    <row r="5811" s="111" customFormat="1" x14ac:dyDescent="0.2"/>
    <row r="5812" s="111" customFormat="1" x14ac:dyDescent="0.2"/>
    <row r="5813" s="111" customFormat="1" x14ac:dyDescent="0.2"/>
    <row r="5814" s="111" customFormat="1" x14ac:dyDescent="0.2"/>
    <row r="5815" s="111" customFormat="1" x14ac:dyDescent="0.2"/>
    <row r="5816" s="111" customFormat="1" x14ac:dyDescent="0.2"/>
    <row r="5817" s="111" customFormat="1" x14ac:dyDescent="0.2"/>
    <row r="5818" s="111" customFormat="1" x14ac:dyDescent="0.2"/>
    <row r="5819" s="111" customFormat="1" x14ac:dyDescent="0.2"/>
    <row r="5820" s="111" customFormat="1" x14ac:dyDescent="0.2"/>
    <row r="5821" s="111" customFormat="1" x14ac:dyDescent="0.2"/>
    <row r="5822" s="111" customFormat="1" x14ac:dyDescent="0.2"/>
    <row r="5823" s="111" customFormat="1" x14ac:dyDescent="0.2"/>
    <row r="5824" s="111" customFormat="1" x14ac:dyDescent="0.2"/>
    <row r="5825" s="111" customFormat="1" x14ac:dyDescent="0.2"/>
    <row r="5826" s="111" customFormat="1" x14ac:dyDescent="0.2"/>
    <row r="5827" s="111" customFormat="1" x14ac:dyDescent="0.2"/>
    <row r="5828" s="111" customFormat="1" x14ac:dyDescent="0.2"/>
    <row r="5829" s="111" customFormat="1" x14ac:dyDescent="0.2"/>
    <row r="5830" s="111" customFormat="1" x14ac:dyDescent="0.2"/>
    <row r="5831" s="111" customFormat="1" x14ac:dyDescent="0.2"/>
    <row r="5832" s="111" customFormat="1" x14ac:dyDescent="0.2"/>
    <row r="5833" s="111" customFormat="1" x14ac:dyDescent="0.2"/>
    <row r="5834" s="111" customFormat="1" x14ac:dyDescent="0.2"/>
    <row r="5835" s="111" customFormat="1" x14ac:dyDescent="0.2"/>
    <row r="5836" s="111" customFormat="1" x14ac:dyDescent="0.2"/>
    <row r="5837" s="111" customFormat="1" x14ac:dyDescent="0.2"/>
    <row r="5838" s="111" customFormat="1" x14ac:dyDescent="0.2"/>
    <row r="5839" s="111" customFormat="1" x14ac:dyDescent="0.2"/>
    <row r="5840" s="111" customFormat="1" x14ac:dyDescent="0.2"/>
    <row r="5841" s="111" customFormat="1" x14ac:dyDescent="0.2"/>
    <row r="5842" s="111" customFormat="1" x14ac:dyDescent="0.2"/>
    <row r="5843" s="111" customFormat="1" x14ac:dyDescent="0.2"/>
    <row r="5844" s="111" customFormat="1" x14ac:dyDescent="0.2"/>
    <row r="5845" s="111" customFormat="1" x14ac:dyDescent="0.2"/>
    <row r="5846" s="111" customFormat="1" x14ac:dyDescent="0.2"/>
    <row r="5847" s="111" customFormat="1" x14ac:dyDescent="0.2"/>
    <row r="5848" s="111" customFormat="1" x14ac:dyDescent="0.2"/>
    <row r="5849" s="111" customFormat="1" x14ac:dyDescent="0.2"/>
    <row r="5850" s="111" customFormat="1" x14ac:dyDescent="0.2"/>
    <row r="5851" s="111" customFormat="1" x14ac:dyDescent="0.2"/>
    <row r="5852" s="111" customFormat="1" x14ac:dyDescent="0.2"/>
    <row r="5853" s="111" customFormat="1" x14ac:dyDescent="0.2"/>
    <row r="5854" s="111" customFormat="1" x14ac:dyDescent="0.2"/>
    <row r="5855" s="111" customFormat="1" x14ac:dyDescent="0.2"/>
    <row r="5856" s="111" customFormat="1" x14ac:dyDescent="0.2"/>
    <row r="5857" s="111" customFormat="1" x14ac:dyDescent="0.2"/>
    <row r="5858" s="111" customFormat="1" x14ac:dyDescent="0.2"/>
    <row r="5859" s="111" customFormat="1" x14ac:dyDescent="0.2"/>
    <row r="5860" s="111" customFormat="1" x14ac:dyDescent="0.2"/>
    <row r="5861" s="111" customFormat="1" x14ac:dyDescent="0.2"/>
    <row r="5862" s="111" customFormat="1" x14ac:dyDescent="0.2"/>
    <row r="5863" s="111" customFormat="1" x14ac:dyDescent="0.2"/>
    <row r="5864" s="111" customFormat="1" x14ac:dyDescent="0.2"/>
    <row r="5865" s="111" customFormat="1" x14ac:dyDescent="0.2"/>
    <row r="5866" s="111" customFormat="1" x14ac:dyDescent="0.2"/>
    <row r="5867" s="111" customFormat="1" x14ac:dyDescent="0.2"/>
    <row r="5868" s="111" customFormat="1" x14ac:dyDescent="0.2"/>
    <row r="5869" s="111" customFormat="1" x14ac:dyDescent="0.2"/>
    <row r="5870" s="111" customFormat="1" x14ac:dyDescent="0.2"/>
    <row r="5871" s="111" customFormat="1" x14ac:dyDescent="0.2"/>
    <row r="5872" s="111" customFormat="1" x14ac:dyDescent="0.2"/>
    <row r="5873" s="111" customFormat="1" x14ac:dyDescent="0.2"/>
    <row r="5874" s="111" customFormat="1" x14ac:dyDescent="0.2"/>
    <row r="5875" s="111" customFormat="1" x14ac:dyDescent="0.2"/>
    <row r="5876" s="111" customFormat="1" x14ac:dyDescent="0.2"/>
    <row r="5877" s="111" customFormat="1" x14ac:dyDescent="0.2"/>
    <row r="5878" s="111" customFormat="1" x14ac:dyDescent="0.2"/>
    <row r="5879" s="111" customFormat="1" x14ac:dyDescent="0.2"/>
    <row r="5880" s="111" customFormat="1" x14ac:dyDescent="0.2"/>
    <row r="5881" s="111" customFormat="1" x14ac:dyDescent="0.2"/>
    <row r="5882" s="111" customFormat="1" x14ac:dyDescent="0.2"/>
    <row r="5883" s="111" customFormat="1" x14ac:dyDescent="0.2"/>
    <row r="5884" s="111" customFormat="1" x14ac:dyDescent="0.2"/>
    <row r="5885" s="111" customFormat="1" x14ac:dyDescent="0.2"/>
    <row r="5886" s="111" customFormat="1" x14ac:dyDescent="0.2"/>
    <row r="5887" s="111" customFormat="1" x14ac:dyDescent="0.2"/>
    <row r="5888" s="111" customFormat="1" x14ac:dyDescent="0.2"/>
    <row r="5889" s="111" customFormat="1" x14ac:dyDescent="0.2"/>
    <row r="5890" s="111" customFormat="1" x14ac:dyDescent="0.2"/>
    <row r="5891" s="111" customFormat="1" x14ac:dyDescent="0.2"/>
    <row r="5892" s="111" customFormat="1" x14ac:dyDescent="0.2"/>
    <row r="5893" s="111" customFormat="1" x14ac:dyDescent="0.2"/>
    <row r="5894" s="111" customFormat="1" x14ac:dyDescent="0.2"/>
    <row r="5895" s="111" customFormat="1" x14ac:dyDescent="0.2"/>
    <row r="5896" s="111" customFormat="1" x14ac:dyDescent="0.2"/>
    <row r="5897" s="111" customFormat="1" x14ac:dyDescent="0.2"/>
    <row r="5898" s="111" customFormat="1" x14ac:dyDescent="0.2"/>
    <row r="5899" s="111" customFormat="1" x14ac:dyDescent="0.2"/>
    <row r="5900" s="111" customFormat="1" x14ac:dyDescent="0.2"/>
    <row r="5901" s="111" customFormat="1" x14ac:dyDescent="0.2"/>
    <row r="5902" s="111" customFormat="1" x14ac:dyDescent="0.2"/>
    <row r="5903" s="111" customFormat="1" x14ac:dyDescent="0.2"/>
    <row r="5904" s="111" customFormat="1" x14ac:dyDescent="0.2"/>
    <row r="5905" s="111" customFormat="1" x14ac:dyDescent="0.2"/>
    <row r="5906" s="111" customFormat="1" x14ac:dyDescent="0.2"/>
    <row r="5907" s="111" customFormat="1" x14ac:dyDescent="0.2"/>
    <row r="5908" s="111" customFormat="1" x14ac:dyDescent="0.2"/>
    <row r="5909" s="111" customFormat="1" x14ac:dyDescent="0.2"/>
    <row r="5910" s="111" customFormat="1" x14ac:dyDescent="0.2"/>
    <row r="5911" s="111" customFormat="1" x14ac:dyDescent="0.2"/>
    <row r="5912" s="111" customFormat="1" x14ac:dyDescent="0.2"/>
    <row r="5913" s="111" customFormat="1" x14ac:dyDescent="0.2"/>
    <row r="5914" s="111" customFormat="1" x14ac:dyDescent="0.2"/>
    <row r="5915" s="111" customFormat="1" x14ac:dyDescent="0.2"/>
    <row r="5916" s="111" customFormat="1" x14ac:dyDescent="0.2"/>
    <row r="5917" s="111" customFormat="1" x14ac:dyDescent="0.2"/>
    <row r="5918" s="111" customFormat="1" x14ac:dyDescent="0.2"/>
    <row r="5919" s="111" customFormat="1" x14ac:dyDescent="0.2"/>
    <row r="5920" s="111" customFormat="1" x14ac:dyDescent="0.2"/>
    <row r="5921" s="111" customFormat="1" x14ac:dyDescent="0.2"/>
    <row r="5922" s="111" customFormat="1" x14ac:dyDescent="0.2"/>
    <row r="5923" s="111" customFormat="1" x14ac:dyDescent="0.2"/>
    <row r="5924" s="111" customFormat="1" x14ac:dyDescent="0.2"/>
    <row r="5925" s="111" customFormat="1" x14ac:dyDescent="0.2"/>
    <row r="5926" s="111" customFormat="1" x14ac:dyDescent="0.2"/>
    <row r="5927" s="111" customFormat="1" x14ac:dyDescent="0.2"/>
    <row r="5928" s="111" customFormat="1" x14ac:dyDescent="0.2"/>
    <row r="5929" s="111" customFormat="1" x14ac:dyDescent="0.2"/>
    <row r="5930" s="111" customFormat="1" x14ac:dyDescent="0.2"/>
    <row r="5931" s="111" customFormat="1" x14ac:dyDescent="0.2"/>
    <row r="5932" s="111" customFormat="1" x14ac:dyDescent="0.2"/>
    <row r="5933" s="111" customFormat="1" x14ac:dyDescent="0.2"/>
    <row r="5934" s="111" customFormat="1" x14ac:dyDescent="0.2"/>
    <row r="5935" s="111" customFormat="1" x14ac:dyDescent="0.2"/>
    <row r="5936" s="111" customFormat="1" x14ac:dyDescent="0.2"/>
    <row r="5937" s="111" customFormat="1" x14ac:dyDescent="0.2"/>
    <row r="5938" s="111" customFormat="1" x14ac:dyDescent="0.2"/>
    <row r="5939" s="111" customFormat="1" x14ac:dyDescent="0.2"/>
    <row r="5940" s="111" customFormat="1" x14ac:dyDescent="0.2"/>
    <row r="5941" s="111" customFormat="1" x14ac:dyDescent="0.2"/>
    <row r="5942" s="111" customFormat="1" x14ac:dyDescent="0.2"/>
    <row r="5943" s="111" customFormat="1" x14ac:dyDescent="0.2"/>
    <row r="5944" s="111" customFormat="1" x14ac:dyDescent="0.2"/>
    <row r="5945" s="111" customFormat="1" x14ac:dyDescent="0.2"/>
    <row r="5946" s="111" customFormat="1" x14ac:dyDescent="0.2"/>
    <row r="5947" s="111" customFormat="1" x14ac:dyDescent="0.2"/>
    <row r="5948" s="111" customFormat="1" x14ac:dyDescent="0.2"/>
    <row r="5949" s="111" customFormat="1" x14ac:dyDescent="0.2"/>
    <row r="5950" s="111" customFormat="1" x14ac:dyDescent="0.2"/>
    <row r="5951" s="111" customFormat="1" x14ac:dyDescent="0.2"/>
    <row r="5952" s="111" customFormat="1" x14ac:dyDescent="0.2"/>
    <row r="5953" s="111" customFormat="1" x14ac:dyDescent="0.2"/>
    <row r="5954" s="111" customFormat="1" x14ac:dyDescent="0.2"/>
    <row r="5955" s="111" customFormat="1" x14ac:dyDescent="0.2"/>
    <row r="5956" s="111" customFormat="1" x14ac:dyDescent="0.2"/>
    <row r="5957" s="111" customFormat="1" x14ac:dyDescent="0.2"/>
    <row r="5958" s="111" customFormat="1" x14ac:dyDescent="0.2"/>
    <row r="5959" s="111" customFormat="1" x14ac:dyDescent="0.2"/>
    <row r="5960" s="111" customFormat="1" x14ac:dyDescent="0.2"/>
    <row r="5961" s="111" customFormat="1" x14ac:dyDescent="0.2"/>
    <row r="5962" s="111" customFormat="1" x14ac:dyDescent="0.2"/>
    <row r="5963" s="111" customFormat="1" x14ac:dyDescent="0.2"/>
    <row r="5964" s="111" customFormat="1" x14ac:dyDescent="0.2"/>
    <row r="5965" s="111" customFormat="1" x14ac:dyDescent="0.2"/>
    <row r="5966" s="111" customFormat="1" x14ac:dyDescent="0.2"/>
    <row r="5967" s="111" customFormat="1" x14ac:dyDescent="0.2"/>
    <row r="5968" s="111" customFormat="1" x14ac:dyDescent="0.2"/>
    <row r="5969" s="111" customFormat="1" x14ac:dyDescent="0.2"/>
    <row r="5970" s="111" customFormat="1" x14ac:dyDescent="0.2"/>
    <row r="5971" s="111" customFormat="1" x14ac:dyDescent="0.2"/>
    <row r="5972" s="111" customFormat="1" x14ac:dyDescent="0.2"/>
    <row r="5973" s="111" customFormat="1" x14ac:dyDescent="0.2"/>
    <row r="5974" s="111" customFormat="1" x14ac:dyDescent="0.2"/>
    <row r="5975" s="111" customFormat="1" x14ac:dyDescent="0.2"/>
    <row r="5976" s="111" customFormat="1" x14ac:dyDescent="0.2"/>
    <row r="5977" s="111" customFormat="1" x14ac:dyDescent="0.2"/>
    <row r="5978" s="111" customFormat="1" x14ac:dyDescent="0.2"/>
    <row r="5979" s="111" customFormat="1" x14ac:dyDescent="0.2"/>
    <row r="5980" s="111" customFormat="1" x14ac:dyDescent="0.2"/>
    <row r="5981" s="111" customFormat="1" x14ac:dyDescent="0.2"/>
    <row r="5982" s="111" customFormat="1" x14ac:dyDescent="0.2"/>
    <row r="5983" s="111" customFormat="1" x14ac:dyDescent="0.2"/>
    <row r="5984" s="111" customFormat="1" x14ac:dyDescent="0.2"/>
    <row r="5985" s="111" customFormat="1" x14ac:dyDescent="0.2"/>
    <row r="5986" s="111" customFormat="1" x14ac:dyDescent="0.2"/>
    <row r="5987" s="111" customFormat="1" x14ac:dyDescent="0.2"/>
    <row r="5988" s="111" customFormat="1" x14ac:dyDescent="0.2"/>
    <row r="5989" s="111" customFormat="1" x14ac:dyDescent="0.2"/>
    <row r="5990" s="111" customFormat="1" x14ac:dyDescent="0.2"/>
    <row r="5991" s="111" customFormat="1" x14ac:dyDescent="0.2"/>
    <row r="5992" s="111" customFormat="1" x14ac:dyDescent="0.2"/>
    <row r="5993" s="111" customFormat="1" x14ac:dyDescent="0.2"/>
    <row r="5994" s="111" customFormat="1" x14ac:dyDescent="0.2"/>
    <row r="5995" s="111" customFormat="1" x14ac:dyDescent="0.2"/>
    <row r="5996" s="111" customFormat="1" x14ac:dyDescent="0.2"/>
    <row r="5997" s="111" customFormat="1" x14ac:dyDescent="0.2"/>
    <row r="5998" s="111" customFormat="1" x14ac:dyDescent="0.2"/>
    <row r="5999" s="111" customFormat="1" x14ac:dyDescent="0.2"/>
    <row r="6000" s="111" customFormat="1" x14ac:dyDescent="0.2"/>
    <row r="6001" s="111" customFormat="1" x14ac:dyDescent="0.2"/>
    <row r="6002" s="111" customFormat="1" x14ac:dyDescent="0.2"/>
    <row r="6003" s="111" customFormat="1" x14ac:dyDescent="0.2"/>
    <row r="6004" s="111" customFormat="1" x14ac:dyDescent="0.2"/>
    <row r="6005" s="111" customFormat="1" x14ac:dyDescent="0.2"/>
    <row r="6006" s="111" customFormat="1" x14ac:dyDescent="0.2"/>
    <row r="6007" s="111" customFormat="1" x14ac:dyDescent="0.2"/>
    <row r="6008" s="111" customFormat="1" x14ac:dyDescent="0.2"/>
    <row r="6009" s="111" customFormat="1" x14ac:dyDescent="0.2"/>
    <row r="6010" s="111" customFormat="1" x14ac:dyDescent="0.2"/>
    <row r="6011" s="111" customFormat="1" x14ac:dyDescent="0.2"/>
    <row r="6012" s="111" customFormat="1" x14ac:dyDescent="0.2"/>
    <row r="6013" s="111" customFormat="1" x14ac:dyDescent="0.2"/>
    <row r="6014" s="111" customFormat="1" x14ac:dyDescent="0.2"/>
    <row r="6015" s="111" customFormat="1" x14ac:dyDescent="0.2"/>
    <row r="6016" s="111" customFormat="1" x14ac:dyDescent="0.2"/>
    <row r="6017" s="111" customFormat="1" x14ac:dyDescent="0.2"/>
    <row r="6018" s="111" customFormat="1" x14ac:dyDescent="0.2"/>
    <row r="6019" s="111" customFormat="1" x14ac:dyDescent="0.2"/>
    <row r="6020" s="111" customFormat="1" x14ac:dyDescent="0.2"/>
    <row r="6021" s="111" customFormat="1" x14ac:dyDescent="0.2"/>
    <row r="6022" s="111" customFormat="1" x14ac:dyDescent="0.2"/>
    <row r="6023" s="111" customFormat="1" x14ac:dyDescent="0.2"/>
    <row r="6024" s="111" customFormat="1" x14ac:dyDescent="0.2"/>
    <row r="6025" s="111" customFormat="1" x14ac:dyDescent="0.2"/>
    <row r="6026" s="111" customFormat="1" x14ac:dyDescent="0.2"/>
    <row r="6027" s="111" customFormat="1" x14ac:dyDescent="0.2"/>
    <row r="6028" s="111" customFormat="1" x14ac:dyDescent="0.2"/>
    <row r="6029" s="111" customFormat="1" x14ac:dyDescent="0.2"/>
    <row r="6030" s="111" customFormat="1" x14ac:dyDescent="0.2"/>
    <row r="6031" s="111" customFormat="1" x14ac:dyDescent="0.2"/>
    <row r="6032" s="111" customFormat="1" x14ac:dyDescent="0.2"/>
    <row r="6033" s="111" customFormat="1" x14ac:dyDescent="0.2"/>
    <row r="6034" s="111" customFormat="1" x14ac:dyDescent="0.2"/>
    <row r="6035" s="111" customFormat="1" x14ac:dyDescent="0.2"/>
    <row r="6036" s="111" customFormat="1" x14ac:dyDescent="0.2"/>
    <row r="6037" s="111" customFormat="1" x14ac:dyDescent="0.2"/>
    <row r="6038" s="111" customFormat="1" x14ac:dyDescent="0.2"/>
    <row r="6039" s="111" customFormat="1" x14ac:dyDescent="0.2"/>
    <row r="6040" s="111" customFormat="1" x14ac:dyDescent="0.2"/>
    <row r="6041" s="111" customFormat="1" x14ac:dyDescent="0.2"/>
    <row r="6042" s="111" customFormat="1" x14ac:dyDescent="0.2"/>
    <row r="6043" s="111" customFormat="1" x14ac:dyDescent="0.2"/>
    <row r="6044" s="111" customFormat="1" x14ac:dyDescent="0.2"/>
    <row r="6045" s="111" customFormat="1" x14ac:dyDescent="0.2"/>
    <row r="6046" s="111" customFormat="1" x14ac:dyDescent="0.2"/>
    <row r="6047" s="111" customFormat="1" x14ac:dyDescent="0.2"/>
    <row r="6048" s="111" customFormat="1" x14ac:dyDescent="0.2"/>
    <row r="6049" s="111" customFormat="1" x14ac:dyDescent="0.2"/>
    <row r="6050" s="111" customFormat="1" x14ac:dyDescent="0.2"/>
    <row r="6051" s="111" customFormat="1" x14ac:dyDescent="0.2"/>
    <row r="6052" s="111" customFormat="1" x14ac:dyDescent="0.2"/>
    <row r="6053" s="111" customFormat="1" x14ac:dyDescent="0.2"/>
    <row r="6054" s="111" customFormat="1" x14ac:dyDescent="0.2"/>
    <row r="6055" s="111" customFormat="1" x14ac:dyDescent="0.2"/>
    <row r="6056" s="111" customFormat="1" x14ac:dyDescent="0.2"/>
    <row r="6057" s="111" customFormat="1" x14ac:dyDescent="0.2"/>
    <row r="6058" s="111" customFormat="1" x14ac:dyDescent="0.2"/>
    <row r="6059" s="111" customFormat="1" x14ac:dyDescent="0.2"/>
    <row r="6060" s="111" customFormat="1" x14ac:dyDescent="0.2"/>
    <row r="6061" s="111" customFormat="1" x14ac:dyDescent="0.2"/>
    <row r="6062" s="111" customFormat="1" x14ac:dyDescent="0.2"/>
    <row r="6063" s="111" customFormat="1" x14ac:dyDescent="0.2"/>
    <row r="6064" s="111" customFormat="1" x14ac:dyDescent="0.2"/>
    <row r="6065" s="111" customFormat="1" x14ac:dyDescent="0.2"/>
    <row r="6066" s="111" customFormat="1" x14ac:dyDescent="0.2"/>
    <row r="6067" s="111" customFormat="1" x14ac:dyDescent="0.2"/>
    <row r="6068" s="111" customFormat="1" x14ac:dyDescent="0.2"/>
    <row r="6069" s="111" customFormat="1" x14ac:dyDescent="0.2"/>
    <row r="6070" s="111" customFormat="1" x14ac:dyDescent="0.2"/>
    <row r="6071" s="111" customFormat="1" x14ac:dyDescent="0.2"/>
    <row r="6072" s="111" customFormat="1" x14ac:dyDescent="0.2"/>
    <row r="6073" s="111" customFormat="1" x14ac:dyDescent="0.2"/>
    <row r="6074" s="111" customFormat="1" x14ac:dyDescent="0.2"/>
    <row r="6075" s="111" customFormat="1" x14ac:dyDescent="0.2"/>
    <row r="6076" s="111" customFormat="1" x14ac:dyDescent="0.2"/>
    <row r="6077" s="111" customFormat="1" x14ac:dyDescent="0.2"/>
    <row r="6078" s="111" customFormat="1" x14ac:dyDescent="0.2"/>
    <row r="6079" s="111" customFormat="1" x14ac:dyDescent="0.2"/>
    <row r="6080" s="111" customFormat="1" x14ac:dyDescent="0.2"/>
    <row r="6081" s="111" customFormat="1" x14ac:dyDescent="0.2"/>
    <row r="6082" s="111" customFormat="1" x14ac:dyDescent="0.2"/>
    <row r="6083" s="111" customFormat="1" x14ac:dyDescent="0.2"/>
    <row r="6084" s="111" customFormat="1" x14ac:dyDescent="0.2"/>
    <row r="6085" s="111" customFormat="1" x14ac:dyDescent="0.2"/>
    <row r="6086" s="111" customFormat="1" x14ac:dyDescent="0.2"/>
    <row r="6087" s="111" customFormat="1" x14ac:dyDescent="0.2"/>
    <row r="6088" s="111" customFormat="1" x14ac:dyDescent="0.2"/>
    <row r="6089" s="111" customFormat="1" x14ac:dyDescent="0.2"/>
    <row r="6090" s="111" customFormat="1" x14ac:dyDescent="0.2"/>
    <row r="6091" s="111" customFormat="1" x14ac:dyDescent="0.2"/>
    <row r="6092" s="111" customFormat="1" x14ac:dyDescent="0.2"/>
    <row r="6093" s="111" customFormat="1" x14ac:dyDescent="0.2"/>
    <row r="6094" s="111" customFormat="1" x14ac:dyDescent="0.2"/>
    <row r="6095" s="111" customFormat="1" x14ac:dyDescent="0.2"/>
    <row r="6096" s="111" customFormat="1" x14ac:dyDescent="0.2"/>
    <row r="6097" s="111" customFormat="1" x14ac:dyDescent="0.2"/>
    <row r="6098" s="111" customFormat="1" x14ac:dyDescent="0.2"/>
    <row r="6099" s="111" customFormat="1" x14ac:dyDescent="0.2"/>
    <row r="6100" s="111" customFormat="1" x14ac:dyDescent="0.2"/>
    <row r="6101" s="111" customFormat="1" x14ac:dyDescent="0.2"/>
    <row r="6102" s="111" customFormat="1" x14ac:dyDescent="0.2"/>
    <row r="6103" s="111" customFormat="1" x14ac:dyDescent="0.2"/>
    <row r="6104" s="111" customFormat="1" x14ac:dyDescent="0.2"/>
    <row r="6105" s="111" customFormat="1" x14ac:dyDescent="0.2"/>
    <row r="6106" s="111" customFormat="1" x14ac:dyDescent="0.2"/>
    <row r="6107" s="111" customFormat="1" x14ac:dyDescent="0.2"/>
    <row r="6108" s="111" customFormat="1" x14ac:dyDescent="0.2"/>
    <row r="6109" s="111" customFormat="1" x14ac:dyDescent="0.2"/>
    <row r="6110" s="111" customFormat="1" x14ac:dyDescent="0.2"/>
    <row r="6111" s="111" customFormat="1" x14ac:dyDescent="0.2"/>
    <row r="6112" s="111" customFormat="1" x14ac:dyDescent="0.2"/>
    <row r="6113" s="111" customFormat="1" x14ac:dyDescent="0.2"/>
    <row r="6114" s="111" customFormat="1" x14ac:dyDescent="0.2"/>
    <row r="6115" s="111" customFormat="1" x14ac:dyDescent="0.2"/>
    <row r="6116" s="111" customFormat="1" x14ac:dyDescent="0.2"/>
    <row r="6117" s="111" customFormat="1" x14ac:dyDescent="0.2"/>
    <row r="6118" s="111" customFormat="1" x14ac:dyDescent="0.2"/>
    <row r="6119" s="111" customFormat="1" x14ac:dyDescent="0.2"/>
    <row r="6120" s="111" customFormat="1" x14ac:dyDescent="0.2"/>
    <row r="6121" s="111" customFormat="1" x14ac:dyDescent="0.2"/>
    <row r="6122" s="111" customFormat="1" x14ac:dyDescent="0.2"/>
    <row r="6123" s="111" customFormat="1" x14ac:dyDescent="0.2"/>
    <row r="6124" s="111" customFormat="1" x14ac:dyDescent="0.2"/>
    <row r="6125" s="111" customFormat="1" x14ac:dyDescent="0.2"/>
    <row r="6126" s="111" customFormat="1" x14ac:dyDescent="0.2"/>
    <row r="6127" s="111" customFormat="1" x14ac:dyDescent="0.2"/>
    <row r="6128" s="111" customFormat="1" x14ac:dyDescent="0.2"/>
    <row r="6129" s="111" customFormat="1" x14ac:dyDescent="0.2"/>
    <row r="6130" s="111" customFormat="1" x14ac:dyDescent="0.2"/>
    <row r="6131" s="111" customFormat="1" x14ac:dyDescent="0.2"/>
    <row r="6132" s="111" customFormat="1" x14ac:dyDescent="0.2"/>
    <row r="6133" s="111" customFormat="1" x14ac:dyDescent="0.2"/>
    <row r="6134" s="111" customFormat="1" x14ac:dyDescent="0.2"/>
    <row r="6135" s="111" customFormat="1" x14ac:dyDescent="0.2"/>
    <row r="6136" s="111" customFormat="1" x14ac:dyDescent="0.2"/>
    <row r="6137" s="111" customFormat="1" x14ac:dyDescent="0.2"/>
    <row r="6138" s="111" customFormat="1" x14ac:dyDescent="0.2"/>
    <row r="6139" s="111" customFormat="1" x14ac:dyDescent="0.2"/>
    <row r="6140" s="111" customFormat="1" x14ac:dyDescent="0.2"/>
    <row r="6141" s="111" customFormat="1" x14ac:dyDescent="0.2"/>
    <row r="6142" s="111" customFormat="1" x14ac:dyDescent="0.2"/>
    <row r="6143" s="111" customFormat="1" x14ac:dyDescent="0.2"/>
    <row r="6144" s="111" customFormat="1" x14ac:dyDescent="0.2"/>
    <row r="6145" s="111" customFormat="1" x14ac:dyDescent="0.2"/>
    <row r="6146" s="111" customFormat="1" x14ac:dyDescent="0.2"/>
    <row r="6147" s="111" customFormat="1" x14ac:dyDescent="0.2"/>
    <row r="6148" s="111" customFormat="1" x14ac:dyDescent="0.2"/>
    <row r="6149" s="111" customFormat="1" x14ac:dyDescent="0.2"/>
    <row r="6150" s="111" customFormat="1" x14ac:dyDescent="0.2"/>
    <row r="6151" s="111" customFormat="1" x14ac:dyDescent="0.2"/>
    <row r="6152" s="111" customFormat="1" x14ac:dyDescent="0.2"/>
    <row r="6153" s="111" customFormat="1" x14ac:dyDescent="0.2"/>
    <row r="6154" s="111" customFormat="1" x14ac:dyDescent="0.2"/>
    <row r="6155" s="111" customFormat="1" x14ac:dyDescent="0.2"/>
    <row r="6156" s="111" customFormat="1" x14ac:dyDescent="0.2"/>
    <row r="6157" s="111" customFormat="1" x14ac:dyDescent="0.2"/>
    <row r="6158" s="111" customFormat="1" x14ac:dyDescent="0.2"/>
    <row r="6159" s="111" customFormat="1" x14ac:dyDescent="0.2"/>
    <row r="6160" s="111" customFormat="1" x14ac:dyDescent="0.2"/>
    <row r="6161" s="111" customFormat="1" x14ac:dyDescent="0.2"/>
    <row r="6162" s="111" customFormat="1" x14ac:dyDescent="0.2"/>
    <row r="6163" s="111" customFormat="1" x14ac:dyDescent="0.2"/>
    <row r="6164" s="111" customFormat="1" x14ac:dyDescent="0.2"/>
    <row r="6165" s="111" customFormat="1" x14ac:dyDescent="0.2"/>
    <row r="6166" s="111" customFormat="1" x14ac:dyDescent="0.2"/>
    <row r="6167" s="111" customFormat="1" x14ac:dyDescent="0.2"/>
    <row r="6168" s="111" customFormat="1" x14ac:dyDescent="0.2"/>
    <row r="6169" s="111" customFormat="1" x14ac:dyDescent="0.2"/>
    <row r="6170" s="111" customFormat="1" x14ac:dyDescent="0.2"/>
    <row r="6171" s="111" customFormat="1" x14ac:dyDescent="0.2"/>
    <row r="6172" s="111" customFormat="1" x14ac:dyDescent="0.2"/>
    <row r="6173" s="111" customFormat="1" x14ac:dyDescent="0.2"/>
    <row r="6174" s="111" customFormat="1" x14ac:dyDescent="0.2"/>
    <row r="6175" s="111" customFormat="1" x14ac:dyDescent="0.2"/>
    <row r="6176" s="111" customFormat="1" x14ac:dyDescent="0.2"/>
    <row r="6177" s="111" customFormat="1" x14ac:dyDescent="0.2"/>
    <row r="6178" s="111" customFormat="1" x14ac:dyDescent="0.2"/>
    <row r="6179" s="111" customFormat="1" x14ac:dyDescent="0.2"/>
    <row r="6180" s="111" customFormat="1" x14ac:dyDescent="0.2"/>
    <row r="6181" s="111" customFormat="1" x14ac:dyDescent="0.2"/>
    <row r="6182" s="111" customFormat="1" x14ac:dyDescent="0.2"/>
    <row r="6183" s="111" customFormat="1" x14ac:dyDescent="0.2"/>
    <row r="6184" s="111" customFormat="1" x14ac:dyDescent="0.2"/>
    <row r="6185" s="111" customFormat="1" x14ac:dyDescent="0.2"/>
    <row r="6186" s="111" customFormat="1" x14ac:dyDescent="0.2"/>
    <row r="6187" s="111" customFormat="1" x14ac:dyDescent="0.2"/>
    <row r="6188" s="111" customFormat="1" x14ac:dyDescent="0.2"/>
    <row r="6189" s="111" customFormat="1" x14ac:dyDescent="0.2"/>
    <row r="6190" s="111" customFormat="1" x14ac:dyDescent="0.2"/>
    <row r="6191" s="111" customFormat="1" x14ac:dyDescent="0.2"/>
    <row r="6192" s="111" customFormat="1" x14ac:dyDescent="0.2"/>
    <row r="6193" s="111" customFormat="1" x14ac:dyDescent="0.2"/>
    <row r="6194" s="111" customFormat="1" x14ac:dyDescent="0.2"/>
    <row r="6195" s="111" customFormat="1" x14ac:dyDescent="0.2"/>
    <row r="6196" s="111" customFormat="1" x14ac:dyDescent="0.2"/>
    <row r="6197" s="111" customFormat="1" x14ac:dyDescent="0.2"/>
    <row r="6198" s="111" customFormat="1" x14ac:dyDescent="0.2"/>
    <row r="6199" s="111" customFormat="1" x14ac:dyDescent="0.2"/>
    <row r="6200" s="111" customFormat="1" x14ac:dyDescent="0.2"/>
    <row r="6201" s="111" customFormat="1" x14ac:dyDescent="0.2"/>
    <row r="6202" s="111" customFormat="1" x14ac:dyDescent="0.2"/>
    <row r="6203" s="111" customFormat="1" x14ac:dyDescent="0.2"/>
    <row r="6204" s="111" customFormat="1" x14ac:dyDescent="0.2"/>
    <row r="6205" s="111" customFormat="1" x14ac:dyDescent="0.2"/>
    <row r="6206" s="111" customFormat="1" x14ac:dyDescent="0.2"/>
    <row r="6207" s="111" customFormat="1" x14ac:dyDescent="0.2"/>
    <row r="6208" s="111" customFormat="1" x14ac:dyDescent="0.2"/>
    <row r="6209" s="111" customFormat="1" x14ac:dyDescent="0.2"/>
    <row r="6210" s="111" customFormat="1" x14ac:dyDescent="0.2"/>
    <row r="6211" s="111" customFormat="1" x14ac:dyDescent="0.2"/>
    <row r="6212" s="111" customFormat="1" x14ac:dyDescent="0.2"/>
    <row r="6213" s="111" customFormat="1" x14ac:dyDescent="0.2"/>
    <row r="6214" s="111" customFormat="1" x14ac:dyDescent="0.2"/>
    <row r="6215" s="111" customFormat="1" x14ac:dyDescent="0.2"/>
    <row r="6216" s="111" customFormat="1" x14ac:dyDescent="0.2"/>
    <row r="6217" s="111" customFormat="1" x14ac:dyDescent="0.2"/>
    <row r="6218" s="111" customFormat="1" x14ac:dyDescent="0.2"/>
    <row r="6219" s="111" customFormat="1" x14ac:dyDescent="0.2"/>
    <row r="6220" s="111" customFormat="1" x14ac:dyDescent="0.2"/>
    <row r="6221" s="111" customFormat="1" x14ac:dyDescent="0.2"/>
    <row r="6222" s="111" customFormat="1" x14ac:dyDescent="0.2"/>
    <row r="6223" s="111" customFormat="1" x14ac:dyDescent="0.2"/>
    <row r="6224" s="111" customFormat="1" x14ac:dyDescent="0.2"/>
    <row r="6225" s="111" customFormat="1" x14ac:dyDescent="0.2"/>
    <row r="6226" s="111" customFormat="1" x14ac:dyDescent="0.2"/>
    <row r="6227" s="111" customFormat="1" x14ac:dyDescent="0.2"/>
    <row r="6228" s="111" customFormat="1" x14ac:dyDescent="0.2"/>
    <row r="6229" s="111" customFormat="1" x14ac:dyDescent="0.2"/>
    <row r="6230" s="111" customFormat="1" x14ac:dyDescent="0.2"/>
    <row r="6231" s="111" customFormat="1" x14ac:dyDescent="0.2"/>
    <row r="6232" s="111" customFormat="1" x14ac:dyDescent="0.2"/>
    <row r="6233" s="111" customFormat="1" x14ac:dyDescent="0.2"/>
    <row r="6234" s="111" customFormat="1" x14ac:dyDescent="0.2"/>
    <row r="6235" s="111" customFormat="1" x14ac:dyDescent="0.2"/>
    <row r="6236" s="111" customFormat="1" x14ac:dyDescent="0.2"/>
    <row r="6237" s="111" customFormat="1" x14ac:dyDescent="0.2"/>
    <row r="6238" s="111" customFormat="1" x14ac:dyDescent="0.2"/>
    <row r="6239" s="111" customFormat="1" x14ac:dyDescent="0.2"/>
    <row r="6240" s="111" customFormat="1" x14ac:dyDescent="0.2"/>
    <row r="6241" s="111" customFormat="1" x14ac:dyDescent="0.2"/>
    <row r="6242" s="111" customFormat="1" x14ac:dyDescent="0.2"/>
    <row r="6243" s="111" customFormat="1" x14ac:dyDescent="0.2"/>
    <row r="6244" s="111" customFormat="1" x14ac:dyDescent="0.2"/>
    <row r="6245" s="111" customFormat="1" x14ac:dyDescent="0.2"/>
    <row r="6246" s="111" customFormat="1" x14ac:dyDescent="0.2"/>
    <row r="6247" s="111" customFormat="1" x14ac:dyDescent="0.2"/>
    <row r="6248" s="111" customFormat="1" x14ac:dyDescent="0.2"/>
    <row r="6249" s="111" customFormat="1" x14ac:dyDescent="0.2"/>
    <row r="6250" s="111" customFormat="1" x14ac:dyDescent="0.2"/>
    <row r="6251" s="111" customFormat="1" x14ac:dyDescent="0.2"/>
    <row r="6252" s="111" customFormat="1" x14ac:dyDescent="0.2"/>
    <row r="6253" s="111" customFormat="1" x14ac:dyDescent="0.2"/>
    <row r="6254" s="111" customFormat="1" x14ac:dyDescent="0.2"/>
    <row r="6255" s="111" customFormat="1" x14ac:dyDescent="0.2"/>
    <row r="6256" s="111" customFormat="1" x14ac:dyDescent="0.2"/>
    <row r="6257" s="111" customFormat="1" x14ac:dyDescent="0.2"/>
    <row r="6258" s="111" customFormat="1" x14ac:dyDescent="0.2"/>
    <row r="6259" s="111" customFormat="1" x14ac:dyDescent="0.2"/>
    <row r="6260" s="111" customFormat="1" x14ac:dyDescent="0.2"/>
    <row r="6261" s="111" customFormat="1" x14ac:dyDescent="0.2"/>
    <row r="6262" s="111" customFormat="1" x14ac:dyDescent="0.2"/>
    <row r="6263" s="111" customFormat="1" x14ac:dyDescent="0.2"/>
    <row r="6264" s="111" customFormat="1" x14ac:dyDescent="0.2"/>
    <row r="6265" s="111" customFormat="1" x14ac:dyDescent="0.2"/>
    <row r="6266" s="111" customFormat="1" x14ac:dyDescent="0.2"/>
    <row r="6267" s="111" customFormat="1" x14ac:dyDescent="0.2"/>
    <row r="6268" s="111" customFormat="1" x14ac:dyDescent="0.2"/>
    <row r="6269" s="111" customFormat="1" x14ac:dyDescent="0.2"/>
    <row r="6270" s="111" customFormat="1" x14ac:dyDescent="0.2"/>
    <row r="6271" s="111" customFormat="1" x14ac:dyDescent="0.2"/>
    <row r="6272" s="111" customFormat="1" x14ac:dyDescent="0.2"/>
    <row r="6273" s="111" customFormat="1" x14ac:dyDescent="0.2"/>
    <row r="6274" s="111" customFormat="1" x14ac:dyDescent="0.2"/>
    <row r="6275" s="111" customFormat="1" x14ac:dyDescent="0.2"/>
    <row r="6276" s="111" customFormat="1" x14ac:dyDescent="0.2"/>
    <row r="6277" s="111" customFormat="1" x14ac:dyDescent="0.2"/>
    <row r="6278" s="111" customFormat="1" x14ac:dyDescent="0.2"/>
    <row r="6279" s="111" customFormat="1" x14ac:dyDescent="0.2"/>
    <row r="6280" s="111" customFormat="1" x14ac:dyDescent="0.2"/>
    <row r="6281" s="111" customFormat="1" x14ac:dyDescent="0.2"/>
    <row r="6282" s="111" customFormat="1" x14ac:dyDescent="0.2"/>
    <row r="6283" s="111" customFormat="1" x14ac:dyDescent="0.2"/>
    <row r="6284" s="111" customFormat="1" x14ac:dyDescent="0.2"/>
    <row r="6285" s="111" customFormat="1" x14ac:dyDescent="0.2"/>
    <row r="6286" s="111" customFormat="1" x14ac:dyDescent="0.2"/>
    <row r="6287" s="111" customFormat="1" x14ac:dyDescent="0.2"/>
    <row r="6288" s="111" customFormat="1" x14ac:dyDescent="0.2"/>
    <row r="6289" s="111" customFormat="1" x14ac:dyDescent="0.2"/>
    <row r="6290" s="111" customFormat="1" x14ac:dyDescent="0.2"/>
    <row r="6291" s="111" customFormat="1" x14ac:dyDescent="0.2"/>
    <row r="6292" s="111" customFormat="1" x14ac:dyDescent="0.2"/>
    <row r="6293" s="111" customFormat="1" x14ac:dyDescent="0.2"/>
    <row r="6294" s="111" customFormat="1" x14ac:dyDescent="0.2"/>
    <row r="6295" s="111" customFormat="1" x14ac:dyDescent="0.2"/>
    <row r="6296" s="111" customFormat="1" x14ac:dyDescent="0.2"/>
    <row r="6297" s="111" customFormat="1" x14ac:dyDescent="0.2"/>
    <row r="6298" s="111" customFormat="1" x14ac:dyDescent="0.2"/>
    <row r="6299" s="111" customFormat="1" x14ac:dyDescent="0.2"/>
    <row r="6300" s="111" customFormat="1" x14ac:dyDescent="0.2"/>
    <row r="6301" s="111" customFormat="1" x14ac:dyDescent="0.2"/>
    <row r="6302" s="111" customFormat="1" x14ac:dyDescent="0.2"/>
    <row r="6303" s="111" customFormat="1" x14ac:dyDescent="0.2"/>
    <row r="6304" s="111" customFormat="1" x14ac:dyDescent="0.2"/>
    <row r="6305" s="111" customFormat="1" x14ac:dyDescent="0.2"/>
    <row r="6306" s="111" customFormat="1" x14ac:dyDescent="0.2"/>
    <row r="6307" s="111" customFormat="1" x14ac:dyDescent="0.2"/>
    <row r="6308" s="111" customFormat="1" x14ac:dyDescent="0.2"/>
    <row r="6309" s="111" customFormat="1" x14ac:dyDescent="0.2"/>
    <row r="6310" s="111" customFormat="1" x14ac:dyDescent="0.2"/>
    <row r="6311" s="111" customFormat="1" x14ac:dyDescent="0.2"/>
    <row r="6312" s="111" customFormat="1" x14ac:dyDescent="0.2"/>
    <row r="6313" s="111" customFormat="1" x14ac:dyDescent="0.2"/>
    <row r="6314" s="111" customFormat="1" x14ac:dyDescent="0.2"/>
    <row r="6315" s="111" customFormat="1" x14ac:dyDescent="0.2"/>
    <row r="6316" s="111" customFormat="1" x14ac:dyDescent="0.2"/>
    <row r="6317" s="111" customFormat="1" x14ac:dyDescent="0.2"/>
    <row r="6318" s="111" customFormat="1" x14ac:dyDescent="0.2"/>
    <row r="6319" s="111" customFormat="1" x14ac:dyDescent="0.2"/>
    <row r="6320" s="111" customFormat="1" x14ac:dyDescent="0.2"/>
    <row r="6321" s="111" customFormat="1" x14ac:dyDescent="0.2"/>
    <row r="6322" s="111" customFormat="1" x14ac:dyDescent="0.2"/>
    <row r="6323" s="111" customFormat="1" x14ac:dyDescent="0.2"/>
    <row r="6324" s="111" customFormat="1" x14ac:dyDescent="0.2"/>
    <row r="6325" s="111" customFormat="1" x14ac:dyDescent="0.2"/>
    <row r="6326" s="111" customFormat="1" x14ac:dyDescent="0.2"/>
    <row r="6327" s="111" customFormat="1" x14ac:dyDescent="0.2"/>
    <row r="6328" s="111" customFormat="1" x14ac:dyDescent="0.2"/>
    <row r="6329" s="111" customFormat="1" x14ac:dyDescent="0.2"/>
    <row r="6330" s="111" customFormat="1" x14ac:dyDescent="0.2"/>
    <row r="6331" s="111" customFormat="1" x14ac:dyDescent="0.2"/>
    <row r="6332" s="111" customFormat="1" x14ac:dyDescent="0.2"/>
    <row r="6333" s="111" customFormat="1" x14ac:dyDescent="0.2"/>
    <row r="6334" s="111" customFormat="1" x14ac:dyDescent="0.2"/>
    <row r="6335" s="111" customFormat="1" x14ac:dyDescent="0.2"/>
    <row r="6336" s="111" customFormat="1" x14ac:dyDescent="0.2"/>
    <row r="6337" s="111" customFormat="1" x14ac:dyDescent="0.2"/>
    <row r="6338" s="111" customFormat="1" x14ac:dyDescent="0.2"/>
    <row r="6339" s="111" customFormat="1" x14ac:dyDescent="0.2"/>
    <row r="6340" s="111" customFormat="1" x14ac:dyDescent="0.2"/>
    <row r="6341" s="111" customFormat="1" x14ac:dyDescent="0.2"/>
    <row r="6342" s="111" customFormat="1" x14ac:dyDescent="0.2"/>
    <row r="6343" s="111" customFormat="1" x14ac:dyDescent="0.2"/>
    <row r="6344" s="111" customFormat="1" x14ac:dyDescent="0.2"/>
    <row r="6345" s="111" customFormat="1" x14ac:dyDescent="0.2"/>
    <row r="6346" s="111" customFormat="1" x14ac:dyDescent="0.2"/>
    <row r="6347" s="111" customFormat="1" x14ac:dyDescent="0.2"/>
    <row r="6348" s="111" customFormat="1" x14ac:dyDescent="0.2"/>
    <row r="6349" s="111" customFormat="1" x14ac:dyDescent="0.2"/>
    <row r="6350" s="111" customFormat="1" x14ac:dyDescent="0.2"/>
    <row r="6351" s="111" customFormat="1" x14ac:dyDescent="0.2"/>
    <row r="6352" s="111" customFormat="1" x14ac:dyDescent="0.2"/>
    <row r="6353" s="111" customFormat="1" x14ac:dyDescent="0.2"/>
    <row r="6354" s="111" customFormat="1" x14ac:dyDescent="0.2"/>
    <row r="6355" s="111" customFormat="1" x14ac:dyDescent="0.2"/>
    <row r="6356" s="111" customFormat="1" x14ac:dyDescent="0.2"/>
    <row r="6357" s="111" customFormat="1" x14ac:dyDescent="0.2"/>
    <row r="6358" s="111" customFormat="1" x14ac:dyDescent="0.2"/>
    <row r="6359" s="111" customFormat="1" x14ac:dyDescent="0.2"/>
    <row r="6360" s="111" customFormat="1" x14ac:dyDescent="0.2"/>
    <row r="6361" s="111" customFormat="1" x14ac:dyDescent="0.2"/>
    <row r="6362" s="111" customFormat="1" x14ac:dyDescent="0.2"/>
    <row r="6363" s="111" customFormat="1" x14ac:dyDescent="0.2"/>
    <row r="6364" s="111" customFormat="1" x14ac:dyDescent="0.2"/>
    <row r="6365" s="111" customFormat="1" x14ac:dyDescent="0.2"/>
    <row r="6366" s="111" customFormat="1" x14ac:dyDescent="0.2"/>
    <row r="6367" s="111" customFormat="1" x14ac:dyDescent="0.2"/>
    <row r="6368" s="111" customFormat="1" x14ac:dyDescent="0.2"/>
    <row r="6369" s="111" customFormat="1" x14ac:dyDescent="0.2"/>
    <row r="6370" s="111" customFormat="1" x14ac:dyDescent="0.2"/>
    <row r="6371" s="111" customFormat="1" x14ac:dyDescent="0.2"/>
    <row r="6372" s="111" customFormat="1" x14ac:dyDescent="0.2"/>
    <row r="6373" s="111" customFormat="1" x14ac:dyDescent="0.2"/>
    <row r="6374" s="111" customFormat="1" x14ac:dyDescent="0.2"/>
    <row r="6375" s="111" customFormat="1" x14ac:dyDescent="0.2"/>
    <row r="6376" s="111" customFormat="1" x14ac:dyDescent="0.2"/>
    <row r="6377" s="111" customFormat="1" x14ac:dyDescent="0.2"/>
    <row r="6378" s="111" customFormat="1" x14ac:dyDescent="0.2"/>
    <row r="6379" s="111" customFormat="1" x14ac:dyDescent="0.2"/>
    <row r="6380" s="111" customFormat="1" x14ac:dyDescent="0.2"/>
    <row r="6381" s="111" customFormat="1" x14ac:dyDescent="0.2"/>
    <row r="6382" s="111" customFormat="1" x14ac:dyDescent="0.2"/>
    <row r="6383" s="111" customFormat="1" x14ac:dyDescent="0.2"/>
    <row r="6384" s="111" customFormat="1" x14ac:dyDescent="0.2"/>
    <row r="6385" s="111" customFormat="1" x14ac:dyDescent="0.2"/>
    <row r="6386" s="111" customFormat="1" x14ac:dyDescent="0.2"/>
    <row r="6387" s="111" customFormat="1" x14ac:dyDescent="0.2"/>
    <row r="6388" s="111" customFormat="1" x14ac:dyDescent="0.2"/>
    <row r="6389" s="111" customFormat="1" x14ac:dyDescent="0.2"/>
    <row r="6390" s="111" customFormat="1" x14ac:dyDescent="0.2"/>
    <row r="6391" s="111" customFormat="1" x14ac:dyDescent="0.2"/>
    <row r="6392" s="111" customFormat="1" x14ac:dyDescent="0.2"/>
    <row r="6393" s="111" customFormat="1" x14ac:dyDescent="0.2"/>
    <row r="6394" s="111" customFormat="1" x14ac:dyDescent="0.2"/>
    <row r="6395" s="111" customFormat="1" x14ac:dyDescent="0.2"/>
    <row r="6396" s="111" customFormat="1" x14ac:dyDescent="0.2"/>
    <row r="6397" s="111" customFormat="1" x14ac:dyDescent="0.2"/>
    <row r="6398" s="111" customFormat="1" x14ac:dyDescent="0.2"/>
    <row r="6399" s="111" customFormat="1" x14ac:dyDescent="0.2"/>
    <row r="6400" s="111" customFormat="1" x14ac:dyDescent="0.2"/>
    <row r="6401" s="111" customFormat="1" x14ac:dyDescent="0.2"/>
    <row r="6402" s="111" customFormat="1" x14ac:dyDescent="0.2"/>
    <row r="6403" s="111" customFormat="1" x14ac:dyDescent="0.2"/>
    <row r="6404" s="111" customFormat="1" x14ac:dyDescent="0.2"/>
    <row r="6405" s="111" customFormat="1" x14ac:dyDescent="0.2"/>
    <row r="6406" s="111" customFormat="1" x14ac:dyDescent="0.2"/>
    <row r="6407" s="111" customFormat="1" x14ac:dyDescent="0.2"/>
    <row r="6408" s="111" customFormat="1" x14ac:dyDescent="0.2"/>
    <row r="6409" s="111" customFormat="1" x14ac:dyDescent="0.2"/>
    <row r="6410" s="111" customFormat="1" x14ac:dyDescent="0.2"/>
    <row r="6411" s="111" customFormat="1" x14ac:dyDescent="0.2"/>
    <row r="6412" s="111" customFormat="1" x14ac:dyDescent="0.2"/>
    <row r="6413" s="111" customFormat="1" x14ac:dyDescent="0.2"/>
    <row r="6414" s="111" customFormat="1" x14ac:dyDescent="0.2"/>
    <row r="6415" s="111" customFormat="1" x14ac:dyDescent="0.2"/>
    <row r="6416" s="111" customFormat="1" x14ac:dyDescent="0.2"/>
    <row r="6417" s="111" customFormat="1" x14ac:dyDescent="0.2"/>
    <row r="6418" s="111" customFormat="1" x14ac:dyDescent="0.2"/>
    <row r="6419" s="111" customFormat="1" x14ac:dyDescent="0.2"/>
    <row r="6420" s="111" customFormat="1" x14ac:dyDescent="0.2"/>
    <row r="6421" s="111" customFormat="1" x14ac:dyDescent="0.2"/>
    <row r="6422" s="111" customFormat="1" x14ac:dyDescent="0.2"/>
    <row r="6423" s="111" customFormat="1" x14ac:dyDescent="0.2"/>
    <row r="6424" s="111" customFormat="1" x14ac:dyDescent="0.2"/>
    <row r="6425" s="111" customFormat="1" x14ac:dyDescent="0.2"/>
    <row r="6426" s="111" customFormat="1" x14ac:dyDescent="0.2"/>
    <row r="6427" s="111" customFormat="1" x14ac:dyDescent="0.2"/>
    <row r="6428" s="111" customFormat="1" x14ac:dyDescent="0.2"/>
    <row r="6429" s="111" customFormat="1" x14ac:dyDescent="0.2"/>
    <row r="6430" s="111" customFormat="1" x14ac:dyDescent="0.2"/>
    <row r="6431" s="111" customFormat="1" x14ac:dyDescent="0.2"/>
    <row r="6432" s="111" customFormat="1" x14ac:dyDescent="0.2"/>
    <row r="6433" s="111" customFormat="1" x14ac:dyDescent="0.2"/>
    <row r="6434" s="111" customFormat="1" x14ac:dyDescent="0.2"/>
    <row r="6435" s="111" customFormat="1" x14ac:dyDescent="0.2"/>
    <row r="6436" s="111" customFormat="1" x14ac:dyDescent="0.2"/>
    <row r="6437" s="111" customFormat="1" x14ac:dyDescent="0.2"/>
    <row r="6438" s="111" customFormat="1" x14ac:dyDescent="0.2"/>
    <row r="6439" s="111" customFormat="1" x14ac:dyDescent="0.2"/>
    <row r="6440" s="111" customFormat="1" x14ac:dyDescent="0.2"/>
    <row r="6441" s="111" customFormat="1" x14ac:dyDescent="0.2"/>
    <row r="6442" s="111" customFormat="1" x14ac:dyDescent="0.2"/>
    <row r="6443" s="111" customFormat="1" x14ac:dyDescent="0.2"/>
    <row r="6444" s="111" customFormat="1" x14ac:dyDescent="0.2"/>
    <row r="6445" s="111" customFormat="1" x14ac:dyDescent="0.2"/>
    <row r="6446" s="111" customFormat="1" x14ac:dyDescent="0.2"/>
    <row r="6447" s="111" customFormat="1" x14ac:dyDescent="0.2"/>
    <row r="6448" s="111" customFormat="1" x14ac:dyDescent="0.2"/>
    <row r="6449" s="111" customFormat="1" x14ac:dyDescent="0.2"/>
    <row r="6450" s="111" customFormat="1" x14ac:dyDescent="0.2"/>
    <row r="6451" s="111" customFormat="1" x14ac:dyDescent="0.2"/>
    <row r="6452" s="111" customFormat="1" x14ac:dyDescent="0.2"/>
    <row r="6453" s="111" customFormat="1" x14ac:dyDescent="0.2"/>
    <row r="6454" s="111" customFormat="1" x14ac:dyDescent="0.2"/>
    <row r="6455" s="111" customFormat="1" x14ac:dyDescent="0.2"/>
    <row r="6456" s="111" customFormat="1" x14ac:dyDescent="0.2"/>
    <row r="6457" s="111" customFormat="1" x14ac:dyDescent="0.2"/>
    <row r="6458" s="111" customFormat="1" x14ac:dyDescent="0.2"/>
    <row r="6459" s="111" customFormat="1" x14ac:dyDescent="0.2"/>
    <row r="6460" s="111" customFormat="1" x14ac:dyDescent="0.2"/>
    <row r="6461" s="111" customFormat="1" x14ac:dyDescent="0.2"/>
    <row r="6462" s="111" customFormat="1" x14ac:dyDescent="0.2"/>
    <row r="6463" s="111" customFormat="1" x14ac:dyDescent="0.2"/>
    <row r="6464" s="111" customFormat="1" x14ac:dyDescent="0.2"/>
    <row r="6465" s="111" customFormat="1" x14ac:dyDescent="0.2"/>
    <row r="6466" s="111" customFormat="1" x14ac:dyDescent="0.2"/>
    <row r="6467" s="111" customFormat="1" x14ac:dyDescent="0.2"/>
    <row r="6468" s="111" customFormat="1" x14ac:dyDescent="0.2"/>
    <row r="6469" s="111" customFormat="1" x14ac:dyDescent="0.2"/>
    <row r="6470" s="111" customFormat="1" x14ac:dyDescent="0.2"/>
    <row r="6471" s="111" customFormat="1" x14ac:dyDescent="0.2"/>
    <row r="6472" s="111" customFormat="1" x14ac:dyDescent="0.2"/>
    <row r="6473" s="111" customFormat="1" x14ac:dyDescent="0.2"/>
    <row r="6474" s="111" customFormat="1" x14ac:dyDescent="0.2"/>
    <row r="6475" s="111" customFormat="1" x14ac:dyDescent="0.2"/>
    <row r="6476" s="111" customFormat="1" x14ac:dyDescent="0.2"/>
    <row r="6477" s="111" customFormat="1" x14ac:dyDescent="0.2"/>
    <row r="6478" s="111" customFormat="1" x14ac:dyDescent="0.2"/>
    <row r="6479" s="111" customFormat="1" x14ac:dyDescent="0.2"/>
    <row r="6480" s="111" customFormat="1" x14ac:dyDescent="0.2"/>
    <row r="6481" s="111" customFormat="1" x14ac:dyDescent="0.2"/>
    <row r="6482" s="111" customFormat="1" x14ac:dyDescent="0.2"/>
    <row r="6483" s="111" customFormat="1" x14ac:dyDescent="0.2"/>
    <row r="6484" s="111" customFormat="1" x14ac:dyDescent="0.2"/>
    <row r="6485" s="111" customFormat="1" x14ac:dyDescent="0.2"/>
    <row r="6486" s="111" customFormat="1" x14ac:dyDescent="0.2"/>
    <row r="6487" s="111" customFormat="1" x14ac:dyDescent="0.2"/>
    <row r="6488" s="111" customFormat="1" x14ac:dyDescent="0.2"/>
    <row r="6489" s="111" customFormat="1" x14ac:dyDescent="0.2"/>
    <row r="6490" s="111" customFormat="1" x14ac:dyDescent="0.2"/>
    <row r="6491" s="111" customFormat="1" x14ac:dyDescent="0.2"/>
    <row r="6492" s="111" customFormat="1" x14ac:dyDescent="0.2"/>
    <row r="6493" s="111" customFormat="1" x14ac:dyDescent="0.2"/>
    <row r="6494" s="111" customFormat="1" x14ac:dyDescent="0.2"/>
    <row r="6495" s="111" customFormat="1" x14ac:dyDescent="0.2"/>
    <row r="6496" s="111" customFormat="1" x14ac:dyDescent="0.2"/>
    <row r="6497" s="111" customFormat="1" x14ac:dyDescent="0.2"/>
    <row r="6498" s="111" customFormat="1" x14ac:dyDescent="0.2"/>
    <row r="6499" s="111" customFormat="1" x14ac:dyDescent="0.2"/>
    <row r="6500" s="111" customFormat="1" x14ac:dyDescent="0.2"/>
    <row r="6501" s="111" customFormat="1" x14ac:dyDescent="0.2"/>
    <row r="6502" s="111" customFormat="1" x14ac:dyDescent="0.2"/>
    <row r="6503" s="111" customFormat="1" x14ac:dyDescent="0.2"/>
    <row r="6504" s="111" customFormat="1" x14ac:dyDescent="0.2"/>
    <row r="6505" s="111" customFormat="1" x14ac:dyDescent="0.2"/>
    <row r="6506" s="111" customFormat="1" x14ac:dyDescent="0.2"/>
    <row r="6507" s="111" customFormat="1" x14ac:dyDescent="0.2"/>
    <row r="6508" s="111" customFormat="1" x14ac:dyDescent="0.2"/>
    <row r="6509" s="111" customFormat="1" x14ac:dyDescent="0.2"/>
    <row r="6510" s="111" customFormat="1" x14ac:dyDescent="0.2"/>
    <row r="6511" s="111" customFormat="1" x14ac:dyDescent="0.2"/>
    <row r="6512" s="111" customFormat="1" x14ac:dyDescent="0.2"/>
    <row r="6513" s="111" customFormat="1" x14ac:dyDescent="0.2"/>
    <row r="6514" s="111" customFormat="1" x14ac:dyDescent="0.2"/>
    <row r="6515" s="111" customFormat="1" x14ac:dyDescent="0.2"/>
    <row r="6516" s="111" customFormat="1" x14ac:dyDescent="0.2"/>
    <row r="6517" s="111" customFormat="1" x14ac:dyDescent="0.2"/>
    <row r="6518" s="111" customFormat="1" x14ac:dyDescent="0.2"/>
    <row r="6519" s="111" customFormat="1" x14ac:dyDescent="0.2"/>
    <row r="6520" s="111" customFormat="1" x14ac:dyDescent="0.2"/>
    <row r="6521" s="111" customFormat="1" x14ac:dyDescent="0.2"/>
    <row r="6522" s="111" customFormat="1" x14ac:dyDescent="0.2"/>
    <row r="6523" s="111" customFormat="1" x14ac:dyDescent="0.2"/>
    <row r="6524" s="111" customFormat="1" x14ac:dyDescent="0.2"/>
    <row r="6525" s="111" customFormat="1" x14ac:dyDescent="0.2"/>
    <row r="6526" s="111" customFormat="1" x14ac:dyDescent="0.2"/>
    <row r="6527" s="111" customFormat="1" x14ac:dyDescent="0.2"/>
    <row r="6528" s="111" customFormat="1" x14ac:dyDescent="0.2"/>
    <row r="6529" s="111" customFormat="1" x14ac:dyDescent="0.2"/>
    <row r="6530" s="111" customFormat="1" x14ac:dyDescent="0.2"/>
    <row r="6531" s="111" customFormat="1" x14ac:dyDescent="0.2"/>
    <row r="6532" s="111" customFormat="1" x14ac:dyDescent="0.2"/>
    <row r="6533" s="111" customFormat="1" x14ac:dyDescent="0.2"/>
    <row r="6534" s="111" customFormat="1" x14ac:dyDescent="0.2"/>
    <row r="6535" s="111" customFormat="1" x14ac:dyDescent="0.2"/>
    <row r="6536" s="111" customFormat="1" x14ac:dyDescent="0.2"/>
    <row r="6537" s="111" customFormat="1" x14ac:dyDescent="0.2"/>
    <row r="6538" s="111" customFormat="1" x14ac:dyDescent="0.2"/>
    <row r="6539" s="111" customFormat="1" x14ac:dyDescent="0.2"/>
    <row r="6540" s="111" customFormat="1" x14ac:dyDescent="0.2"/>
    <row r="6541" s="111" customFormat="1" x14ac:dyDescent="0.2"/>
    <row r="6542" s="111" customFormat="1" x14ac:dyDescent="0.2"/>
    <row r="6543" s="111" customFormat="1" x14ac:dyDescent="0.2"/>
    <row r="6544" s="111" customFormat="1" x14ac:dyDescent="0.2"/>
    <row r="6545" s="111" customFormat="1" x14ac:dyDescent="0.2"/>
    <row r="6546" s="111" customFormat="1" x14ac:dyDescent="0.2"/>
    <row r="6547" s="111" customFormat="1" x14ac:dyDescent="0.2"/>
    <row r="6548" s="111" customFormat="1" x14ac:dyDescent="0.2"/>
    <row r="6549" s="111" customFormat="1" x14ac:dyDescent="0.2"/>
    <row r="6550" s="111" customFormat="1" x14ac:dyDescent="0.2"/>
    <row r="6551" s="111" customFormat="1" x14ac:dyDescent="0.2"/>
    <row r="6552" s="111" customFormat="1" x14ac:dyDescent="0.2"/>
    <row r="6553" s="111" customFormat="1" x14ac:dyDescent="0.2"/>
    <row r="6554" s="111" customFormat="1" x14ac:dyDescent="0.2"/>
    <row r="6555" s="111" customFormat="1" x14ac:dyDescent="0.2"/>
    <row r="6556" s="111" customFormat="1" x14ac:dyDescent="0.2"/>
    <row r="6557" s="111" customFormat="1" x14ac:dyDescent="0.2"/>
    <row r="6558" s="111" customFormat="1" x14ac:dyDescent="0.2"/>
    <row r="6559" s="111" customFormat="1" x14ac:dyDescent="0.2"/>
    <row r="6560" s="111" customFormat="1" x14ac:dyDescent="0.2"/>
    <row r="6561" s="111" customFormat="1" x14ac:dyDescent="0.2"/>
    <row r="6562" s="111" customFormat="1" x14ac:dyDescent="0.2"/>
    <row r="6563" s="111" customFormat="1" x14ac:dyDescent="0.2"/>
    <row r="6564" s="111" customFormat="1" x14ac:dyDescent="0.2"/>
    <row r="6565" s="111" customFormat="1" x14ac:dyDescent="0.2"/>
    <row r="6566" s="111" customFormat="1" x14ac:dyDescent="0.2"/>
    <row r="6567" s="111" customFormat="1" x14ac:dyDescent="0.2"/>
    <row r="6568" s="111" customFormat="1" x14ac:dyDescent="0.2"/>
    <row r="6569" s="111" customFormat="1" x14ac:dyDescent="0.2"/>
    <row r="6570" s="111" customFormat="1" x14ac:dyDescent="0.2"/>
    <row r="6571" s="111" customFormat="1" x14ac:dyDescent="0.2"/>
    <row r="6572" s="111" customFormat="1" x14ac:dyDescent="0.2"/>
    <row r="6573" s="111" customFormat="1" x14ac:dyDescent="0.2"/>
    <row r="6574" s="111" customFormat="1" x14ac:dyDescent="0.2"/>
    <row r="6575" s="111" customFormat="1" x14ac:dyDescent="0.2"/>
    <row r="6576" s="111" customFormat="1" x14ac:dyDescent="0.2"/>
    <row r="6577" s="111" customFormat="1" x14ac:dyDescent="0.2"/>
    <row r="6578" s="111" customFormat="1" x14ac:dyDescent="0.2"/>
    <row r="6579" s="111" customFormat="1" x14ac:dyDescent="0.2"/>
    <row r="6580" s="111" customFormat="1" x14ac:dyDescent="0.2"/>
    <row r="6581" s="111" customFormat="1" x14ac:dyDescent="0.2"/>
    <row r="6582" s="111" customFormat="1" x14ac:dyDescent="0.2"/>
    <row r="6583" s="111" customFormat="1" x14ac:dyDescent="0.2"/>
    <row r="6584" s="111" customFormat="1" x14ac:dyDescent="0.2"/>
    <row r="6585" s="111" customFormat="1" x14ac:dyDescent="0.2"/>
    <row r="6586" s="111" customFormat="1" x14ac:dyDescent="0.2"/>
    <row r="6587" s="111" customFormat="1" x14ac:dyDescent="0.2"/>
    <row r="6588" s="111" customFormat="1" x14ac:dyDescent="0.2"/>
    <row r="6589" s="111" customFormat="1" x14ac:dyDescent="0.2"/>
    <row r="6590" s="111" customFormat="1" x14ac:dyDescent="0.2"/>
    <row r="6591" s="111" customFormat="1" x14ac:dyDescent="0.2"/>
    <row r="6592" s="111" customFormat="1" x14ac:dyDescent="0.2"/>
    <row r="6593" s="111" customFormat="1" x14ac:dyDescent="0.2"/>
    <row r="6594" s="111" customFormat="1" x14ac:dyDescent="0.2"/>
    <row r="6595" s="111" customFormat="1" x14ac:dyDescent="0.2"/>
    <row r="6596" s="111" customFormat="1" x14ac:dyDescent="0.2"/>
    <row r="6597" s="111" customFormat="1" x14ac:dyDescent="0.2"/>
    <row r="6598" s="111" customFormat="1" x14ac:dyDescent="0.2"/>
    <row r="6599" s="111" customFormat="1" x14ac:dyDescent="0.2"/>
    <row r="6600" s="111" customFormat="1" x14ac:dyDescent="0.2"/>
    <row r="6601" s="111" customFormat="1" x14ac:dyDescent="0.2"/>
    <row r="6602" s="111" customFormat="1" x14ac:dyDescent="0.2"/>
    <row r="6603" s="111" customFormat="1" x14ac:dyDescent="0.2"/>
    <row r="6604" s="111" customFormat="1" x14ac:dyDescent="0.2"/>
    <row r="6605" s="111" customFormat="1" x14ac:dyDescent="0.2"/>
    <row r="6606" s="111" customFormat="1" x14ac:dyDescent="0.2"/>
    <row r="6607" s="111" customFormat="1" x14ac:dyDescent="0.2"/>
    <row r="6608" s="111" customFormat="1" x14ac:dyDescent="0.2"/>
    <row r="6609" s="111" customFormat="1" x14ac:dyDescent="0.2"/>
    <row r="6610" s="111" customFormat="1" x14ac:dyDescent="0.2"/>
    <row r="6611" s="111" customFormat="1" x14ac:dyDescent="0.2"/>
    <row r="6612" s="111" customFormat="1" x14ac:dyDescent="0.2"/>
    <row r="6613" s="111" customFormat="1" x14ac:dyDescent="0.2"/>
    <row r="6614" s="111" customFormat="1" x14ac:dyDescent="0.2"/>
    <row r="6615" s="111" customFormat="1" x14ac:dyDescent="0.2"/>
    <row r="6616" s="111" customFormat="1" x14ac:dyDescent="0.2"/>
    <row r="6617" s="111" customFormat="1" x14ac:dyDescent="0.2"/>
    <row r="6618" s="111" customFormat="1" x14ac:dyDescent="0.2"/>
    <row r="6619" s="111" customFormat="1" x14ac:dyDescent="0.2"/>
    <row r="6620" s="111" customFormat="1" x14ac:dyDescent="0.2"/>
    <row r="6621" s="111" customFormat="1" x14ac:dyDescent="0.2"/>
    <row r="6622" s="111" customFormat="1" x14ac:dyDescent="0.2"/>
    <row r="6623" s="111" customFormat="1" x14ac:dyDescent="0.2"/>
    <row r="6624" s="111" customFormat="1" x14ac:dyDescent="0.2"/>
    <row r="6625" s="111" customFormat="1" x14ac:dyDescent="0.2"/>
    <row r="6626" s="111" customFormat="1" x14ac:dyDescent="0.2"/>
    <row r="6627" s="111" customFormat="1" x14ac:dyDescent="0.2"/>
    <row r="6628" s="111" customFormat="1" x14ac:dyDescent="0.2"/>
    <row r="6629" s="111" customFormat="1" x14ac:dyDescent="0.2"/>
    <row r="6630" s="111" customFormat="1" x14ac:dyDescent="0.2"/>
    <row r="6631" s="111" customFormat="1" x14ac:dyDescent="0.2"/>
    <row r="6632" s="111" customFormat="1" x14ac:dyDescent="0.2"/>
    <row r="6633" s="111" customFormat="1" x14ac:dyDescent="0.2"/>
    <row r="6634" s="111" customFormat="1" x14ac:dyDescent="0.2"/>
    <row r="6635" s="111" customFormat="1" x14ac:dyDescent="0.2"/>
    <row r="6636" s="111" customFormat="1" x14ac:dyDescent="0.2"/>
    <row r="6637" s="111" customFormat="1" x14ac:dyDescent="0.2"/>
    <row r="6638" s="111" customFormat="1" x14ac:dyDescent="0.2"/>
    <row r="6639" s="111" customFormat="1" x14ac:dyDescent="0.2"/>
    <row r="6640" s="111" customFormat="1" x14ac:dyDescent="0.2"/>
    <row r="6641" s="111" customFormat="1" x14ac:dyDescent="0.2"/>
    <row r="6642" s="111" customFormat="1" x14ac:dyDescent="0.2"/>
    <row r="6643" s="111" customFormat="1" x14ac:dyDescent="0.2"/>
    <row r="6644" s="111" customFormat="1" x14ac:dyDescent="0.2"/>
    <row r="6645" s="111" customFormat="1" x14ac:dyDescent="0.2"/>
    <row r="6646" s="111" customFormat="1" x14ac:dyDescent="0.2"/>
    <row r="6647" s="111" customFormat="1" x14ac:dyDescent="0.2"/>
    <row r="6648" s="111" customFormat="1" x14ac:dyDescent="0.2"/>
    <row r="6649" s="111" customFormat="1" x14ac:dyDescent="0.2"/>
    <row r="6650" s="111" customFormat="1" x14ac:dyDescent="0.2"/>
    <row r="6651" s="111" customFormat="1" x14ac:dyDescent="0.2"/>
    <row r="6652" s="111" customFormat="1" x14ac:dyDescent="0.2"/>
    <row r="6653" s="111" customFormat="1" x14ac:dyDescent="0.2"/>
    <row r="6654" s="111" customFormat="1" x14ac:dyDescent="0.2"/>
    <row r="6655" s="111" customFormat="1" x14ac:dyDescent="0.2"/>
    <row r="6656" s="111" customFormat="1" x14ac:dyDescent="0.2"/>
    <row r="6657" s="111" customFormat="1" x14ac:dyDescent="0.2"/>
    <row r="6658" s="111" customFormat="1" x14ac:dyDescent="0.2"/>
    <row r="6659" s="111" customFormat="1" x14ac:dyDescent="0.2"/>
    <row r="6660" s="111" customFormat="1" x14ac:dyDescent="0.2"/>
    <row r="6661" s="111" customFormat="1" x14ac:dyDescent="0.2"/>
    <row r="6662" s="111" customFormat="1" x14ac:dyDescent="0.2"/>
    <row r="6663" s="111" customFormat="1" x14ac:dyDescent="0.2"/>
    <row r="6664" s="111" customFormat="1" x14ac:dyDescent="0.2"/>
    <row r="6665" s="111" customFormat="1" x14ac:dyDescent="0.2"/>
    <row r="6666" s="111" customFormat="1" x14ac:dyDescent="0.2"/>
    <row r="6667" s="111" customFormat="1" x14ac:dyDescent="0.2"/>
    <row r="6668" s="111" customFormat="1" x14ac:dyDescent="0.2"/>
    <row r="6669" s="111" customFormat="1" x14ac:dyDescent="0.2"/>
    <row r="6670" s="111" customFormat="1" x14ac:dyDescent="0.2"/>
    <row r="6671" s="111" customFormat="1" x14ac:dyDescent="0.2"/>
    <row r="6672" s="111" customFormat="1" x14ac:dyDescent="0.2"/>
    <row r="6673" s="111" customFormat="1" x14ac:dyDescent="0.2"/>
    <row r="6674" s="111" customFormat="1" x14ac:dyDescent="0.2"/>
    <row r="6675" s="111" customFormat="1" x14ac:dyDescent="0.2"/>
    <row r="6676" s="111" customFormat="1" x14ac:dyDescent="0.2"/>
    <row r="6677" s="111" customFormat="1" x14ac:dyDescent="0.2"/>
    <row r="6678" s="111" customFormat="1" x14ac:dyDescent="0.2"/>
    <row r="6679" s="111" customFormat="1" x14ac:dyDescent="0.2"/>
    <row r="6680" s="111" customFormat="1" x14ac:dyDescent="0.2"/>
    <row r="6681" s="111" customFormat="1" x14ac:dyDescent="0.2"/>
    <row r="6682" s="111" customFormat="1" x14ac:dyDescent="0.2"/>
    <row r="6683" s="111" customFormat="1" x14ac:dyDescent="0.2"/>
    <row r="6684" s="111" customFormat="1" x14ac:dyDescent="0.2"/>
    <row r="6685" s="111" customFormat="1" x14ac:dyDescent="0.2"/>
    <row r="6686" s="111" customFormat="1" x14ac:dyDescent="0.2"/>
    <row r="6687" s="111" customFormat="1" x14ac:dyDescent="0.2"/>
    <row r="6688" s="111" customFormat="1" x14ac:dyDescent="0.2"/>
    <row r="6689" s="111" customFormat="1" x14ac:dyDescent="0.2"/>
    <row r="6690" s="111" customFormat="1" x14ac:dyDescent="0.2"/>
    <row r="6691" s="111" customFormat="1" x14ac:dyDescent="0.2"/>
    <row r="6692" s="111" customFormat="1" x14ac:dyDescent="0.2"/>
    <row r="6693" s="111" customFormat="1" x14ac:dyDescent="0.2"/>
    <row r="6694" s="111" customFormat="1" x14ac:dyDescent="0.2"/>
    <row r="6695" s="111" customFormat="1" x14ac:dyDescent="0.2"/>
    <row r="6696" s="111" customFormat="1" x14ac:dyDescent="0.2"/>
    <row r="6697" s="111" customFormat="1" x14ac:dyDescent="0.2"/>
    <row r="6698" s="111" customFormat="1" x14ac:dyDescent="0.2"/>
    <row r="6699" s="111" customFormat="1" x14ac:dyDescent="0.2"/>
    <row r="6700" s="111" customFormat="1" x14ac:dyDescent="0.2"/>
    <row r="6701" s="111" customFormat="1" x14ac:dyDescent="0.2"/>
    <row r="6702" s="111" customFormat="1" x14ac:dyDescent="0.2"/>
    <row r="6703" s="111" customFormat="1" x14ac:dyDescent="0.2"/>
    <row r="6704" s="111" customFormat="1" x14ac:dyDescent="0.2"/>
    <row r="6705" s="111" customFormat="1" x14ac:dyDescent="0.2"/>
    <row r="6706" s="111" customFormat="1" x14ac:dyDescent="0.2"/>
    <row r="6707" s="111" customFormat="1" x14ac:dyDescent="0.2"/>
    <row r="6708" s="111" customFormat="1" x14ac:dyDescent="0.2"/>
    <row r="6709" s="111" customFormat="1" x14ac:dyDescent="0.2"/>
    <row r="6710" s="111" customFormat="1" x14ac:dyDescent="0.2"/>
    <row r="6711" s="111" customFormat="1" x14ac:dyDescent="0.2"/>
    <row r="6712" s="111" customFormat="1" x14ac:dyDescent="0.2"/>
    <row r="6713" s="111" customFormat="1" x14ac:dyDescent="0.2"/>
    <row r="6714" s="111" customFormat="1" x14ac:dyDescent="0.2"/>
    <row r="6715" s="111" customFormat="1" x14ac:dyDescent="0.2"/>
    <row r="6716" s="111" customFormat="1" x14ac:dyDescent="0.2"/>
    <row r="6717" s="111" customFormat="1" x14ac:dyDescent="0.2"/>
    <row r="6718" s="111" customFormat="1" x14ac:dyDescent="0.2"/>
    <row r="6719" s="111" customFormat="1" x14ac:dyDescent="0.2"/>
    <row r="6720" s="111" customFormat="1" x14ac:dyDescent="0.2"/>
    <row r="6721" s="111" customFormat="1" x14ac:dyDescent="0.2"/>
    <row r="6722" s="111" customFormat="1" x14ac:dyDescent="0.2"/>
    <row r="6723" s="111" customFormat="1" x14ac:dyDescent="0.2"/>
    <row r="6724" s="111" customFormat="1" x14ac:dyDescent="0.2"/>
    <row r="6725" s="111" customFormat="1" x14ac:dyDescent="0.2"/>
    <row r="6726" s="111" customFormat="1" x14ac:dyDescent="0.2"/>
    <row r="6727" s="111" customFormat="1" x14ac:dyDescent="0.2"/>
    <row r="6728" s="111" customFormat="1" x14ac:dyDescent="0.2"/>
    <row r="6729" s="111" customFormat="1" x14ac:dyDescent="0.2"/>
    <row r="6730" s="111" customFormat="1" x14ac:dyDescent="0.2"/>
    <row r="6731" s="111" customFormat="1" x14ac:dyDescent="0.2"/>
    <row r="6732" s="111" customFormat="1" x14ac:dyDescent="0.2"/>
    <row r="6733" s="111" customFormat="1" x14ac:dyDescent="0.2"/>
    <row r="6734" s="111" customFormat="1" x14ac:dyDescent="0.2"/>
    <row r="6735" s="111" customFormat="1" x14ac:dyDescent="0.2"/>
    <row r="6736" s="111" customFormat="1" x14ac:dyDescent="0.2"/>
    <row r="6737" s="111" customFormat="1" x14ac:dyDescent="0.2"/>
    <row r="6738" s="111" customFormat="1" x14ac:dyDescent="0.2"/>
    <row r="6739" s="111" customFormat="1" x14ac:dyDescent="0.2"/>
    <row r="6740" s="111" customFormat="1" x14ac:dyDescent="0.2"/>
    <row r="6741" s="111" customFormat="1" x14ac:dyDescent="0.2"/>
    <row r="6742" s="111" customFormat="1" x14ac:dyDescent="0.2"/>
    <row r="6743" s="111" customFormat="1" x14ac:dyDescent="0.2"/>
    <row r="6744" s="111" customFormat="1" x14ac:dyDescent="0.2"/>
    <row r="6745" s="111" customFormat="1" x14ac:dyDescent="0.2"/>
    <row r="6746" s="111" customFormat="1" x14ac:dyDescent="0.2"/>
    <row r="6747" s="111" customFormat="1" x14ac:dyDescent="0.2"/>
    <row r="6748" s="111" customFormat="1" x14ac:dyDescent="0.2"/>
    <row r="6749" s="111" customFormat="1" x14ac:dyDescent="0.2"/>
    <row r="6750" s="111" customFormat="1" x14ac:dyDescent="0.2"/>
    <row r="6751" s="111" customFormat="1" x14ac:dyDescent="0.2"/>
    <row r="6752" s="111" customFormat="1" x14ac:dyDescent="0.2"/>
    <row r="6753" s="111" customFormat="1" x14ac:dyDescent="0.2"/>
    <row r="6754" s="111" customFormat="1" x14ac:dyDescent="0.2"/>
    <row r="6755" s="111" customFormat="1" x14ac:dyDescent="0.2"/>
    <row r="6756" s="111" customFormat="1" x14ac:dyDescent="0.2"/>
    <row r="6757" s="111" customFormat="1" x14ac:dyDescent="0.2"/>
    <row r="6758" s="111" customFormat="1" x14ac:dyDescent="0.2"/>
    <row r="6759" s="111" customFormat="1" x14ac:dyDescent="0.2"/>
    <row r="6760" s="111" customFormat="1" x14ac:dyDescent="0.2"/>
    <row r="6761" s="111" customFormat="1" x14ac:dyDescent="0.2"/>
    <row r="6762" s="111" customFormat="1" x14ac:dyDescent="0.2"/>
    <row r="6763" s="111" customFormat="1" x14ac:dyDescent="0.2"/>
    <row r="6764" s="111" customFormat="1" x14ac:dyDescent="0.2"/>
    <row r="6765" s="111" customFormat="1" x14ac:dyDescent="0.2"/>
    <row r="6766" s="111" customFormat="1" x14ac:dyDescent="0.2"/>
    <row r="6767" s="111" customFormat="1" x14ac:dyDescent="0.2"/>
    <row r="6768" s="111" customFormat="1" x14ac:dyDescent="0.2"/>
    <row r="6769" s="111" customFormat="1" x14ac:dyDescent="0.2"/>
    <row r="6770" s="111" customFormat="1" x14ac:dyDescent="0.2"/>
    <row r="6771" s="111" customFormat="1" x14ac:dyDescent="0.2"/>
    <row r="6772" s="111" customFormat="1" x14ac:dyDescent="0.2"/>
    <row r="6773" s="111" customFormat="1" x14ac:dyDescent="0.2"/>
    <row r="6774" s="111" customFormat="1" x14ac:dyDescent="0.2"/>
    <row r="6775" s="111" customFormat="1" x14ac:dyDescent="0.2"/>
    <row r="6776" s="111" customFormat="1" x14ac:dyDescent="0.2"/>
    <row r="6777" s="111" customFormat="1" x14ac:dyDescent="0.2"/>
    <row r="6778" s="111" customFormat="1" x14ac:dyDescent="0.2"/>
    <row r="6779" s="111" customFormat="1" x14ac:dyDescent="0.2"/>
    <row r="6780" s="111" customFormat="1" x14ac:dyDescent="0.2"/>
    <row r="6781" s="111" customFormat="1" x14ac:dyDescent="0.2"/>
    <row r="6782" s="111" customFormat="1" x14ac:dyDescent="0.2"/>
    <row r="6783" s="111" customFormat="1" x14ac:dyDescent="0.2"/>
    <row r="6784" s="111" customFormat="1" x14ac:dyDescent="0.2"/>
    <row r="6785" s="111" customFormat="1" x14ac:dyDescent="0.2"/>
    <row r="6786" s="111" customFormat="1" x14ac:dyDescent="0.2"/>
    <row r="6787" s="111" customFormat="1" x14ac:dyDescent="0.2"/>
    <row r="6788" s="111" customFormat="1" x14ac:dyDescent="0.2"/>
    <row r="6789" s="111" customFormat="1" x14ac:dyDescent="0.2"/>
    <row r="6790" s="111" customFormat="1" x14ac:dyDescent="0.2"/>
    <row r="6791" s="111" customFormat="1" x14ac:dyDescent="0.2"/>
    <row r="6792" s="111" customFormat="1" x14ac:dyDescent="0.2"/>
    <row r="6793" s="111" customFormat="1" x14ac:dyDescent="0.2"/>
    <row r="6794" s="111" customFormat="1" x14ac:dyDescent="0.2"/>
    <row r="6795" s="111" customFormat="1" x14ac:dyDescent="0.2"/>
    <row r="6796" s="111" customFormat="1" x14ac:dyDescent="0.2"/>
    <row r="6797" s="111" customFormat="1" x14ac:dyDescent="0.2"/>
    <row r="6798" s="111" customFormat="1" x14ac:dyDescent="0.2"/>
    <row r="6799" s="111" customFormat="1" x14ac:dyDescent="0.2"/>
    <row r="6800" s="111" customFormat="1" x14ac:dyDescent="0.2"/>
    <row r="6801" s="111" customFormat="1" x14ac:dyDescent="0.2"/>
    <row r="6802" s="111" customFormat="1" x14ac:dyDescent="0.2"/>
    <row r="6803" s="111" customFormat="1" x14ac:dyDescent="0.2"/>
    <row r="6804" s="111" customFormat="1" x14ac:dyDescent="0.2"/>
    <row r="6805" s="111" customFormat="1" x14ac:dyDescent="0.2"/>
    <row r="6806" s="111" customFormat="1" x14ac:dyDescent="0.2"/>
    <row r="6807" s="111" customFormat="1" x14ac:dyDescent="0.2"/>
    <row r="6808" s="111" customFormat="1" x14ac:dyDescent="0.2"/>
    <row r="6809" s="111" customFormat="1" x14ac:dyDescent="0.2"/>
    <row r="6810" s="111" customFormat="1" x14ac:dyDescent="0.2"/>
    <row r="6811" s="111" customFormat="1" x14ac:dyDescent="0.2"/>
    <row r="6812" s="111" customFormat="1" x14ac:dyDescent="0.2"/>
    <row r="6813" s="111" customFormat="1" x14ac:dyDescent="0.2"/>
    <row r="6814" s="111" customFormat="1" x14ac:dyDescent="0.2"/>
    <row r="6815" s="111" customFormat="1" x14ac:dyDescent="0.2"/>
    <row r="6816" s="111" customFormat="1" x14ac:dyDescent="0.2"/>
    <row r="6817" s="111" customFormat="1" x14ac:dyDescent="0.2"/>
    <row r="6818" s="111" customFormat="1" x14ac:dyDescent="0.2"/>
    <row r="6819" s="111" customFormat="1" x14ac:dyDescent="0.2"/>
    <row r="6820" s="111" customFormat="1" x14ac:dyDescent="0.2"/>
    <row r="6821" s="111" customFormat="1" x14ac:dyDescent="0.2"/>
    <row r="6822" s="111" customFormat="1" x14ac:dyDescent="0.2"/>
    <row r="6823" s="111" customFormat="1" x14ac:dyDescent="0.2"/>
    <row r="6824" s="111" customFormat="1" x14ac:dyDescent="0.2"/>
    <row r="6825" s="111" customFormat="1" x14ac:dyDescent="0.2"/>
    <row r="6826" s="111" customFormat="1" x14ac:dyDescent="0.2"/>
    <row r="6827" s="111" customFormat="1" x14ac:dyDescent="0.2"/>
    <row r="6828" s="111" customFormat="1" x14ac:dyDescent="0.2"/>
    <row r="6829" s="111" customFormat="1" x14ac:dyDescent="0.2"/>
    <row r="6830" s="111" customFormat="1" x14ac:dyDescent="0.2"/>
    <row r="6831" s="111" customFormat="1" x14ac:dyDescent="0.2"/>
    <row r="6832" s="111" customFormat="1" x14ac:dyDescent="0.2"/>
    <row r="6833" s="111" customFormat="1" x14ac:dyDescent="0.2"/>
    <row r="6834" s="111" customFormat="1" x14ac:dyDescent="0.2"/>
    <row r="6835" s="111" customFormat="1" x14ac:dyDescent="0.2"/>
    <row r="6836" s="111" customFormat="1" x14ac:dyDescent="0.2"/>
    <row r="6837" s="111" customFormat="1" x14ac:dyDescent="0.2"/>
    <row r="6838" s="111" customFormat="1" x14ac:dyDescent="0.2"/>
    <row r="6839" s="111" customFormat="1" x14ac:dyDescent="0.2"/>
    <row r="6840" s="111" customFormat="1" x14ac:dyDescent="0.2"/>
    <row r="6841" s="111" customFormat="1" x14ac:dyDescent="0.2"/>
    <row r="6842" s="111" customFormat="1" x14ac:dyDescent="0.2"/>
    <row r="6843" s="111" customFormat="1" x14ac:dyDescent="0.2"/>
    <row r="6844" s="111" customFormat="1" x14ac:dyDescent="0.2"/>
    <row r="6845" s="111" customFormat="1" x14ac:dyDescent="0.2"/>
    <row r="6846" s="111" customFormat="1" x14ac:dyDescent="0.2"/>
    <row r="6847" s="111" customFormat="1" x14ac:dyDescent="0.2"/>
    <row r="6848" s="111" customFormat="1" x14ac:dyDescent="0.2"/>
    <row r="6849" s="111" customFormat="1" x14ac:dyDescent="0.2"/>
    <row r="6850" s="111" customFormat="1" x14ac:dyDescent="0.2"/>
    <row r="6851" s="111" customFormat="1" x14ac:dyDescent="0.2"/>
    <row r="6852" s="111" customFormat="1" x14ac:dyDescent="0.2"/>
    <row r="6853" s="111" customFormat="1" x14ac:dyDescent="0.2"/>
    <row r="6854" s="111" customFormat="1" x14ac:dyDescent="0.2"/>
    <row r="6855" s="111" customFormat="1" x14ac:dyDescent="0.2"/>
    <row r="6856" s="111" customFormat="1" x14ac:dyDescent="0.2"/>
    <row r="6857" s="111" customFormat="1" x14ac:dyDescent="0.2"/>
    <row r="6858" s="111" customFormat="1" x14ac:dyDescent="0.2"/>
    <row r="6859" s="111" customFormat="1" x14ac:dyDescent="0.2"/>
    <row r="6860" s="111" customFormat="1" x14ac:dyDescent="0.2"/>
    <row r="6861" s="111" customFormat="1" x14ac:dyDescent="0.2"/>
    <row r="6862" s="111" customFormat="1" x14ac:dyDescent="0.2"/>
    <row r="6863" s="111" customFormat="1" x14ac:dyDescent="0.2"/>
    <row r="6864" s="111" customFormat="1" x14ac:dyDescent="0.2"/>
    <row r="6865" s="111" customFormat="1" x14ac:dyDescent="0.2"/>
    <row r="6866" s="111" customFormat="1" x14ac:dyDescent="0.2"/>
    <row r="6867" s="111" customFormat="1" x14ac:dyDescent="0.2"/>
    <row r="6868" s="111" customFormat="1" x14ac:dyDescent="0.2"/>
    <row r="6869" s="111" customFormat="1" x14ac:dyDescent="0.2"/>
    <row r="6870" s="111" customFormat="1" x14ac:dyDescent="0.2"/>
    <row r="6871" s="111" customFormat="1" x14ac:dyDescent="0.2"/>
    <row r="6872" s="111" customFormat="1" x14ac:dyDescent="0.2"/>
    <row r="6873" s="111" customFormat="1" x14ac:dyDescent="0.2"/>
    <row r="6874" s="111" customFormat="1" x14ac:dyDescent="0.2"/>
    <row r="6875" s="111" customFormat="1" x14ac:dyDescent="0.2"/>
    <row r="6876" s="111" customFormat="1" x14ac:dyDescent="0.2"/>
    <row r="6877" s="111" customFormat="1" x14ac:dyDescent="0.2"/>
    <row r="6878" s="111" customFormat="1" x14ac:dyDescent="0.2"/>
    <row r="6879" s="111" customFormat="1" x14ac:dyDescent="0.2"/>
    <row r="6880" s="111" customFormat="1" x14ac:dyDescent="0.2"/>
    <row r="6881" s="111" customFormat="1" x14ac:dyDescent="0.2"/>
    <row r="6882" s="111" customFormat="1" x14ac:dyDescent="0.2"/>
    <row r="6883" s="111" customFormat="1" x14ac:dyDescent="0.2"/>
    <row r="6884" s="111" customFormat="1" x14ac:dyDescent="0.2"/>
    <row r="6885" s="111" customFormat="1" x14ac:dyDescent="0.2"/>
    <row r="6886" s="111" customFormat="1" x14ac:dyDescent="0.2"/>
    <row r="6887" s="111" customFormat="1" x14ac:dyDescent="0.2"/>
    <row r="6888" s="111" customFormat="1" x14ac:dyDescent="0.2"/>
    <row r="6889" s="111" customFormat="1" x14ac:dyDescent="0.2"/>
    <row r="6890" s="111" customFormat="1" x14ac:dyDescent="0.2"/>
    <row r="6891" s="111" customFormat="1" x14ac:dyDescent="0.2"/>
    <row r="6892" s="111" customFormat="1" x14ac:dyDescent="0.2"/>
    <row r="6893" s="111" customFormat="1" x14ac:dyDescent="0.2"/>
    <row r="6894" s="111" customFormat="1" x14ac:dyDescent="0.2"/>
    <row r="6895" s="111" customFormat="1" x14ac:dyDescent="0.2"/>
    <row r="6896" s="111" customFormat="1" x14ac:dyDescent="0.2"/>
    <row r="6897" s="111" customFormat="1" x14ac:dyDescent="0.2"/>
    <row r="6898" s="111" customFormat="1" x14ac:dyDescent="0.2"/>
    <row r="6899" s="111" customFormat="1" x14ac:dyDescent="0.2"/>
    <row r="6900" s="111" customFormat="1" x14ac:dyDescent="0.2"/>
    <row r="6901" s="111" customFormat="1" x14ac:dyDescent="0.2"/>
    <row r="6902" s="111" customFormat="1" x14ac:dyDescent="0.2"/>
    <row r="6903" s="111" customFormat="1" x14ac:dyDescent="0.2"/>
    <row r="6904" s="111" customFormat="1" x14ac:dyDescent="0.2"/>
    <row r="6905" s="111" customFormat="1" x14ac:dyDescent="0.2"/>
    <row r="6906" s="111" customFormat="1" x14ac:dyDescent="0.2"/>
    <row r="6907" s="111" customFormat="1" x14ac:dyDescent="0.2"/>
    <row r="6908" s="111" customFormat="1" x14ac:dyDescent="0.2"/>
    <row r="6909" s="111" customFormat="1" x14ac:dyDescent="0.2"/>
    <row r="6910" s="111" customFormat="1" x14ac:dyDescent="0.2"/>
    <row r="6911" s="111" customFormat="1" x14ac:dyDescent="0.2"/>
    <row r="6912" s="111" customFormat="1" x14ac:dyDescent="0.2"/>
    <row r="6913" s="111" customFormat="1" x14ac:dyDescent="0.2"/>
    <row r="6914" s="111" customFormat="1" x14ac:dyDescent="0.2"/>
    <row r="6915" s="111" customFormat="1" x14ac:dyDescent="0.2"/>
    <row r="6916" s="111" customFormat="1" x14ac:dyDescent="0.2"/>
    <row r="6917" s="111" customFormat="1" x14ac:dyDescent="0.2"/>
    <row r="6918" s="111" customFormat="1" x14ac:dyDescent="0.2"/>
    <row r="6919" s="111" customFormat="1" x14ac:dyDescent="0.2"/>
    <row r="6920" s="111" customFormat="1" x14ac:dyDescent="0.2"/>
    <row r="6921" s="111" customFormat="1" x14ac:dyDescent="0.2"/>
    <row r="6922" s="111" customFormat="1" x14ac:dyDescent="0.2"/>
    <row r="6923" s="111" customFormat="1" x14ac:dyDescent="0.2"/>
    <row r="6924" s="111" customFormat="1" x14ac:dyDescent="0.2"/>
    <row r="6925" s="111" customFormat="1" x14ac:dyDescent="0.2"/>
    <row r="6926" s="111" customFormat="1" x14ac:dyDescent="0.2"/>
    <row r="6927" s="111" customFormat="1" x14ac:dyDescent="0.2"/>
    <row r="6928" s="111" customFormat="1" x14ac:dyDescent="0.2"/>
    <row r="6929" s="111" customFormat="1" x14ac:dyDescent="0.2"/>
    <row r="6930" s="111" customFormat="1" x14ac:dyDescent="0.2"/>
    <row r="6931" s="111" customFormat="1" x14ac:dyDescent="0.2"/>
    <row r="6932" s="111" customFormat="1" x14ac:dyDescent="0.2"/>
    <row r="6933" s="111" customFormat="1" x14ac:dyDescent="0.2"/>
    <row r="6934" s="111" customFormat="1" x14ac:dyDescent="0.2"/>
    <row r="6935" s="111" customFormat="1" x14ac:dyDescent="0.2"/>
    <row r="6936" s="111" customFormat="1" x14ac:dyDescent="0.2"/>
    <row r="6937" s="111" customFormat="1" x14ac:dyDescent="0.2"/>
    <row r="6938" s="111" customFormat="1" x14ac:dyDescent="0.2"/>
    <row r="6939" s="111" customFormat="1" x14ac:dyDescent="0.2"/>
    <row r="6940" s="111" customFormat="1" x14ac:dyDescent="0.2"/>
    <row r="6941" s="111" customFormat="1" x14ac:dyDescent="0.2"/>
    <row r="6942" s="111" customFormat="1" x14ac:dyDescent="0.2"/>
    <row r="6943" s="111" customFormat="1" x14ac:dyDescent="0.2"/>
    <row r="6944" s="111" customFormat="1" x14ac:dyDescent="0.2"/>
    <row r="6945" s="111" customFormat="1" x14ac:dyDescent="0.2"/>
    <row r="6946" s="111" customFormat="1" x14ac:dyDescent="0.2"/>
    <row r="6947" s="111" customFormat="1" x14ac:dyDescent="0.2"/>
    <row r="6948" s="111" customFormat="1" x14ac:dyDescent="0.2"/>
    <row r="6949" s="111" customFormat="1" x14ac:dyDescent="0.2"/>
    <row r="6950" s="111" customFormat="1" x14ac:dyDescent="0.2"/>
    <row r="6951" s="111" customFormat="1" x14ac:dyDescent="0.2"/>
    <row r="6952" s="111" customFormat="1" x14ac:dyDescent="0.2"/>
    <row r="6953" s="111" customFormat="1" x14ac:dyDescent="0.2"/>
    <row r="6954" s="111" customFormat="1" x14ac:dyDescent="0.2"/>
    <row r="6955" s="111" customFormat="1" x14ac:dyDescent="0.2"/>
    <row r="6956" s="111" customFormat="1" x14ac:dyDescent="0.2"/>
    <row r="6957" s="111" customFormat="1" x14ac:dyDescent="0.2"/>
    <row r="6958" s="111" customFormat="1" x14ac:dyDescent="0.2"/>
    <row r="6959" s="111" customFormat="1" x14ac:dyDescent="0.2"/>
    <row r="6960" s="111" customFormat="1" x14ac:dyDescent="0.2"/>
    <row r="6961" s="111" customFormat="1" x14ac:dyDescent="0.2"/>
    <row r="6962" s="111" customFormat="1" x14ac:dyDescent="0.2"/>
    <row r="6963" s="111" customFormat="1" x14ac:dyDescent="0.2"/>
    <row r="6964" s="111" customFormat="1" x14ac:dyDescent="0.2"/>
    <row r="6965" s="111" customFormat="1" x14ac:dyDescent="0.2"/>
    <row r="6966" s="111" customFormat="1" x14ac:dyDescent="0.2"/>
    <row r="6967" s="111" customFormat="1" x14ac:dyDescent="0.2"/>
    <row r="6968" s="111" customFormat="1" x14ac:dyDescent="0.2"/>
    <row r="6969" s="111" customFormat="1" x14ac:dyDescent="0.2"/>
    <row r="6970" s="111" customFormat="1" x14ac:dyDescent="0.2"/>
    <row r="6971" s="111" customFormat="1" x14ac:dyDescent="0.2"/>
    <row r="6972" s="111" customFormat="1" x14ac:dyDescent="0.2"/>
    <row r="6973" s="111" customFormat="1" x14ac:dyDescent="0.2"/>
    <row r="6974" s="111" customFormat="1" x14ac:dyDescent="0.2"/>
    <row r="6975" s="111" customFormat="1" x14ac:dyDescent="0.2"/>
    <row r="6976" s="111" customFormat="1" x14ac:dyDescent="0.2"/>
    <row r="6977" s="111" customFormat="1" x14ac:dyDescent="0.2"/>
    <row r="6978" s="111" customFormat="1" x14ac:dyDescent="0.2"/>
    <row r="6979" s="111" customFormat="1" x14ac:dyDescent="0.2"/>
    <row r="6980" s="111" customFormat="1" x14ac:dyDescent="0.2"/>
    <row r="6981" s="111" customFormat="1" x14ac:dyDescent="0.2"/>
    <row r="6982" s="111" customFormat="1" x14ac:dyDescent="0.2"/>
    <row r="6983" s="111" customFormat="1" x14ac:dyDescent="0.2"/>
    <row r="6984" s="111" customFormat="1" x14ac:dyDescent="0.2"/>
    <row r="6985" s="111" customFormat="1" x14ac:dyDescent="0.2"/>
    <row r="6986" s="111" customFormat="1" x14ac:dyDescent="0.2"/>
    <row r="6987" s="111" customFormat="1" x14ac:dyDescent="0.2"/>
    <row r="6988" s="111" customFormat="1" x14ac:dyDescent="0.2"/>
    <row r="6989" s="111" customFormat="1" x14ac:dyDescent="0.2"/>
    <row r="6990" s="111" customFormat="1" x14ac:dyDescent="0.2"/>
    <row r="6991" s="111" customFormat="1" x14ac:dyDescent="0.2"/>
    <row r="6992" s="111" customFormat="1" x14ac:dyDescent="0.2"/>
    <row r="6993" s="111" customFormat="1" x14ac:dyDescent="0.2"/>
    <row r="6994" s="111" customFormat="1" x14ac:dyDescent="0.2"/>
    <row r="6995" s="111" customFormat="1" x14ac:dyDescent="0.2"/>
    <row r="6996" s="111" customFormat="1" x14ac:dyDescent="0.2"/>
    <row r="6997" s="111" customFormat="1" x14ac:dyDescent="0.2"/>
    <row r="6998" s="111" customFormat="1" x14ac:dyDescent="0.2"/>
    <row r="6999" s="111" customFormat="1" x14ac:dyDescent="0.2"/>
    <row r="7000" s="111" customFormat="1" x14ac:dyDescent="0.2"/>
    <row r="7001" s="111" customFormat="1" x14ac:dyDescent="0.2"/>
    <row r="7002" s="111" customFormat="1" x14ac:dyDescent="0.2"/>
    <row r="7003" s="111" customFormat="1" x14ac:dyDescent="0.2"/>
    <row r="7004" s="111" customFormat="1" x14ac:dyDescent="0.2"/>
    <row r="7005" s="111" customFormat="1" x14ac:dyDescent="0.2"/>
    <row r="7006" s="111" customFormat="1" x14ac:dyDescent="0.2"/>
    <row r="7007" s="111" customFormat="1" x14ac:dyDescent="0.2"/>
    <row r="7008" s="111" customFormat="1" x14ac:dyDescent="0.2"/>
    <row r="7009" s="111" customFormat="1" x14ac:dyDescent="0.2"/>
    <row r="7010" s="111" customFormat="1" x14ac:dyDescent="0.2"/>
    <row r="7011" s="111" customFormat="1" x14ac:dyDescent="0.2"/>
    <row r="7012" s="111" customFormat="1" x14ac:dyDescent="0.2"/>
    <row r="7013" s="111" customFormat="1" x14ac:dyDescent="0.2"/>
    <row r="7014" s="111" customFormat="1" x14ac:dyDescent="0.2"/>
    <row r="7015" s="111" customFormat="1" x14ac:dyDescent="0.2"/>
    <row r="7016" s="111" customFormat="1" x14ac:dyDescent="0.2"/>
    <row r="7017" s="111" customFormat="1" x14ac:dyDescent="0.2"/>
    <row r="7018" s="111" customFormat="1" x14ac:dyDescent="0.2"/>
    <row r="7019" s="111" customFormat="1" x14ac:dyDescent="0.2"/>
    <row r="7020" s="111" customFormat="1" x14ac:dyDescent="0.2"/>
    <row r="7021" s="111" customFormat="1" x14ac:dyDescent="0.2"/>
    <row r="7022" s="111" customFormat="1" x14ac:dyDescent="0.2"/>
    <row r="7023" s="111" customFormat="1" x14ac:dyDescent="0.2"/>
    <row r="7024" s="111" customFormat="1" x14ac:dyDescent="0.2"/>
    <row r="7025" s="111" customFormat="1" x14ac:dyDescent="0.2"/>
    <row r="7026" s="111" customFormat="1" x14ac:dyDescent="0.2"/>
    <row r="7027" s="111" customFormat="1" x14ac:dyDescent="0.2"/>
    <row r="7028" s="111" customFormat="1" x14ac:dyDescent="0.2"/>
    <row r="7029" s="111" customFormat="1" x14ac:dyDescent="0.2"/>
    <row r="7030" s="111" customFormat="1" x14ac:dyDescent="0.2"/>
    <row r="7031" s="111" customFormat="1" x14ac:dyDescent="0.2"/>
    <row r="7032" s="111" customFormat="1" x14ac:dyDescent="0.2"/>
    <row r="7033" s="111" customFormat="1" x14ac:dyDescent="0.2"/>
    <row r="7034" s="111" customFormat="1" x14ac:dyDescent="0.2"/>
    <row r="7035" s="111" customFormat="1" x14ac:dyDescent="0.2"/>
    <row r="7036" s="111" customFormat="1" x14ac:dyDescent="0.2"/>
    <row r="7037" s="111" customFormat="1" x14ac:dyDescent="0.2"/>
    <row r="7038" s="111" customFormat="1" x14ac:dyDescent="0.2"/>
    <row r="7039" s="111" customFormat="1" x14ac:dyDescent="0.2"/>
    <row r="7040" s="111" customFormat="1" x14ac:dyDescent="0.2"/>
    <row r="7041" s="111" customFormat="1" x14ac:dyDescent="0.2"/>
    <row r="7042" s="111" customFormat="1" x14ac:dyDescent="0.2"/>
    <row r="7043" s="111" customFormat="1" x14ac:dyDescent="0.2"/>
    <row r="7044" s="111" customFormat="1" x14ac:dyDescent="0.2"/>
    <row r="7045" s="111" customFormat="1" x14ac:dyDescent="0.2"/>
    <row r="7046" s="111" customFormat="1" x14ac:dyDescent="0.2"/>
    <row r="7047" s="111" customFormat="1" x14ac:dyDescent="0.2"/>
    <row r="7048" s="111" customFormat="1" x14ac:dyDescent="0.2"/>
    <row r="7049" s="111" customFormat="1" x14ac:dyDescent="0.2"/>
    <row r="7050" s="111" customFormat="1" x14ac:dyDescent="0.2"/>
    <row r="7051" s="111" customFormat="1" x14ac:dyDescent="0.2"/>
    <row r="7052" s="111" customFormat="1" x14ac:dyDescent="0.2"/>
    <row r="7053" s="111" customFormat="1" x14ac:dyDescent="0.2"/>
    <row r="7054" s="111" customFormat="1" x14ac:dyDescent="0.2"/>
    <row r="7055" s="111" customFormat="1" x14ac:dyDescent="0.2"/>
    <row r="7056" s="111" customFormat="1" x14ac:dyDescent="0.2"/>
    <row r="7057" s="111" customFormat="1" x14ac:dyDescent="0.2"/>
    <row r="7058" s="111" customFormat="1" x14ac:dyDescent="0.2"/>
    <row r="7059" s="111" customFormat="1" x14ac:dyDescent="0.2"/>
    <row r="7060" s="111" customFormat="1" x14ac:dyDescent="0.2"/>
    <row r="7061" s="111" customFormat="1" x14ac:dyDescent="0.2"/>
    <row r="7062" s="111" customFormat="1" x14ac:dyDescent="0.2"/>
    <row r="7063" s="111" customFormat="1" x14ac:dyDescent="0.2"/>
    <row r="7064" s="111" customFormat="1" x14ac:dyDescent="0.2"/>
    <row r="7065" s="111" customFormat="1" x14ac:dyDescent="0.2"/>
    <row r="7066" s="111" customFormat="1" x14ac:dyDescent="0.2"/>
    <row r="7067" s="111" customFormat="1" x14ac:dyDescent="0.2"/>
    <row r="7068" s="111" customFormat="1" x14ac:dyDescent="0.2"/>
    <row r="7069" s="111" customFormat="1" x14ac:dyDescent="0.2"/>
    <row r="7070" s="111" customFormat="1" x14ac:dyDescent="0.2"/>
    <row r="7071" s="111" customFormat="1" x14ac:dyDescent="0.2"/>
    <row r="7072" s="111" customFormat="1" x14ac:dyDescent="0.2"/>
    <row r="7073" s="111" customFormat="1" x14ac:dyDescent="0.2"/>
    <row r="7074" s="111" customFormat="1" x14ac:dyDescent="0.2"/>
    <row r="7075" s="111" customFormat="1" x14ac:dyDescent="0.2"/>
    <row r="7076" s="111" customFormat="1" x14ac:dyDescent="0.2"/>
    <row r="7077" s="111" customFormat="1" x14ac:dyDescent="0.2"/>
    <row r="7078" s="111" customFormat="1" x14ac:dyDescent="0.2"/>
    <row r="7079" s="111" customFormat="1" x14ac:dyDescent="0.2"/>
    <row r="7080" s="111" customFormat="1" x14ac:dyDescent="0.2"/>
    <row r="7081" s="111" customFormat="1" x14ac:dyDescent="0.2"/>
    <row r="7082" s="111" customFormat="1" x14ac:dyDescent="0.2"/>
    <row r="7083" s="111" customFormat="1" x14ac:dyDescent="0.2"/>
    <row r="7084" s="111" customFormat="1" x14ac:dyDescent="0.2"/>
    <row r="7085" s="111" customFormat="1" x14ac:dyDescent="0.2"/>
    <row r="7086" s="111" customFormat="1" x14ac:dyDescent="0.2"/>
    <row r="7087" s="111" customFormat="1" x14ac:dyDescent="0.2"/>
    <row r="7088" s="111" customFormat="1" x14ac:dyDescent="0.2"/>
    <row r="7089" s="111" customFormat="1" x14ac:dyDescent="0.2"/>
    <row r="7090" s="111" customFormat="1" x14ac:dyDescent="0.2"/>
    <row r="7091" s="111" customFormat="1" x14ac:dyDescent="0.2"/>
    <row r="7092" s="111" customFormat="1" x14ac:dyDescent="0.2"/>
    <row r="7093" s="111" customFormat="1" x14ac:dyDescent="0.2"/>
    <row r="7094" s="111" customFormat="1" x14ac:dyDescent="0.2"/>
    <row r="7095" s="111" customFormat="1" x14ac:dyDescent="0.2"/>
    <row r="7096" s="111" customFormat="1" x14ac:dyDescent="0.2"/>
    <row r="7097" s="111" customFormat="1" x14ac:dyDescent="0.2"/>
    <row r="7098" s="111" customFormat="1" x14ac:dyDescent="0.2"/>
    <row r="7099" s="111" customFormat="1" x14ac:dyDescent="0.2"/>
    <row r="7100" s="111" customFormat="1" x14ac:dyDescent="0.2"/>
    <row r="7101" s="111" customFormat="1" x14ac:dyDescent="0.2"/>
    <row r="7102" s="111" customFormat="1" x14ac:dyDescent="0.2"/>
    <row r="7103" s="111" customFormat="1" x14ac:dyDescent="0.2"/>
    <row r="7104" s="111" customFormat="1" x14ac:dyDescent="0.2"/>
    <row r="7105" s="111" customFormat="1" x14ac:dyDescent="0.2"/>
    <row r="7106" s="111" customFormat="1" x14ac:dyDescent="0.2"/>
    <row r="7107" s="111" customFormat="1" x14ac:dyDescent="0.2"/>
    <row r="7108" s="111" customFormat="1" x14ac:dyDescent="0.2"/>
    <row r="7109" s="111" customFormat="1" x14ac:dyDescent="0.2"/>
    <row r="7110" s="111" customFormat="1" x14ac:dyDescent="0.2"/>
    <row r="7111" s="111" customFormat="1" x14ac:dyDescent="0.2"/>
    <row r="7112" s="111" customFormat="1" x14ac:dyDescent="0.2"/>
    <row r="7113" s="111" customFormat="1" x14ac:dyDescent="0.2"/>
    <row r="7114" s="111" customFormat="1" x14ac:dyDescent="0.2"/>
    <row r="7115" s="111" customFormat="1" x14ac:dyDescent="0.2"/>
    <row r="7116" s="111" customFormat="1" x14ac:dyDescent="0.2"/>
    <row r="7117" s="111" customFormat="1" x14ac:dyDescent="0.2"/>
    <row r="7118" s="111" customFormat="1" x14ac:dyDescent="0.2"/>
    <row r="7119" s="111" customFormat="1" x14ac:dyDescent="0.2"/>
    <row r="7120" s="111" customFormat="1" x14ac:dyDescent="0.2"/>
    <row r="7121" s="111" customFormat="1" x14ac:dyDescent="0.2"/>
    <row r="7122" s="111" customFormat="1" x14ac:dyDescent="0.2"/>
    <row r="7123" s="111" customFormat="1" x14ac:dyDescent="0.2"/>
    <row r="7124" s="111" customFormat="1" x14ac:dyDescent="0.2"/>
    <row r="7125" s="111" customFormat="1" x14ac:dyDescent="0.2"/>
    <row r="7126" s="111" customFormat="1" x14ac:dyDescent="0.2"/>
    <row r="7127" s="111" customFormat="1" x14ac:dyDescent="0.2"/>
    <row r="7128" s="111" customFormat="1" x14ac:dyDescent="0.2"/>
    <row r="7129" s="111" customFormat="1" x14ac:dyDescent="0.2"/>
    <row r="7130" s="111" customFormat="1" x14ac:dyDescent="0.2"/>
    <row r="7131" s="111" customFormat="1" x14ac:dyDescent="0.2"/>
    <row r="7132" s="111" customFormat="1" x14ac:dyDescent="0.2"/>
    <row r="7133" s="111" customFormat="1" x14ac:dyDescent="0.2"/>
    <row r="7134" s="111" customFormat="1" x14ac:dyDescent="0.2"/>
    <row r="7135" s="111" customFormat="1" x14ac:dyDescent="0.2"/>
    <row r="7136" s="111" customFormat="1" x14ac:dyDescent="0.2"/>
    <row r="7137" s="111" customFormat="1" x14ac:dyDescent="0.2"/>
    <row r="7138" s="111" customFormat="1" x14ac:dyDescent="0.2"/>
    <row r="7139" s="111" customFormat="1" x14ac:dyDescent="0.2"/>
    <row r="7140" s="111" customFormat="1" x14ac:dyDescent="0.2"/>
    <row r="7141" s="111" customFormat="1" x14ac:dyDescent="0.2"/>
    <row r="7142" s="111" customFormat="1" x14ac:dyDescent="0.2"/>
    <row r="7143" s="111" customFormat="1" x14ac:dyDescent="0.2"/>
    <row r="7144" s="111" customFormat="1" x14ac:dyDescent="0.2"/>
    <row r="7145" s="111" customFormat="1" x14ac:dyDescent="0.2"/>
    <row r="7146" s="111" customFormat="1" x14ac:dyDescent="0.2"/>
    <row r="7147" s="111" customFormat="1" x14ac:dyDescent="0.2"/>
    <row r="7148" s="111" customFormat="1" x14ac:dyDescent="0.2"/>
    <row r="7149" s="111" customFormat="1" x14ac:dyDescent="0.2"/>
    <row r="7150" s="111" customFormat="1" x14ac:dyDescent="0.2"/>
    <row r="7151" s="111" customFormat="1" x14ac:dyDescent="0.2"/>
    <row r="7152" s="111" customFormat="1" x14ac:dyDescent="0.2"/>
    <row r="7153" s="111" customFormat="1" x14ac:dyDescent="0.2"/>
    <row r="7154" s="111" customFormat="1" x14ac:dyDescent="0.2"/>
    <row r="7155" s="111" customFormat="1" x14ac:dyDescent="0.2"/>
    <row r="7156" s="111" customFormat="1" x14ac:dyDescent="0.2"/>
    <row r="7157" s="111" customFormat="1" x14ac:dyDescent="0.2"/>
    <row r="7158" s="111" customFormat="1" x14ac:dyDescent="0.2"/>
    <row r="7159" s="111" customFormat="1" x14ac:dyDescent="0.2"/>
    <row r="7160" s="111" customFormat="1" x14ac:dyDescent="0.2"/>
    <row r="7161" s="111" customFormat="1" x14ac:dyDescent="0.2"/>
    <row r="7162" s="111" customFormat="1" x14ac:dyDescent="0.2"/>
    <row r="7163" s="111" customFormat="1" x14ac:dyDescent="0.2"/>
    <row r="7164" s="111" customFormat="1" x14ac:dyDescent="0.2"/>
    <row r="7165" s="111" customFormat="1" x14ac:dyDescent="0.2"/>
    <row r="7166" s="111" customFormat="1" x14ac:dyDescent="0.2"/>
    <row r="7167" s="111" customFormat="1" x14ac:dyDescent="0.2"/>
    <row r="7168" s="111" customFormat="1" x14ac:dyDescent="0.2"/>
    <row r="7169" s="111" customFormat="1" x14ac:dyDescent="0.2"/>
    <row r="7170" s="111" customFormat="1" x14ac:dyDescent="0.2"/>
    <row r="7171" s="111" customFormat="1" x14ac:dyDescent="0.2"/>
    <row r="7172" s="111" customFormat="1" x14ac:dyDescent="0.2"/>
    <row r="7173" s="111" customFormat="1" x14ac:dyDescent="0.2"/>
    <row r="7174" s="111" customFormat="1" x14ac:dyDescent="0.2"/>
    <row r="7175" s="111" customFormat="1" x14ac:dyDescent="0.2"/>
    <row r="7176" s="111" customFormat="1" x14ac:dyDescent="0.2"/>
    <row r="7177" s="111" customFormat="1" x14ac:dyDescent="0.2"/>
    <row r="7178" s="111" customFormat="1" x14ac:dyDescent="0.2"/>
    <row r="7179" s="111" customFormat="1" x14ac:dyDescent="0.2"/>
    <row r="7180" s="111" customFormat="1" x14ac:dyDescent="0.2"/>
    <row r="7181" s="111" customFormat="1" x14ac:dyDescent="0.2"/>
    <row r="7182" s="111" customFormat="1" x14ac:dyDescent="0.2"/>
    <row r="7183" s="111" customFormat="1" x14ac:dyDescent="0.2"/>
    <row r="7184" s="111" customFormat="1" x14ac:dyDescent="0.2"/>
    <row r="7185" s="111" customFormat="1" x14ac:dyDescent="0.2"/>
    <row r="7186" s="111" customFormat="1" x14ac:dyDescent="0.2"/>
    <row r="7187" s="111" customFormat="1" x14ac:dyDescent="0.2"/>
    <row r="7188" s="111" customFormat="1" x14ac:dyDescent="0.2"/>
    <row r="7189" s="111" customFormat="1" x14ac:dyDescent="0.2"/>
    <row r="7190" s="111" customFormat="1" x14ac:dyDescent="0.2"/>
    <row r="7191" s="111" customFormat="1" x14ac:dyDescent="0.2"/>
    <row r="7192" s="111" customFormat="1" x14ac:dyDescent="0.2"/>
    <row r="7193" s="111" customFormat="1" x14ac:dyDescent="0.2"/>
    <row r="7194" s="111" customFormat="1" x14ac:dyDescent="0.2"/>
    <row r="7195" s="111" customFormat="1" x14ac:dyDescent="0.2"/>
    <row r="7196" s="111" customFormat="1" x14ac:dyDescent="0.2"/>
    <row r="7197" s="111" customFormat="1" x14ac:dyDescent="0.2"/>
    <row r="7198" s="111" customFormat="1" x14ac:dyDescent="0.2"/>
    <row r="7199" s="111" customFormat="1" x14ac:dyDescent="0.2"/>
    <row r="7200" s="111" customFormat="1" x14ac:dyDescent="0.2"/>
    <row r="7201" s="111" customFormat="1" x14ac:dyDescent="0.2"/>
    <row r="7202" s="111" customFormat="1" x14ac:dyDescent="0.2"/>
    <row r="7203" s="111" customFormat="1" x14ac:dyDescent="0.2"/>
    <row r="7204" s="111" customFormat="1" x14ac:dyDescent="0.2"/>
    <row r="7205" s="111" customFormat="1" x14ac:dyDescent="0.2"/>
    <row r="7206" s="111" customFormat="1" x14ac:dyDescent="0.2"/>
    <row r="7207" s="111" customFormat="1" x14ac:dyDescent="0.2"/>
    <row r="7208" s="111" customFormat="1" x14ac:dyDescent="0.2"/>
    <row r="7209" s="111" customFormat="1" x14ac:dyDescent="0.2"/>
    <row r="7210" s="111" customFormat="1" x14ac:dyDescent="0.2"/>
    <row r="7211" s="111" customFormat="1" x14ac:dyDescent="0.2"/>
    <row r="7212" s="111" customFormat="1" x14ac:dyDescent="0.2"/>
    <row r="7213" s="111" customFormat="1" x14ac:dyDescent="0.2"/>
    <row r="7214" s="111" customFormat="1" x14ac:dyDescent="0.2"/>
    <row r="7215" s="111" customFormat="1" x14ac:dyDescent="0.2"/>
    <row r="7216" s="111" customFormat="1" x14ac:dyDescent="0.2"/>
    <row r="7217" s="111" customFormat="1" x14ac:dyDescent="0.2"/>
    <row r="7218" s="111" customFormat="1" x14ac:dyDescent="0.2"/>
    <row r="7219" s="111" customFormat="1" x14ac:dyDescent="0.2"/>
    <row r="7220" s="111" customFormat="1" x14ac:dyDescent="0.2"/>
    <row r="7221" s="111" customFormat="1" x14ac:dyDescent="0.2"/>
    <row r="7222" s="111" customFormat="1" x14ac:dyDescent="0.2"/>
    <row r="7223" s="111" customFormat="1" x14ac:dyDescent="0.2"/>
    <row r="7224" s="111" customFormat="1" x14ac:dyDescent="0.2"/>
    <row r="7225" s="111" customFormat="1" x14ac:dyDescent="0.2"/>
    <row r="7226" s="111" customFormat="1" x14ac:dyDescent="0.2"/>
    <row r="7227" s="111" customFormat="1" x14ac:dyDescent="0.2"/>
    <row r="7228" s="111" customFormat="1" x14ac:dyDescent="0.2"/>
    <row r="7229" s="111" customFormat="1" x14ac:dyDescent="0.2"/>
    <row r="7230" s="111" customFormat="1" x14ac:dyDescent="0.2"/>
    <row r="7231" s="111" customFormat="1" x14ac:dyDescent="0.2"/>
    <row r="7232" s="111" customFormat="1" x14ac:dyDescent="0.2"/>
    <row r="7233" s="111" customFormat="1" x14ac:dyDescent="0.2"/>
    <row r="7234" s="111" customFormat="1" x14ac:dyDescent="0.2"/>
    <row r="7235" s="111" customFormat="1" x14ac:dyDescent="0.2"/>
    <row r="7236" s="111" customFormat="1" x14ac:dyDescent="0.2"/>
    <row r="7237" s="111" customFormat="1" x14ac:dyDescent="0.2"/>
    <row r="7238" s="111" customFormat="1" x14ac:dyDescent="0.2"/>
    <row r="7239" s="111" customFormat="1" x14ac:dyDescent="0.2"/>
    <row r="7240" s="111" customFormat="1" x14ac:dyDescent="0.2"/>
    <row r="7241" s="111" customFormat="1" x14ac:dyDescent="0.2"/>
    <row r="7242" s="111" customFormat="1" x14ac:dyDescent="0.2"/>
    <row r="7243" s="111" customFormat="1" x14ac:dyDescent="0.2"/>
    <row r="7244" s="111" customFormat="1" x14ac:dyDescent="0.2"/>
    <row r="7245" s="111" customFormat="1" x14ac:dyDescent="0.2"/>
    <row r="7246" s="111" customFormat="1" x14ac:dyDescent="0.2"/>
    <row r="7247" s="111" customFormat="1" x14ac:dyDescent="0.2"/>
    <row r="7248" s="111" customFormat="1" x14ac:dyDescent="0.2"/>
    <row r="7249" s="111" customFormat="1" x14ac:dyDescent="0.2"/>
    <row r="7250" s="111" customFormat="1" x14ac:dyDescent="0.2"/>
    <row r="7251" s="111" customFormat="1" x14ac:dyDescent="0.2"/>
    <row r="7252" s="111" customFormat="1" x14ac:dyDescent="0.2"/>
    <row r="7253" s="111" customFormat="1" x14ac:dyDescent="0.2"/>
    <row r="7254" s="111" customFormat="1" x14ac:dyDescent="0.2"/>
    <row r="7255" s="111" customFormat="1" x14ac:dyDescent="0.2"/>
    <row r="7256" s="111" customFormat="1" x14ac:dyDescent="0.2"/>
    <row r="7257" s="111" customFormat="1" x14ac:dyDescent="0.2"/>
    <row r="7258" s="111" customFormat="1" x14ac:dyDescent="0.2"/>
    <row r="7259" s="111" customFormat="1" x14ac:dyDescent="0.2"/>
    <row r="7260" s="111" customFormat="1" x14ac:dyDescent="0.2"/>
    <row r="7261" s="111" customFormat="1" x14ac:dyDescent="0.2"/>
    <row r="7262" s="111" customFormat="1" x14ac:dyDescent="0.2"/>
    <row r="7263" s="111" customFormat="1" x14ac:dyDescent="0.2"/>
    <row r="7264" s="111" customFormat="1" x14ac:dyDescent="0.2"/>
    <row r="7265" s="111" customFormat="1" x14ac:dyDescent="0.2"/>
    <row r="7266" s="111" customFormat="1" x14ac:dyDescent="0.2"/>
    <row r="7267" s="111" customFormat="1" x14ac:dyDescent="0.2"/>
    <row r="7268" s="111" customFormat="1" x14ac:dyDescent="0.2"/>
    <row r="7269" s="111" customFormat="1" x14ac:dyDescent="0.2"/>
    <row r="7270" s="111" customFormat="1" x14ac:dyDescent="0.2"/>
    <row r="7271" s="111" customFormat="1" x14ac:dyDescent="0.2"/>
    <row r="7272" s="111" customFormat="1" x14ac:dyDescent="0.2"/>
    <row r="7273" s="111" customFormat="1" x14ac:dyDescent="0.2"/>
    <row r="7274" s="111" customFormat="1" x14ac:dyDescent="0.2"/>
    <row r="7275" s="111" customFormat="1" x14ac:dyDescent="0.2"/>
    <row r="7276" s="111" customFormat="1" x14ac:dyDescent="0.2"/>
    <row r="7277" s="111" customFormat="1" x14ac:dyDescent="0.2"/>
    <row r="7278" s="111" customFormat="1" x14ac:dyDescent="0.2"/>
    <row r="7279" s="111" customFormat="1" x14ac:dyDescent="0.2"/>
    <row r="7280" s="111" customFormat="1" x14ac:dyDescent="0.2"/>
    <row r="7281" s="111" customFormat="1" x14ac:dyDescent="0.2"/>
    <row r="7282" s="111" customFormat="1" x14ac:dyDescent="0.2"/>
    <row r="7283" s="111" customFormat="1" x14ac:dyDescent="0.2"/>
    <row r="7284" s="111" customFormat="1" x14ac:dyDescent="0.2"/>
    <row r="7285" s="111" customFormat="1" x14ac:dyDescent="0.2"/>
    <row r="7286" s="111" customFormat="1" x14ac:dyDescent="0.2"/>
    <row r="7287" s="111" customFormat="1" x14ac:dyDescent="0.2"/>
    <row r="7288" s="111" customFormat="1" x14ac:dyDescent="0.2"/>
    <row r="7289" s="111" customFormat="1" x14ac:dyDescent="0.2"/>
    <row r="7290" s="111" customFormat="1" x14ac:dyDescent="0.2"/>
    <row r="7291" s="111" customFormat="1" x14ac:dyDescent="0.2"/>
    <row r="7292" s="111" customFormat="1" x14ac:dyDescent="0.2"/>
    <row r="7293" s="111" customFormat="1" x14ac:dyDescent="0.2"/>
    <row r="7294" s="111" customFormat="1" x14ac:dyDescent="0.2"/>
    <row r="7295" s="111" customFormat="1" x14ac:dyDescent="0.2"/>
    <row r="7296" s="111" customFormat="1" x14ac:dyDescent="0.2"/>
    <row r="7297" s="111" customFormat="1" x14ac:dyDescent="0.2"/>
    <row r="7298" s="111" customFormat="1" x14ac:dyDescent="0.2"/>
    <row r="7299" s="111" customFormat="1" x14ac:dyDescent="0.2"/>
    <row r="7300" s="111" customFormat="1" x14ac:dyDescent="0.2"/>
    <row r="7301" s="111" customFormat="1" x14ac:dyDescent="0.2"/>
    <row r="7302" s="111" customFormat="1" x14ac:dyDescent="0.2"/>
    <row r="7303" s="111" customFormat="1" x14ac:dyDescent="0.2"/>
    <row r="7304" s="111" customFormat="1" x14ac:dyDescent="0.2"/>
    <row r="7305" s="111" customFormat="1" x14ac:dyDescent="0.2"/>
    <row r="7306" s="111" customFormat="1" x14ac:dyDescent="0.2"/>
    <row r="7307" s="111" customFormat="1" x14ac:dyDescent="0.2"/>
    <row r="7308" s="111" customFormat="1" x14ac:dyDescent="0.2"/>
    <row r="7309" s="111" customFormat="1" x14ac:dyDescent="0.2"/>
    <row r="7310" s="111" customFormat="1" x14ac:dyDescent="0.2"/>
    <row r="7311" s="111" customFormat="1" x14ac:dyDescent="0.2"/>
    <row r="7312" s="111" customFormat="1" x14ac:dyDescent="0.2"/>
    <row r="7313" s="111" customFormat="1" x14ac:dyDescent="0.2"/>
    <row r="7314" s="111" customFormat="1" x14ac:dyDescent="0.2"/>
    <row r="7315" s="111" customFormat="1" x14ac:dyDescent="0.2"/>
    <row r="7316" s="111" customFormat="1" x14ac:dyDescent="0.2"/>
    <row r="7317" s="111" customFormat="1" x14ac:dyDescent="0.2"/>
    <row r="7318" s="111" customFormat="1" x14ac:dyDescent="0.2"/>
    <row r="7319" s="111" customFormat="1" x14ac:dyDescent="0.2"/>
    <row r="7320" s="111" customFormat="1" x14ac:dyDescent="0.2"/>
    <row r="7321" s="111" customFormat="1" x14ac:dyDescent="0.2"/>
    <row r="7322" s="111" customFormat="1" x14ac:dyDescent="0.2"/>
    <row r="7323" s="111" customFormat="1" x14ac:dyDescent="0.2"/>
    <row r="7324" s="111" customFormat="1" x14ac:dyDescent="0.2"/>
    <row r="7325" s="111" customFormat="1" x14ac:dyDescent="0.2"/>
    <row r="7326" s="111" customFormat="1" x14ac:dyDescent="0.2"/>
    <row r="7327" s="111" customFormat="1" x14ac:dyDescent="0.2"/>
    <row r="7328" s="111" customFormat="1" x14ac:dyDescent="0.2"/>
    <row r="7329" s="111" customFormat="1" x14ac:dyDescent="0.2"/>
    <row r="7330" s="111" customFormat="1" x14ac:dyDescent="0.2"/>
    <row r="7331" s="111" customFormat="1" x14ac:dyDescent="0.2"/>
    <row r="7332" s="111" customFormat="1" x14ac:dyDescent="0.2"/>
    <row r="7333" s="111" customFormat="1" x14ac:dyDescent="0.2"/>
    <row r="7334" s="111" customFormat="1" x14ac:dyDescent="0.2"/>
    <row r="7335" s="111" customFormat="1" x14ac:dyDescent="0.2"/>
    <row r="7336" s="111" customFormat="1" x14ac:dyDescent="0.2"/>
    <row r="7337" s="111" customFormat="1" x14ac:dyDescent="0.2"/>
    <row r="7338" s="111" customFormat="1" x14ac:dyDescent="0.2"/>
    <row r="7339" s="111" customFormat="1" x14ac:dyDescent="0.2"/>
    <row r="7340" s="111" customFormat="1" x14ac:dyDescent="0.2"/>
    <row r="7341" s="111" customFormat="1" x14ac:dyDescent="0.2"/>
    <row r="7342" s="111" customFormat="1" x14ac:dyDescent="0.2"/>
    <row r="7343" s="111" customFormat="1" x14ac:dyDescent="0.2"/>
    <row r="7344" s="111" customFormat="1" x14ac:dyDescent="0.2"/>
    <row r="7345" s="111" customFormat="1" x14ac:dyDescent="0.2"/>
    <row r="7346" s="111" customFormat="1" x14ac:dyDescent="0.2"/>
    <row r="7347" s="111" customFormat="1" x14ac:dyDescent="0.2"/>
    <row r="7348" s="111" customFormat="1" x14ac:dyDescent="0.2"/>
    <row r="7349" s="111" customFormat="1" x14ac:dyDescent="0.2"/>
    <row r="7350" s="111" customFormat="1" x14ac:dyDescent="0.2"/>
    <row r="7351" s="111" customFormat="1" x14ac:dyDescent="0.2"/>
    <row r="7352" s="111" customFormat="1" x14ac:dyDescent="0.2"/>
    <row r="7353" s="111" customFormat="1" x14ac:dyDescent="0.2"/>
    <row r="7354" s="111" customFormat="1" x14ac:dyDescent="0.2"/>
    <row r="7355" s="111" customFormat="1" x14ac:dyDescent="0.2"/>
    <row r="7356" s="111" customFormat="1" x14ac:dyDescent="0.2"/>
    <row r="7357" s="111" customFormat="1" x14ac:dyDescent="0.2"/>
    <row r="7358" s="111" customFormat="1" x14ac:dyDescent="0.2"/>
    <row r="7359" s="111" customFormat="1" x14ac:dyDescent="0.2"/>
    <row r="7360" s="111" customFormat="1" x14ac:dyDescent="0.2"/>
    <row r="7361" s="111" customFormat="1" x14ac:dyDescent="0.2"/>
    <row r="7362" s="111" customFormat="1" x14ac:dyDescent="0.2"/>
    <row r="7363" s="111" customFormat="1" x14ac:dyDescent="0.2"/>
    <row r="7364" s="111" customFormat="1" x14ac:dyDescent="0.2"/>
    <row r="7365" s="111" customFormat="1" x14ac:dyDescent="0.2"/>
    <row r="7366" s="111" customFormat="1" x14ac:dyDescent="0.2"/>
    <row r="7367" s="111" customFormat="1" x14ac:dyDescent="0.2"/>
    <row r="7368" s="111" customFormat="1" x14ac:dyDescent="0.2"/>
    <row r="7369" s="111" customFormat="1" x14ac:dyDescent="0.2"/>
    <row r="7370" s="111" customFormat="1" x14ac:dyDescent="0.2"/>
    <row r="7371" s="111" customFormat="1" x14ac:dyDescent="0.2"/>
    <row r="7372" s="111" customFormat="1" x14ac:dyDescent="0.2"/>
    <row r="7373" s="111" customFormat="1" x14ac:dyDescent="0.2"/>
    <row r="7374" s="111" customFormat="1" x14ac:dyDescent="0.2"/>
    <row r="7375" s="111" customFormat="1" x14ac:dyDescent="0.2"/>
    <row r="7376" s="111" customFormat="1" x14ac:dyDescent="0.2"/>
    <row r="7377" s="111" customFormat="1" x14ac:dyDescent="0.2"/>
    <row r="7378" s="111" customFormat="1" x14ac:dyDescent="0.2"/>
    <row r="7379" s="111" customFormat="1" x14ac:dyDescent="0.2"/>
    <row r="7380" s="111" customFormat="1" x14ac:dyDescent="0.2"/>
    <row r="7381" s="111" customFormat="1" x14ac:dyDescent="0.2"/>
    <row r="7382" s="111" customFormat="1" x14ac:dyDescent="0.2"/>
    <row r="7383" s="111" customFormat="1" x14ac:dyDescent="0.2"/>
    <row r="7384" s="111" customFormat="1" x14ac:dyDescent="0.2"/>
    <row r="7385" s="111" customFormat="1" x14ac:dyDescent="0.2"/>
    <row r="7386" s="111" customFormat="1" x14ac:dyDescent="0.2"/>
    <row r="7387" s="111" customFormat="1" x14ac:dyDescent="0.2"/>
    <row r="7388" s="111" customFormat="1" x14ac:dyDescent="0.2"/>
    <row r="7389" s="111" customFormat="1" x14ac:dyDescent="0.2"/>
    <row r="7390" s="111" customFormat="1" x14ac:dyDescent="0.2"/>
    <row r="7391" s="111" customFormat="1" x14ac:dyDescent="0.2"/>
    <row r="7392" s="111" customFormat="1" x14ac:dyDescent="0.2"/>
    <row r="7393" s="111" customFormat="1" x14ac:dyDescent="0.2"/>
    <row r="7394" s="111" customFormat="1" x14ac:dyDescent="0.2"/>
    <row r="7395" s="111" customFormat="1" x14ac:dyDescent="0.2"/>
    <row r="7396" s="111" customFormat="1" x14ac:dyDescent="0.2"/>
    <row r="7397" s="111" customFormat="1" x14ac:dyDescent="0.2"/>
    <row r="7398" s="111" customFormat="1" x14ac:dyDescent="0.2"/>
    <row r="7399" s="111" customFormat="1" x14ac:dyDescent="0.2"/>
    <row r="7400" s="111" customFormat="1" x14ac:dyDescent="0.2"/>
    <row r="7401" s="111" customFormat="1" x14ac:dyDescent="0.2"/>
    <row r="7402" s="111" customFormat="1" x14ac:dyDescent="0.2"/>
    <row r="7403" s="111" customFormat="1" x14ac:dyDescent="0.2"/>
    <row r="7404" s="111" customFormat="1" x14ac:dyDescent="0.2"/>
    <row r="7405" s="111" customFormat="1" x14ac:dyDescent="0.2"/>
    <row r="7406" s="111" customFormat="1" x14ac:dyDescent="0.2"/>
    <row r="7407" s="111" customFormat="1" x14ac:dyDescent="0.2"/>
    <row r="7408" s="111" customFormat="1" x14ac:dyDescent="0.2"/>
    <row r="7409" s="111" customFormat="1" x14ac:dyDescent="0.2"/>
    <row r="7410" s="111" customFormat="1" x14ac:dyDescent="0.2"/>
    <row r="7411" s="111" customFormat="1" x14ac:dyDescent="0.2"/>
    <row r="7412" s="111" customFormat="1" x14ac:dyDescent="0.2"/>
    <row r="7413" s="111" customFormat="1" x14ac:dyDescent="0.2"/>
    <row r="7414" s="111" customFormat="1" x14ac:dyDescent="0.2"/>
    <row r="7415" s="111" customFormat="1" x14ac:dyDescent="0.2"/>
    <row r="7416" s="111" customFormat="1" x14ac:dyDescent="0.2"/>
    <row r="7417" s="111" customFormat="1" x14ac:dyDescent="0.2"/>
    <row r="7418" s="111" customFormat="1" x14ac:dyDescent="0.2"/>
    <row r="7419" s="111" customFormat="1" x14ac:dyDescent="0.2"/>
    <row r="7420" s="111" customFormat="1" x14ac:dyDescent="0.2"/>
    <row r="7421" s="111" customFormat="1" x14ac:dyDescent="0.2"/>
    <row r="7422" s="111" customFormat="1" x14ac:dyDescent="0.2"/>
    <row r="7423" s="111" customFormat="1" x14ac:dyDescent="0.2"/>
    <row r="7424" s="111" customFormat="1" x14ac:dyDescent="0.2"/>
    <row r="7425" s="111" customFormat="1" x14ac:dyDescent="0.2"/>
    <row r="7426" s="111" customFormat="1" x14ac:dyDescent="0.2"/>
    <row r="7427" s="111" customFormat="1" x14ac:dyDescent="0.2"/>
    <row r="7428" s="111" customFormat="1" x14ac:dyDescent="0.2"/>
    <row r="7429" s="111" customFormat="1" x14ac:dyDescent="0.2"/>
    <row r="7430" s="111" customFormat="1" x14ac:dyDescent="0.2"/>
    <row r="7431" s="111" customFormat="1" x14ac:dyDescent="0.2"/>
    <row r="7432" s="111" customFormat="1" x14ac:dyDescent="0.2"/>
    <row r="7433" s="111" customFormat="1" x14ac:dyDescent="0.2"/>
    <row r="7434" s="111" customFormat="1" x14ac:dyDescent="0.2"/>
    <row r="7435" s="111" customFormat="1" x14ac:dyDescent="0.2"/>
    <row r="7436" s="111" customFormat="1" x14ac:dyDescent="0.2"/>
    <row r="7437" s="111" customFormat="1" x14ac:dyDescent="0.2"/>
    <row r="7438" s="111" customFormat="1" x14ac:dyDescent="0.2"/>
    <row r="7439" s="111" customFormat="1" x14ac:dyDescent="0.2"/>
    <row r="7440" s="111" customFormat="1" x14ac:dyDescent="0.2"/>
    <row r="7441" s="111" customFormat="1" x14ac:dyDescent="0.2"/>
    <row r="7442" s="111" customFormat="1" x14ac:dyDescent="0.2"/>
    <row r="7443" s="111" customFormat="1" x14ac:dyDescent="0.2"/>
    <row r="7444" s="111" customFormat="1" x14ac:dyDescent="0.2"/>
    <row r="7445" s="111" customFormat="1" x14ac:dyDescent="0.2"/>
    <row r="7446" s="111" customFormat="1" x14ac:dyDescent="0.2"/>
    <row r="7447" s="111" customFormat="1" x14ac:dyDescent="0.2"/>
    <row r="7448" s="111" customFormat="1" x14ac:dyDescent="0.2"/>
    <row r="7449" s="111" customFormat="1" x14ac:dyDescent="0.2"/>
    <row r="7450" s="111" customFormat="1" x14ac:dyDescent="0.2"/>
    <row r="7451" s="111" customFormat="1" x14ac:dyDescent="0.2"/>
    <row r="7452" s="111" customFormat="1" x14ac:dyDescent="0.2"/>
    <row r="7453" s="111" customFormat="1" x14ac:dyDescent="0.2"/>
    <row r="7454" s="111" customFormat="1" x14ac:dyDescent="0.2"/>
    <row r="7455" s="111" customFormat="1" x14ac:dyDescent="0.2"/>
    <row r="7456" s="111" customFormat="1" x14ac:dyDescent="0.2"/>
    <row r="7457" s="111" customFormat="1" x14ac:dyDescent="0.2"/>
    <row r="7458" s="111" customFormat="1" x14ac:dyDescent="0.2"/>
    <row r="7459" s="111" customFormat="1" x14ac:dyDescent="0.2"/>
    <row r="7460" s="111" customFormat="1" x14ac:dyDescent="0.2"/>
    <row r="7461" s="111" customFormat="1" x14ac:dyDescent="0.2"/>
    <row r="7462" s="111" customFormat="1" x14ac:dyDescent="0.2"/>
    <row r="7463" s="111" customFormat="1" x14ac:dyDescent="0.2"/>
    <row r="7464" s="111" customFormat="1" x14ac:dyDescent="0.2"/>
    <row r="7465" s="111" customFormat="1" x14ac:dyDescent="0.2"/>
    <row r="7466" s="111" customFormat="1" x14ac:dyDescent="0.2"/>
    <row r="7467" s="111" customFormat="1" x14ac:dyDescent="0.2"/>
    <row r="7468" s="111" customFormat="1" x14ac:dyDescent="0.2"/>
    <row r="7469" s="111" customFormat="1" x14ac:dyDescent="0.2"/>
    <row r="7470" s="111" customFormat="1" x14ac:dyDescent="0.2"/>
    <row r="7471" s="111" customFormat="1" x14ac:dyDescent="0.2"/>
    <row r="7472" s="111" customFormat="1" x14ac:dyDescent="0.2"/>
    <row r="7473" s="111" customFormat="1" x14ac:dyDescent="0.2"/>
    <row r="7474" s="111" customFormat="1" x14ac:dyDescent="0.2"/>
    <row r="7475" s="111" customFormat="1" x14ac:dyDescent="0.2"/>
    <row r="7476" s="111" customFormat="1" x14ac:dyDescent="0.2"/>
    <row r="7477" s="111" customFormat="1" x14ac:dyDescent="0.2"/>
    <row r="7478" s="111" customFormat="1" x14ac:dyDescent="0.2"/>
    <row r="7479" s="111" customFormat="1" x14ac:dyDescent="0.2"/>
    <row r="7480" s="111" customFormat="1" x14ac:dyDescent="0.2"/>
    <row r="7481" s="111" customFormat="1" x14ac:dyDescent="0.2"/>
    <row r="7482" s="111" customFormat="1" x14ac:dyDescent="0.2"/>
    <row r="7483" s="111" customFormat="1" x14ac:dyDescent="0.2"/>
    <row r="7484" s="111" customFormat="1" x14ac:dyDescent="0.2"/>
    <row r="7485" s="111" customFormat="1" x14ac:dyDescent="0.2"/>
    <row r="7486" s="111" customFormat="1" x14ac:dyDescent="0.2"/>
    <row r="7487" s="111" customFormat="1" x14ac:dyDescent="0.2"/>
    <row r="7488" s="111" customFormat="1" x14ac:dyDescent="0.2"/>
    <row r="7489" s="111" customFormat="1" x14ac:dyDescent="0.2"/>
    <row r="7490" s="111" customFormat="1" x14ac:dyDescent="0.2"/>
    <row r="7491" s="111" customFormat="1" x14ac:dyDescent="0.2"/>
    <row r="7492" s="111" customFormat="1" x14ac:dyDescent="0.2"/>
    <row r="7493" s="111" customFormat="1" x14ac:dyDescent="0.2"/>
    <row r="7494" s="111" customFormat="1" x14ac:dyDescent="0.2"/>
    <row r="7495" s="111" customFormat="1" x14ac:dyDescent="0.2"/>
    <row r="7496" s="111" customFormat="1" x14ac:dyDescent="0.2"/>
    <row r="7497" s="111" customFormat="1" x14ac:dyDescent="0.2"/>
    <row r="7498" s="111" customFormat="1" x14ac:dyDescent="0.2"/>
    <row r="7499" s="111" customFormat="1" x14ac:dyDescent="0.2"/>
    <row r="7500" s="111" customFormat="1" x14ac:dyDescent="0.2"/>
    <row r="7501" s="111" customFormat="1" x14ac:dyDescent="0.2"/>
    <row r="7502" s="111" customFormat="1" x14ac:dyDescent="0.2"/>
    <row r="7503" s="111" customFormat="1" x14ac:dyDescent="0.2"/>
    <row r="7504" s="111" customFormat="1" x14ac:dyDescent="0.2"/>
    <row r="7505" s="111" customFormat="1" x14ac:dyDescent="0.2"/>
    <row r="7506" s="111" customFormat="1" x14ac:dyDescent="0.2"/>
    <row r="7507" s="111" customFormat="1" x14ac:dyDescent="0.2"/>
    <row r="7508" s="111" customFormat="1" x14ac:dyDescent="0.2"/>
    <row r="7509" s="111" customFormat="1" x14ac:dyDescent="0.2"/>
    <row r="7510" s="111" customFormat="1" x14ac:dyDescent="0.2"/>
    <row r="7511" s="111" customFormat="1" x14ac:dyDescent="0.2"/>
    <row r="7512" s="111" customFormat="1" x14ac:dyDescent="0.2"/>
    <row r="7513" s="111" customFormat="1" x14ac:dyDescent="0.2"/>
    <row r="7514" s="111" customFormat="1" x14ac:dyDescent="0.2"/>
    <row r="7515" s="111" customFormat="1" x14ac:dyDescent="0.2"/>
    <row r="7516" s="111" customFormat="1" x14ac:dyDescent="0.2"/>
    <row r="7517" s="111" customFormat="1" x14ac:dyDescent="0.2"/>
    <row r="7518" s="111" customFormat="1" x14ac:dyDescent="0.2"/>
    <row r="7519" s="111" customFormat="1" x14ac:dyDescent="0.2"/>
    <row r="7520" s="111" customFormat="1" x14ac:dyDescent="0.2"/>
    <row r="7521" s="111" customFormat="1" x14ac:dyDescent="0.2"/>
    <row r="7522" s="111" customFormat="1" x14ac:dyDescent="0.2"/>
    <row r="7523" s="111" customFormat="1" x14ac:dyDescent="0.2"/>
    <row r="7524" s="111" customFormat="1" x14ac:dyDescent="0.2"/>
    <row r="7525" s="111" customFormat="1" x14ac:dyDescent="0.2"/>
    <row r="7526" s="111" customFormat="1" x14ac:dyDescent="0.2"/>
    <row r="7527" s="111" customFormat="1" x14ac:dyDescent="0.2"/>
    <row r="7528" s="111" customFormat="1" x14ac:dyDescent="0.2"/>
    <row r="7529" s="111" customFormat="1" x14ac:dyDescent="0.2"/>
    <row r="7530" s="111" customFormat="1" x14ac:dyDescent="0.2"/>
    <row r="7531" s="111" customFormat="1" x14ac:dyDescent="0.2"/>
    <row r="7532" s="111" customFormat="1" x14ac:dyDescent="0.2"/>
    <row r="7533" s="111" customFormat="1" x14ac:dyDescent="0.2"/>
    <row r="7534" s="111" customFormat="1" x14ac:dyDescent="0.2"/>
    <row r="7535" s="111" customFormat="1" x14ac:dyDescent="0.2"/>
    <row r="7536" s="111" customFormat="1" x14ac:dyDescent="0.2"/>
    <row r="7537" s="111" customFormat="1" x14ac:dyDescent="0.2"/>
    <row r="7538" s="111" customFormat="1" x14ac:dyDescent="0.2"/>
    <row r="7539" s="111" customFormat="1" x14ac:dyDescent="0.2"/>
    <row r="7540" s="111" customFormat="1" x14ac:dyDescent="0.2"/>
    <row r="7541" s="111" customFormat="1" x14ac:dyDescent="0.2"/>
    <row r="7542" s="111" customFormat="1" x14ac:dyDescent="0.2"/>
    <row r="7543" s="111" customFormat="1" x14ac:dyDescent="0.2"/>
    <row r="7544" s="111" customFormat="1" x14ac:dyDescent="0.2"/>
    <row r="7545" s="111" customFormat="1" x14ac:dyDescent="0.2"/>
    <row r="7546" s="111" customFormat="1" x14ac:dyDescent="0.2"/>
    <row r="7547" s="111" customFormat="1" x14ac:dyDescent="0.2"/>
    <row r="7548" s="111" customFormat="1" x14ac:dyDescent="0.2"/>
    <row r="7549" s="111" customFormat="1" x14ac:dyDescent="0.2"/>
    <row r="7550" s="111" customFormat="1" x14ac:dyDescent="0.2"/>
    <row r="7551" s="111" customFormat="1" x14ac:dyDescent="0.2"/>
    <row r="7552" s="111" customFormat="1" x14ac:dyDescent="0.2"/>
    <row r="7553" s="111" customFormat="1" x14ac:dyDescent="0.2"/>
    <row r="7554" s="111" customFormat="1" x14ac:dyDescent="0.2"/>
    <row r="7555" s="111" customFormat="1" x14ac:dyDescent="0.2"/>
    <row r="7556" s="111" customFormat="1" x14ac:dyDescent="0.2"/>
    <row r="7557" s="111" customFormat="1" x14ac:dyDescent="0.2"/>
    <row r="7558" s="111" customFormat="1" x14ac:dyDescent="0.2"/>
    <row r="7559" s="111" customFormat="1" x14ac:dyDescent="0.2"/>
    <row r="7560" s="111" customFormat="1" x14ac:dyDescent="0.2"/>
    <row r="7561" s="111" customFormat="1" x14ac:dyDescent="0.2"/>
    <row r="7562" s="111" customFormat="1" x14ac:dyDescent="0.2"/>
    <row r="7563" s="111" customFormat="1" x14ac:dyDescent="0.2"/>
    <row r="7564" s="111" customFormat="1" x14ac:dyDescent="0.2"/>
    <row r="7565" s="111" customFormat="1" x14ac:dyDescent="0.2"/>
    <row r="7566" s="111" customFormat="1" x14ac:dyDescent="0.2"/>
    <row r="7567" s="111" customFormat="1" x14ac:dyDescent="0.2"/>
    <row r="7568" s="111" customFormat="1" x14ac:dyDescent="0.2"/>
    <row r="7569" s="111" customFormat="1" x14ac:dyDescent="0.2"/>
    <row r="7570" s="111" customFormat="1" x14ac:dyDescent="0.2"/>
    <row r="7571" s="111" customFormat="1" x14ac:dyDescent="0.2"/>
    <row r="7572" s="111" customFormat="1" x14ac:dyDescent="0.2"/>
    <row r="7573" s="111" customFormat="1" x14ac:dyDescent="0.2"/>
    <row r="7574" s="111" customFormat="1" x14ac:dyDescent="0.2"/>
    <row r="7575" s="111" customFormat="1" x14ac:dyDescent="0.2"/>
    <row r="7576" s="111" customFormat="1" x14ac:dyDescent="0.2"/>
    <row r="7577" s="111" customFormat="1" x14ac:dyDescent="0.2"/>
    <row r="7578" s="111" customFormat="1" x14ac:dyDescent="0.2"/>
    <row r="7579" s="111" customFormat="1" x14ac:dyDescent="0.2"/>
    <row r="7580" s="111" customFormat="1" x14ac:dyDescent="0.2"/>
    <row r="7581" s="111" customFormat="1" x14ac:dyDescent="0.2"/>
    <row r="7582" s="111" customFormat="1" x14ac:dyDescent="0.2"/>
    <row r="7583" s="111" customFormat="1" x14ac:dyDescent="0.2"/>
    <row r="7584" s="111" customFormat="1" x14ac:dyDescent="0.2"/>
    <row r="7585" s="111" customFormat="1" x14ac:dyDescent="0.2"/>
    <row r="7586" s="111" customFormat="1" x14ac:dyDescent="0.2"/>
    <row r="7587" s="111" customFormat="1" x14ac:dyDescent="0.2"/>
    <row r="7588" s="111" customFormat="1" x14ac:dyDescent="0.2"/>
    <row r="7589" s="111" customFormat="1" x14ac:dyDescent="0.2"/>
    <row r="7590" s="111" customFormat="1" x14ac:dyDescent="0.2"/>
    <row r="7591" s="111" customFormat="1" x14ac:dyDescent="0.2"/>
    <row r="7592" s="111" customFormat="1" x14ac:dyDescent="0.2"/>
    <row r="7593" s="111" customFormat="1" x14ac:dyDescent="0.2"/>
    <row r="7594" s="111" customFormat="1" x14ac:dyDescent="0.2"/>
    <row r="7595" s="111" customFormat="1" x14ac:dyDescent="0.2"/>
    <row r="7596" s="111" customFormat="1" x14ac:dyDescent="0.2"/>
    <row r="7597" s="111" customFormat="1" x14ac:dyDescent="0.2"/>
    <row r="7598" s="111" customFormat="1" x14ac:dyDescent="0.2"/>
    <row r="7599" s="111" customFormat="1" x14ac:dyDescent="0.2"/>
    <row r="7600" s="111" customFormat="1" x14ac:dyDescent="0.2"/>
    <row r="7601" s="111" customFormat="1" x14ac:dyDescent="0.2"/>
    <row r="7602" s="111" customFormat="1" x14ac:dyDescent="0.2"/>
    <row r="7603" s="111" customFormat="1" x14ac:dyDescent="0.2"/>
    <row r="7604" s="111" customFormat="1" x14ac:dyDescent="0.2"/>
    <row r="7605" s="111" customFormat="1" x14ac:dyDescent="0.2"/>
    <row r="7606" s="111" customFormat="1" x14ac:dyDescent="0.2"/>
    <row r="7607" s="111" customFormat="1" x14ac:dyDescent="0.2"/>
    <row r="7608" s="111" customFormat="1" x14ac:dyDescent="0.2"/>
    <row r="7609" s="111" customFormat="1" x14ac:dyDescent="0.2"/>
    <row r="7610" s="111" customFormat="1" x14ac:dyDescent="0.2"/>
    <row r="7611" s="111" customFormat="1" x14ac:dyDescent="0.2"/>
    <row r="7612" s="111" customFormat="1" x14ac:dyDescent="0.2"/>
    <row r="7613" s="111" customFormat="1" x14ac:dyDescent="0.2"/>
    <row r="7614" s="111" customFormat="1" x14ac:dyDescent="0.2"/>
    <row r="7615" s="111" customFormat="1" x14ac:dyDescent="0.2"/>
    <row r="7616" s="111" customFormat="1" x14ac:dyDescent="0.2"/>
    <row r="7617" s="111" customFormat="1" x14ac:dyDescent="0.2"/>
    <row r="7618" s="111" customFormat="1" x14ac:dyDescent="0.2"/>
    <row r="7619" s="111" customFormat="1" x14ac:dyDescent="0.2"/>
    <row r="7620" s="111" customFormat="1" x14ac:dyDescent="0.2"/>
    <row r="7621" s="111" customFormat="1" x14ac:dyDescent="0.2"/>
    <row r="7622" s="111" customFormat="1" x14ac:dyDescent="0.2"/>
    <row r="7623" s="111" customFormat="1" x14ac:dyDescent="0.2"/>
    <row r="7624" s="111" customFormat="1" x14ac:dyDescent="0.2"/>
    <row r="7625" s="111" customFormat="1" x14ac:dyDescent="0.2"/>
    <row r="7626" s="111" customFormat="1" x14ac:dyDescent="0.2"/>
    <row r="7627" s="111" customFormat="1" x14ac:dyDescent="0.2"/>
    <row r="7628" s="111" customFormat="1" x14ac:dyDescent="0.2"/>
    <row r="7629" s="111" customFormat="1" x14ac:dyDescent="0.2"/>
    <row r="7630" s="111" customFormat="1" x14ac:dyDescent="0.2"/>
    <row r="7631" s="111" customFormat="1" x14ac:dyDescent="0.2"/>
    <row r="7632" s="111" customFormat="1" x14ac:dyDescent="0.2"/>
    <row r="7633" s="111" customFormat="1" x14ac:dyDescent="0.2"/>
    <row r="7634" s="111" customFormat="1" x14ac:dyDescent="0.2"/>
    <row r="7635" s="111" customFormat="1" x14ac:dyDescent="0.2"/>
    <row r="7636" s="111" customFormat="1" x14ac:dyDescent="0.2"/>
    <row r="7637" s="111" customFormat="1" x14ac:dyDescent="0.2"/>
    <row r="7638" s="111" customFormat="1" x14ac:dyDescent="0.2"/>
    <row r="7639" s="111" customFormat="1" x14ac:dyDescent="0.2"/>
    <row r="7640" s="111" customFormat="1" x14ac:dyDescent="0.2"/>
    <row r="7641" s="111" customFormat="1" x14ac:dyDescent="0.2"/>
    <row r="7642" s="111" customFormat="1" x14ac:dyDescent="0.2"/>
    <row r="7643" s="111" customFormat="1" x14ac:dyDescent="0.2"/>
    <row r="7644" s="111" customFormat="1" x14ac:dyDescent="0.2"/>
    <row r="7645" s="111" customFormat="1" x14ac:dyDescent="0.2"/>
    <row r="7646" s="111" customFormat="1" x14ac:dyDescent="0.2"/>
    <row r="7647" s="111" customFormat="1" x14ac:dyDescent="0.2"/>
    <row r="7648" s="111" customFormat="1" x14ac:dyDescent="0.2"/>
    <row r="7649" s="111" customFormat="1" x14ac:dyDescent="0.2"/>
    <row r="7650" s="111" customFormat="1" x14ac:dyDescent="0.2"/>
    <row r="7651" s="111" customFormat="1" x14ac:dyDescent="0.2"/>
    <row r="7652" s="111" customFormat="1" x14ac:dyDescent="0.2"/>
    <row r="7653" s="111" customFormat="1" x14ac:dyDescent="0.2"/>
    <row r="7654" s="111" customFormat="1" x14ac:dyDescent="0.2"/>
    <row r="7655" s="111" customFormat="1" x14ac:dyDescent="0.2"/>
    <row r="7656" s="111" customFormat="1" x14ac:dyDescent="0.2"/>
    <row r="7657" s="111" customFormat="1" x14ac:dyDescent="0.2"/>
    <row r="7658" s="111" customFormat="1" x14ac:dyDescent="0.2"/>
    <row r="7659" s="111" customFormat="1" x14ac:dyDescent="0.2"/>
    <row r="7660" s="111" customFormat="1" x14ac:dyDescent="0.2"/>
    <row r="7661" s="111" customFormat="1" x14ac:dyDescent="0.2"/>
    <row r="7662" s="111" customFormat="1" x14ac:dyDescent="0.2"/>
    <row r="7663" s="111" customFormat="1" x14ac:dyDescent="0.2"/>
    <row r="7664" s="111" customFormat="1" x14ac:dyDescent="0.2"/>
    <row r="7665" s="111" customFormat="1" x14ac:dyDescent="0.2"/>
    <row r="7666" s="111" customFormat="1" x14ac:dyDescent="0.2"/>
    <row r="7667" s="111" customFormat="1" x14ac:dyDescent="0.2"/>
    <row r="7668" s="111" customFormat="1" x14ac:dyDescent="0.2"/>
    <row r="7669" s="111" customFormat="1" x14ac:dyDescent="0.2"/>
    <row r="7670" s="111" customFormat="1" x14ac:dyDescent="0.2"/>
    <row r="7671" s="111" customFormat="1" x14ac:dyDescent="0.2"/>
    <row r="7672" s="111" customFormat="1" x14ac:dyDescent="0.2"/>
    <row r="7673" s="111" customFormat="1" x14ac:dyDescent="0.2"/>
    <row r="7674" s="111" customFormat="1" x14ac:dyDescent="0.2"/>
    <row r="7675" s="111" customFormat="1" x14ac:dyDescent="0.2"/>
    <row r="7676" s="111" customFormat="1" x14ac:dyDescent="0.2"/>
    <row r="7677" s="111" customFormat="1" x14ac:dyDescent="0.2"/>
    <row r="7678" s="111" customFormat="1" x14ac:dyDescent="0.2"/>
    <row r="7679" s="111" customFormat="1" x14ac:dyDescent="0.2"/>
    <row r="7680" s="111" customFormat="1" x14ac:dyDescent="0.2"/>
    <row r="7681" s="111" customFormat="1" x14ac:dyDescent="0.2"/>
    <row r="7682" s="111" customFormat="1" x14ac:dyDescent="0.2"/>
    <row r="7683" s="111" customFormat="1" x14ac:dyDescent="0.2"/>
    <row r="7684" s="111" customFormat="1" x14ac:dyDescent="0.2"/>
    <row r="7685" s="111" customFormat="1" x14ac:dyDescent="0.2"/>
    <row r="7686" s="111" customFormat="1" x14ac:dyDescent="0.2"/>
    <row r="7687" s="111" customFormat="1" x14ac:dyDescent="0.2"/>
    <row r="7688" s="111" customFormat="1" x14ac:dyDescent="0.2"/>
    <row r="7689" s="111" customFormat="1" x14ac:dyDescent="0.2"/>
    <row r="7690" s="111" customFormat="1" x14ac:dyDescent="0.2"/>
    <row r="7691" s="111" customFormat="1" x14ac:dyDescent="0.2"/>
    <row r="7692" s="111" customFormat="1" x14ac:dyDescent="0.2"/>
    <row r="7693" s="111" customFormat="1" x14ac:dyDescent="0.2"/>
    <row r="7694" s="111" customFormat="1" x14ac:dyDescent="0.2"/>
    <row r="7695" s="111" customFormat="1" x14ac:dyDescent="0.2"/>
    <row r="7696" s="111" customFormat="1" x14ac:dyDescent="0.2"/>
    <row r="7697" s="111" customFormat="1" x14ac:dyDescent="0.2"/>
    <row r="7698" s="111" customFormat="1" x14ac:dyDescent="0.2"/>
    <row r="7699" s="111" customFormat="1" x14ac:dyDescent="0.2"/>
    <row r="7700" s="111" customFormat="1" x14ac:dyDescent="0.2"/>
    <row r="7701" s="111" customFormat="1" x14ac:dyDescent="0.2"/>
    <row r="7702" s="111" customFormat="1" x14ac:dyDescent="0.2"/>
    <row r="7703" s="111" customFormat="1" x14ac:dyDescent="0.2"/>
    <row r="7704" s="111" customFormat="1" x14ac:dyDescent="0.2"/>
    <row r="7705" s="111" customFormat="1" x14ac:dyDescent="0.2"/>
    <row r="7706" s="111" customFormat="1" x14ac:dyDescent="0.2"/>
    <row r="7707" s="111" customFormat="1" x14ac:dyDescent="0.2"/>
    <row r="7708" s="111" customFormat="1" x14ac:dyDescent="0.2"/>
    <row r="7709" s="111" customFormat="1" x14ac:dyDescent="0.2"/>
    <row r="7710" s="111" customFormat="1" x14ac:dyDescent="0.2"/>
    <row r="7711" s="111" customFormat="1" x14ac:dyDescent="0.2"/>
    <row r="7712" s="111" customFormat="1" x14ac:dyDescent="0.2"/>
    <row r="7713" s="111" customFormat="1" x14ac:dyDescent="0.2"/>
    <row r="7714" s="111" customFormat="1" x14ac:dyDescent="0.2"/>
    <row r="7715" s="111" customFormat="1" x14ac:dyDescent="0.2"/>
    <row r="7716" s="111" customFormat="1" x14ac:dyDescent="0.2"/>
    <row r="7717" s="111" customFormat="1" x14ac:dyDescent="0.2"/>
    <row r="7718" s="111" customFormat="1" x14ac:dyDescent="0.2"/>
    <row r="7719" s="111" customFormat="1" x14ac:dyDescent="0.2"/>
    <row r="7720" s="111" customFormat="1" x14ac:dyDescent="0.2"/>
    <row r="7721" s="111" customFormat="1" x14ac:dyDescent="0.2"/>
    <row r="7722" s="111" customFormat="1" x14ac:dyDescent="0.2"/>
    <row r="7723" s="111" customFormat="1" x14ac:dyDescent="0.2"/>
    <row r="7724" s="111" customFormat="1" x14ac:dyDescent="0.2"/>
    <row r="7725" s="111" customFormat="1" x14ac:dyDescent="0.2"/>
    <row r="7726" s="111" customFormat="1" x14ac:dyDescent="0.2"/>
    <row r="7727" s="111" customFormat="1" x14ac:dyDescent="0.2"/>
    <row r="7728" s="111" customFormat="1" x14ac:dyDescent="0.2"/>
    <row r="7729" s="111" customFormat="1" x14ac:dyDescent="0.2"/>
    <row r="7730" s="111" customFormat="1" x14ac:dyDescent="0.2"/>
    <row r="7731" s="111" customFormat="1" x14ac:dyDescent="0.2"/>
    <row r="7732" s="111" customFormat="1" x14ac:dyDescent="0.2"/>
    <row r="7733" s="111" customFormat="1" x14ac:dyDescent="0.2"/>
    <row r="7734" s="111" customFormat="1" x14ac:dyDescent="0.2"/>
    <row r="7735" s="111" customFormat="1" x14ac:dyDescent="0.2"/>
    <row r="7736" s="111" customFormat="1" x14ac:dyDescent="0.2"/>
    <row r="7737" s="111" customFormat="1" x14ac:dyDescent="0.2"/>
    <row r="7738" s="111" customFormat="1" x14ac:dyDescent="0.2"/>
    <row r="7739" s="111" customFormat="1" x14ac:dyDescent="0.2"/>
    <row r="7740" s="111" customFormat="1" x14ac:dyDescent="0.2"/>
    <row r="7741" s="111" customFormat="1" x14ac:dyDescent="0.2"/>
    <row r="7742" s="111" customFormat="1" x14ac:dyDescent="0.2"/>
    <row r="7743" s="111" customFormat="1" x14ac:dyDescent="0.2"/>
    <row r="7744" s="111" customFormat="1" x14ac:dyDescent="0.2"/>
    <row r="7745" s="111" customFormat="1" x14ac:dyDescent="0.2"/>
    <row r="7746" s="111" customFormat="1" x14ac:dyDescent="0.2"/>
    <row r="7747" s="111" customFormat="1" x14ac:dyDescent="0.2"/>
    <row r="7748" s="111" customFormat="1" x14ac:dyDescent="0.2"/>
    <row r="7749" s="111" customFormat="1" x14ac:dyDescent="0.2"/>
    <row r="7750" s="111" customFormat="1" x14ac:dyDescent="0.2"/>
    <row r="7751" s="111" customFormat="1" x14ac:dyDescent="0.2"/>
    <row r="7752" s="111" customFormat="1" x14ac:dyDescent="0.2"/>
    <row r="7753" s="111" customFormat="1" x14ac:dyDescent="0.2"/>
    <row r="7754" s="111" customFormat="1" x14ac:dyDescent="0.2"/>
    <row r="7755" s="111" customFormat="1" x14ac:dyDescent="0.2"/>
    <row r="7756" s="111" customFormat="1" x14ac:dyDescent="0.2"/>
    <row r="7757" s="111" customFormat="1" x14ac:dyDescent="0.2"/>
    <row r="7758" s="111" customFormat="1" x14ac:dyDescent="0.2"/>
    <row r="7759" s="111" customFormat="1" x14ac:dyDescent="0.2"/>
    <row r="7760" s="111" customFormat="1" x14ac:dyDescent="0.2"/>
    <row r="7761" s="111" customFormat="1" x14ac:dyDescent="0.2"/>
    <row r="7762" s="111" customFormat="1" x14ac:dyDescent="0.2"/>
    <row r="7763" s="111" customFormat="1" x14ac:dyDescent="0.2"/>
    <row r="7764" s="111" customFormat="1" x14ac:dyDescent="0.2"/>
    <row r="7765" s="111" customFormat="1" x14ac:dyDescent="0.2"/>
    <row r="7766" s="111" customFormat="1" x14ac:dyDescent="0.2"/>
    <row r="7767" s="111" customFormat="1" x14ac:dyDescent="0.2"/>
    <row r="7768" s="111" customFormat="1" x14ac:dyDescent="0.2"/>
    <row r="7769" s="111" customFormat="1" x14ac:dyDescent="0.2"/>
    <row r="7770" s="111" customFormat="1" x14ac:dyDescent="0.2"/>
    <row r="7771" s="111" customFormat="1" x14ac:dyDescent="0.2"/>
    <row r="7772" s="111" customFormat="1" x14ac:dyDescent="0.2"/>
    <row r="7773" s="111" customFormat="1" x14ac:dyDescent="0.2"/>
    <row r="7774" s="111" customFormat="1" x14ac:dyDescent="0.2"/>
    <row r="7775" s="111" customFormat="1" x14ac:dyDescent="0.2"/>
    <row r="7776" s="111" customFormat="1" x14ac:dyDescent="0.2"/>
    <row r="7777" s="111" customFormat="1" x14ac:dyDescent="0.2"/>
    <row r="7778" s="111" customFormat="1" x14ac:dyDescent="0.2"/>
    <row r="7779" s="111" customFormat="1" x14ac:dyDescent="0.2"/>
    <row r="7780" s="111" customFormat="1" x14ac:dyDescent="0.2"/>
    <row r="7781" s="111" customFormat="1" x14ac:dyDescent="0.2"/>
    <row r="7782" s="111" customFormat="1" x14ac:dyDescent="0.2"/>
    <row r="7783" s="111" customFormat="1" x14ac:dyDescent="0.2"/>
    <row r="7784" s="111" customFormat="1" x14ac:dyDescent="0.2"/>
    <row r="7785" s="111" customFormat="1" x14ac:dyDescent="0.2"/>
    <row r="7786" s="111" customFormat="1" x14ac:dyDescent="0.2"/>
    <row r="7787" s="111" customFormat="1" x14ac:dyDescent="0.2"/>
    <row r="7788" s="111" customFormat="1" x14ac:dyDescent="0.2"/>
    <row r="7789" s="111" customFormat="1" x14ac:dyDescent="0.2"/>
    <row r="7790" s="111" customFormat="1" x14ac:dyDescent="0.2"/>
    <row r="7791" s="111" customFormat="1" x14ac:dyDescent="0.2"/>
    <row r="7792" s="111" customFormat="1" x14ac:dyDescent="0.2"/>
    <row r="7793" s="111" customFormat="1" x14ac:dyDescent="0.2"/>
    <row r="7794" s="111" customFormat="1" x14ac:dyDescent="0.2"/>
    <row r="7795" s="111" customFormat="1" x14ac:dyDescent="0.2"/>
    <row r="7796" s="111" customFormat="1" x14ac:dyDescent="0.2"/>
    <row r="7797" s="111" customFormat="1" x14ac:dyDescent="0.2"/>
    <row r="7798" s="111" customFormat="1" x14ac:dyDescent="0.2"/>
    <row r="7799" s="111" customFormat="1" x14ac:dyDescent="0.2"/>
    <row r="7800" s="111" customFormat="1" x14ac:dyDescent="0.2"/>
    <row r="7801" s="111" customFormat="1" x14ac:dyDescent="0.2"/>
    <row r="7802" s="111" customFormat="1" x14ac:dyDescent="0.2"/>
    <row r="7803" s="111" customFormat="1" x14ac:dyDescent="0.2"/>
    <row r="7804" s="111" customFormat="1" x14ac:dyDescent="0.2"/>
    <row r="7805" s="111" customFormat="1" x14ac:dyDescent="0.2"/>
    <row r="7806" s="111" customFormat="1" x14ac:dyDescent="0.2"/>
    <row r="7807" s="111" customFormat="1" x14ac:dyDescent="0.2"/>
    <row r="7808" s="111" customFormat="1" x14ac:dyDescent="0.2"/>
    <row r="7809" s="111" customFormat="1" x14ac:dyDescent="0.2"/>
    <row r="7810" s="111" customFormat="1" x14ac:dyDescent="0.2"/>
    <row r="7811" s="111" customFormat="1" x14ac:dyDescent="0.2"/>
    <row r="7812" s="111" customFormat="1" x14ac:dyDescent="0.2"/>
    <row r="7813" s="111" customFormat="1" x14ac:dyDescent="0.2"/>
    <row r="7814" s="111" customFormat="1" x14ac:dyDescent="0.2"/>
    <row r="7815" s="111" customFormat="1" x14ac:dyDescent="0.2"/>
    <row r="7816" s="111" customFormat="1" x14ac:dyDescent="0.2"/>
    <row r="7817" s="111" customFormat="1" x14ac:dyDescent="0.2"/>
    <row r="7818" s="111" customFormat="1" x14ac:dyDescent="0.2"/>
    <row r="7819" s="111" customFormat="1" x14ac:dyDescent="0.2"/>
    <row r="7820" s="111" customFormat="1" x14ac:dyDescent="0.2"/>
    <row r="7821" s="111" customFormat="1" x14ac:dyDescent="0.2"/>
    <row r="7822" s="111" customFormat="1" x14ac:dyDescent="0.2"/>
    <row r="7823" s="111" customFormat="1" x14ac:dyDescent="0.2"/>
    <row r="7824" s="111" customFormat="1" x14ac:dyDescent="0.2"/>
    <row r="7825" s="111" customFormat="1" x14ac:dyDescent="0.2"/>
    <row r="7826" s="111" customFormat="1" x14ac:dyDescent="0.2"/>
    <row r="7827" s="111" customFormat="1" x14ac:dyDescent="0.2"/>
    <row r="7828" s="111" customFormat="1" x14ac:dyDescent="0.2"/>
    <row r="7829" s="111" customFormat="1" x14ac:dyDescent="0.2"/>
    <row r="7830" s="111" customFormat="1" x14ac:dyDescent="0.2"/>
    <row r="7831" s="111" customFormat="1" x14ac:dyDescent="0.2"/>
    <row r="7832" s="111" customFormat="1" x14ac:dyDescent="0.2"/>
    <row r="7833" s="111" customFormat="1" x14ac:dyDescent="0.2"/>
    <row r="7834" s="111" customFormat="1" x14ac:dyDescent="0.2"/>
    <row r="7835" s="111" customFormat="1" x14ac:dyDescent="0.2"/>
    <row r="7836" s="111" customFormat="1" x14ac:dyDescent="0.2"/>
    <row r="7837" s="111" customFormat="1" x14ac:dyDescent="0.2"/>
    <row r="7838" s="111" customFormat="1" x14ac:dyDescent="0.2"/>
    <row r="7839" s="111" customFormat="1" x14ac:dyDescent="0.2"/>
    <row r="7840" s="111" customFormat="1" x14ac:dyDescent="0.2"/>
    <row r="7841" s="111" customFormat="1" x14ac:dyDescent="0.2"/>
    <row r="7842" s="111" customFormat="1" x14ac:dyDescent="0.2"/>
    <row r="7843" s="111" customFormat="1" x14ac:dyDescent="0.2"/>
    <row r="7844" s="111" customFormat="1" x14ac:dyDescent="0.2"/>
    <row r="7845" s="111" customFormat="1" x14ac:dyDescent="0.2"/>
    <row r="7846" s="111" customFormat="1" x14ac:dyDescent="0.2"/>
    <row r="7847" s="111" customFormat="1" x14ac:dyDescent="0.2"/>
    <row r="7848" s="111" customFormat="1" x14ac:dyDescent="0.2"/>
    <row r="7849" s="111" customFormat="1" x14ac:dyDescent="0.2"/>
    <row r="7850" s="111" customFormat="1" x14ac:dyDescent="0.2"/>
    <row r="7851" s="111" customFormat="1" x14ac:dyDescent="0.2"/>
    <row r="7852" s="111" customFormat="1" x14ac:dyDescent="0.2"/>
    <row r="7853" s="111" customFormat="1" x14ac:dyDescent="0.2"/>
    <row r="7854" s="111" customFormat="1" x14ac:dyDescent="0.2"/>
    <row r="7855" s="111" customFormat="1" x14ac:dyDescent="0.2"/>
    <row r="7856" s="111" customFormat="1" x14ac:dyDescent="0.2"/>
    <row r="7857" s="111" customFormat="1" x14ac:dyDescent="0.2"/>
    <row r="7858" s="111" customFormat="1" x14ac:dyDescent="0.2"/>
    <row r="7859" s="111" customFormat="1" x14ac:dyDescent="0.2"/>
    <row r="7860" s="111" customFormat="1" x14ac:dyDescent="0.2"/>
    <row r="7861" s="111" customFormat="1" x14ac:dyDescent="0.2"/>
    <row r="7862" s="111" customFormat="1" x14ac:dyDescent="0.2"/>
    <row r="7863" s="111" customFormat="1" x14ac:dyDescent="0.2"/>
    <row r="7864" s="111" customFormat="1" x14ac:dyDescent="0.2"/>
    <row r="7865" s="111" customFormat="1" x14ac:dyDescent="0.2"/>
    <row r="7866" s="111" customFormat="1" x14ac:dyDescent="0.2"/>
    <row r="7867" s="111" customFormat="1" x14ac:dyDescent="0.2"/>
    <row r="7868" s="111" customFormat="1" x14ac:dyDescent="0.2"/>
    <row r="7869" s="111" customFormat="1" x14ac:dyDescent="0.2"/>
    <row r="7870" s="111" customFormat="1" x14ac:dyDescent="0.2"/>
    <row r="7871" s="111" customFormat="1" x14ac:dyDescent="0.2"/>
    <row r="7872" s="111" customFormat="1" x14ac:dyDescent="0.2"/>
    <row r="7873" s="111" customFormat="1" x14ac:dyDescent="0.2"/>
    <row r="7874" s="111" customFormat="1" x14ac:dyDescent="0.2"/>
    <row r="7875" s="111" customFormat="1" x14ac:dyDescent="0.2"/>
    <row r="7876" s="111" customFormat="1" x14ac:dyDescent="0.2"/>
    <row r="7877" s="111" customFormat="1" x14ac:dyDescent="0.2"/>
    <row r="7878" s="111" customFormat="1" x14ac:dyDescent="0.2"/>
    <row r="7879" s="111" customFormat="1" x14ac:dyDescent="0.2"/>
    <row r="7880" s="111" customFormat="1" x14ac:dyDescent="0.2"/>
    <row r="7881" s="111" customFormat="1" x14ac:dyDescent="0.2"/>
    <row r="7882" s="111" customFormat="1" x14ac:dyDescent="0.2"/>
    <row r="7883" s="111" customFormat="1" x14ac:dyDescent="0.2"/>
    <row r="7884" s="111" customFormat="1" x14ac:dyDescent="0.2"/>
    <row r="7885" s="111" customFormat="1" x14ac:dyDescent="0.2"/>
    <row r="7886" s="111" customFormat="1" x14ac:dyDescent="0.2"/>
    <row r="7887" s="111" customFormat="1" x14ac:dyDescent="0.2"/>
    <row r="7888" s="111" customFormat="1" x14ac:dyDescent="0.2"/>
    <row r="7889" s="111" customFormat="1" x14ac:dyDescent="0.2"/>
    <row r="7890" s="111" customFormat="1" x14ac:dyDescent="0.2"/>
    <row r="7891" s="111" customFormat="1" x14ac:dyDescent="0.2"/>
    <row r="7892" s="111" customFormat="1" x14ac:dyDescent="0.2"/>
    <row r="7893" s="111" customFormat="1" x14ac:dyDescent="0.2"/>
    <row r="7894" s="111" customFormat="1" x14ac:dyDescent="0.2"/>
    <row r="7895" s="111" customFormat="1" x14ac:dyDescent="0.2"/>
    <row r="7896" s="111" customFormat="1" x14ac:dyDescent="0.2"/>
    <row r="7897" s="111" customFormat="1" x14ac:dyDescent="0.2"/>
    <row r="7898" s="111" customFormat="1" x14ac:dyDescent="0.2"/>
    <row r="7899" s="111" customFormat="1" x14ac:dyDescent="0.2"/>
    <row r="7900" s="111" customFormat="1" x14ac:dyDescent="0.2"/>
    <row r="7901" s="111" customFormat="1" x14ac:dyDescent="0.2"/>
    <row r="7902" s="111" customFormat="1" x14ac:dyDescent="0.2"/>
    <row r="7903" s="111" customFormat="1" x14ac:dyDescent="0.2"/>
    <row r="7904" s="111" customFormat="1" x14ac:dyDescent="0.2"/>
    <row r="7905" s="111" customFormat="1" x14ac:dyDescent="0.2"/>
    <row r="7906" s="111" customFormat="1" x14ac:dyDescent="0.2"/>
    <row r="7907" s="111" customFormat="1" x14ac:dyDescent="0.2"/>
    <row r="7908" s="111" customFormat="1" x14ac:dyDescent="0.2"/>
    <row r="7909" s="111" customFormat="1" x14ac:dyDescent="0.2"/>
    <row r="7910" s="111" customFormat="1" x14ac:dyDescent="0.2"/>
    <row r="7911" s="111" customFormat="1" x14ac:dyDescent="0.2"/>
    <row r="7912" s="111" customFormat="1" x14ac:dyDescent="0.2"/>
    <row r="7913" s="111" customFormat="1" x14ac:dyDescent="0.2"/>
    <row r="7914" s="111" customFormat="1" x14ac:dyDescent="0.2"/>
    <row r="7915" s="111" customFormat="1" x14ac:dyDescent="0.2"/>
    <row r="7916" s="111" customFormat="1" x14ac:dyDescent="0.2"/>
    <row r="7917" s="111" customFormat="1" x14ac:dyDescent="0.2"/>
    <row r="7918" s="111" customFormat="1" x14ac:dyDescent="0.2"/>
    <row r="7919" s="111" customFormat="1" x14ac:dyDescent="0.2"/>
    <row r="7920" s="111" customFormat="1" x14ac:dyDescent="0.2"/>
    <row r="7921" s="111" customFormat="1" x14ac:dyDescent="0.2"/>
    <row r="7922" s="111" customFormat="1" x14ac:dyDescent="0.2"/>
    <row r="7923" s="111" customFormat="1" x14ac:dyDescent="0.2"/>
    <row r="7924" s="111" customFormat="1" x14ac:dyDescent="0.2"/>
    <row r="7925" s="111" customFormat="1" x14ac:dyDescent="0.2"/>
    <row r="7926" s="111" customFormat="1" x14ac:dyDescent="0.2"/>
    <row r="7927" s="111" customFormat="1" x14ac:dyDescent="0.2"/>
    <row r="7928" s="111" customFormat="1" x14ac:dyDescent="0.2"/>
    <row r="7929" s="111" customFormat="1" x14ac:dyDescent="0.2"/>
    <row r="7930" s="111" customFormat="1" x14ac:dyDescent="0.2"/>
    <row r="7931" s="111" customFormat="1" x14ac:dyDescent="0.2"/>
    <row r="7932" s="111" customFormat="1" x14ac:dyDescent="0.2"/>
    <row r="7933" s="111" customFormat="1" x14ac:dyDescent="0.2"/>
    <row r="7934" s="111" customFormat="1" x14ac:dyDescent="0.2"/>
    <row r="7935" s="111" customFormat="1" x14ac:dyDescent="0.2"/>
    <row r="7936" s="111" customFormat="1" x14ac:dyDescent="0.2"/>
    <row r="7937" s="111" customFormat="1" x14ac:dyDescent="0.2"/>
    <row r="7938" s="111" customFormat="1" x14ac:dyDescent="0.2"/>
    <row r="7939" s="111" customFormat="1" x14ac:dyDescent="0.2"/>
    <row r="7940" s="111" customFormat="1" x14ac:dyDescent="0.2"/>
    <row r="7941" s="111" customFormat="1" x14ac:dyDescent="0.2"/>
    <row r="7942" s="111" customFormat="1" x14ac:dyDescent="0.2"/>
    <row r="7943" s="111" customFormat="1" x14ac:dyDescent="0.2"/>
    <row r="7944" s="111" customFormat="1" x14ac:dyDescent="0.2"/>
    <row r="7945" s="111" customFormat="1" x14ac:dyDescent="0.2"/>
    <row r="7946" s="111" customFormat="1" x14ac:dyDescent="0.2"/>
    <row r="7947" s="111" customFormat="1" x14ac:dyDescent="0.2"/>
    <row r="7948" s="111" customFormat="1" x14ac:dyDescent="0.2"/>
    <row r="7949" s="111" customFormat="1" x14ac:dyDescent="0.2"/>
    <row r="7950" s="111" customFormat="1" x14ac:dyDescent="0.2"/>
    <row r="7951" s="111" customFormat="1" x14ac:dyDescent="0.2"/>
    <row r="7952" s="111" customFormat="1" x14ac:dyDescent="0.2"/>
    <row r="7953" s="111" customFormat="1" x14ac:dyDescent="0.2"/>
    <row r="7954" s="111" customFormat="1" x14ac:dyDescent="0.2"/>
    <row r="7955" s="111" customFormat="1" x14ac:dyDescent="0.2"/>
    <row r="7956" s="111" customFormat="1" x14ac:dyDescent="0.2"/>
    <row r="7957" s="111" customFormat="1" x14ac:dyDescent="0.2"/>
    <row r="7958" s="111" customFormat="1" x14ac:dyDescent="0.2"/>
    <row r="7959" s="111" customFormat="1" x14ac:dyDescent="0.2"/>
    <row r="7960" s="111" customFormat="1" x14ac:dyDescent="0.2"/>
    <row r="7961" s="111" customFormat="1" x14ac:dyDescent="0.2"/>
    <row r="7962" s="111" customFormat="1" x14ac:dyDescent="0.2"/>
    <row r="7963" s="111" customFormat="1" x14ac:dyDescent="0.2"/>
    <row r="7964" s="111" customFormat="1" x14ac:dyDescent="0.2"/>
    <row r="7965" s="111" customFormat="1" x14ac:dyDescent="0.2"/>
    <row r="7966" s="111" customFormat="1" x14ac:dyDescent="0.2"/>
    <row r="7967" s="111" customFormat="1" x14ac:dyDescent="0.2"/>
    <row r="7968" s="111" customFormat="1" x14ac:dyDescent="0.2"/>
    <row r="7969" s="111" customFormat="1" x14ac:dyDescent="0.2"/>
    <row r="7970" s="111" customFormat="1" x14ac:dyDescent="0.2"/>
    <row r="7971" s="111" customFormat="1" x14ac:dyDescent="0.2"/>
    <row r="7972" s="111" customFormat="1" x14ac:dyDescent="0.2"/>
    <row r="7973" s="111" customFormat="1" x14ac:dyDescent="0.2"/>
    <row r="7974" s="111" customFormat="1" x14ac:dyDescent="0.2"/>
    <row r="7975" s="111" customFormat="1" x14ac:dyDescent="0.2"/>
    <row r="7976" s="111" customFormat="1" x14ac:dyDescent="0.2"/>
    <row r="7977" s="111" customFormat="1" x14ac:dyDescent="0.2"/>
    <row r="7978" s="111" customFormat="1" x14ac:dyDescent="0.2"/>
    <row r="7979" s="111" customFormat="1" x14ac:dyDescent="0.2"/>
    <row r="7980" s="111" customFormat="1" x14ac:dyDescent="0.2"/>
    <row r="7981" s="111" customFormat="1" x14ac:dyDescent="0.2"/>
    <row r="7982" s="111" customFormat="1" x14ac:dyDescent="0.2"/>
    <row r="7983" s="111" customFormat="1" x14ac:dyDescent="0.2"/>
    <row r="7984" s="111" customFormat="1" x14ac:dyDescent="0.2"/>
    <row r="7985" s="111" customFormat="1" x14ac:dyDescent="0.2"/>
    <row r="7986" s="111" customFormat="1" x14ac:dyDescent="0.2"/>
    <row r="7987" s="111" customFormat="1" x14ac:dyDescent="0.2"/>
    <row r="7988" s="111" customFormat="1" x14ac:dyDescent="0.2"/>
    <row r="7989" s="111" customFormat="1" x14ac:dyDescent="0.2"/>
    <row r="7990" s="111" customFormat="1" x14ac:dyDescent="0.2"/>
    <row r="7991" s="111" customFormat="1" x14ac:dyDescent="0.2"/>
    <row r="7992" s="111" customFormat="1" x14ac:dyDescent="0.2"/>
    <row r="7993" s="111" customFormat="1" x14ac:dyDescent="0.2"/>
    <row r="7994" s="111" customFormat="1" x14ac:dyDescent="0.2"/>
    <row r="7995" s="111" customFormat="1" x14ac:dyDescent="0.2"/>
    <row r="7996" s="111" customFormat="1" x14ac:dyDescent="0.2"/>
    <row r="7997" s="111" customFormat="1" x14ac:dyDescent="0.2"/>
    <row r="7998" s="111" customFormat="1" x14ac:dyDescent="0.2"/>
    <row r="7999" s="111" customFormat="1" x14ac:dyDescent="0.2"/>
    <row r="8000" s="111" customFormat="1" x14ac:dyDescent="0.2"/>
    <row r="8001" s="111" customFormat="1" x14ac:dyDescent="0.2"/>
    <row r="8002" s="111" customFormat="1" x14ac:dyDescent="0.2"/>
    <row r="8003" s="111" customFormat="1" x14ac:dyDescent="0.2"/>
    <row r="8004" s="111" customFormat="1" x14ac:dyDescent="0.2"/>
    <row r="8005" s="111" customFormat="1" x14ac:dyDescent="0.2"/>
    <row r="8006" s="111" customFormat="1" x14ac:dyDescent="0.2"/>
    <row r="8007" s="111" customFormat="1" x14ac:dyDescent="0.2"/>
    <row r="8008" s="111" customFormat="1" x14ac:dyDescent="0.2"/>
    <row r="8009" s="111" customFormat="1" x14ac:dyDescent="0.2"/>
    <row r="8010" s="111" customFormat="1" x14ac:dyDescent="0.2"/>
    <row r="8011" s="111" customFormat="1" x14ac:dyDescent="0.2"/>
    <row r="8012" s="111" customFormat="1" x14ac:dyDescent="0.2"/>
    <row r="8013" s="111" customFormat="1" x14ac:dyDescent="0.2"/>
    <row r="8014" s="111" customFormat="1" x14ac:dyDescent="0.2"/>
    <row r="8015" s="111" customFormat="1" x14ac:dyDescent="0.2"/>
    <row r="8016" s="111" customFormat="1" x14ac:dyDescent="0.2"/>
    <row r="8017" s="111" customFormat="1" x14ac:dyDescent="0.2"/>
    <row r="8018" s="111" customFormat="1" x14ac:dyDescent="0.2"/>
    <row r="8019" s="111" customFormat="1" x14ac:dyDescent="0.2"/>
    <row r="8020" s="111" customFormat="1" x14ac:dyDescent="0.2"/>
    <row r="8021" s="111" customFormat="1" x14ac:dyDescent="0.2"/>
    <row r="8022" s="111" customFormat="1" x14ac:dyDescent="0.2"/>
    <row r="8023" s="111" customFormat="1" x14ac:dyDescent="0.2"/>
    <row r="8024" s="111" customFormat="1" x14ac:dyDescent="0.2"/>
    <row r="8025" s="111" customFormat="1" x14ac:dyDescent="0.2"/>
    <row r="8026" s="111" customFormat="1" x14ac:dyDescent="0.2"/>
    <row r="8027" s="111" customFormat="1" x14ac:dyDescent="0.2"/>
    <row r="8028" s="111" customFormat="1" x14ac:dyDescent="0.2"/>
    <row r="8029" s="111" customFormat="1" x14ac:dyDescent="0.2"/>
    <row r="8030" s="111" customFormat="1" x14ac:dyDescent="0.2"/>
    <row r="8031" s="111" customFormat="1" x14ac:dyDescent="0.2"/>
    <row r="8032" s="111" customFormat="1" x14ac:dyDescent="0.2"/>
    <row r="8033" s="111" customFormat="1" x14ac:dyDescent="0.2"/>
    <row r="8034" s="111" customFormat="1" x14ac:dyDescent="0.2"/>
    <row r="8035" s="111" customFormat="1" x14ac:dyDescent="0.2"/>
    <row r="8036" s="111" customFormat="1" x14ac:dyDescent="0.2"/>
    <row r="8037" s="111" customFormat="1" x14ac:dyDescent="0.2"/>
    <row r="8038" s="111" customFormat="1" x14ac:dyDescent="0.2"/>
    <row r="8039" s="111" customFormat="1" x14ac:dyDescent="0.2"/>
    <row r="8040" s="111" customFormat="1" x14ac:dyDescent="0.2"/>
    <row r="8041" s="111" customFormat="1" x14ac:dyDescent="0.2"/>
    <row r="8042" s="111" customFormat="1" x14ac:dyDescent="0.2"/>
    <row r="8043" s="111" customFormat="1" x14ac:dyDescent="0.2"/>
    <row r="8044" s="111" customFormat="1" x14ac:dyDescent="0.2"/>
    <row r="8045" s="111" customFormat="1" x14ac:dyDescent="0.2"/>
    <row r="8046" s="111" customFormat="1" x14ac:dyDescent="0.2"/>
    <row r="8047" s="111" customFormat="1" x14ac:dyDescent="0.2"/>
    <row r="8048" s="111" customFormat="1" x14ac:dyDescent="0.2"/>
    <row r="8049" s="111" customFormat="1" x14ac:dyDescent="0.2"/>
    <row r="8050" s="111" customFormat="1" x14ac:dyDescent="0.2"/>
    <row r="8051" s="111" customFormat="1" x14ac:dyDescent="0.2"/>
    <row r="8052" s="111" customFormat="1" x14ac:dyDescent="0.2"/>
    <row r="8053" s="111" customFormat="1" x14ac:dyDescent="0.2"/>
    <row r="8054" s="111" customFormat="1" x14ac:dyDescent="0.2"/>
    <row r="8055" s="111" customFormat="1" x14ac:dyDescent="0.2"/>
    <row r="8056" s="111" customFormat="1" x14ac:dyDescent="0.2"/>
    <row r="8057" s="111" customFormat="1" x14ac:dyDescent="0.2"/>
    <row r="8058" s="111" customFormat="1" x14ac:dyDescent="0.2"/>
    <row r="8059" s="111" customFormat="1" x14ac:dyDescent="0.2"/>
    <row r="8060" s="111" customFormat="1" x14ac:dyDescent="0.2"/>
    <row r="8061" s="111" customFormat="1" x14ac:dyDescent="0.2"/>
    <row r="8062" s="111" customFormat="1" x14ac:dyDescent="0.2"/>
    <row r="8063" s="111" customFormat="1" x14ac:dyDescent="0.2"/>
    <row r="8064" s="111" customFormat="1" x14ac:dyDescent="0.2"/>
    <row r="8065" s="111" customFormat="1" x14ac:dyDescent="0.2"/>
    <row r="8066" s="111" customFormat="1" x14ac:dyDescent="0.2"/>
    <row r="8067" s="111" customFormat="1" x14ac:dyDescent="0.2"/>
    <row r="8068" s="111" customFormat="1" x14ac:dyDescent="0.2"/>
    <row r="8069" s="111" customFormat="1" x14ac:dyDescent="0.2"/>
    <row r="8070" s="111" customFormat="1" x14ac:dyDescent="0.2"/>
    <row r="8071" s="111" customFormat="1" x14ac:dyDescent="0.2"/>
    <row r="8072" s="111" customFormat="1" x14ac:dyDescent="0.2"/>
    <row r="8073" s="111" customFormat="1" x14ac:dyDescent="0.2"/>
    <row r="8074" s="111" customFormat="1" x14ac:dyDescent="0.2"/>
    <row r="8075" s="111" customFormat="1" x14ac:dyDescent="0.2"/>
    <row r="8076" s="111" customFormat="1" x14ac:dyDescent="0.2"/>
    <row r="8077" s="111" customFormat="1" x14ac:dyDescent="0.2"/>
    <row r="8078" s="111" customFormat="1" x14ac:dyDescent="0.2"/>
    <row r="8079" s="111" customFormat="1" x14ac:dyDescent="0.2"/>
    <row r="8080" s="111" customFormat="1" x14ac:dyDescent="0.2"/>
    <row r="8081" s="111" customFormat="1" x14ac:dyDescent="0.2"/>
    <row r="8082" s="111" customFormat="1" x14ac:dyDescent="0.2"/>
    <row r="8083" s="111" customFormat="1" x14ac:dyDescent="0.2"/>
    <row r="8084" s="111" customFormat="1" x14ac:dyDescent="0.2"/>
    <row r="8085" s="111" customFormat="1" x14ac:dyDescent="0.2"/>
    <row r="8086" s="111" customFormat="1" x14ac:dyDescent="0.2"/>
    <row r="8087" s="111" customFormat="1" x14ac:dyDescent="0.2"/>
    <row r="8088" s="111" customFormat="1" x14ac:dyDescent="0.2"/>
    <row r="8089" s="111" customFormat="1" x14ac:dyDescent="0.2"/>
    <row r="8090" s="111" customFormat="1" x14ac:dyDescent="0.2"/>
    <row r="8091" s="111" customFormat="1" x14ac:dyDescent="0.2"/>
    <row r="8092" s="111" customFormat="1" x14ac:dyDescent="0.2"/>
    <row r="8093" s="111" customFormat="1" x14ac:dyDescent="0.2"/>
    <row r="8094" s="111" customFormat="1" x14ac:dyDescent="0.2"/>
    <row r="8095" s="111" customFormat="1" x14ac:dyDescent="0.2"/>
    <row r="8096" s="111" customFormat="1" x14ac:dyDescent="0.2"/>
    <row r="8097" s="111" customFormat="1" x14ac:dyDescent="0.2"/>
    <row r="8098" s="111" customFormat="1" x14ac:dyDescent="0.2"/>
    <row r="8099" s="111" customFormat="1" x14ac:dyDescent="0.2"/>
    <row r="8100" s="111" customFormat="1" x14ac:dyDescent="0.2"/>
    <row r="8101" s="111" customFormat="1" x14ac:dyDescent="0.2"/>
    <row r="8102" s="111" customFormat="1" x14ac:dyDescent="0.2"/>
    <row r="8103" s="111" customFormat="1" x14ac:dyDescent="0.2"/>
    <row r="8104" s="111" customFormat="1" x14ac:dyDescent="0.2"/>
    <row r="8105" s="111" customFormat="1" x14ac:dyDescent="0.2"/>
    <row r="8106" s="111" customFormat="1" x14ac:dyDescent="0.2"/>
    <row r="8107" s="111" customFormat="1" x14ac:dyDescent="0.2"/>
    <row r="8108" s="111" customFormat="1" x14ac:dyDescent="0.2"/>
    <row r="8109" s="111" customFormat="1" x14ac:dyDescent="0.2"/>
    <row r="8110" s="111" customFormat="1" x14ac:dyDescent="0.2"/>
    <row r="8111" s="111" customFormat="1" x14ac:dyDescent="0.2"/>
    <row r="8112" s="111" customFormat="1" x14ac:dyDescent="0.2"/>
    <row r="8113" s="111" customFormat="1" x14ac:dyDescent="0.2"/>
    <row r="8114" s="111" customFormat="1" x14ac:dyDescent="0.2"/>
    <row r="8115" s="111" customFormat="1" x14ac:dyDescent="0.2"/>
    <row r="8116" s="111" customFormat="1" x14ac:dyDescent="0.2"/>
    <row r="8117" s="111" customFormat="1" x14ac:dyDescent="0.2"/>
    <row r="8118" s="111" customFormat="1" x14ac:dyDescent="0.2"/>
    <row r="8119" s="111" customFormat="1" x14ac:dyDescent="0.2"/>
    <row r="8120" s="111" customFormat="1" x14ac:dyDescent="0.2"/>
    <row r="8121" s="111" customFormat="1" x14ac:dyDescent="0.2"/>
    <row r="8122" s="111" customFormat="1" x14ac:dyDescent="0.2"/>
    <row r="8123" s="111" customFormat="1" x14ac:dyDescent="0.2"/>
    <row r="8124" s="111" customFormat="1" x14ac:dyDescent="0.2"/>
    <row r="8125" s="111" customFormat="1" x14ac:dyDescent="0.2"/>
    <row r="8126" s="111" customFormat="1" x14ac:dyDescent="0.2"/>
    <row r="8127" s="111" customFormat="1" x14ac:dyDescent="0.2"/>
    <row r="8128" s="111" customFormat="1" x14ac:dyDescent="0.2"/>
    <row r="8129" s="111" customFormat="1" x14ac:dyDescent="0.2"/>
    <row r="8130" s="111" customFormat="1" x14ac:dyDescent="0.2"/>
    <row r="8131" s="111" customFormat="1" x14ac:dyDescent="0.2"/>
    <row r="8132" s="111" customFormat="1" x14ac:dyDescent="0.2"/>
    <row r="8133" s="111" customFormat="1" x14ac:dyDescent="0.2"/>
    <row r="8134" s="111" customFormat="1" x14ac:dyDescent="0.2"/>
    <row r="8135" s="111" customFormat="1" x14ac:dyDescent="0.2"/>
    <row r="8136" s="111" customFormat="1" x14ac:dyDescent="0.2"/>
    <row r="8137" s="111" customFormat="1" x14ac:dyDescent="0.2"/>
    <row r="8138" s="111" customFormat="1" x14ac:dyDescent="0.2"/>
    <row r="8139" s="111" customFormat="1" x14ac:dyDescent="0.2"/>
    <row r="8140" s="111" customFormat="1" x14ac:dyDescent="0.2"/>
    <row r="8141" s="111" customFormat="1" x14ac:dyDescent="0.2"/>
    <row r="8142" s="111" customFormat="1" x14ac:dyDescent="0.2"/>
    <row r="8143" s="111" customFormat="1" x14ac:dyDescent="0.2"/>
    <row r="8144" s="111" customFormat="1" x14ac:dyDescent="0.2"/>
    <row r="8145" s="111" customFormat="1" x14ac:dyDescent="0.2"/>
    <row r="8146" s="111" customFormat="1" x14ac:dyDescent="0.2"/>
    <row r="8147" s="111" customFormat="1" x14ac:dyDescent="0.2"/>
    <row r="8148" s="111" customFormat="1" x14ac:dyDescent="0.2"/>
    <row r="8149" s="111" customFormat="1" x14ac:dyDescent="0.2"/>
    <row r="8150" s="111" customFormat="1" x14ac:dyDescent="0.2"/>
    <row r="8151" s="111" customFormat="1" x14ac:dyDescent="0.2"/>
    <row r="8152" s="111" customFormat="1" x14ac:dyDescent="0.2"/>
    <row r="8153" s="111" customFormat="1" x14ac:dyDescent="0.2"/>
    <row r="8154" s="111" customFormat="1" x14ac:dyDescent="0.2"/>
    <row r="8155" s="111" customFormat="1" x14ac:dyDescent="0.2"/>
    <row r="8156" s="111" customFormat="1" x14ac:dyDescent="0.2"/>
    <row r="8157" s="111" customFormat="1" x14ac:dyDescent="0.2"/>
    <row r="8158" s="111" customFormat="1" x14ac:dyDescent="0.2"/>
    <row r="8159" s="111" customFormat="1" x14ac:dyDescent="0.2"/>
    <row r="8160" s="111" customFormat="1" x14ac:dyDescent="0.2"/>
    <row r="8161" s="111" customFormat="1" x14ac:dyDescent="0.2"/>
    <row r="8162" s="111" customFormat="1" x14ac:dyDescent="0.2"/>
    <row r="8163" s="111" customFormat="1" x14ac:dyDescent="0.2"/>
    <row r="8164" s="111" customFormat="1" x14ac:dyDescent="0.2"/>
    <row r="8165" s="111" customFormat="1" x14ac:dyDescent="0.2"/>
    <row r="8166" s="111" customFormat="1" x14ac:dyDescent="0.2"/>
    <row r="8167" s="111" customFormat="1" x14ac:dyDescent="0.2"/>
    <row r="8168" s="111" customFormat="1" x14ac:dyDescent="0.2"/>
    <row r="8169" s="111" customFormat="1" x14ac:dyDescent="0.2"/>
    <row r="8170" s="111" customFormat="1" x14ac:dyDescent="0.2"/>
    <row r="8171" s="111" customFormat="1" x14ac:dyDescent="0.2"/>
    <row r="8172" s="111" customFormat="1" x14ac:dyDescent="0.2"/>
    <row r="8173" s="111" customFormat="1" x14ac:dyDescent="0.2"/>
    <row r="8174" s="111" customFormat="1" x14ac:dyDescent="0.2"/>
    <row r="8175" s="111" customFormat="1" x14ac:dyDescent="0.2"/>
    <row r="8176" s="111" customFormat="1" x14ac:dyDescent="0.2"/>
    <row r="8177" s="111" customFormat="1" x14ac:dyDescent="0.2"/>
    <row r="8178" s="111" customFormat="1" x14ac:dyDescent="0.2"/>
    <row r="8179" s="111" customFormat="1" x14ac:dyDescent="0.2"/>
    <row r="8180" s="111" customFormat="1" x14ac:dyDescent="0.2"/>
    <row r="8181" s="111" customFormat="1" x14ac:dyDescent="0.2"/>
    <row r="8182" s="111" customFormat="1" x14ac:dyDescent="0.2"/>
    <row r="8183" s="111" customFormat="1" x14ac:dyDescent="0.2"/>
    <row r="8184" s="111" customFormat="1" x14ac:dyDescent="0.2"/>
    <row r="8185" s="111" customFormat="1" x14ac:dyDescent="0.2"/>
    <row r="8186" s="111" customFormat="1" x14ac:dyDescent="0.2"/>
    <row r="8187" s="111" customFormat="1" x14ac:dyDescent="0.2"/>
    <row r="8188" s="111" customFormat="1" x14ac:dyDescent="0.2"/>
    <row r="8189" s="111" customFormat="1" x14ac:dyDescent="0.2"/>
    <row r="8190" s="111" customFormat="1" x14ac:dyDescent="0.2"/>
    <row r="8191" s="111" customFormat="1" x14ac:dyDescent="0.2"/>
    <row r="8192" s="111" customFormat="1" x14ac:dyDescent="0.2"/>
    <row r="8193" s="111" customFormat="1" x14ac:dyDescent="0.2"/>
    <row r="8194" s="111" customFormat="1" x14ac:dyDescent="0.2"/>
    <row r="8195" s="111" customFormat="1" x14ac:dyDescent="0.2"/>
    <row r="8196" s="111" customFormat="1" x14ac:dyDescent="0.2"/>
    <row r="8197" s="111" customFormat="1" x14ac:dyDescent="0.2"/>
    <row r="8198" s="111" customFormat="1" x14ac:dyDescent="0.2"/>
    <row r="8199" s="111" customFormat="1" x14ac:dyDescent="0.2"/>
    <row r="8200" s="111" customFormat="1" x14ac:dyDescent="0.2"/>
    <row r="8201" s="111" customFormat="1" x14ac:dyDescent="0.2"/>
    <row r="8202" s="111" customFormat="1" x14ac:dyDescent="0.2"/>
    <row r="8203" s="111" customFormat="1" x14ac:dyDescent="0.2"/>
    <row r="8204" s="111" customFormat="1" x14ac:dyDescent="0.2"/>
    <row r="8205" s="111" customFormat="1" x14ac:dyDescent="0.2"/>
    <row r="8206" s="111" customFormat="1" x14ac:dyDescent="0.2"/>
    <row r="8207" s="111" customFormat="1" x14ac:dyDescent="0.2"/>
    <row r="8208" s="111" customFormat="1" x14ac:dyDescent="0.2"/>
    <row r="8209" s="111" customFormat="1" x14ac:dyDescent="0.2"/>
    <row r="8210" s="111" customFormat="1" x14ac:dyDescent="0.2"/>
    <row r="8211" s="111" customFormat="1" x14ac:dyDescent="0.2"/>
    <row r="8212" s="111" customFormat="1" x14ac:dyDescent="0.2"/>
    <row r="8213" s="111" customFormat="1" x14ac:dyDescent="0.2"/>
    <row r="8214" s="111" customFormat="1" x14ac:dyDescent="0.2"/>
    <row r="8215" s="111" customFormat="1" x14ac:dyDescent="0.2"/>
    <row r="8216" s="111" customFormat="1" x14ac:dyDescent="0.2"/>
    <row r="8217" s="111" customFormat="1" x14ac:dyDescent="0.2"/>
    <row r="8218" s="111" customFormat="1" x14ac:dyDescent="0.2"/>
    <row r="8219" s="111" customFormat="1" x14ac:dyDescent="0.2"/>
    <row r="8220" s="111" customFormat="1" x14ac:dyDescent="0.2"/>
    <row r="8221" s="111" customFormat="1" x14ac:dyDescent="0.2"/>
    <row r="8222" s="111" customFormat="1" x14ac:dyDescent="0.2"/>
    <row r="8223" s="111" customFormat="1" x14ac:dyDescent="0.2"/>
    <row r="8224" s="111" customFormat="1" x14ac:dyDescent="0.2"/>
    <row r="8225" s="111" customFormat="1" x14ac:dyDescent="0.2"/>
    <row r="8226" s="111" customFormat="1" x14ac:dyDescent="0.2"/>
    <row r="8227" s="111" customFormat="1" x14ac:dyDescent="0.2"/>
    <row r="8228" s="111" customFormat="1" x14ac:dyDescent="0.2"/>
    <row r="8229" s="111" customFormat="1" x14ac:dyDescent="0.2"/>
    <row r="8230" s="111" customFormat="1" x14ac:dyDescent="0.2"/>
    <row r="8231" s="111" customFormat="1" x14ac:dyDescent="0.2"/>
    <row r="8232" s="111" customFormat="1" x14ac:dyDescent="0.2"/>
    <row r="8233" s="111" customFormat="1" x14ac:dyDescent="0.2"/>
    <row r="8234" s="111" customFormat="1" x14ac:dyDescent="0.2"/>
    <row r="8235" s="111" customFormat="1" x14ac:dyDescent="0.2"/>
    <row r="8236" s="111" customFormat="1" x14ac:dyDescent="0.2"/>
    <row r="8237" s="111" customFormat="1" x14ac:dyDescent="0.2"/>
    <row r="8238" s="111" customFormat="1" x14ac:dyDescent="0.2"/>
    <row r="8239" s="111" customFormat="1" x14ac:dyDescent="0.2"/>
    <row r="8240" s="111" customFormat="1" x14ac:dyDescent="0.2"/>
    <row r="8241" s="111" customFormat="1" x14ac:dyDescent="0.2"/>
    <row r="8242" s="111" customFormat="1" x14ac:dyDescent="0.2"/>
    <row r="8243" s="111" customFormat="1" x14ac:dyDescent="0.2"/>
    <row r="8244" s="111" customFormat="1" x14ac:dyDescent="0.2"/>
    <row r="8245" s="111" customFormat="1" x14ac:dyDescent="0.2"/>
    <row r="8246" s="111" customFormat="1" x14ac:dyDescent="0.2"/>
    <row r="8247" s="111" customFormat="1" x14ac:dyDescent="0.2"/>
    <row r="8248" s="111" customFormat="1" x14ac:dyDescent="0.2"/>
    <row r="8249" s="111" customFormat="1" x14ac:dyDescent="0.2"/>
    <row r="8250" s="111" customFormat="1" x14ac:dyDescent="0.2"/>
    <row r="8251" s="111" customFormat="1" x14ac:dyDescent="0.2"/>
    <row r="8252" s="111" customFormat="1" x14ac:dyDescent="0.2"/>
    <row r="8253" s="111" customFormat="1" x14ac:dyDescent="0.2"/>
    <row r="8254" s="111" customFormat="1" x14ac:dyDescent="0.2"/>
    <row r="8255" s="111" customFormat="1" x14ac:dyDescent="0.2"/>
    <row r="8256" s="111" customFormat="1" x14ac:dyDescent="0.2"/>
    <row r="8257" s="111" customFormat="1" x14ac:dyDescent="0.2"/>
    <row r="8258" s="111" customFormat="1" x14ac:dyDescent="0.2"/>
    <row r="8259" s="111" customFormat="1" x14ac:dyDescent="0.2"/>
    <row r="8260" s="111" customFormat="1" x14ac:dyDescent="0.2"/>
    <row r="8261" s="111" customFormat="1" x14ac:dyDescent="0.2"/>
    <row r="8262" s="111" customFormat="1" x14ac:dyDescent="0.2"/>
    <row r="8263" s="111" customFormat="1" x14ac:dyDescent="0.2"/>
    <row r="8264" s="111" customFormat="1" x14ac:dyDescent="0.2"/>
    <row r="8265" s="111" customFormat="1" x14ac:dyDescent="0.2"/>
    <row r="8266" s="111" customFormat="1" x14ac:dyDescent="0.2"/>
    <row r="8267" s="111" customFormat="1" x14ac:dyDescent="0.2"/>
    <row r="8268" s="111" customFormat="1" x14ac:dyDescent="0.2"/>
    <row r="8269" s="111" customFormat="1" x14ac:dyDescent="0.2"/>
    <row r="8270" s="111" customFormat="1" x14ac:dyDescent="0.2"/>
    <row r="8271" s="111" customFormat="1" x14ac:dyDescent="0.2"/>
    <row r="8272" s="111" customFormat="1" x14ac:dyDescent="0.2"/>
    <row r="8273" s="111" customFormat="1" x14ac:dyDescent="0.2"/>
    <row r="8274" s="111" customFormat="1" x14ac:dyDescent="0.2"/>
    <row r="8275" s="111" customFormat="1" x14ac:dyDescent="0.2"/>
    <row r="8276" s="111" customFormat="1" x14ac:dyDescent="0.2"/>
    <row r="8277" s="111" customFormat="1" x14ac:dyDescent="0.2"/>
    <row r="8278" s="111" customFormat="1" x14ac:dyDescent="0.2"/>
    <row r="8279" s="111" customFormat="1" x14ac:dyDescent="0.2"/>
    <row r="8280" s="111" customFormat="1" x14ac:dyDescent="0.2"/>
    <row r="8281" s="111" customFormat="1" x14ac:dyDescent="0.2"/>
    <row r="8282" s="111" customFormat="1" x14ac:dyDescent="0.2"/>
    <row r="8283" s="111" customFormat="1" x14ac:dyDescent="0.2"/>
    <row r="8284" s="111" customFormat="1" x14ac:dyDescent="0.2"/>
    <row r="8285" s="111" customFormat="1" x14ac:dyDescent="0.2"/>
    <row r="8286" s="111" customFormat="1" x14ac:dyDescent="0.2"/>
    <row r="8287" s="111" customFormat="1" x14ac:dyDescent="0.2"/>
    <row r="8288" s="111" customFormat="1" x14ac:dyDescent="0.2"/>
    <row r="8289" s="111" customFormat="1" x14ac:dyDescent="0.2"/>
    <row r="8290" s="111" customFormat="1" x14ac:dyDescent="0.2"/>
    <row r="8291" s="111" customFormat="1" x14ac:dyDescent="0.2"/>
    <row r="8292" s="111" customFormat="1" x14ac:dyDescent="0.2"/>
    <row r="8293" s="111" customFormat="1" x14ac:dyDescent="0.2"/>
    <row r="8294" s="111" customFormat="1" x14ac:dyDescent="0.2"/>
    <row r="8295" s="111" customFormat="1" x14ac:dyDescent="0.2"/>
    <row r="8296" s="111" customFormat="1" x14ac:dyDescent="0.2"/>
    <row r="8297" s="111" customFormat="1" x14ac:dyDescent="0.2"/>
    <row r="8298" s="111" customFormat="1" x14ac:dyDescent="0.2"/>
    <row r="8299" s="111" customFormat="1" x14ac:dyDescent="0.2"/>
    <row r="8300" s="111" customFormat="1" x14ac:dyDescent="0.2"/>
    <row r="8301" s="111" customFormat="1" x14ac:dyDescent="0.2"/>
    <row r="8302" s="111" customFormat="1" x14ac:dyDescent="0.2"/>
    <row r="8303" s="111" customFormat="1" x14ac:dyDescent="0.2"/>
    <row r="8304" s="111" customFormat="1" x14ac:dyDescent="0.2"/>
    <row r="8305" s="111" customFormat="1" x14ac:dyDescent="0.2"/>
    <row r="8306" s="111" customFormat="1" x14ac:dyDescent="0.2"/>
    <row r="8307" s="111" customFormat="1" x14ac:dyDescent="0.2"/>
    <row r="8308" s="111" customFormat="1" x14ac:dyDescent="0.2"/>
    <row r="8309" s="111" customFormat="1" x14ac:dyDescent="0.2"/>
    <row r="8310" s="111" customFormat="1" x14ac:dyDescent="0.2"/>
    <row r="8311" s="111" customFormat="1" x14ac:dyDescent="0.2"/>
    <row r="8312" s="111" customFormat="1" x14ac:dyDescent="0.2"/>
    <row r="8313" s="111" customFormat="1" x14ac:dyDescent="0.2"/>
    <row r="8314" s="111" customFormat="1" x14ac:dyDescent="0.2"/>
    <row r="8315" s="111" customFormat="1" x14ac:dyDescent="0.2"/>
    <row r="8316" s="111" customFormat="1" x14ac:dyDescent="0.2"/>
    <row r="8317" s="111" customFormat="1" x14ac:dyDescent="0.2"/>
    <row r="8318" s="111" customFormat="1" x14ac:dyDescent="0.2"/>
    <row r="8319" s="111" customFormat="1" x14ac:dyDescent="0.2"/>
    <row r="8320" s="111" customFormat="1" x14ac:dyDescent="0.2"/>
    <row r="8321" s="111" customFormat="1" x14ac:dyDescent="0.2"/>
    <row r="8322" s="111" customFormat="1" x14ac:dyDescent="0.2"/>
    <row r="8323" s="111" customFormat="1" x14ac:dyDescent="0.2"/>
    <row r="8324" s="111" customFormat="1" x14ac:dyDescent="0.2"/>
    <row r="8325" s="111" customFormat="1" x14ac:dyDescent="0.2"/>
    <row r="8326" s="111" customFormat="1" x14ac:dyDescent="0.2"/>
    <row r="8327" s="111" customFormat="1" x14ac:dyDescent="0.2"/>
    <row r="8328" s="111" customFormat="1" x14ac:dyDescent="0.2"/>
    <row r="8329" s="111" customFormat="1" x14ac:dyDescent="0.2"/>
    <row r="8330" s="111" customFormat="1" x14ac:dyDescent="0.2"/>
    <row r="8331" s="111" customFormat="1" x14ac:dyDescent="0.2"/>
    <row r="8332" s="111" customFormat="1" x14ac:dyDescent="0.2"/>
    <row r="8333" s="111" customFormat="1" x14ac:dyDescent="0.2"/>
    <row r="8334" s="111" customFormat="1" x14ac:dyDescent="0.2"/>
    <row r="8335" s="111" customFormat="1" x14ac:dyDescent="0.2"/>
    <row r="8336" s="111" customFormat="1" x14ac:dyDescent="0.2"/>
    <row r="8337" s="111" customFormat="1" x14ac:dyDescent="0.2"/>
    <row r="8338" s="111" customFormat="1" x14ac:dyDescent="0.2"/>
    <row r="8339" s="111" customFormat="1" x14ac:dyDescent="0.2"/>
    <row r="8340" s="111" customFormat="1" x14ac:dyDescent="0.2"/>
    <row r="8341" s="111" customFormat="1" x14ac:dyDescent="0.2"/>
    <row r="8342" s="111" customFormat="1" x14ac:dyDescent="0.2"/>
    <row r="8343" s="111" customFormat="1" x14ac:dyDescent="0.2"/>
    <row r="8344" s="111" customFormat="1" x14ac:dyDescent="0.2"/>
    <row r="8345" s="111" customFormat="1" x14ac:dyDescent="0.2"/>
    <row r="8346" s="111" customFormat="1" x14ac:dyDescent="0.2"/>
    <row r="8347" s="111" customFormat="1" x14ac:dyDescent="0.2"/>
    <row r="8348" s="111" customFormat="1" x14ac:dyDescent="0.2"/>
    <row r="8349" s="111" customFormat="1" x14ac:dyDescent="0.2"/>
    <row r="8350" s="111" customFormat="1" x14ac:dyDescent="0.2"/>
    <row r="8351" s="111" customFormat="1" x14ac:dyDescent="0.2"/>
    <row r="8352" s="111" customFormat="1" x14ac:dyDescent="0.2"/>
    <row r="8353" s="111" customFormat="1" x14ac:dyDescent="0.2"/>
    <row r="8354" s="111" customFormat="1" x14ac:dyDescent="0.2"/>
    <row r="8355" s="111" customFormat="1" x14ac:dyDescent="0.2"/>
    <row r="8356" s="111" customFormat="1" x14ac:dyDescent="0.2"/>
    <row r="8357" s="111" customFormat="1" x14ac:dyDescent="0.2"/>
    <row r="8358" s="111" customFormat="1" x14ac:dyDescent="0.2"/>
    <row r="8359" s="111" customFormat="1" x14ac:dyDescent="0.2"/>
    <row r="8360" s="111" customFormat="1" x14ac:dyDescent="0.2"/>
    <row r="8361" s="111" customFormat="1" x14ac:dyDescent="0.2"/>
    <row r="8362" s="111" customFormat="1" x14ac:dyDescent="0.2"/>
    <row r="8363" s="111" customFormat="1" x14ac:dyDescent="0.2"/>
    <row r="8364" s="111" customFormat="1" x14ac:dyDescent="0.2"/>
    <row r="8365" s="111" customFormat="1" x14ac:dyDescent="0.2"/>
    <row r="8366" s="111" customFormat="1" x14ac:dyDescent="0.2"/>
    <row r="8367" s="111" customFormat="1" x14ac:dyDescent="0.2"/>
    <row r="8368" s="111" customFormat="1" x14ac:dyDescent="0.2"/>
    <row r="8369" s="111" customFormat="1" x14ac:dyDescent="0.2"/>
    <row r="8370" s="111" customFormat="1" x14ac:dyDescent="0.2"/>
    <row r="8371" s="111" customFormat="1" x14ac:dyDescent="0.2"/>
    <row r="8372" s="111" customFormat="1" x14ac:dyDescent="0.2"/>
    <row r="8373" s="111" customFormat="1" x14ac:dyDescent="0.2"/>
    <row r="8374" s="111" customFormat="1" x14ac:dyDescent="0.2"/>
    <row r="8375" s="111" customFormat="1" x14ac:dyDescent="0.2"/>
    <row r="8376" s="111" customFormat="1" x14ac:dyDescent="0.2"/>
    <row r="8377" s="111" customFormat="1" x14ac:dyDescent="0.2"/>
    <row r="8378" s="111" customFormat="1" x14ac:dyDescent="0.2"/>
    <row r="8379" s="111" customFormat="1" x14ac:dyDescent="0.2"/>
    <row r="8380" s="111" customFormat="1" x14ac:dyDescent="0.2"/>
    <row r="8381" s="111" customFormat="1" x14ac:dyDescent="0.2"/>
    <row r="8382" s="111" customFormat="1" x14ac:dyDescent="0.2"/>
    <row r="8383" s="111" customFormat="1" x14ac:dyDescent="0.2"/>
    <row r="8384" s="111" customFormat="1" x14ac:dyDescent="0.2"/>
    <row r="8385" s="111" customFormat="1" x14ac:dyDescent="0.2"/>
    <row r="8386" s="111" customFormat="1" x14ac:dyDescent="0.2"/>
    <row r="8387" s="111" customFormat="1" x14ac:dyDescent="0.2"/>
    <row r="8388" s="111" customFormat="1" x14ac:dyDescent="0.2"/>
    <row r="8389" s="111" customFormat="1" x14ac:dyDescent="0.2"/>
    <row r="8390" s="111" customFormat="1" x14ac:dyDescent="0.2"/>
    <row r="8391" s="111" customFormat="1" x14ac:dyDescent="0.2"/>
    <row r="8392" s="111" customFormat="1" x14ac:dyDescent="0.2"/>
    <row r="8393" s="111" customFormat="1" x14ac:dyDescent="0.2"/>
    <row r="8394" s="111" customFormat="1" x14ac:dyDescent="0.2"/>
    <row r="8395" s="111" customFormat="1" x14ac:dyDescent="0.2"/>
    <row r="8396" s="111" customFormat="1" x14ac:dyDescent="0.2"/>
    <row r="8397" s="111" customFormat="1" x14ac:dyDescent="0.2"/>
    <row r="8398" s="111" customFormat="1" x14ac:dyDescent="0.2"/>
    <row r="8399" s="111" customFormat="1" x14ac:dyDescent="0.2"/>
    <row r="8400" s="111" customFormat="1" x14ac:dyDescent="0.2"/>
    <row r="8401" s="111" customFormat="1" x14ac:dyDescent="0.2"/>
    <row r="8402" s="111" customFormat="1" x14ac:dyDescent="0.2"/>
    <row r="8403" s="111" customFormat="1" x14ac:dyDescent="0.2"/>
    <row r="8404" s="111" customFormat="1" x14ac:dyDescent="0.2"/>
    <row r="8405" s="111" customFormat="1" x14ac:dyDescent="0.2"/>
    <row r="8406" s="111" customFormat="1" x14ac:dyDescent="0.2"/>
    <row r="8407" s="111" customFormat="1" x14ac:dyDescent="0.2"/>
    <row r="8408" s="111" customFormat="1" x14ac:dyDescent="0.2"/>
    <row r="8409" s="111" customFormat="1" x14ac:dyDescent="0.2"/>
    <row r="8410" s="111" customFormat="1" x14ac:dyDescent="0.2"/>
    <row r="8411" s="111" customFormat="1" x14ac:dyDescent="0.2"/>
    <row r="8412" s="111" customFormat="1" x14ac:dyDescent="0.2"/>
    <row r="8413" s="111" customFormat="1" x14ac:dyDescent="0.2"/>
    <row r="8414" s="111" customFormat="1" x14ac:dyDescent="0.2"/>
    <row r="8415" s="111" customFormat="1" x14ac:dyDescent="0.2"/>
    <row r="8416" s="111" customFormat="1" x14ac:dyDescent="0.2"/>
    <row r="8417" s="111" customFormat="1" x14ac:dyDescent="0.2"/>
    <row r="8418" s="111" customFormat="1" x14ac:dyDescent="0.2"/>
    <row r="8419" s="111" customFormat="1" x14ac:dyDescent="0.2"/>
    <row r="8420" s="111" customFormat="1" x14ac:dyDescent="0.2"/>
    <row r="8421" s="111" customFormat="1" x14ac:dyDescent="0.2"/>
    <row r="8422" s="111" customFormat="1" x14ac:dyDescent="0.2"/>
    <row r="8423" s="111" customFormat="1" x14ac:dyDescent="0.2"/>
    <row r="8424" s="111" customFormat="1" x14ac:dyDescent="0.2"/>
    <row r="8425" s="111" customFormat="1" x14ac:dyDescent="0.2"/>
    <row r="8426" s="111" customFormat="1" x14ac:dyDescent="0.2"/>
    <row r="8427" s="111" customFormat="1" x14ac:dyDescent="0.2"/>
    <row r="8428" s="111" customFormat="1" x14ac:dyDescent="0.2"/>
    <row r="8429" s="111" customFormat="1" x14ac:dyDescent="0.2"/>
    <row r="8430" s="111" customFormat="1" x14ac:dyDescent="0.2"/>
    <row r="8431" s="111" customFormat="1" x14ac:dyDescent="0.2"/>
    <row r="8432" s="111" customFormat="1" x14ac:dyDescent="0.2"/>
    <row r="8433" s="111" customFormat="1" x14ac:dyDescent="0.2"/>
    <row r="8434" s="111" customFormat="1" x14ac:dyDescent="0.2"/>
    <row r="8435" s="111" customFormat="1" x14ac:dyDescent="0.2"/>
    <row r="8436" s="111" customFormat="1" x14ac:dyDescent="0.2"/>
    <row r="8437" s="111" customFormat="1" x14ac:dyDescent="0.2"/>
    <row r="8438" s="111" customFormat="1" x14ac:dyDescent="0.2"/>
    <row r="8439" s="111" customFormat="1" x14ac:dyDescent="0.2"/>
    <row r="8440" s="111" customFormat="1" x14ac:dyDescent="0.2"/>
    <row r="8441" s="111" customFormat="1" x14ac:dyDescent="0.2"/>
    <row r="8442" s="111" customFormat="1" x14ac:dyDescent="0.2"/>
    <row r="8443" s="111" customFormat="1" x14ac:dyDescent="0.2"/>
    <row r="8444" s="111" customFormat="1" x14ac:dyDescent="0.2"/>
    <row r="8445" s="111" customFormat="1" x14ac:dyDescent="0.2"/>
    <row r="8446" s="111" customFormat="1" x14ac:dyDescent="0.2"/>
    <row r="8447" s="111" customFormat="1" x14ac:dyDescent="0.2"/>
    <row r="8448" s="111" customFormat="1" x14ac:dyDescent="0.2"/>
    <row r="8449" s="111" customFormat="1" x14ac:dyDescent="0.2"/>
    <row r="8450" s="111" customFormat="1" x14ac:dyDescent="0.2"/>
    <row r="8451" s="111" customFormat="1" x14ac:dyDescent="0.2"/>
    <row r="8452" s="111" customFormat="1" x14ac:dyDescent="0.2"/>
    <row r="8453" s="111" customFormat="1" x14ac:dyDescent="0.2"/>
    <row r="8454" s="111" customFormat="1" x14ac:dyDescent="0.2"/>
    <row r="8455" s="111" customFormat="1" x14ac:dyDescent="0.2"/>
    <row r="8456" s="111" customFormat="1" x14ac:dyDescent="0.2"/>
    <row r="8457" s="111" customFormat="1" x14ac:dyDescent="0.2"/>
    <row r="8458" s="111" customFormat="1" x14ac:dyDescent="0.2"/>
    <row r="8459" s="111" customFormat="1" x14ac:dyDescent="0.2"/>
    <row r="8460" s="111" customFormat="1" x14ac:dyDescent="0.2"/>
    <row r="8461" s="111" customFormat="1" x14ac:dyDescent="0.2"/>
    <row r="8462" s="111" customFormat="1" x14ac:dyDescent="0.2"/>
    <row r="8463" s="111" customFormat="1" x14ac:dyDescent="0.2"/>
    <row r="8464" s="111" customFormat="1" x14ac:dyDescent="0.2"/>
    <row r="8465" s="111" customFormat="1" x14ac:dyDescent="0.2"/>
    <row r="8466" s="111" customFormat="1" x14ac:dyDescent="0.2"/>
    <row r="8467" s="111" customFormat="1" x14ac:dyDescent="0.2"/>
    <row r="8468" s="111" customFormat="1" x14ac:dyDescent="0.2"/>
    <row r="8469" s="111" customFormat="1" x14ac:dyDescent="0.2"/>
    <row r="8470" s="111" customFormat="1" x14ac:dyDescent="0.2"/>
    <row r="8471" s="111" customFormat="1" x14ac:dyDescent="0.2"/>
    <row r="8472" s="111" customFormat="1" x14ac:dyDescent="0.2"/>
    <row r="8473" s="111" customFormat="1" x14ac:dyDescent="0.2"/>
    <row r="8474" s="111" customFormat="1" x14ac:dyDescent="0.2"/>
    <row r="8475" s="111" customFormat="1" x14ac:dyDescent="0.2"/>
    <row r="8476" s="111" customFormat="1" x14ac:dyDescent="0.2"/>
    <row r="8477" s="111" customFormat="1" x14ac:dyDescent="0.2"/>
    <row r="8478" s="111" customFormat="1" x14ac:dyDescent="0.2"/>
    <row r="8479" s="111" customFormat="1" x14ac:dyDescent="0.2"/>
    <row r="8480" s="111" customFormat="1" x14ac:dyDescent="0.2"/>
    <row r="8481" s="111" customFormat="1" x14ac:dyDescent="0.2"/>
    <row r="8482" s="111" customFormat="1" x14ac:dyDescent="0.2"/>
    <row r="8483" s="111" customFormat="1" x14ac:dyDescent="0.2"/>
    <row r="8484" s="111" customFormat="1" x14ac:dyDescent="0.2"/>
    <row r="8485" s="111" customFormat="1" x14ac:dyDescent="0.2"/>
    <row r="8486" s="111" customFormat="1" x14ac:dyDescent="0.2"/>
    <row r="8487" s="111" customFormat="1" x14ac:dyDescent="0.2"/>
    <row r="8488" s="111" customFormat="1" x14ac:dyDescent="0.2"/>
    <row r="8489" s="111" customFormat="1" x14ac:dyDescent="0.2"/>
    <row r="8490" s="111" customFormat="1" x14ac:dyDescent="0.2"/>
    <row r="8491" s="111" customFormat="1" x14ac:dyDescent="0.2"/>
    <row r="8492" s="111" customFormat="1" x14ac:dyDescent="0.2"/>
    <row r="8493" s="111" customFormat="1" x14ac:dyDescent="0.2"/>
    <row r="8494" s="111" customFormat="1" x14ac:dyDescent="0.2"/>
    <row r="8495" s="111" customFormat="1" x14ac:dyDescent="0.2"/>
    <row r="8496" s="111" customFormat="1" x14ac:dyDescent="0.2"/>
    <row r="8497" s="111" customFormat="1" x14ac:dyDescent="0.2"/>
    <row r="8498" s="111" customFormat="1" x14ac:dyDescent="0.2"/>
    <row r="8499" s="111" customFormat="1" x14ac:dyDescent="0.2"/>
    <row r="8500" s="111" customFormat="1" x14ac:dyDescent="0.2"/>
    <row r="8501" s="111" customFormat="1" x14ac:dyDescent="0.2"/>
    <row r="8502" s="111" customFormat="1" x14ac:dyDescent="0.2"/>
    <row r="8503" s="111" customFormat="1" x14ac:dyDescent="0.2"/>
    <row r="8504" s="111" customFormat="1" x14ac:dyDescent="0.2"/>
    <row r="8505" s="111" customFormat="1" x14ac:dyDescent="0.2"/>
    <row r="8506" s="111" customFormat="1" x14ac:dyDescent="0.2"/>
    <row r="8507" s="111" customFormat="1" x14ac:dyDescent="0.2"/>
    <row r="8508" s="111" customFormat="1" x14ac:dyDescent="0.2"/>
    <row r="8509" s="111" customFormat="1" x14ac:dyDescent="0.2"/>
    <row r="8510" s="111" customFormat="1" x14ac:dyDescent="0.2"/>
    <row r="8511" s="111" customFormat="1" x14ac:dyDescent="0.2"/>
    <row r="8512" s="111" customFormat="1" x14ac:dyDescent="0.2"/>
    <row r="8513" s="111" customFormat="1" x14ac:dyDescent="0.2"/>
    <row r="8514" s="111" customFormat="1" x14ac:dyDescent="0.2"/>
    <row r="8515" s="111" customFormat="1" x14ac:dyDescent="0.2"/>
    <row r="8516" s="111" customFormat="1" x14ac:dyDescent="0.2"/>
    <row r="8517" s="111" customFormat="1" x14ac:dyDescent="0.2"/>
    <row r="8518" s="111" customFormat="1" x14ac:dyDescent="0.2"/>
    <row r="8519" s="111" customFormat="1" x14ac:dyDescent="0.2"/>
    <row r="8520" s="111" customFormat="1" x14ac:dyDescent="0.2"/>
    <row r="8521" s="111" customFormat="1" x14ac:dyDescent="0.2"/>
    <row r="8522" s="111" customFormat="1" x14ac:dyDescent="0.2"/>
    <row r="8523" s="111" customFormat="1" x14ac:dyDescent="0.2"/>
    <row r="8524" s="111" customFormat="1" x14ac:dyDescent="0.2"/>
    <row r="8525" s="111" customFormat="1" x14ac:dyDescent="0.2"/>
    <row r="8526" s="111" customFormat="1" x14ac:dyDescent="0.2"/>
    <row r="8527" s="111" customFormat="1" x14ac:dyDescent="0.2"/>
    <row r="8528" s="111" customFormat="1" x14ac:dyDescent="0.2"/>
    <row r="8529" s="111" customFormat="1" x14ac:dyDescent="0.2"/>
    <row r="8530" s="111" customFormat="1" x14ac:dyDescent="0.2"/>
    <row r="8531" s="111" customFormat="1" x14ac:dyDescent="0.2"/>
    <row r="8532" s="111" customFormat="1" x14ac:dyDescent="0.2"/>
    <row r="8533" s="111" customFormat="1" x14ac:dyDescent="0.2"/>
    <row r="8534" s="111" customFormat="1" x14ac:dyDescent="0.2"/>
    <row r="8535" s="111" customFormat="1" x14ac:dyDescent="0.2"/>
    <row r="8536" s="111" customFormat="1" x14ac:dyDescent="0.2"/>
    <row r="8537" s="111" customFormat="1" x14ac:dyDescent="0.2"/>
    <row r="8538" s="111" customFormat="1" x14ac:dyDescent="0.2"/>
    <row r="8539" s="111" customFormat="1" x14ac:dyDescent="0.2"/>
    <row r="8540" s="111" customFormat="1" x14ac:dyDescent="0.2"/>
    <row r="8541" s="111" customFormat="1" x14ac:dyDescent="0.2"/>
    <row r="8542" s="111" customFormat="1" x14ac:dyDescent="0.2"/>
    <row r="8543" s="111" customFormat="1" x14ac:dyDescent="0.2"/>
    <row r="8544" s="111" customFormat="1" x14ac:dyDescent="0.2"/>
    <row r="8545" s="111" customFormat="1" x14ac:dyDescent="0.2"/>
    <row r="8546" s="111" customFormat="1" x14ac:dyDescent="0.2"/>
    <row r="8547" s="111" customFormat="1" x14ac:dyDescent="0.2"/>
    <row r="8548" s="111" customFormat="1" x14ac:dyDescent="0.2"/>
    <row r="8549" s="111" customFormat="1" x14ac:dyDescent="0.2"/>
    <row r="8550" s="111" customFormat="1" x14ac:dyDescent="0.2"/>
    <row r="8551" s="111" customFormat="1" x14ac:dyDescent="0.2"/>
    <row r="8552" s="111" customFormat="1" x14ac:dyDescent="0.2"/>
    <row r="8553" s="111" customFormat="1" x14ac:dyDescent="0.2"/>
    <row r="8554" s="111" customFormat="1" x14ac:dyDescent="0.2"/>
    <row r="8555" s="111" customFormat="1" x14ac:dyDescent="0.2"/>
    <row r="8556" s="111" customFormat="1" x14ac:dyDescent="0.2"/>
    <row r="8557" s="111" customFormat="1" x14ac:dyDescent="0.2"/>
    <row r="8558" s="111" customFormat="1" x14ac:dyDescent="0.2"/>
    <row r="8559" s="111" customFormat="1" x14ac:dyDescent="0.2"/>
    <row r="8560" s="111" customFormat="1" x14ac:dyDescent="0.2"/>
    <row r="8561" s="111" customFormat="1" x14ac:dyDescent="0.2"/>
    <row r="8562" s="111" customFormat="1" x14ac:dyDescent="0.2"/>
    <row r="8563" s="111" customFormat="1" x14ac:dyDescent="0.2"/>
    <row r="8564" s="111" customFormat="1" x14ac:dyDescent="0.2"/>
    <row r="8565" s="111" customFormat="1" x14ac:dyDescent="0.2"/>
    <row r="8566" s="111" customFormat="1" x14ac:dyDescent="0.2"/>
    <row r="8567" s="111" customFormat="1" x14ac:dyDescent="0.2"/>
    <row r="8568" s="111" customFormat="1" x14ac:dyDescent="0.2"/>
    <row r="8569" s="111" customFormat="1" x14ac:dyDescent="0.2"/>
    <row r="8570" s="111" customFormat="1" x14ac:dyDescent="0.2"/>
    <row r="8571" s="111" customFormat="1" x14ac:dyDescent="0.2"/>
    <row r="8572" s="111" customFormat="1" x14ac:dyDescent="0.2"/>
    <row r="8573" s="111" customFormat="1" x14ac:dyDescent="0.2"/>
    <row r="8574" s="111" customFormat="1" x14ac:dyDescent="0.2"/>
    <row r="8575" s="111" customFormat="1" x14ac:dyDescent="0.2"/>
    <row r="8576" s="111" customFormat="1" x14ac:dyDescent="0.2"/>
    <row r="8577" s="111" customFormat="1" x14ac:dyDescent="0.2"/>
    <row r="8578" s="111" customFormat="1" x14ac:dyDescent="0.2"/>
    <row r="8579" s="111" customFormat="1" x14ac:dyDescent="0.2"/>
    <row r="8580" s="111" customFormat="1" x14ac:dyDescent="0.2"/>
    <row r="8581" s="111" customFormat="1" x14ac:dyDescent="0.2"/>
    <row r="8582" s="111" customFormat="1" x14ac:dyDescent="0.2"/>
    <row r="8583" s="111" customFormat="1" x14ac:dyDescent="0.2"/>
    <row r="8584" s="111" customFormat="1" x14ac:dyDescent="0.2"/>
    <row r="8585" s="111" customFormat="1" x14ac:dyDescent="0.2"/>
    <row r="8586" s="111" customFormat="1" x14ac:dyDescent="0.2"/>
    <row r="8587" s="111" customFormat="1" x14ac:dyDescent="0.2"/>
    <row r="8588" s="111" customFormat="1" x14ac:dyDescent="0.2"/>
    <row r="8589" s="111" customFormat="1" x14ac:dyDescent="0.2"/>
    <row r="8590" s="111" customFormat="1" x14ac:dyDescent="0.2"/>
    <row r="8591" s="111" customFormat="1" x14ac:dyDescent="0.2"/>
    <row r="8592" s="111" customFormat="1" x14ac:dyDescent="0.2"/>
    <row r="8593" s="111" customFormat="1" x14ac:dyDescent="0.2"/>
    <row r="8594" s="111" customFormat="1" x14ac:dyDescent="0.2"/>
    <row r="8595" s="111" customFormat="1" x14ac:dyDescent="0.2"/>
    <row r="8596" s="111" customFormat="1" x14ac:dyDescent="0.2"/>
    <row r="8597" s="111" customFormat="1" x14ac:dyDescent="0.2"/>
    <row r="8598" s="111" customFormat="1" x14ac:dyDescent="0.2"/>
    <row r="8599" s="111" customFormat="1" x14ac:dyDescent="0.2"/>
    <row r="8600" s="111" customFormat="1" x14ac:dyDescent="0.2"/>
    <row r="8601" s="111" customFormat="1" x14ac:dyDescent="0.2"/>
    <row r="8602" s="111" customFormat="1" x14ac:dyDescent="0.2"/>
    <row r="8603" s="111" customFormat="1" x14ac:dyDescent="0.2"/>
    <row r="8604" s="111" customFormat="1" x14ac:dyDescent="0.2"/>
    <row r="8605" s="111" customFormat="1" x14ac:dyDescent="0.2"/>
    <row r="8606" s="111" customFormat="1" x14ac:dyDescent="0.2"/>
    <row r="8607" s="111" customFormat="1" x14ac:dyDescent="0.2"/>
    <row r="8608" s="111" customFormat="1" x14ac:dyDescent="0.2"/>
    <row r="8609" s="111" customFormat="1" x14ac:dyDescent="0.2"/>
    <row r="8610" s="111" customFormat="1" x14ac:dyDescent="0.2"/>
    <row r="8611" s="111" customFormat="1" x14ac:dyDescent="0.2"/>
    <row r="8612" s="111" customFormat="1" x14ac:dyDescent="0.2"/>
    <row r="8613" s="111" customFormat="1" x14ac:dyDescent="0.2"/>
    <row r="8614" s="111" customFormat="1" x14ac:dyDescent="0.2"/>
    <row r="8615" s="111" customFormat="1" x14ac:dyDescent="0.2"/>
    <row r="8616" s="111" customFormat="1" x14ac:dyDescent="0.2"/>
    <row r="8617" s="111" customFormat="1" x14ac:dyDescent="0.2"/>
    <row r="8618" s="111" customFormat="1" x14ac:dyDescent="0.2"/>
    <row r="8619" s="111" customFormat="1" x14ac:dyDescent="0.2"/>
    <row r="8620" s="111" customFormat="1" x14ac:dyDescent="0.2"/>
    <row r="8621" s="111" customFormat="1" x14ac:dyDescent="0.2"/>
    <row r="8622" s="111" customFormat="1" x14ac:dyDescent="0.2"/>
    <row r="8623" s="111" customFormat="1" x14ac:dyDescent="0.2"/>
    <row r="8624" s="111" customFormat="1" x14ac:dyDescent="0.2"/>
    <row r="8625" s="111" customFormat="1" x14ac:dyDescent="0.2"/>
    <row r="8626" s="111" customFormat="1" x14ac:dyDescent="0.2"/>
    <row r="8627" s="111" customFormat="1" x14ac:dyDescent="0.2"/>
    <row r="8628" s="111" customFormat="1" x14ac:dyDescent="0.2"/>
    <row r="8629" s="111" customFormat="1" x14ac:dyDescent="0.2"/>
    <row r="8630" s="111" customFormat="1" x14ac:dyDescent="0.2"/>
    <row r="8631" s="111" customFormat="1" x14ac:dyDescent="0.2"/>
    <row r="8632" s="111" customFormat="1" x14ac:dyDescent="0.2"/>
    <row r="8633" s="111" customFormat="1" x14ac:dyDescent="0.2"/>
    <row r="8634" s="111" customFormat="1" x14ac:dyDescent="0.2"/>
    <row r="8635" s="111" customFormat="1" x14ac:dyDescent="0.2"/>
    <row r="8636" s="111" customFormat="1" x14ac:dyDescent="0.2"/>
    <row r="8637" s="111" customFormat="1" x14ac:dyDescent="0.2"/>
    <row r="8638" s="111" customFormat="1" x14ac:dyDescent="0.2"/>
    <row r="8639" s="111" customFormat="1" x14ac:dyDescent="0.2"/>
    <row r="8640" s="111" customFormat="1" x14ac:dyDescent="0.2"/>
    <row r="8641" s="111" customFormat="1" x14ac:dyDescent="0.2"/>
    <row r="8642" s="111" customFormat="1" x14ac:dyDescent="0.2"/>
    <row r="8643" s="111" customFormat="1" x14ac:dyDescent="0.2"/>
    <row r="8644" s="111" customFormat="1" x14ac:dyDescent="0.2"/>
    <row r="8645" s="111" customFormat="1" x14ac:dyDescent="0.2"/>
    <row r="8646" s="111" customFormat="1" x14ac:dyDescent="0.2"/>
    <row r="8647" s="111" customFormat="1" x14ac:dyDescent="0.2"/>
    <row r="8648" s="111" customFormat="1" x14ac:dyDescent="0.2"/>
    <row r="8649" s="111" customFormat="1" x14ac:dyDescent="0.2"/>
    <row r="8650" s="111" customFormat="1" x14ac:dyDescent="0.2"/>
    <row r="8651" s="111" customFormat="1" x14ac:dyDescent="0.2"/>
    <row r="8652" s="111" customFormat="1" x14ac:dyDescent="0.2"/>
    <row r="8653" s="111" customFormat="1" x14ac:dyDescent="0.2"/>
    <row r="8654" s="111" customFormat="1" x14ac:dyDescent="0.2"/>
    <row r="8655" s="111" customFormat="1" x14ac:dyDescent="0.2"/>
    <row r="8656" s="111" customFormat="1" x14ac:dyDescent="0.2"/>
    <row r="8657" s="111" customFormat="1" x14ac:dyDescent="0.2"/>
    <row r="8658" s="111" customFormat="1" x14ac:dyDescent="0.2"/>
    <row r="8659" s="111" customFormat="1" x14ac:dyDescent="0.2"/>
    <row r="8660" s="111" customFormat="1" x14ac:dyDescent="0.2"/>
    <row r="8661" s="111" customFormat="1" x14ac:dyDescent="0.2"/>
    <row r="8662" s="111" customFormat="1" x14ac:dyDescent="0.2"/>
    <row r="8663" s="111" customFormat="1" x14ac:dyDescent="0.2"/>
    <row r="8664" s="111" customFormat="1" x14ac:dyDescent="0.2"/>
    <row r="8665" s="111" customFormat="1" x14ac:dyDescent="0.2"/>
    <row r="8666" s="111" customFormat="1" x14ac:dyDescent="0.2"/>
    <row r="8667" s="111" customFormat="1" x14ac:dyDescent="0.2"/>
    <row r="8668" s="111" customFormat="1" x14ac:dyDescent="0.2"/>
    <row r="8669" s="111" customFormat="1" x14ac:dyDescent="0.2"/>
    <row r="8670" s="111" customFormat="1" x14ac:dyDescent="0.2"/>
    <row r="8671" s="111" customFormat="1" x14ac:dyDescent="0.2"/>
    <row r="8672" s="111" customFormat="1" x14ac:dyDescent="0.2"/>
    <row r="8673" s="111" customFormat="1" x14ac:dyDescent="0.2"/>
    <row r="8674" s="111" customFormat="1" x14ac:dyDescent="0.2"/>
    <row r="8675" s="111" customFormat="1" x14ac:dyDescent="0.2"/>
    <row r="8676" s="111" customFormat="1" x14ac:dyDescent="0.2"/>
    <row r="8677" s="111" customFormat="1" x14ac:dyDescent="0.2"/>
    <row r="8678" s="111" customFormat="1" x14ac:dyDescent="0.2"/>
    <row r="8679" s="111" customFormat="1" x14ac:dyDescent="0.2"/>
    <row r="8680" s="111" customFormat="1" x14ac:dyDescent="0.2"/>
    <row r="8681" s="111" customFormat="1" x14ac:dyDescent="0.2"/>
    <row r="8682" s="111" customFormat="1" x14ac:dyDescent="0.2"/>
    <row r="8683" s="111" customFormat="1" x14ac:dyDescent="0.2"/>
    <row r="8684" s="111" customFormat="1" x14ac:dyDescent="0.2"/>
    <row r="8685" s="111" customFormat="1" x14ac:dyDescent="0.2"/>
    <row r="8686" s="111" customFormat="1" x14ac:dyDescent="0.2"/>
    <row r="8687" s="111" customFormat="1" x14ac:dyDescent="0.2"/>
    <row r="8688" s="111" customFormat="1" x14ac:dyDescent="0.2"/>
    <row r="8689" s="111" customFormat="1" x14ac:dyDescent="0.2"/>
    <row r="8690" s="111" customFormat="1" x14ac:dyDescent="0.2"/>
    <row r="8691" s="111" customFormat="1" x14ac:dyDescent="0.2"/>
    <row r="8692" s="111" customFormat="1" x14ac:dyDescent="0.2"/>
    <row r="8693" s="111" customFormat="1" x14ac:dyDescent="0.2"/>
    <row r="8694" s="111" customFormat="1" x14ac:dyDescent="0.2"/>
    <row r="8695" s="111" customFormat="1" x14ac:dyDescent="0.2"/>
    <row r="8696" s="111" customFormat="1" x14ac:dyDescent="0.2"/>
    <row r="8697" s="111" customFormat="1" x14ac:dyDescent="0.2"/>
    <row r="8698" s="111" customFormat="1" x14ac:dyDescent="0.2"/>
    <row r="8699" s="111" customFormat="1" x14ac:dyDescent="0.2"/>
    <row r="8700" s="111" customFormat="1" x14ac:dyDescent="0.2"/>
    <row r="8701" s="111" customFormat="1" x14ac:dyDescent="0.2"/>
    <row r="8702" s="111" customFormat="1" x14ac:dyDescent="0.2"/>
    <row r="8703" s="111" customFormat="1" x14ac:dyDescent="0.2"/>
    <row r="8704" s="111" customFormat="1" x14ac:dyDescent="0.2"/>
    <row r="8705" s="111" customFormat="1" x14ac:dyDescent="0.2"/>
    <row r="8706" s="111" customFormat="1" x14ac:dyDescent="0.2"/>
    <row r="8707" s="111" customFormat="1" x14ac:dyDescent="0.2"/>
    <row r="8708" s="111" customFormat="1" x14ac:dyDescent="0.2"/>
    <row r="8709" s="111" customFormat="1" x14ac:dyDescent="0.2"/>
    <row r="8710" s="111" customFormat="1" x14ac:dyDescent="0.2"/>
    <row r="8711" s="111" customFormat="1" x14ac:dyDescent="0.2"/>
    <row r="8712" s="111" customFormat="1" x14ac:dyDescent="0.2"/>
    <row r="8713" s="111" customFormat="1" x14ac:dyDescent="0.2"/>
    <row r="8714" s="111" customFormat="1" x14ac:dyDescent="0.2"/>
    <row r="8715" s="111" customFormat="1" x14ac:dyDescent="0.2"/>
    <row r="8716" s="111" customFormat="1" x14ac:dyDescent="0.2"/>
    <row r="8717" s="111" customFormat="1" x14ac:dyDescent="0.2"/>
    <row r="8718" s="111" customFormat="1" x14ac:dyDescent="0.2"/>
    <row r="8719" s="111" customFormat="1" x14ac:dyDescent="0.2"/>
    <row r="8720" s="111" customFormat="1" x14ac:dyDescent="0.2"/>
    <row r="8721" s="111" customFormat="1" x14ac:dyDescent="0.2"/>
    <row r="8722" s="111" customFormat="1" x14ac:dyDescent="0.2"/>
    <row r="8723" s="111" customFormat="1" x14ac:dyDescent="0.2"/>
    <row r="8724" s="111" customFormat="1" x14ac:dyDescent="0.2"/>
    <row r="8725" s="111" customFormat="1" x14ac:dyDescent="0.2"/>
    <row r="8726" s="111" customFormat="1" x14ac:dyDescent="0.2"/>
    <row r="8727" s="111" customFormat="1" x14ac:dyDescent="0.2"/>
    <row r="8728" s="111" customFormat="1" x14ac:dyDescent="0.2"/>
    <row r="8729" s="111" customFormat="1" x14ac:dyDescent="0.2"/>
    <row r="8730" s="111" customFormat="1" x14ac:dyDescent="0.2"/>
    <row r="8731" s="111" customFormat="1" x14ac:dyDescent="0.2"/>
    <row r="8732" s="111" customFormat="1" x14ac:dyDescent="0.2"/>
    <row r="8733" s="111" customFormat="1" x14ac:dyDescent="0.2"/>
    <row r="8734" s="111" customFormat="1" x14ac:dyDescent="0.2"/>
    <row r="8735" s="111" customFormat="1" x14ac:dyDescent="0.2"/>
    <row r="8736" s="111" customFormat="1" x14ac:dyDescent="0.2"/>
    <row r="8737" s="111" customFormat="1" x14ac:dyDescent="0.2"/>
    <row r="8738" s="111" customFormat="1" x14ac:dyDescent="0.2"/>
    <row r="8739" s="111" customFormat="1" x14ac:dyDescent="0.2"/>
    <row r="8740" s="111" customFormat="1" x14ac:dyDescent="0.2"/>
    <row r="8741" s="111" customFormat="1" x14ac:dyDescent="0.2"/>
    <row r="8742" s="111" customFormat="1" x14ac:dyDescent="0.2"/>
    <row r="8743" s="111" customFormat="1" x14ac:dyDescent="0.2"/>
    <row r="8744" s="111" customFormat="1" x14ac:dyDescent="0.2"/>
    <row r="8745" s="111" customFormat="1" x14ac:dyDescent="0.2"/>
    <row r="8746" s="111" customFormat="1" x14ac:dyDescent="0.2"/>
    <row r="8747" s="111" customFormat="1" x14ac:dyDescent="0.2"/>
    <row r="8748" s="111" customFormat="1" x14ac:dyDescent="0.2"/>
    <row r="8749" s="111" customFormat="1" x14ac:dyDescent="0.2"/>
    <row r="8750" s="111" customFormat="1" x14ac:dyDescent="0.2"/>
    <row r="8751" s="111" customFormat="1" x14ac:dyDescent="0.2"/>
    <row r="8752" s="111" customFormat="1" x14ac:dyDescent="0.2"/>
    <row r="8753" s="111" customFormat="1" x14ac:dyDescent="0.2"/>
    <row r="8754" s="111" customFormat="1" x14ac:dyDescent="0.2"/>
    <row r="8755" s="111" customFormat="1" x14ac:dyDescent="0.2"/>
    <row r="8756" s="111" customFormat="1" x14ac:dyDescent="0.2"/>
    <row r="8757" s="111" customFormat="1" x14ac:dyDescent="0.2"/>
    <row r="8758" s="111" customFormat="1" x14ac:dyDescent="0.2"/>
    <row r="8759" s="111" customFormat="1" x14ac:dyDescent="0.2"/>
    <row r="8760" s="111" customFormat="1" x14ac:dyDescent="0.2"/>
    <row r="8761" s="111" customFormat="1" x14ac:dyDescent="0.2"/>
    <row r="8762" s="111" customFormat="1" x14ac:dyDescent="0.2"/>
    <row r="8763" s="111" customFormat="1" x14ac:dyDescent="0.2"/>
    <row r="8764" s="111" customFormat="1" x14ac:dyDescent="0.2"/>
    <row r="8765" s="111" customFormat="1" x14ac:dyDescent="0.2"/>
    <row r="8766" s="111" customFormat="1" x14ac:dyDescent="0.2"/>
    <row r="8767" s="111" customFormat="1" x14ac:dyDescent="0.2"/>
    <row r="8768" s="111" customFormat="1" x14ac:dyDescent="0.2"/>
    <row r="8769" s="111" customFormat="1" x14ac:dyDescent="0.2"/>
    <row r="8770" s="111" customFormat="1" x14ac:dyDescent="0.2"/>
    <row r="8771" s="111" customFormat="1" x14ac:dyDescent="0.2"/>
    <row r="8772" s="111" customFormat="1" x14ac:dyDescent="0.2"/>
    <row r="8773" s="111" customFormat="1" x14ac:dyDescent="0.2"/>
    <row r="8774" s="111" customFormat="1" x14ac:dyDescent="0.2"/>
    <row r="8775" s="111" customFormat="1" x14ac:dyDescent="0.2"/>
    <row r="8776" s="111" customFormat="1" x14ac:dyDescent="0.2"/>
    <row r="8777" s="111" customFormat="1" x14ac:dyDescent="0.2"/>
    <row r="8778" s="111" customFormat="1" x14ac:dyDescent="0.2"/>
    <row r="8779" s="111" customFormat="1" x14ac:dyDescent="0.2"/>
    <row r="8780" s="111" customFormat="1" x14ac:dyDescent="0.2"/>
    <row r="8781" s="111" customFormat="1" x14ac:dyDescent="0.2"/>
    <row r="8782" s="111" customFormat="1" x14ac:dyDescent="0.2"/>
    <row r="8783" s="111" customFormat="1" x14ac:dyDescent="0.2"/>
    <row r="8784" s="111" customFormat="1" x14ac:dyDescent="0.2"/>
    <row r="8785" s="111" customFormat="1" x14ac:dyDescent="0.2"/>
    <row r="8786" s="111" customFormat="1" x14ac:dyDescent="0.2"/>
    <row r="8787" s="111" customFormat="1" x14ac:dyDescent="0.2"/>
    <row r="8788" s="111" customFormat="1" x14ac:dyDescent="0.2"/>
    <row r="8789" s="111" customFormat="1" x14ac:dyDescent="0.2"/>
    <row r="8790" s="111" customFormat="1" x14ac:dyDescent="0.2"/>
    <row r="8791" s="111" customFormat="1" x14ac:dyDescent="0.2"/>
    <row r="8792" s="111" customFormat="1" x14ac:dyDescent="0.2"/>
    <row r="8793" s="111" customFormat="1" x14ac:dyDescent="0.2"/>
    <row r="8794" s="111" customFormat="1" x14ac:dyDescent="0.2"/>
    <row r="8795" s="111" customFormat="1" x14ac:dyDescent="0.2"/>
    <row r="8796" s="111" customFormat="1" x14ac:dyDescent="0.2"/>
    <row r="8797" s="111" customFormat="1" x14ac:dyDescent="0.2"/>
    <row r="8798" s="111" customFormat="1" x14ac:dyDescent="0.2"/>
    <row r="8799" s="111" customFormat="1" x14ac:dyDescent="0.2"/>
    <row r="8800" s="111" customFormat="1" x14ac:dyDescent="0.2"/>
    <row r="8801" s="111" customFormat="1" x14ac:dyDescent="0.2"/>
    <row r="8802" s="111" customFormat="1" x14ac:dyDescent="0.2"/>
    <row r="8803" s="111" customFormat="1" x14ac:dyDescent="0.2"/>
    <row r="8804" s="111" customFormat="1" x14ac:dyDescent="0.2"/>
    <row r="8805" s="111" customFormat="1" x14ac:dyDescent="0.2"/>
    <row r="8806" s="111" customFormat="1" x14ac:dyDescent="0.2"/>
    <row r="8807" s="111" customFormat="1" x14ac:dyDescent="0.2"/>
    <row r="8808" s="111" customFormat="1" x14ac:dyDescent="0.2"/>
    <row r="8809" s="111" customFormat="1" x14ac:dyDescent="0.2"/>
    <row r="8810" s="111" customFormat="1" x14ac:dyDescent="0.2"/>
    <row r="8811" s="111" customFormat="1" x14ac:dyDescent="0.2"/>
    <row r="8812" s="111" customFormat="1" x14ac:dyDescent="0.2"/>
    <row r="8813" s="111" customFormat="1" x14ac:dyDescent="0.2"/>
    <row r="8814" s="111" customFormat="1" x14ac:dyDescent="0.2"/>
    <row r="8815" s="111" customFormat="1" x14ac:dyDescent="0.2"/>
    <row r="8816" s="111" customFormat="1" x14ac:dyDescent="0.2"/>
    <row r="8817" s="111" customFormat="1" x14ac:dyDescent="0.2"/>
    <row r="8818" s="111" customFormat="1" x14ac:dyDescent="0.2"/>
    <row r="8819" s="111" customFormat="1" x14ac:dyDescent="0.2"/>
    <row r="8820" s="111" customFormat="1" x14ac:dyDescent="0.2"/>
    <row r="8821" s="111" customFormat="1" x14ac:dyDescent="0.2"/>
    <row r="8822" s="111" customFormat="1" x14ac:dyDescent="0.2"/>
    <row r="8823" s="111" customFormat="1" x14ac:dyDescent="0.2"/>
    <row r="8824" s="111" customFormat="1" x14ac:dyDescent="0.2"/>
    <row r="8825" s="111" customFormat="1" x14ac:dyDescent="0.2"/>
    <row r="8826" s="111" customFormat="1" x14ac:dyDescent="0.2"/>
    <row r="8827" s="111" customFormat="1" x14ac:dyDescent="0.2"/>
    <row r="8828" s="111" customFormat="1" x14ac:dyDescent="0.2"/>
    <row r="8829" s="111" customFormat="1" x14ac:dyDescent="0.2"/>
    <row r="8830" s="111" customFormat="1" x14ac:dyDescent="0.2"/>
    <row r="8831" s="111" customFormat="1" x14ac:dyDescent="0.2"/>
    <row r="8832" s="111" customFormat="1" x14ac:dyDescent="0.2"/>
    <row r="8833" s="111" customFormat="1" x14ac:dyDescent="0.2"/>
    <row r="8834" s="111" customFormat="1" x14ac:dyDescent="0.2"/>
    <row r="8835" s="111" customFormat="1" x14ac:dyDescent="0.2"/>
    <row r="8836" s="111" customFormat="1" x14ac:dyDescent="0.2"/>
    <row r="8837" s="111" customFormat="1" x14ac:dyDescent="0.2"/>
    <row r="8838" s="111" customFormat="1" x14ac:dyDescent="0.2"/>
    <row r="8839" s="111" customFormat="1" x14ac:dyDescent="0.2"/>
    <row r="8840" s="111" customFormat="1" x14ac:dyDescent="0.2"/>
    <row r="8841" s="111" customFormat="1" x14ac:dyDescent="0.2"/>
    <row r="8842" s="111" customFormat="1" x14ac:dyDescent="0.2"/>
    <row r="8843" s="111" customFormat="1" x14ac:dyDescent="0.2"/>
    <row r="8844" s="111" customFormat="1" x14ac:dyDescent="0.2"/>
    <row r="8845" s="111" customFormat="1" x14ac:dyDescent="0.2"/>
    <row r="8846" s="111" customFormat="1" x14ac:dyDescent="0.2"/>
    <row r="8847" s="111" customFormat="1" x14ac:dyDescent="0.2"/>
    <row r="8848" s="111" customFormat="1" x14ac:dyDescent="0.2"/>
    <row r="8849" s="111" customFormat="1" x14ac:dyDescent="0.2"/>
    <row r="8850" s="111" customFormat="1" x14ac:dyDescent="0.2"/>
    <row r="8851" s="111" customFormat="1" x14ac:dyDescent="0.2"/>
    <row r="8852" s="111" customFormat="1" x14ac:dyDescent="0.2"/>
    <row r="8853" s="111" customFormat="1" x14ac:dyDescent="0.2"/>
    <row r="8854" s="111" customFormat="1" x14ac:dyDescent="0.2"/>
    <row r="8855" s="111" customFormat="1" x14ac:dyDescent="0.2"/>
    <row r="8856" s="111" customFormat="1" x14ac:dyDescent="0.2"/>
    <row r="8857" s="111" customFormat="1" x14ac:dyDescent="0.2"/>
    <row r="8858" s="111" customFormat="1" x14ac:dyDescent="0.2"/>
    <row r="8859" s="111" customFormat="1" x14ac:dyDescent="0.2"/>
    <row r="8860" s="111" customFormat="1" x14ac:dyDescent="0.2"/>
    <row r="8861" s="111" customFormat="1" x14ac:dyDescent="0.2"/>
    <row r="8862" s="111" customFormat="1" x14ac:dyDescent="0.2"/>
    <row r="8863" s="111" customFormat="1" x14ac:dyDescent="0.2"/>
    <row r="8864" s="111" customFormat="1" x14ac:dyDescent="0.2"/>
    <row r="8865" s="111" customFormat="1" x14ac:dyDescent="0.2"/>
    <row r="8866" s="111" customFormat="1" x14ac:dyDescent="0.2"/>
    <row r="8867" s="111" customFormat="1" x14ac:dyDescent="0.2"/>
    <row r="8868" s="111" customFormat="1" x14ac:dyDescent="0.2"/>
    <row r="8869" s="111" customFormat="1" x14ac:dyDescent="0.2"/>
    <row r="8870" s="111" customFormat="1" x14ac:dyDescent="0.2"/>
    <row r="8871" s="111" customFormat="1" x14ac:dyDescent="0.2"/>
    <row r="8872" s="111" customFormat="1" x14ac:dyDescent="0.2"/>
    <row r="8873" s="111" customFormat="1" x14ac:dyDescent="0.2"/>
    <row r="8874" s="111" customFormat="1" x14ac:dyDescent="0.2"/>
    <row r="8875" s="111" customFormat="1" x14ac:dyDescent="0.2"/>
    <row r="8876" s="111" customFormat="1" x14ac:dyDescent="0.2"/>
    <row r="8877" s="111" customFormat="1" x14ac:dyDescent="0.2"/>
    <row r="8878" s="111" customFormat="1" x14ac:dyDescent="0.2"/>
    <row r="8879" s="111" customFormat="1" x14ac:dyDescent="0.2"/>
    <row r="8880" s="111" customFormat="1" x14ac:dyDescent="0.2"/>
    <row r="8881" s="111" customFormat="1" x14ac:dyDescent="0.2"/>
    <row r="8882" s="111" customFormat="1" x14ac:dyDescent="0.2"/>
    <row r="8883" s="111" customFormat="1" x14ac:dyDescent="0.2"/>
    <row r="8884" s="111" customFormat="1" x14ac:dyDescent="0.2"/>
    <row r="8885" s="111" customFormat="1" x14ac:dyDescent="0.2"/>
    <row r="8886" s="111" customFormat="1" x14ac:dyDescent="0.2"/>
    <row r="8887" s="111" customFormat="1" x14ac:dyDescent="0.2"/>
    <row r="8888" s="111" customFormat="1" x14ac:dyDescent="0.2"/>
    <row r="8889" s="111" customFormat="1" x14ac:dyDescent="0.2"/>
    <row r="8890" s="111" customFormat="1" x14ac:dyDescent="0.2"/>
    <row r="8891" s="111" customFormat="1" x14ac:dyDescent="0.2"/>
    <row r="8892" s="111" customFormat="1" x14ac:dyDescent="0.2"/>
    <row r="8893" s="111" customFormat="1" x14ac:dyDescent="0.2"/>
    <row r="8894" s="111" customFormat="1" x14ac:dyDescent="0.2"/>
    <row r="8895" s="111" customFormat="1" x14ac:dyDescent="0.2"/>
    <row r="8896" s="111" customFormat="1" x14ac:dyDescent="0.2"/>
    <row r="8897" s="111" customFormat="1" x14ac:dyDescent="0.2"/>
    <row r="8898" s="111" customFormat="1" x14ac:dyDescent="0.2"/>
    <row r="8899" s="111" customFormat="1" x14ac:dyDescent="0.2"/>
    <row r="8900" s="111" customFormat="1" x14ac:dyDescent="0.2"/>
    <row r="8901" s="111" customFormat="1" x14ac:dyDescent="0.2"/>
    <row r="8902" s="111" customFormat="1" x14ac:dyDescent="0.2"/>
    <row r="8903" s="111" customFormat="1" x14ac:dyDescent="0.2"/>
    <row r="8904" s="111" customFormat="1" x14ac:dyDescent="0.2"/>
    <row r="8905" s="111" customFormat="1" x14ac:dyDescent="0.2"/>
    <row r="8906" s="111" customFormat="1" x14ac:dyDescent="0.2"/>
    <row r="8907" s="111" customFormat="1" x14ac:dyDescent="0.2"/>
    <row r="8908" s="111" customFormat="1" x14ac:dyDescent="0.2"/>
    <row r="8909" s="111" customFormat="1" x14ac:dyDescent="0.2"/>
    <row r="8910" s="111" customFormat="1" x14ac:dyDescent="0.2"/>
    <row r="8911" s="111" customFormat="1" x14ac:dyDescent="0.2"/>
    <row r="8912" s="111" customFormat="1" x14ac:dyDescent="0.2"/>
    <row r="8913" s="111" customFormat="1" x14ac:dyDescent="0.2"/>
    <row r="8914" s="111" customFormat="1" x14ac:dyDescent="0.2"/>
    <row r="8915" s="111" customFormat="1" x14ac:dyDescent="0.2"/>
    <row r="8916" s="111" customFormat="1" x14ac:dyDescent="0.2"/>
    <row r="8917" s="111" customFormat="1" x14ac:dyDescent="0.2"/>
    <row r="8918" s="111" customFormat="1" x14ac:dyDescent="0.2"/>
    <row r="8919" s="111" customFormat="1" x14ac:dyDescent="0.2"/>
    <row r="8920" s="111" customFormat="1" x14ac:dyDescent="0.2"/>
    <row r="8921" s="111" customFormat="1" x14ac:dyDescent="0.2"/>
    <row r="8922" s="111" customFormat="1" x14ac:dyDescent="0.2"/>
    <row r="8923" s="111" customFormat="1" x14ac:dyDescent="0.2"/>
    <row r="8924" s="111" customFormat="1" x14ac:dyDescent="0.2"/>
    <row r="8925" s="111" customFormat="1" x14ac:dyDescent="0.2"/>
    <row r="8926" s="111" customFormat="1" x14ac:dyDescent="0.2"/>
    <row r="8927" s="111" customFormat="1" x14ac:dyDescent="0.2"/>
    <row r="8928" s="111" customFormat="1" x14ac:dyDescent="0.2"/>
    <row r="8929" s="111" customFormat="1" x14ac:dyDescent="0.2"/>
    <row r="8930" s="111" customFormat="1" x14ac:dyDescent="0.2"/>
    <row r="8931" s="111" customFormat="1" x14ac:dyDescent="0.2"/>
    <row r="8932" s="111" customFormat="1" x14ac:dyDescent="0.2"/>
    <row r="8933" s="111" customFormat="1" x14ac:dyDescent="0.2"/>
    <row r="8934" s="111" customFormat="1" x14ac:dyDescent="0.2"/>
    <row r="8935" s="111" customFormat="1" x14ac:dyDescent="0.2"/>
    <row r="8936" s="111" customFormat="1" x14ac:dyDescent="0.2"/>
    <row r="8937" s="111" customFormat="1" x14ac:dyDescent="0.2"/>
    <row r="8938" s="111" customFormat="1" x14ac:dyDescent="0.2"/>
    <row r="8939" s="111" customFormat="1" x14ac:dyDescent="0.2"/>
    <row r="8940" s="111" customFormat="1" x14ac:dyDescent="0.2"/>
    <row r="8941" s="111" customFormat="1" x14ac:dyDescent="0.2"/>
    <row r="8942" s="111" customFormat="1" x14ac:dyDescent="0.2"/>
    <row r="8943" s="111" customFormat="1" x14ac:dyDescent="0.2"/>
    <row r="8944" s="111" customFormat="1" x14ac:dyDescent="0.2"/>
    <row r="8945" s="111" customFormat="1" x14ac:dyDescent="0.2"/>
    <row r="8946" s="111" customFormat="1" x14ac:dyDescent="0.2"/>
    <row r="8947" s="111" customFormat="1" x14ac:dyDescent="0.2"/>
    <row r="8948" s="111" customFormat="1" x14ac:dyDescent="0.2"/>
    <row r="8949" s="111" customFormat="1" x14ac:dyDescent="0.2"/>
    <row r="8950" s="111" customFormat="1" x14ac:dyDescent="0.2"/>
    <row r="8951" s="111" customFormat="1" x14ac:dyDescent="0.2"/>
    <row r="8952" s="111" customFormat="1" x14ac:dyDescent="0.2"/>
    <row r="8953" s="111" customFormat="1" x14ac:dyDescent="0.2"/>
    <row r="8954" s="111" customFormat="1" x14ac:dyDescent="0.2"/>
    <row r="8955" s="111" customFormat="1" x14ac:dyDescent="0.2"/>
    <row r="8956" s="111" customFormat="1" x14ac:dyDescent="0.2"/>
    <row r="8957" s="111" customFormat="1" x14ac:dyDescent="0.2"/>
    <row r="8958" s="111" customFormat="1" x14ac:dyDescent="0.2"/>
    <row r="8959" s="111" customFormat="1" x14ac:dyDescent="0.2"/>
    <row r="8960" s="111" customFormat="1" x14ac:dyDescent="0.2"/>
    <row r="8961" s="111" customFormat="1" x14ac:dyDescent="0.2"/>
    <row r="8962" s="111" customFormat="1" x14ac:dyDescent="0.2"/>
    <row r="8963" s="111" customFormat="1" x14ac:dyDescent="0.2"/>
    <row r="8964" s="111" customFormat="1" x14ac:dyDescent="0.2"/>
    <row r="8965" s="111" customFormat="1" x14ac:dyDescent="0.2"/>
    <row r="8966" s="111" customFormat="1" x14ac:dyDescent="0.2"/>
    <row r="8967" s="111" customFormat="1" x14ac:dyDescent="0.2"/>
    <row r="8968" s="111" customFormat="1" x14ac:dyDescent="0.2"/>
    <row r="8969" s="111" customFormat="1" x14ac:dyDescent="0.2"/>
    <row r="8970" s="111" customFormat="1" x14ac:dyDescent="0.2"/>
    <row r="8971" s="111" customFormat="1" x14ac:dyDescent="0.2"/>
    <row r="8972" s="111" customFormat="1" x14ac:dyDescent="0.2"/>
    <row r="8973" s="111" customFormat="1" x14ac:dyDescent="0.2"/>
    <row r="8974" s="111" customFormat="1" x14ac:dyDescent="0.2"/>
    <row r="8975" s="111" customFormat="1" x14ac:dyDescent="0.2"/>
    <row r="8976" s="111" customFormat="1" x14ac:dyDescent="0.2"/>
    <row r="8977" s="111" customFormat="1" x14ac:dyDescent="0.2"/>
    <row r="8978" s="111" customFormat="1" x14ac:dyDescent="0.2"/>
    <row r="8979" s="111" customFormat="1" x14ac:dyDescent="0.2"/>
    <row r="8980" s="111" customFormat="1" x14ac:dyDescent="0.2"/>
    <row r="8981" s="111" customFormat="1" x14ac:dyDescent="0.2"/>
    <row r="8982" s="111" customFormat="1" x14ac:dyDescent="0.2"/>
    <row r="8983" s="111" customFormat="1" x14ac:dyDescent="0.2"/>
    <row r="8984" s="111" customFormat="1" x14ac:dyDescent="0.2"/>
    <row r="8985" s="111" customFormat="1" x14ac:dyDescent="0.2"/>
    <row r="8986" s="111" customFormat="1" x14ac:dyDescent="0.2"/>
    <row r="8987" s="111" customFormat="1" x14ac:dyDescent="0.2"/>
    <row r="8988" s="111" customFormat="1" x14ac:dyDescent="0.2"/>
    <row r="8989" s="111" customFormat="1" x14ac:dyDescent="0.2"/>
    <row r="8990" s="111" customFormat="1" x14ac:dyDescent="0.2"/>
    <row r="8991" s="111" customFormat="1" x14ac:dyDescent="0.2"/>
    <row r="8992" s="111" customFormat="1" x14ac:dyDescent="0.2"/>
    <row r="8993" s="111" customFormat="1" x14ac:dyDescent="0.2"/>
    <row r="8994" s="111" customFormat="1" x14ac:dyDescent="0.2"/>
    <row r="8995" s="111" customFormat="1" x14ac:dyDescent="0.2"/>
    <row r="8996" s="111" customFormat="1" x14ac:dyDescent="0.2"/>
    <row r="8997" s="111" customFormat="1" x14ac:dyDescent="0.2"/>
    <row r="8998" s="111" customFormat="1" x14ac:dyDescent="0.2"/>
    <row r="8999" s="111" customFormat="1" x14ac:dyDescent="0.2"/>
    <row r="9000" s="111" customFormat="1" x14ac:dyDescent="0.2"/>
    <row r="9001" s="111" customFormat="1" x14ac:dyDescent="0.2"/>
    <row r="9002" s="111" customFormat="1" x14ac:dyDescent="0.2"/>
    <row r="9003" s="111" customFormat="1" x14ac:dyDescent="0.2"/>
    <row r="9004" s="111" customFormat="1" x14ac:dyDescent="0.2"/>
    <row r="9005" s="111" customFormat="1" x14ac:dyDescent="0.2"/>
    <row r="9006" s="111" customFormat="1" x14ac:dyDescent="0.2"/>
    <row r="9007" s="111" customFormat="1" x14ac:dyDescent="0.2"/>
    <row r="9008" s="111" customFormat="1" x14ac:dyDescent="0.2"/>
    <row r="9009" s="111" customFormat="1" x14ac:dyDescent="0.2"/>
    <row r="9010" s="111" customFormat="1" x14ac:dyDescent="0.2"/>
    <row r="9011" s="111" customFormat="1" x14ac:dyDescent="0.2"/>
    <row r="9012" s="111" customFormat="1" x14ac:dyDescent="0.2"/>
    <row r="9013" s="111" customFormat="1" x14ac:dyDescent="0.2"/>
    <row r="9014" s="111" customFormat="1" x14ac:dyDescent="0.2"/>
    <row r="9015" s="111" customFormat="1" x14ac:dyDescent="0.2"/>
    <row r="9016" s="111" customFormat="1" x14ac:dyDescent="0.2"/>
    <row r="9017" s="111" customFormat="1" x14ac:dyDescent="0.2"/>
    <row r="9018" s="111" customFormat="1" x14ac:dyDescent="0.2"/>
    <row r="9019" s="111" customFormat="1" x14ac:dyDescent="0.2"/>
    <row r="9020" s="111" customFormat="1" x14ac:dyDescent="0.2"/>
    <row r="9021" s="111" customFormat="1" x14ac:dyDescent="0.2"/>
    <row r="9022" s="111" customFormat="1" x14ac:dyDescent="0.2"/>
    <row r="9023" s="111" customFormat="1" x14ac:dyDescent="0.2"/>
    <row r="9024" s="111" customFormat="1" x14ac:dyDescent="0.2"/>
    <row r="9025" s="111" customFormat="1" x14ac:dyDescent="0.2"/>
    <row r="9026" s="111" customFormat="1" x14ac:dyDescent="0.2"/>
    <row r="9027" s="111" customFormat="1" x14ac:dyDescent="0.2"/>
    <row r="9028" s="111" customFormat="1" x14ac:dyDescent="0.2"/>
    <row r="9029" s="111" customFormat="1" x14ac:dyDescent="0.2"/>
    <row r="9030" s="111" customFormat="1" x14ac:dyDescent="0.2"/>
    <row r="9031" s="111" customFormat="1" x14ac:dyDescent="0.2"/>
    <row r="9032" s="111" customFormat="1" x14ac:dyDescent="0.2"/>
    <row r="9033" s="111" customFormat="1" x14ac:dyDescent="0.2"/>
    <row r="9034" s="111" customFormat="1" x14ac:dyDescent="0.2"/>
    <row r="9035" s="111" customFormat="1" x14ac:dyDescent="0.2"/>
    <row r="9036" s="111" customFormat="1" x14ac:dyDescent="0.2"/>
    <row r="9037" s="111" customFormat="1" x14ac:dyDescent="0.2"/>
    <row r="9038" s="111" customFormat="1" x14ac:dyDescent="0.2"/>
    <row r="9039" s="111" customFormat="1" x14ac:dyDescent="0.2"/>
    <row r="9040" s="111" customFormat="1" x14ac:dyDescent="0.2"/>
    <row r="9041" s="111" customFormat="1" x14ac:dyDescent="0.2"/>
    <row r="9042" s="111" customFormat="1" x14ac:dyDescent="0.2"/>
    <row r="9043" s="111" customFormat="1" x14ac:dyDescent="0.2"/>
    <row r="9044" s="111" customFormat="1" x14ac:dyDescent="0.2"/>
    <row r="9045" s="111" customFormat="1" x14ac:dyDescent="0.2"/>
    <row r="9046" s="111" customFormat="1" x14ac:dyDescent="0.2"/>
    <row r="9047" s="111" customFormat="1" x14ac:dyDescent="0.2"/>
    <row r="9048" s="111" customFormat="1" x14ac:dyDescent="0.2"/>
    <row r="9049" s="111" customFormat="1" x14ac:dyDescent="0.2"/>
    <row r="9050" s="111" customFormat="1" x14ac:dyDescent="0.2"/>
    <row r="9051" s="111" customFormat="1" x14ac:dyDescent="0.2"/>
    <row r="9052" s="111" customFormat="1" x14ac:dyDescent="0.2"/>
    <row r="9053" s="111" customFormat="1" x14ac:dyDescent="0.2"/>
    <row r="9054" s="111" customFormat="1" x14ac:dyDescent="0.2"/>
    <row r="9055" s="111" customFormat="1" x14ac:dyDescent="0.2"/>
    <row r="9056" s="111" customFormat="1" x14ac:dyDescent="0.2"/>
    <row r="9057" s="111" customFormat="1" x14ac:dyDescent="0.2"/>
    <row r="9058" s="111" customFormat="1" x14ac:dyDescent="0.2"/>
    <row r="9059" s="111" customFormat="1" x14ac:dyDescent="0.2"/>
    <row r="9060" s="111" customFormat="1" x14ac:dyDescent="0.2"/>
    <row r="9061" s="111" customFormat="1" x14ac:dyDescent="0.2"/>
    <row r="9062" s="111" customFormat="1" x14ac:dyDescent="0.2"/>
    <row r="9063" s="111" customFormat="1" x14ac:dyDescent="0.2"/>
    <row r="9064" s="111" customFormat="1" x14ac:dyDescent="0.2"/>
    <row r="9065" s="111" customFormat="1" x14ac:dyDescent="0.2"/>
    <row r="9066" s="111" customFormat="1" x14ac:dyDescent="0.2"/>
    <row r="9067" s="111" customFormat="1" x14ac:dyDescent="0.2"/>
    <row r="9068" s="111" customFormat="1" x14ac:dyDescent="0.2"/>
    <row r="9069" s="111" customFormat="1" x14ac:dyDescent="0.2"/>
    <row r="9070" s="111" customFormat="1" x14ac:dyDescent="0.2"/>
    <row r="9071" s="111" customFormat="1" x14ac:dyDescent="0.2"/>
    <row r="9072" s="111" customFormat="1" x14ac:dyDescent="0.2"/>
    <row r="9073" s="111" customFormat="1" x14ac:dyDescent="0.2"/>
    <row r="9074" s="111" customFormat="1" x14ac:dyDescent="0.2"/>
    <row r="9075" s="111" customFormat="1" x14ac:dyDescent="0.2"/>
    <row r="9076" s="111" customFormat="1" x14ac:dyDescent="0.2"/>
    <row r="9077" s="111" customFormat="1" x14ac:dyDescent="0.2"/>
    <row r="9078" s="111" customFormat="1" x14ac:dyDescent="0.2"/>
    <row r="9079" s="111" customFormat="1" x14ac:dyDescent="0.2"/>
    <row r="9080" s="111" customFormat="1" x14ac:dyDescent="0.2"/>
    <row r="9081" s="111" customFormat="1" x14ac:dyDescent="0.2"/>
    <row r="9082" s="111" customFormat="1" x14ac:dyDescent="0.2"/>
    <row r="9083" s="111" customFormat="1" x14ac:dyDescent="0.2"/>
    <row r="9084" s="111" customFormat="1" x14ac:dyDescent="0.2"/>
    <row r="9085" s="111" customFormat="1" x14ac:dyDescent="0.2"/>
    <row r="9086" s="111" customFormat="1" x14ac:dyDescent="0.2"/>
    <row r="9087" s="111" customFormat="1" x14ac:dyDescent="0.2"/>
    <row r="9088" s="111" customFormat="1" x14ac:dyDescent="0.2"/>
    <row r="9089" s="111" customFormat="1" x14ac:dyDescent="0.2"/>
    <row r="9090" s="111" customFormat="1" x14ac:dyDescent="0.2"/>
    <row r="9091" s="111" customFormat="1" x14ac:dyDescent="0.2"/>
    <row r="9092" s="111" customFormat="1" x14ac:dyDescent="0.2"/>
    <row r="9093" s="111" customFormat="1" x14ac:dyDescent="0.2"/>
    <row r="9094" s="111" customFormat="1" x14ac:dyDescent="0.2"/>
    <row r="9095" s="111" customFormat="1" x14ac:dyDescent="0.2"/>
    <row r="9096" s="111" customFormat="1" x14ac:dyDescent="0.2"/>
    <row r="9097" s="111" customFormat="1" x14ac:dyDescent="0.2"/>
    <row r="9098" s="111" customFormat="1" x14ac:dyDescent="0.2"/>
    <row r="9099" s="111" customFormat="1" x14ac:dyDescent="0.2"/>
    <row r="9100" s="111" customFormat="1" x14ac:dyDescent="0.2"/>
    <row r="9101" s="111" customFormat="1" x14ac:dyDescent="0.2"/>
    <row r="9102" s="111" customFormat="1" x14ac:dyDescent="0.2"/>
    <row r="9103" s="111" customFormat="1" x14ac:dyDescent="0.2"/>
    <row r="9104" s="111" customFormat="1" x14ac:dyDescent="0.2"/>
    <row r="9105" s="111" customFormat="1" x14ac:dyDescent="0.2"/>
    <row r="9106" s="111" customFormat="1" x14ac:dyDescent="0.2"/>
    <row r="9107" s="111" customFormat="1" x14ac:dyDescent="0.2"/>
    <row r="9108" s="111" customFormat="1" x14ac:dyDescent="0.2"/>
    <row r="9109" s="111" customFormat="1" x14ac:dyDescent="0.2"/>
    <row r="9110" s="111" customFormat="1" x14ac:dyDescent="0.2"/>
    <row r="9111" s="111" customFormat="1" x14ac:dyDescent="0.2"/>
    <row r="9112" s="111" customFormat="1" x14ac:dyDescent="0.2"/>
    <row r="9113" s="111" customFormat="1" x14ac:dyDescent="0.2"/>
    <row r="9114" s="111" customFormat="1" x14ac:dyDescent="0.2"/>
    <row r="9115" s="111" customFormat="1" x14ac:dyDescent="0.2"/>
    <row r="9116" s="111" customFormat="1" x14ac:dyDescent="0.2"/>
    <row r="9117" s="111" customFormat="1" x14ac:dyDescent="0.2"/>
    <row r="9118" s="111" customFormat="1" x14ac:dyDescent="0.2"/>
    <row r="9119" s="111" customFormat="1" x14ac:dyDescent="0.2"/>
    <row r="9120" s="111" customFormat="1" x14ac:dyDescent="0.2"/>
    <row r="9121" s="111" customFormat="1" x14ac:dyDescent="0.2"/>
    <row r="9122" s="111" customFormat="1" x14ac:dyDescent="0.2"/>
    <row r="9123" s="111" customFormat="1" x14ac:dyDescent="0.2"/>
    <row r="9124" s="111" customFormat="1" x14ac:dyDescent="0.2"/>
    <row r="9125" s="111" customFormat="1" x14ac:dyDescent="0.2"/>
    <row r="9126" s="111" customFormat="1" x14ac:dyDescent="0.2"/>
    <row r="9127" s="111" customFormat="1" x14ac:dyDescent="0.2"/>
    <row r="9128" s="111" customFormat="1" x14ac:dyDescent="0.2"/>
    <row r="9129" s="111" customFormat="1" x14ac:dyDescent="0.2"/>
    <row r="9130" s="111" customFormat="1" x14ac:dyDescent="0.2"/>
    <row r="9131" s="111" customFormat="1" x14ac:dyDescent="0.2"/>
    <row r="9132" s="111" customFormat="1" x14ac:dyDescent="0.2"/>
    <row r="9133" s="111" customFormat="1" x14ac:dyDescent="0.2"/>
    <row r="9134" s="111" customFormat="1" x14ac:dyDescent="0.2"/>
    <row r="9135" s="111" customFormat="1" x14ac:dyDescent="0.2"/>
    <row r="9136" s="111" customFormat="1" x14ac:dyDescent="0.2"/>
    <row r="9137" s="111" customFormat="1" x14ac:dyDescent="0.2"/>
    <row r="9138" s="111" customFormat="1" x14ac:dyDescent="0.2"/>
    <row r="9139" s="111" customFormat="1" x14ac:dyDescent="0.2"/>
    <row r="9140" s="111" customFormat="1" x14ac:dyDescent="0.2"/>
    <row r="9141" s="111" customFormat="1" x14ac:dyDescent="0.2"/>
    <row r="9142" s="111" customFormat="1" x14ac:dyDescent="0.2"/>
    <row r="9143" s="111" customFormat="1" x14ac:dyDescent="0.2"/>
    <row r="9144" s="111" customFormat="1" x14ac:dyDescent="0.2"/>
    <row r="9145" s="111" customFormat="1" x14ac:dyDescent="0.2"/>
    <row r="9146" s="111" customFormat="1" x14ac:dyDescent="0.2"/>
    <row r="9147" s="111" customFormat="1" x14ac:dyDescent="0.2"/>
    <row r="9148" s="111" customFormat="1" x14ac:dyDescent="0.2"/>
    <row r="9149" s="111" customFormat="1" x14ac:dyDescent="0.2"/>
    <row r="9150" s="111" customFormat="1" x14ac:dyDescent="0.2"/>
    <row r="9151" s="111" customFormat="1" x14ac:dyDescent="0.2"/>
    <row r="9152" s="111" customFormat="1" x14ac:dyDescent="0.2"/>
    <row r="9153" s="111" customFormat="1" x14ac:dyDescent="0.2"/>
    <row r="9154" s="111" customFormat="1" x14ac:dyDescent="0.2"/>
    <row r="9155" s="111" customFormat="1" x14ac:dyDescent="0.2"/>
    <row r="9156" s="111" customFormat="1" x14ac:dyDescent="0.2"/>
    <row r="9157" s="111" customFormat="1" x14ac:dyDescent="0.2"/>
    <row r="9158" s="111" customFormat="1" x14ac:dyDescent="0.2"/>
    <row r="9159" s="111" customFormat="1" x14ac:dyDescent="0.2"/>
    <row r="9160" s="111" customFormat="1" x14ac:dyDescent="0.2"/>
    <row r="9161" s="111" customFormat="1" x14ac:dyDescent="0.2"/>
    <row r="9162" s="111" customFormat="1" x14ac:dyDescent="0.2"/>
    <row r="9163" s="111" customFormat="1" x14ac:dyDescent="0.2"/>
    <row r="9164" s="111" customFormat="1" x14ac:dyDescent="0.2"/>
    <row r="9165" s="111" customFormat="1" x14ac:dyDescent="0.2"/>
    <row r="9166" s="111" customFormat="1" x14ac:dyDescent="0.2"/>
    <row r="9167" s="111" customFormat="1" x14ac:dyDescent="0.2"/>
    <row r="9168" s="111" customFormat="1" x14ac:dyDescent="0.2"/>
    <row r="9169" s="111" customFormat="1" x14ac:dyDescent="0.2"/>
    <row r="9170" s="111" customFormat="1" x14ac:dyDescent="0.2"/>
    <row r="9171" s="111" customFormat="1" x14ac:dyDescent="0.2"/>
    <row r="9172" s="111" customFormat="1" x14ac:dyDescent="0.2"/>
    <row r="9173" s="111" customFormat="1" x14ac:dyDescent="0.2"/>
    <row r="9174" s="111" customFormat="1" x14ac:dyDescent="0.2"/>
    <row r="9175" s="111" customFormat="1" x14ac:dyDescent="0.2"/>
    <row r="9176" s="111" customFormat="1" x14ac:dyDescent="0.2"/>
    <row r="9177" s="111" customFormat="1" x14ac:dyDescent="0.2"/>
    <row r="9178" s="111" customFormat="1" x14ac:dyDescent="0.2"/>
    <row r="9179" s="111" customFormat="1" x14ac:dyDescent="0.2"/>
    <row r="9180" s="111" customFormat="1" x14ac:dyDescent="0.2"/>
    <row r="9181" s="111" customFormat="1" x14ac:dyDescent="0.2"/>
    <row r="9182" s="111" customFormat="1" x14ac:dyDescent="0.2"/>
    <row r="9183" s="111" customFormat="1" x14ac:dyDescent="0.2"/>
    <row r="9184" s="111" customFormat="1" x14ac:dyDescent="0.2"/>
    <row r="9185" s="111" customFormat="1" x14ac:dyDescent="0.2"/>
    <row r="9186" s="111" customFormat="1" x14ac:dyDescent="0.2"/>
    <row r="9187" s="111" customFormat="1" x14ac:dyDescent="0.2"/>
    <row r="9188" s="111" customFormat="1" x14ac:dyDescent="0.2"/>
    <row r="9189" s="111" customFormat="1" x14ac:dyDescent="0.2"/>
    <row r="9190" s="111" customFormat="1" x14ac:dyDescent="0.2"/>
    <row r="9191" s="111" customFormat="1" x14ac:dyDescent="0.2"/>
    <row r="9192" s="111" customFormat="1" x14ac:dyDescent="0.2"/>
    <row r="9193" s="111" customFormat="1" x14ac:dyDescent="0.2"/>
    <row r="9194" s="111" customFormat="1" x14ac:dyDescent="0.2"/>
    <row r="9195" s="111" customFormat="1" x14ac:dyDescent="0.2"/>
    <row r="9196" s="111" customFormat="1" x14ac:dyDescent="0.2"/>
    <row r="9197" s="111" customFormat="1" x14ac:dyDescent="0.2"/>
    <row r="9198" s="111" customFormat="1" x14ac:dyDescent="0.2"/>
    <row r="9199" s="111" customFormat="1" x14ac:dyDescent="0.2"/>
    <row r="9200" s="111" customFormat="1" x14ac:dyDescent="0.2"/>
    <row r="9201" s="111" customFormat="1" x14ac:dyDescent="0.2"/>
    <row r="9202" s="111" customFormat="1" x14ac:dyDescent="0.2"/>
    <row r="9203" s="111" customFormat="1" x14ac:dyDescent="0.2"/>
    <row r="9204" s="111" customFormat="1" x14ac:dyDescent="0.2"/>
    <row r="9205" s="111" customFormat="1" x14ac:dyDescent="0.2"/>
    <row r="9206" s="111" customFormat="1" x14ac:dyDescent="0.2"/>
    <row r="9207" s="111" customFormat="1" x14ac:dyDescent="0.2"/>
    <row r="9208" s="111" customFormat="1" x14ac:dyDescent="0.2"/>
    <row r="9209" s="111" customFormat="1" x14ac:dyDescent="0.2"/>
    <row r="9210" s="111" customFormat="1" x14ac:dyDescent="0.2"/>
    <row r="9211" s="111" customFormat="1" x14ac:dyDescent="0.2"/>
    <row r="9212" s="111" customFormat="1" x14ac:dyDescent="0.2"/>
    <row r="9213" s="111" customFormat="1" x14ac:dyDescent="0.2"/>
    <row r="9214" s="111" customFormat="1" x14ac:dyDescent="0.2"/>
    <row r="9215" s="111" customFormat="1" x14ac:dyDescent="0.2"/>
    <row r="9216" s="111" customFormat="1" x14ac:dyDescent="0.2"/>
    <row r="9217" s="111" customFormat="1" x14ac:dyDescent="0.2"/>
    <row r="9218" s="111" customFormat="1" x14ac:dyDescent="0.2"/>
    <row r="9219" s="111" customFormat="1" x14ac:dyDescent="0.2"/>
    <row r="9220" s="111" customFormat="1" x14ac:dyDescent="0.2"/>
    <row r="9221" s="111" customFormat="1" x14ac:dyDescent="0.2"/>
    <row r="9222" s="111" customFormat="1" x14ac:dyDescent="0.2"/>
    <row r="9223" s="111" customFormat="1" x14ac:dyDescent="0.2"/>
    <row r="9224" s="111" customFormat="1" x14ac:dyDescent="0.2"/>
    <row r="9225" s="111" customFormat="1" x14ac:dyDescent="0.2"/>
    <row r="9226" s="111" customFormat="1" x14ac:dyDescent="0.2"/>
    <row r="9227" s="111" customFormat="1" x14ac:dyDescent="0.2"/>
    <row r="9228" s="111" customFormat="1" x14ac:dyDescent="0.2"/>
    <row r="9229" s="111" customFormat="1" x14ac:dyDescent="0.2"/>
    <row r="9230" s="111" customFormat="1" x14ac:dyDescent="0.2"/>
    <row r="9231" s="111" customFormat="1" x14ac:dyDescent="0.2"/>
    <row r="9232" s="111" customFormat="1" x14ac:dyDescent="0.2"/>
    <row r="9233" s="111" customFormat="1" x14ac:dyDescent="0.2"/>
    <row r="9234" s="111" customFormat="1" x14ac:dyDescent="0.2"/>
    <row r="9235" s="111" customFormat="1" x14ac:dyDescent="0.2"/>
    <row r="9236" s="111" customFormat="1" x14ac:dyDescent="0.2"/>
    <row r="9237" s="111" customFormat="1" x14ac:dyDescent="0.2"/>
    <row r="9238" s="111" customFormat="1" x14ac:dyDescent="0.2"/>
    <row r="9239" s="111" customFormat="1" x14ac:dyDescent="0.2"/>
    <row r="9240" s="111" customFormat="1" x14ac:dyDescent="0.2"/>
    <row r="9241" s="111" customFormat="1" x14ac:dyDescent="0.2"/>
    <row r="9242" s="111" customFormat="1" x14ac:dyDescent="0.2"/>
    <row r="9243" s="111" customFormat="1" x14ac:dyDescent="0.2"/>
    <row r="9244" s="111" customFormat="1" x14ac:dyDescent="0.2"/>
    <row r="9245" s="111" customFormat="1" x14ac:dyDescent="0.2"/>
    <row r="9246" s="111" customFormat="1" x14ac:dyDescent="0.2"/>
    <row r="9247" s="111" customFormat="1" x14ac:dyDescent="0.2"/>
    <row r="9248" s="111" customFormat="1" x14ac:dyDescent="0.2"/>
    <row r="9249" s="111" customFormat="1" x14ac:dyDescent="0.2"/>
    <row r="9250" s="111" customFormat="1" x14ac:dyDescent="0.2"/>
    <row r="9251" s="111" customFormat="1" x14ac:dyDescent="0.2"/>
    <row r="9252" s="111" customFormat="1" x14ac:dyDescent="0.2"/>
    <row r="9253" s="111" customFormat="1" x14ac:dyDescent="0.2"/>
    <row r="9254" s="111" customFormat="1" x14ac:dyDescent="0.2"/>
    <row r="9255" s="111" customFormat="1" x14ac:dyDescent="0.2"/>
    <row r="9256" s="111" customFormat="1" x14ac:dyDescent="0.2"/>
    <row r="9257" s="111" customFormat="1" x14ac:dyDescent="0.2"/>
    <row r="9258" s="111" customFormat="1" x14ac:dyDescent="0.2"/>
    <row r="9259" s="111" customFormat="1" x14ac:dyDescent="0.2"/>
    <row r="9260" s="111" customFormat="1" x14ac:dyDescent="0.2"/>
    <row r="9261" s="111" customFormat="1" x14ac:dyDescent="0.2"/>
    <row r="9262" s="111" customFormat="1" x14ac:dyDescent="0.2"/>
    <row r="9263" s="111" customFormat="1" x14ac:dyDescent="0.2"/>
    <row r="9264" s="111" customFormat="1" x14ac:dyDescent="0.2"/>
    <row r="9265" s="111" customFormat="1" x14ac:dyDescent="0.2"/>
    <row r="9266" s="111" customFormat="1" x14ac:dyDescent="0.2"/>
    <row r="9267" s="111" customFormat="1" x14ac:dyDescent="0.2"/>
    <row r="9268" s="111" customFormat="1" x14ac:dyDescent="0.2"/>
    <row r="9269" s="111" customFormat="1" x14ac:dyDescent="0.2"/>
    <row r="9270" s="111" customFormat="1" x14ac:dyDescent="0.2"/>
    <row r="9271" s="111" customFormat="1" x14ac:dyDescent="0.2"/>
    <row r="9272" s="111" customFormat="1" x14ac:dyDescent="0.2"/>
    <row r="9273" s="111" customFormat="1" x14ac:dyDescent="0.2"/>
    <row r="9274" s="111" customFormat="1" x14ac:dyDescent="0.2"/>
    <row r="9275" s="111" customFormat="1" x14ac:dyDescent="0.2"/>
    <row r="9276" s="111" customFormat="1" x14ac:dyDescent="0.2"/>
    <row r="9277" s="111" customFormat="1" x14ac:dyDescent="0.2"/>
    <row r="9278" s="111" customFormat="1" x14ac:dyDescent="0.2"/>
    <row r="9279" s="111" customFormat="1" x14ac:dyDescent="0.2"/>
    <row r="9280" s="111" customFormat="1" x14ac:dyDescent="0.2"/>
    <row r="9281" s="111" customFormat="1" x14ac:dyDescent="0.2"/>
    <row r="9282" s="111" customFormat="1" x14ac:dyDescent="0.2"/>
    <row r="9283" s="111" customFormat="1" x14ac:dyDescent="0.2"/>
    <row r="9284" s="111" customFormat="1" x14ac:dyDescent="0.2"/>
    <row r="9285" s="111" customFormat="1" x14ac:dyDescent="0.2"/>
    <row r="9286" s="111" customFormat="1" x14ac:dyDescent="0.2"/>
    <row r="9287" s="111" customFormat="1" x14ac:dyDescent="0.2"/>
    <row r="9288" s="111" customFormat="1" x14ac:dyDescent="0.2"/>
    <row r="9289" s="111" customFormat="1" x14ac:dyDescent="0.2"/>
    <row r="9290" s="111" customFormat="1" x14ac:dyDescent="0.2"/>
    <row r="9291" s="111" customFormat="1" x14ac:dyDescent="0.2"/>
    <row r="9292" s="111" customFormat="1" x14ac:dyDescent="0.2"/>
    <row r="9293" s="111" customFormat="1" x14ac:dyDescent="0.2"/>
    <row r="9294" s="111" customFormat="1" x14ac:dyDescent="0.2"/>
    <row r="9295" s="111" customFormat="1" x14ac:dyDescent="0.2"/>
    <row r="9296" s="111" customFormat="1" x14ac:dyDescent="0.2"/>
    <row r="9297" s="111" customFormat="1" x14ac:dyDescent="0.2"/>
    <row r="9298" s="111" customFormat="1" x14ac:dyDescent="0.2"/>
    <row r="9299" s="111" customFormat="1" x14ac:dyDescent="0.2"/>
    <row r="9300" s="111" customFormat="1" x14ac:dyDescent="0.2"/>
    <row r="9301" s="111" customFormat="1" x14ac:dyDescent="0.2"/>
    <row r="9302" s="111" customFormat="1" x14ac:dyDescent="0.2"/>
    <row r="9303" s="111" customFormat="1" x14ac:dyDescent="0.2"/>
    <row r="9304" s="111" customFormat="1" x14ac:dyDescent="0.2"/>
    <row r="9305" s="111" customFormat="1" x14ac:dyDescent="0.2"/>
    <row r="9306" s="111" customFormat="1" x14ac:dyDescent="0.2"/>
    <row r="9307" s="111" customFormat="1" x14ac:dyDescent="0.2"/>
    <row r="9308" s="111" customFormat="1" x14ac:dyDescent="0.2"/>
    <row r="9309" s="111" customFormat="1" x14ac:dyDescent="0.2"/>
    <row r="9310" s="111" customFormat="1" x14ac:dyDescent="0.2"/>
    <row r="9311" s="111" customFormat="1" x14ac:dyDescent="0.2"/>
    <row r="9312" s="111" customFormat="1" x14ac:dyDescent="0.2"/>
    <row r="9313" s="111" customFormat="1" x14ac:dyDescent="0.2"/>
    <row r="9314" s="111" customFormat="1" x14ac:dyDescent="0.2"/>
    <row r="9315" s="111" customFormat="1" x14ac:dyDescent="0.2"/>
    <row r="9316" s="111" customFormat="1" x14ac:dyDescent="0.2"/>
    <row r="9317" s="111" customFormat="1" x14ac:dyDescent="0.2"/>
    <row r="9318" s="111" customFormat="1" x14ac:dyDescent="0.2"/>
    <row r="9319" s="111" customFormat="1" x14ac:dyDescent="0.2"/>
    <row r="9320" s="111" customFormat="1" x14ac:dyDescent="0.2"/>
    <row r="9321" s="111" customFormat="1" x14ac:dyDescent="0.2"/>
    <row r="9322" s="111" customFormat="1" x14ac:dyDescent="0.2"/>
    <row r="9323" s="111" customFormat="1" x14ac:dyDescent="0.2"/>
    <row r="9324" s="111" customFormat="1" x14ac:dyDescent="0.2"/>
    <row r="9325" s="111" customFormat="1" x14ac:dyDescent="0.2"/>
    <row r="9326" s="111" customFormat="1" x14ac:dyDescent="0.2"/>
    <row r="9327" s="111" customFormat="1" x14ac:dyDescent="0.2"/>
    <row r="9328" s="111" customFormat="1" x14ac:dyDescent="0.2"/>
    <row r="9329" s="111" customFormat="1" x14ac:dyDescent="0.2"/>
    <row r="9330" s="111" customFormat="1" x14ac:dyDescent="0.2"/>
    <row r="9331" s="111" customFormat="1" x14ac:dyDescent="0.2"/>
    <row r="9332" s="111" customFormat="1" x14ac:dyDescent="0.2"/>
    <row r="9333" s="111" customFormat="1" x14ac:dyDescent="0.2"/>
    <row r="9334" s="111" customFormat="1" x14ac:dyDescent="0.2"/>
    <row r="9335" s="111" customFormat="1" x14ac:dyDescent="0.2"/>
    <row r="9336" s="111" customFormat="1" x14ac:dyDescent="0.2"/>
    <row r="9337" s="111" customFormat="1" x14ac:dyDescent="0.2"/>
    <row r="9338" s="111" customFormat="1" x14ac:dyDescent="0.2"/>
    <row r="9339" s="111" customFormat="1" x14ac:dyDescent="0.2"/>
    <row r="9340" s="111" customFormat="1" x14ac:dyDescent="0.2"/>
    <row r="9341" s="111" customFormat="1" x14ac:dyDescent="0.2"/>
    <row r="9342" s="111" customFormat="1" x14ac:dyDescent="0.2"/>
    <row r="9343" s="111" customFormat="1" x14ac:dyDescent="0.2"/>
    <row r="9344" s="111" customFormat="1" x14ac:dyDescent="0.2"/>
    <row r="9345" s="111" customFormat="1" x14ac:dyDescent="0.2"/>
    <row r="9346" s="111" customFormat="1" x14ac:dyDescent="0.2"/>
    <row r="9347" s="111" customFormat="1" x14ac:dyDescent="0.2"/>
    <row r="9348" s="111" customFormat="1" x14ac:dyDescent="0.2"/>
    <row r="9349" s="111" customFormat="1" x14ac:dyDescent="0.2"/>
    <row r="9350" s="111" customFormat="1" x14ac:dyDescent="0.2"/>
    <row r="9351" s="111" customFormat="1" x14ac:dyDescent="0.2"/>
    <row r="9352" s="111" customFormat="1" x14ac:dyDescent="0.2"/>
    <row r="9353" s="111" customFormat="1" x14ac:dyDescent="0.2"/>
    <row r="9354" s="111" customFormat="1" x14ac:dyDescent="0.2"/>
    <row r="9355" s="111" customFormat="1" x14ac:dyDescent="0.2"/>
    <row r="9356" s="111" customFormat="1" x14ac:dyDescent="0.2"/>
    <row r="9357" s="111" customFormat="1" x14ac:dyDescent="0.2"/>
    <row r="9358" s="111" customFormat="1" x14ac:dyDescent="0.2"/>
    <row r="9359" s="111" customFormat="1" x14ac:dyDescent="0.2"/>
    <row r="9360" s="111" customFormat="1" x14ac:dyDescent="0.2"/>
    <row r="9361" s="111" customFormat="1" x14ac:dyDescent="0.2"/>
    <row r="9362" s="111" customFormat="1" x14ac:dyDescent="0.2"/>
    <row r="9363" s="111" customFormat="1" x14ac:dyDescent="0.2"/>
    <row r="9364" s="111" customFormat="1" x14ac:dyDescent="0.2"/>
    <row r="9365" s="111" customFormat="1" x14ac:dyDescent="0.2"/>
    <row r="9366" s="111" customFormat="1" x14ac:dyDescent="0.2"/>
    <row r="9367" s="111" customFormat="1" x14ac:dyDescent="0.2"/>
    <row r="9368" s="111" customFormat="1" x14ac:dyDescent="0.2"/>
    <row r="9369" s="111" customFormat="1" x14ac:dyDescent="0.2"/>
    <row r="9370" s="111" customFormat="1" x14ac:dyDescent="0.2"/>
    <row r="9371" s="111" customFormat="1" x14ac:dyDescent="0.2"/>
    <row r="9372" s="111" customFormat="1" x14ac:dyDescent="0.2"/>
    <row r="9373" s="111" customFormat="1" x14ac:dyDescent="0.2"/>
    <row r="9374" s="111" customFormat="1" x14ac:dyDescent="0.2"/>
    <row r="9375" s="111" customFormat="1" x14ac:dyDescent="0.2"/>
    <row r="9376" s="111" customFormat="1" x14ac:dyDescent="0.2"/>
    <row r="9377" s="111" customFormat="1" x14ac:dyDescent="0.2"/>
    <row r="9378" s="111" customFormat="1" x14ac:dyDescent="0.2"/>
    <row r="9379" s="111" customFormat="1" x14ac:dyDescent="0.2"/>
    <row r="9380" s="111" customFormat="1" x14ac:dyDescent="0.2"/>
    <row r="9381" s="111" customFormat="1" x14ac:dyDescent="0.2"/>
    <row r="9382" s="111" customFormat="1" x14ac:dyDescent="0.2"/>
    <row r="9383" s="111" customFormat="1" x14ac:dyDescent="0.2"/>
    <row r="9384" s="111" customFormat="1" x14ac:dyDescent="0.2"/>
    <row r="9385" s="111" customFormat="1" x14ac:dyDescent="0.2"/>
    <row r="9386" s="111" customFormat="1" x14ac:dyDescent="0.2"/>
    <row r="9387" s="111" customFormat="1" x14ac:dyDescent="0.2"/>
    <row r="9388" s="111" customFormat="1" x14ac:dyDescent="0.2"/>
    <row r="9389" s="111" customFormat="1" x14ac:dyDescent="0.2"/>
    <row r="9390" s="111" customFormat="1" x14ac:dyDescent="0.2"/>
    <row r="9391" s="111" customFormat="1" x14ac:dyDescent="0.2"/>
    <row r="9392" s="111" customFormat="1" x14ac:dyDescent="0.2"/>
    <row r="9393" s="111" customFormat="1" x14ac:dyDescent="0.2"/>
    <row r="9394" s="111" customFormat="1" x14ac:dyDescent="0.2"/>
    <row r="9395" s="111" customFormat="1" x14ac:dyDescent="0.2"/>
    <row r="9396" s="111" customFormat="1" x14ac:dyDescent="0.2"/>
    <row r="9397" s="111" customFormat="1" x14ac:dyDescent="0.2"/>
    <row r="9398" s="111" customFormat="1" x14ac:dyDescent="0.2"/>
    <row r="9399" s="111" customFormat="1" x14ac:dyDescent="0.2"/>
    <row r="9400" s="111" customFormat="1" x14ac:dyDescent="0.2"/>
    <row r="9401" s="111" customFormat="1" x14ac:dyDescent="0.2"/>
    <row r="9402" s="111" customFormat="1" x14ac:dyDescent="0.2"/>
    <row r="9403" s="111" customFormat="1" x14ac:dyDescent="0.2"/>
    <row r="9404" s="111" customFormat="1" x14ac:dyDescent="0.2"/>
    <row r="9405" s="111" customFormat="1" x14ac:dyDescent="0.2"/>
    <row r="9406" s="111" customFormat="1" x14ac:dyDescent="0.2"/>
    <row r="9407" s="111" customFormat="1" x14ac:dyDescent="0.2"/>
    <row r="9408" s="111" customFormat="1" x14ac:dyDescent="0.2"/>
    <row r="9409" s="111" customFormat="1" x14ac:dyDescent="0.2"/>
    <row r="9410" s="111" customFormat="1" x14ac:dyDescent="0.2"/>
    <row r="9411" s="111" customFormat="1" x14ac:dyDescent="0.2"/>
    <row r="9412" s="111" customFormat="1" x14ac:dyDescent="0.2"/>
    <row r="9413" s="111" customFormat="1" x14ac:dyDescent="0.2"/>
    <row r="9414" s="111" customFormat="1" x14ac:dyDescent="0.2"/>
    <row r="9415" s="111" customFormat="1" x14ac:dyDescent="0.2"/>
    <row r="9416" s="111" customFormat="1" x14ac:dyDescent="0.2"/>
    <row r="9417" s="111" customFormat="1" x14ac:dyDescent="0.2"/>
    <row r="9418" s="111" customFormat="1" x14ac:dyDescent="0.2"/>
    <row r="9419" s="111" customFormat="1" x14ac:dyDescent="0.2"/>
    <row r="9420" s="111" customFormat="1" x14ac:dyDescent="0.2"/>
    <row r="9421" s="111" customFormat="1" x14ac:dyDescent="0.2"/>
    <row r="9422" s="111" customFormat="1" x14ac:dyDescent="0.2"/>
    <row r="9423" s="111" customFormat="1" x14ac:dyDescent="0.2"/>
    <row r="9424" s="111" customFormat="1" x14ac:dyDescent="0.2"/>
    <row r="9425" s="111" customFormat="1" x14ac:dyDescent="0.2"/>
    <row r="9426" s="111" customFormat="1" x14ac:dyDescent="0.2"/>
    <row r="9427" s="111" customFormat="1" x14ac:dyDescent="0.2"/>
    <row r="9428" s="111" customFormat="1" x14ac:dyDescent="0.2"/>
    <row r="9429" s="111" customFormat="1" x14ac:dyDescent="0.2"/>
    <row r="9430" s="111" customFormat="1" x14ac:dyDescent="0.2"/>
    <row r="9431" s="111" customFormat="1" x14ac:dyDescent="0.2"/>
    <row r="9432" s="111" customFormat="1" x14ac:dyDescent="0.2"/>
    <row r="9433" s="111" customFormat="1" x14ac:dyDescent="0.2"/>
    <row r="9434" s="111" customFormat="1" x14ac:dyDescent="0.2"/>
    <row r="9435" s="111" customFormat="1" x14ac:dyDescent="0.2"/>
    <row r="9436" s="111" customFormat="1" x14ac:dyDescent="0.2"/>
    <row r="9437" s="111" customFormat="1" x14ac:dyDescent="0.2"/>
    <row r="9438" s="111" customFormat="1" x14ac:dyDescent="0.2"/>
    <row r="9439" s="111" customFormat="1" x14ac:dyDescent="0.2"/>
    <row r="9440" s="111" customFormat="1" x14ac:dyDescent="0.2"/>
    <row r="9441" s="111" customFormat="1" x14ac:dyDescent="0.2"/>
    <row r="9442" s="111" customFormat="1" x14ac:dyDescent="0.2"/>
    <row r="9443" s="111" customFormat="1" x14ac:dyDescent="0.2"/>
    <row r="9444" s="111" customFormat="1" x14ac:dyDescent="0.2"/>
    <row r="9445" s="111" customFormat="1" x14ac:dyDescent="0.2"/>
    <row r="9446" s="111" customFormat="1" x14ac:dyDescent="0.2"/>
    <row r="9447" s="111" customFormat="1" x14ac:dyDescent="0.2"/>
    <row r="9448" s="111" customFormat="1" x14ac:dyDescent="0.2"/>
    <row r="9449" s="111" customFormat="1" x14ac:dyDescent="0.2"/>
    <row r="9450" s="111" customFormat="1" x14ac:dyDescent="0.2"/>
    <row r="9451" s="111" customFormat="1" x14ac:dyDescent="0.2"/>
    <row r="9452" s="111" customFormat="1" x14ac:dyDescent="0.2"/>
    <row r="9453" s="111" customFormat="1" x14ac:dyDescent="0.2"/>
    <row r="9454" s="111" customFormat="1" x14ac:dyDescent="0.2"/>
    <row r="9455" s="111" customFormat="1" x14ac:dyDescent="0.2"/>
    <row r="9456" s="111" customFormat="1" x14ac:dyDescent="0.2"/>
    <row r="9457" s="111" customFormat="1" x14ac:dyDescent="0.2"/>
    <row r="9458" s="111" customFormat="1" x14ac:dyDescent="0.2"/>
    <row r="9459" s="111" customFormat="1" x14ac:dyDescent="0.2"/>
    <row r="9460" s="111" customFormat="1" x14ac:dyDescent="0.2"/>
    <row r="9461" s="111" customFormat="1" x14ac:dyDescent="0.2"/>
    <row r="9462" s="111" customFormat="1" x14ac:dyDescent="0.2"/>
    <row r="9463" s="111" customFormat="1" x14ac:dyDescent="0.2"/>
    <row r="9464" s="111" customFormat="1" x14ac:dyDescent="0.2"/>
    <row r="9465" s="111" customFormat="1" x14ac:dyDescent="0.2"/>
    <row r="9466" s="111" customFormat="1" x14ac:dyDescent="0.2"/>
    <row r="9467" s="111" customFormat="1" x14ac:dyDescent="0.2"/>
    <row r="9468" s="111" customFormat="1" x14ac:dyDescent="0.2"/>
    <row r="9469" s="111" customFormat="1" x14ac:dyDescent="0.2"/>
    <row r="9470" s="111" customFormat="1" x14ac:dyDescent="0.2"/>
    <row r="9471" s="111" customFormat="1" x14ac:dyDescent="0.2"/>
    <row r="9472" s="111" customFormat="1" x14ac:dyDescent="0.2"/>
    <row r="9473" s="111" customFormat="1" x14ac:dyDescent="0.2"/>
    <row r="9474" s="111" customFormat="1" x14ac:dyDescent="0.2"/>
    <row r="9475" s="111" customFormat="1" x14ac:dyDescent="0.2"/>
    <row r="9476" s="111" customFormat="1" x14ac:dyDescent="0.2"/>
    <row r="9477" s="111" customFormat="1" x14ac:dyDescent="0.2"/>
    <row r="9478" s="111" customFormat="1" x14ac:dyDescent="0.2"/>
    <row r="9479" s="111" customFormat="1" x14ac:dyDescent="0.2"/>
    <row r="9480" s="111" customFormat="1" x14ac:dyDescent="0.2"/>
    <row r="9481" s="111" customFormat="1" x14ac:dyDescent="0.2"/>
    <row r="9482" s="111" customFormat="1" x14ac:dyDescent="0.2"/>
    <row r="9483" s="111" customFormat="1" x14ac:dyDescent="0.2"/>
    <row r="9484" s="111" customFormat="1" x14ac:dyDescent="0.2"/>
    <row r="9485" s="111" customFormat="1" x14ac:dyDescent="0.2"/>
    <row r="9486" s="111" customFormat="1" x14ac:dyDescent="0.2"/>
    <row r="9487" s="111" customFormat="1" x14ac:dyDescent="0.2"/>
    <row r="9488" s="111" customFormat="1" x14ac:dyDescent="0.2"/>
    <row r="9489" s="111" customFormat="1" x14ac:dyDescent="0.2"/>
    <row r="9490" s="111" customFormat="1" x14ac:dyDescent="0.2"/>
    <row r="9491" s="111" customFormat="1" x14ac:dyDescent="0.2"/>
    <row r="9492" s="111" customFormat="1" x14ac:dyDescent="0.2"/>
    <row r="9493" s="111" customFormat="1" x14ac:dyDescent="0.2"/>
    <row r="9494" s="111" customFormat="1" x14ac:dyDescent="0.2"/>
    <row r="9495" s="111" customFormat="1" x14ac:dyDescent="0.2"/>
    <row r="9496" s="111" customFormat="1" x14ac:dyDescent="0.2"/>
    <row r="9497" s="111" customFormat="1" x14ac:dyDescent="0.2"/>
    <row r="9498" s="111" customFormat="1" x14ac:dyDescent="0.2"/>
    <row r="9499" s="111" customFormat="1" x14ac:dyDescent="0.2"/>
    <row r="9500" s="111" customFormat="1" x14ac:dyDescent="0.2"/>
    <row r="9501" s="111" customFormat="1" x14ac:dyDescent="0.2"/>
    <row r="9502" s="111" customFormat="1" x14ac:dyDescent="0.2"/>
    <row r="9503" s="111" customFormat="1" x14ac:dyDescent="0.2"/>
    <row r="9504" s="111" customFormat="1" x14ac:dyDescent="0.2"/>
    <row r="9505" s="111" customFormat="1" x14ac:dyDescent="0.2"/>
    <row r="9506" s="111" customFormat="1" x14ac:dyDescent="0.2"/>
    <row r="9507" s="111" customFormat="1" x14ac:dyDescent="0.2"/>
    <row r="9508" s="111" customFormat="1" x14ac:dyDescent="0.2"/>
    <row r="9509" s="111" customFormat="1" x14ac:dyDescent="0.2"/>
    <row r="9510" s="111" customFormat="1" x14ac:dyDescent="0.2"/>
    <row r="9511" s="111" customFormat="1" x14ac:dyDescent="0.2"/>
    <row r="9512" s="111" customFormat="1" x14ac:dyDescent="0.2"/>
    <row r="9513" s="111" customFormat="1" x14ac:dyDescent="0.2"/>
    <row r="9514" s="111" customFormat="1" x14ac:dyDescent="0.2"/>
    <row r="9515" s="111" customFormat="1" x14ac:dyDescent="0.2"/>
    <row r="9516" s="111" customFormat="1" x14ac:dyDescent="0.2"/>
    <row r="9517" s="111" customFormat="1" x14ac:dyDescent="0.2"/>
    <row r="9518" s="111" customFormat="1" x14ac:dyDescent="0.2"/>
    <row r="9519" s="111" customFormat="1" x14ac:dyDescent="0.2"/>
    <row r="9520" s="111" customFormat="1" x14ac:dyDescent="0.2"/>
    <row r="9521" s="111" customFormat="1" x14ac:dyDescent="0.2"/>
    <row r="9522" s="111" customFormat="1" x14ac:dyDescent="0.2"/>
    <row r="9523" s="111" customFormat="1" x14ac:dyDescent="0.2"/>
    <row r="9524" s="111" customFormat="1" x14ac:dyDescent="0.2"/>
    <row r="9525" s="111" customFormat="1" x14ac:dyDescent="0.2"/>
    <row r="9526" s="111" customFormat="1" x14ac:dyDescent="0.2"/>
    <row r="9527" s="111" customFormat="1" x14ac:dyDescent="0.2"/>
    <row r="9528" s="111" customFormat="1" x14ac:dyDescent="0.2"/>
    <row r="9529" s="111" customFormat="1" x14ac:dyDescent="0.2"/>
    <row r="9530" s="111" customFormat="1" x14ac:dyDescent="0.2"/>
    <row r="9531" s="111" customFormat="1" x14ac:dyDescent="0.2"/>
    <row r="9532" s="111" customFormat="1" x14ac:dyDescent="0.2"/>
    <row r="9533" s="111" customFormat="1" x14ac:dyDescent="0.2"/>
    <row r="9534" s="111" customFormat="1" x14ac:dyDescent="0.2"/>
    <row r="9535" s="111" customFormat="1" x14ac:dyDescent="0.2"/>
    <row r="9536" s="111" customFormat="1" x14ac:dyDescent="0.2"/>
    <row r="9537" s="111" customFormat="1" x14ac:dyDescent="0.2"/>
    <row r="9538" s="111" customFormat="1" x14ac:dyDescent="0.2"/>
    <row r="9539" s="111" customFormat="1" x14ac:dyDescent="0.2"/>
    <row r="9540" s="111" customFormat="1" x14ac:dyDescent="0.2"/>
    <row r="9541" s="111" customFormat="1" x14ac:dyDescent="0.2"/>
    <row r="9542" s="111" customFormat="1" x14ac:dyDescent="0.2"/>
    <row r="9543" s="111" customFormat="1" x14ac:dyDescent="0.2"/>
    <row r="9544" s="111" customFormat="1" x14ac:dyDescent="0.2"/>
    <row r="9545" s="111" customFormat="1" x14ac:dyDescent="0.2"/>
    <row r="9546" s="111" customFormat="1" x14ac:dyDescent="0.2"/>
    <row r="9547" s="111" customFormat="1" x14ac:dyDescent="0.2"/>
    <row r="9548" s="111" customFormat="1" x14ac:dyDescent="0.2"/>
    <row r="9549" s="111" customFormat="1" x14ac:dyDescent="0.2"/>
    <row r="9550" s="111" customFormat="1" x14ac:dyDescent="0.2"/>
    <row r="9551" s="111" customFormat="1" x14ac:dyDescent="0.2"/>
    <row r="9552" s="111" customFormat="1" x14ac:dyDescent="0.2"/>
    <row r="9553" s="111" customFormat="1" x14ac:dyDescent="0.2"/>
    <row r="9554" s="111" customFormat="1" x14ac:dyDescent="0.2"/>
    <row r="9555" s="111" customFormat="1" x14ac:dyDescent="0.2"/>
    <row r="9556" s="111" customFormat="1" x14ac:dyDescent="0.2"/>
    <row r="9557" s="111" customFormat="1" x14ac:dyDescent="0.2"/>
    <row r="9558" s="111" customFormat="1" x14ac:dyDescent="0.2"/>
    <row r="9559" s="111" customFormat="1" x14ac:dyDescent="0.2"/>
    <row r="9560" s="111" customFormat="1" x14ac:dyDescent="0.2"/>
    <row r="9561" s="111" customFormat="1" x14ac:dyDescent="0.2"/>
    <row r="9562" s="111" customFormat="1" x14ac:dyDescent="0.2"/>
    <row r="9563" s="111" customFormat="1" x14ac:dyDescent="0.2"/>
    <row r="9564" s="111" customFormat="1" x14ac:dyDescent="0.2"/>
    <row r="9565" s="111" customFormat="1" x14ac:dyDescent="0.2"/>
    <row r="9566" s="111" customFormat="1" x14ac:dyDescent="0.2"/>
    <row r="9567" s="111" customFormat="1" x14ac:dyDescent="0.2"/>
    <row r="9568" s="111" customFormat="1" x14ac:dyDescent="0.2"/>
    <row r="9569" s="111" customFormat="1" x14ac:dyDescent="0.2"/>
    <row r="9570" s="111" customFormat="1" x14ac:dyDescent="0.2"/>
    <row r="9571" s="111" customFormat="1" x14ac:dyDescent="0.2"/>
    <row r="9572" s="111" customFormat="1" x14ac:dyDescent="0.2"/>
    <row r="9573" s="111" customFormat="1" x14ac:dyDescent="0.2"/>
    <row r="9574" s="111" customFormat="1" x14ac:dyDescent="0.2"/>
    <row r="9575" s="111" customFormat="1" x14ac:dyDescent="0.2"/>
    <row r="9576" s="111" customFormat="1" x14ac:dyDescent="0.2"/>
    <row r="9577" s="111" customFormat="1" x14ac:dyDescent="0.2"/>
    <row r="9578" s="111" customFormat="1" x14ac:dyDescent="0.2"/>
    <row r="9579" s="111" customFormat="1" x14ac:dyDescent="0.2"/>
    <row r="9580" s="111" customFormat="1" x14ac:dyDescent="0.2"/>
    <row r="9581" s="111" customFormat="1" x14ac:dyDescent="0.2"/>
    <row r="9582" s="111" customFormat="1" x14ac:dyDescent="0.2"/>
    <row r="9583" s="111" customFormat="1" x14ac:dyDescent="0.2"/>
    <row r="9584" s="111" customFormat="1" x14ac:dyDescent="0.2"/>
    <row r="9585" s="111" customFormat="1" x14ac:dyDescent="0.2"/>
    <row r="9586" s="111" customFormat="1" x14ac:dyDescent="0.2"/>
    <row r="9587" s="111" customFormat="1" x14ac:dyDescent="0.2"/>
    <row r="9588" s="111" customFormat="1" x14ac:dyDescent="0.2"/>
    <row r="9589" s="111" customFormat="1" x14ac:dyDescent="0.2"/>
    <row r="9590" s="111" customFormat="1" x14ac:dyDescent="0.2"/>
    <row r="9591" s="111" customFormat="1" x14ac:dyDescent="0.2"/>
    <row r="9592" s="111" customFormat="1" x14ac:dyDescent="0.2"/>
    <row r="9593" s="111" customFormat="1" x14ac:dyDescent="0.2"/>
    <row r="9594" s="111" customFormat="1" x14ac:dyDescent="0.2"/>
    <row r="9595" s="111" customFormat="1" x14ac:dyDescent="0.2"/>
    <row r="9596" s="111" customFormat="1" x14ac:dyDescent="0.2"/>
    <row r="9597" s="111" customFormat="1" x14ac:dyDescent="0.2"/>
    <row r="9598" s="111" customFormat="1" x14ac:dyDescent="0.2"/>
    <row r="9599" s="111" customFormat="1" x14ac:dyDescent="0.2"/>
    <row r="9600" s="111" customFormat="1" x14ac:dyDescent="0.2"/>
    <row r="9601" s="111" customFormat="1" x14ac:dyDescent="0.2"/>
    <row r="9602" s="111" customFormat="1" x14ac:dyDescent="0.2"/>
    <row r="9603" s="111" customFormat="1" x14ac:dyDescent="0.2"/>
    <row r="9604" s="111" customFormat="1" x14ac:dyDescent="0.2"/>
    <row r="9605" s="111" customFormat="1" x14ac:dyDescent="0.2"/>
    <row r="9606" s="111" customFormat="1" x14ac:dyDescent="0.2"/>
    <row r="9607" s="111" customFormat="1" x14ac:dyDescent="0.2"/>
    <row r="9608" s="111" customFormat="1" x14ac:dyDescent="0.2"/>
    <row r="9609" s="111" customFormat="1" x14ac:dyDescent="0.2"/>
    <row r="9610" s="111" customFormat="1" x14ac:dyDescent="0.2"/>
    <row r="9611" s="111" customFormat="1" x14ac:dyDescent="0.2"/>
    <row r="9612" s="111" customFormat="1" x14ac:dyDescent="0.2"/>
    <row r="9613" s="111" customFormat="1" x14ac:dyDescent="0.2"/>
    <row r="9614" s="111" customFormat="1" x14ac:dyDescent="0.2"/>
    <row r="9615" s="111" customFormat="1" x14ac:dyDescent="0.2"/>
    <row r="9616" s="111" customFormat="1" x14ac:dyDescent="0.2"/>
    <row r="9617" s="111" customFormat="1" x14ac:dyDescent="0.2"/>
    <row r="9618" s="111" customFormat="1" x14ac:dyDescent="0.2"/>
    <row r="9619" s="111" customFormat="1" x14ac:dyDescent="0.2"/>
    <row r="9620" s="111" customFormat="1" x14ac:dyDescent="0.2"/>
    <row r="9621" s="111" customFormat="1" x14ac:dyDescent="0.2"/>
    <row r="9622" s="111" customFormat="1" x14ac:dyDescent="0.2"/>
    <row r="9623" s="111" customFormat="1" x14ac:dyDescent="0.2"/>
    <row r="9624" s="111" customFormat="1" x14ac:dyDescent="0.2"/>
    <row r="9625" s="111" customFormat="1" x14ac:dyDescent="0.2"/>
    <row r="9626" s="111" customFormat="1" x14ac:dyDescent="0.2"/>
    <row r="9627" s="111" customFormat="1" x14ac:dyDescent="0.2"/>
    <row r="9628" s="111" customFormat="1" x14ac:dyDescent="0.2"/>
    <row r="9629" s="111" customFormat="1" x14ac:dyDescent="0.2"/>
    <row r="9630" s="111" customFormat="1" x14ac:dyDescent="0.2"/>
    <row r="9631" s="111" customFormat="1" x14ac:dyDescent="0.2"/>
    <row r="9632" s="111" customFormat="1" x14ac:dyDescent="0.2"/>
    <row r="9633" s="111" customFormat="1" x14ac:dyDescent="0.2"/>
    <row r="9634" s="111" customFormat="1" x14ac:dyDescent="0.2"/>
    <row r="9635" s="111" customFormat="1" x14ac:dyDescent="0.2"/>
    <row r="9636" s="111" customFormat="1" x14ac:dyDescent="0.2"/>
    <row r="9637" s="111" customFormat="1" x14ac:dyDescent="0.2"/>
    <row r="9638" s="111" customFormat="1" x14ac:dyDescent="0.2"/>
    <row r="9639" s="111" customFormat="1" x14ac:dyDescent="0.2"/>
    <row r="9640" s="111" customFormat="1" x14ac:dyDescent="0.2"/>
    <row r="9641" s="111" customFormat="1" x14ac:dyDescent="0.2"/>
    <row r="9642" s="111" customFormat="1" x14ac:dyDescent="0.2"/>
    <row r="9643" s="111" customFormat="1" x14ac:dyDescent="0.2"/>
    <row r="9644" s="111" customFormat="1" x14ac:dyDescent="0.2"/>
    <row r="9645" s="111" customFormat="1" x14ac:dyDescent="0.2"/>
    <row r="9646" s="111" customFormat="1" x14ac:dyDescent="0.2"/>
    <row r="9647" s="111" customFormat="1" x14ac:dyDescent="0.2"/>
    <row r="9648" s="111" customFormat="1" x14ac:dyDescent="0.2"/>
    <row r="9649" s="111" customFormat="1" x14ac:dyDescent="0.2"/>
    <row r="9650" s="111" customFormat="1" x14ac:dyDescent="0.2"/>
    <row r="9651" s="111" customFormat="1" x14ac:dyDescent="0.2"/>
    <row r="9652" s="111" customFormat="1" x14ac:dyDescent="0.2"/>
    <row r="9653" s="111" customFormat="1" x14ac:dyDescent="0.2"/>
    <row r="9654" s="111" customFormat="1" x14ac:dyDescent="0.2"/>
    <row r="9655" s="111" customFormat="1" x14ac:dyDescent="0.2"/>
    <row r="9656" s="111" customFormat="1" x14ac:dyDescent="0.2"/>
    <row r="9657" s="111" customFormat="1" x14ac:dyDescent="0.2"/>
    <row r="9658" s="111" customFormat="1" x14ac:dyDescent="0.2"/>
    <row r="9659" s="111" customFormat="1" x14ac:dyDescent="0.2"/>
    <row r="9660" s="111" customFormat="1" x14ac:dyDescent="0.2"/>
    <row r="9661" s="111" customFormat="1" x14ac:dyDescent="0.2"/>
    <row r="9662" s="111" customFormat="1" x14ac:dyDescent="0.2"/>
    <row r="9663" s="111" customFormat="1" x14ac:dyDescent="0.2"/>
    <row r="9664" s="111" customFormat="1" x14ac:dyDescent="0.2"/>
    <row r="9665" s="111" customFormat="1" x14ac:dyDescent="0.2"/>
    <row r="9666" s="111" customFormat="1" x14ac:dyDescent="0.2"/>
    <row r="9667" s="111" customFormat="1" x14ac:dyDescent="0.2"/>
    <row r="9668" s="111" customFormat="1" x14ac:dyDescent="0.2"/>
    <row r="9669" s="111" customFormat="1" x14ac:dyDescent="0.2"/>
    <row r="9670" s="111" customFormat="1" x14ac:dyDescent="0.2"/>
    <row r="9671" s="111" customFormat="1" x14ac:dyDescent="0.2"/>
    <row r="9672" s="111" customFormat="1" x14ac:dyDescent="0.2"/>
    <row r="9673" s="111" customFormat="1" x14ac:dyDescent="0.2"/>
    <row r="9674" s="111" customFormat="1" x14ac:dyDescent="0.2"/>
    <row r="9675" s="111" customFormat="1" x14ac:dyDescent="0.2"/>
    <row r="9676" s="111" customFormat="1" x14ac:dyDescent="0.2"/>
    <row r="9677" s="111" customFormat="1" x14ac:dyDescent="0.2"/>
    <row r="9678" s="111" customFormat="1" x14ac:dyDescent="0.2"/>
    <row r="9679" s="111" customFormat="1" x14ac:dyDescent="0.2"/>
    <row r="9680" s="111" customFormat="1" x14ac:dyDescent="0.2"/>
    <row r="9681" s="111" customFormat="1" x14ac:dyDescent="0.2"/>
    <row r="9682" s="111" customFormat="1" x14ac:dyDescent="0.2"/>
    <row r="9683" s="111" customFormat="1" x14ac:dyDescent="0.2"/>
    <row r="9684" s="111" customFormat="1" x14ac:dyDescent="0.2"/>
    <row r="9685" s="111" customFormat="1" x14ac:dyDescent="0.2"/>
    <row r="9686" s="111" customFormat="1" x14ac:dyDescent="0.2"/>
    <row r="9687" s="111" customFormat="1" x14ac:dyDescent="0.2"/>
    <row r="9688" s="111" customFormat="1" x14ac:dyDescent="0.2"/>
    <row r="9689" s="111" customFormat="1" x14ac:dyDescent="0.2"/>
    <row r="9690" s="111" customFormat="1" x14ac:dyDescent="0.2"/>
    <row r="9691" s="111" customFormat="1" x14ac:dyDescent="0.2"/>
    <row r="9692" s="111" customFormat="1" x14ac:dyDescent="0.2"/>
    <row r="9693" s="111" customFormat="1" x14ac:dyDescent="0.2"/>
    <row r="9694" s="111" customFormat="1" x14ac:dyDescent="0.2"/>
    <row r="9695" s="111" customFormat="1" x14ac:dyDescent="0.2"/>
    <row r="9696" s="111" customFormat="1" x14ac:dyDescent="0.2"/>
    <row r="9697" s="111" customFormat="1" x14ac:dyDescent="0.2"/>
    <row r="9698" s="111" customFormat="1" x14ac:dyDescent="0.2"/>
    <row r="9699" s="111" customFormat="1" x14ac:dyDescent="0.2"/>
    <row r="9700" s="111" customFormat="1" x14ac:dyDescent="0.2"/>
    <row r="9701" s="111" customFormat="1" x14ac:dyDescent="0.2"/>
    <row r="9702" s="111" customFormat="1" x14ac:dyDescent="0.2"/>
    <row r="9703" s="111" customFormat="1" x14ac:dyDescent="0.2"/>
    <row r="9704" s="111" customFormat="1" x14ac:dyDescent="0.2"/>
    <row r="9705" s="111" customFormat="1" x14ac:dyDescent="0.2"/>
    <row r="9706" s="111" customFormat="1" x14ac:dyDescent="0.2"/>
    <row r="9707" s="111" customFormat="1" x14ac:dyDescent="0.2"/>
    <row r="9708" s="111" customFormat="1" x14ac:dyDescent="0.2"/>
    <row r="9709" s="111" customFormat="1" x14ac:dyDescent="0.2"/>
    <row r="9710" s="111" customFormat="1" x14ac:dyDescent="0.2"/>
    <row r="9711" s="111" customFormat="1" x14ac:dyDescent="0.2"/>
    <row r="9712" s="111" customFormat="1" x14ac:dyDescent="0.2"/>
    <row r="9713" s="111" customFormat="1" x14ac:dyDescent="0.2"/>
    <row r="9714" s="111" customFormat="1" x14ac:dyDescent="0.2"/>
    <row r="9715" s="111" customFormat="1" x14ac:dyDescent="0.2"/>
    <row r="9716" s="111" customFormat="1" x14ac:dyDescent="0.2"/>
    <row r="9717" s="111" customFormat="1" x14ac:dyDescent="0.2"/>
    <row r="9718" s="111" customFormat="1" x14ac:dyDescent="0.2"/>
    <row r="9719" s="111" customFormat="1" x14ac:dyDescent="0.2"/>
    <row r="9720" s="111" customFormat="1" x14ac:dyDescent="0.2"/>
    <row r="9721" s="111" customFormat="1" x14ac:dyDescent="0.2"/>
    <row r="9722" s="111" customFormat="1" x14ac:dyDescent="0.2"/>
    <row r="9723" s="111" customFormat="1" x14ac:dyDescent="0.2"/>
    <row r="9724" s="111" customFormat="1" x14ac:dyDescent="0.2"/>
    <row r="9725" s="111" customFormat="1" x14ac:dyDescent="0.2"/>
    <row r="9726" s="111" customFormat="1" x14ac:dyDescent="0.2"/>
    <row r="9727" s="111" customFormat="1" x14ac:dyDescent="0.2"/>
    <row r="9728" s="111" customFormat="1" x14ac:dyDescent="0.2"/>
    <row r="9729" s="111" customFormat="1" x14ac:dyDescent="0.2"/>
    <row r="9730" s="111" customFormat="1" x14ac:dyDescent="0.2"/>
    <row r="9731" s="111" customFormat="1" x14ac:dyDescent="0.2"/>
    <row r="9732" s="111" customFormat="1" x14ac:dyDescent="0.2"/>
    <row r="9733" s="111" customFormat="1" x14ac:dyDescent="0.2"/>
    <row r="9734" s="111" customFormat="1" x14ac:dyDescent="0.2"/>
    <row r="9735" s="111" customFormat="1" x14ac:dyDescent="0.2"/>
    <row r="9736" s="111" customFormat="1" x14ac:dyDescent="0.2"/>
    <row r="9737" s="111" customFormat="1" x14ac:dyDescent="0.2"/>
    <row r="9738" s="111" customFormat="1" x14ac:dyDescent="0.2"/>
    <row r="9739" s="111" customFormat="1" x14ac:dyDescent="0.2"/>
    <row r="9740" s="111" customFormat="1" x14ac:dyDescent="0.2"/>
    <row r="9741" s="111" customFormat="1" x14ac:dyDescent="0.2"/>
    <row r="9742" s="111" customFormat="1" x14ac:dyDescent="0.2"/>
    <row r="9743" s="111" customFormat="1" x14ac:dyDescent="0.2"/>
    <row r="9744" s="111" customFormat="1" x14ac:dyDescent="0.2"/>
    <row r="9745" s="111" customFormat="1" x14ac:dyDescent="0.2"/>
    <row r="9746" s="111" customFormat="1" x14ac:dyDescent="0.2"/>
    <row r="9747" s="111" customFormat="1" x14ac:dyDescent="0.2"/>
    <row r="9748" s="111" customFormat="1" x14ac:dyDescent="0.2"/>
    <row r="9749" s="111" customFormat="1" x14ac:dyDescent="0.2"/>
    <row r="9750" s="111" customFormat="1" x14ac:dyDescent="0.2"/>
    <row r="9751" s="111" customFormat="1" x14ac:dyDescent="0.2"/>
    <row r="9752" s="111" customFormat="1" x14ac:dyDescent="0.2"/>
    <row r="9753" s="111" customFormat="1" x14ac:dyDescent="0.2"/>
    <row r="9754" s="111" customFormat="1" x14ac:dyDescent="0.2"/>
    <row r="9755" s="111" customFormat="1" x14ac:dyDescent="0.2"/>
    <row r="9756" s="111" customFormat="1" x14ac:dyDescent="0.2"/>
    <row r="9757" s="111" customFormat="1" x14ac:dyDescent="0.2"/>
    <row r="9758" s="111" customFormat="1" x14ac:dyDescent="0.2"/>
    <row r="9759" s="111" customFormat="1" x14ac:dyDescent="0.2"/>
    <row r="9760" s="111" customFormat="1" x14ac:dyDescent="0.2"/>
    <row r="9761" s="111" customFormat="1" x14ac:dyDescent="0.2"/>
    <row r="9762" s="111" customFormat="1" x14ac:dyDescent="0.2"/>
    <row r="9763" s="111" customFormat="1" x14ac:dyDescent="0.2"/>
    <row r="9764" s="111" customFormat="1" x14ac:dyDescent="0.2"/>
    <row r="9765" s="111" customFormat="1" x14ac:dyDescent="0.2"/>
    <row r="9766" s="111" customFormat="1" x14ac:dyDescent="0.2"/>
    <row r="9767" s="111" customFormat="1" x14ac:dyDescent="0.2"/>
    <row r="9768" s="111" customFormat="1" x14ac:dyDescent="0.2"/>
    <row r="9769" s="111" customFormat="1" x14ac:dyDescent="0.2"/>
    <row r="9770" s="111" customFormat="1" x14ac:dyDescent="0.2"/>
    <row r="9771" s="111" customFormat="1" x14ac:dyDescent="0.2"/>
    <row r="9772" s="111" customFormat="1" x14ac:dyDescent="0.2"/>
    <row r="9773" s="111" customFormat="1" x14ac:dyDescent="0.2"/>
    <row r="9774" s="111" customFormat="1" x14ac:dyDescent="0.2"/>
    <row r="9775" s="111" customFormat="1" x14ac:dyDescent="0.2"/>
    <row r="9776" s="111" customFormat="1" x14ac:dyDescent="0.2"/>
    <row r="9777" s="111" customFormat="1" x14ac:dyDescent="0.2"/>
    <row r="9778" s="111" customFormat="1" x14ac:dyDescent="0.2"/>
    <row r="9779" s="111" customFormat="1" x14ac:dyDescent="0.2"/>
    <row r="9780" s="111" customFormat="1" x14ac:dyDescent="0.2"/>
    <row r="9781" s="111" customFormat="1" x14ac:dyDescent="0.2"/>
    <row r="9782" s="111" customFormat="1" x14ac:dyDescent="0.2"/>
    <row r="9783" s="111" customFormat="1" x14ac:dyDescent="0.2"/>
    <row r="9784" s="111" customFormat="1" x14ac:dyDescent="0.2"/>
    <row r="9785" s="111" customFormat="1" x14ac:dyDescent="0.2"/>
    <row r="9786" s="111" customFormat="1" x14ac:dyDescent="0.2"/>
    <row r="9787" s="111" customFormat="1" x14ac:dyDescent="0.2"/>
    <row r="9788" s="111" customFormat="1" x14ac:dyDescent="0.2"/>
    <row r="9789" s="111" customFormat="1" x14ac:dyDescent="0.2"/>
    <row r="9790" s="111" customFormat="1" x14ac:dyDescent="0.2"/>
    <row r="9791" s="111" customFormat="1" x14ac:dyDescent="0.2"/>
    <row r="9792" s="111" customFormat="1" x14ac:dyDescent="0.2"/>
    <row r="9793" s="111" customFormat="1" x14ac:dyDescent="0.2"/>
    <row r="9794" s="111" customFormat="1" x14ac:dyDescent="0.2"/>
    <row r="9795" s="111" customFormat="1" x14ac:dyDescent="0.2"/>
    <row r="9796" s="111" customFormat="1" x14ac:dyDescent="0.2"/>
    <row r="9797" s="111" customFormat="1" x14ac:dyDescent="0.2"/>
    <row r="9798" s="111" customFormat="1" x14ac:dyDescent="0.2"/>
    <row r="9799" s="111" customFormat="1" x14ac:dyDescent="0.2"/>
    <row r="9800" s="111" customFormat="1" x14ac:dyDescent="0.2"/>
    <row r="9801" s="111" customFormat="1" x14ac:dyDescent="0.2"/>
    <row r="9802" s="111" customFormat="1" x14ac:dyDescent="0.2"/>
    <row r="9803" s="111" customFormat="1" x14ac:dyDescent="0.2"/>
    <row r="9804" s="111" customFormat="1" x14ac:dyDescent="0.2"/>
    <row r="9805" s="111" customFormat="1" x14ac:dyDescent="0.2"/>
    <row r="9806" s="111" customFormat="1" x14ac:dyDescent="0.2"/>
    <row r="9807" s="111" customFormat="1" x14ac:dyDescent="0.2"/>
    <row r="9808" s="111" customFormat="1" x14ac:dyDescent="0.2"/>
    <row r="9809" s="111" customFormat="1" x14ac:dyDescent="0.2"/>
    <row r="9810" s="111" customFormat="1" x14ac:dyDescent="0.2"/>
    <row r="9811" s="111" customFormat="1" x14ac:dyDescent="0.2"/>
    <row r="9812" s="111" customFormat="1" x14ac:dyDescent="0.2"/>
    <row r="9813" s="111" customFormat="1" x14ac:dyDescent="0.2"/>
    <row r="9814" s="111" customFormat="1" x14ac:dyDescent="0.2"/>
    <row r="9815" s="111" customFormat="1" x14ac:dyDescent="0.2"/>
    <row r="9816" s="111" customFormat="1" x14ac:dyDescent="0.2"/>
    <row r="9817" s="111" customFormat="1" x14ac:dyDescent="0.2"/>
    <row r="9818" s="111" customFormat="1" x14ac:dyDescent="0.2"/>
    <row r="9819" s="111" customFormat="1" x14ac:dyDescent="0.2"/>
    <row r="9820" s="111" customFormat="1" x14ac:dyDescent="0.2"/>
    <row r="9821" s="111" customFormat="1" x14ac:dyDescent="0.2"/>
    <row r="9822" s="111" customFormat="1" x14ac:dyDescent="0.2"/>
    <row r="9823" s="111" customFormat="1" x14ac:dyDescent="0.2"/>
    <row r="9824" s="111" customFormat="1" x14ac:dyDescent="0.2"/>
    <row r="9825" s="111" customFormat="1" x14ac:dyDescent="0.2"/>
    <row r="9826" s="111" customFormat="1" x14ac:dyDescent="0.2"/>
    <row r="9827" s="111" customFormat="1" x14ac:dyDescent="0.2"/>
    <row r="9828" s="111" customFormat="1" x14ac:dyDescent="0.2"/>
    <row r="9829" s="111" customFormat="1" x14ac:dyDescent="0.2"/>
    <row r="9830" s="111" customFormat="1" x14ac:dyDescent="0.2"/>
    <row r="9831" s="111" customFormat="1" x14ac:dyDescent="0.2"/>
    <row r="9832" s="111" customFormat="1" x14ac:dyDescent="0.2"/>
    <row r="9833" s="111" customFormat="1" x14ac:dyDescent="0.2"/>
    <row r="9834" s="111" customFormat="1" x14ac:dyDescent="0.2"/>
    <row r="9835" s="111" customFormat="1" x14ac:dyDescent="0.2"/>
    <row r="9836" s="111" customFormat="1" x14ac:dyDescent="0.2"/>
    <row r="9837" s="111" customFormat="1" x14ac:dyDescent="0.2"/>
    <row r="9838" s="111" customFormat="1" x14ac:dyDescent="0.2"/>
    <row r="9839" s="111" customFormat="1" x14ac:dyDescent="0.2"/>
    <row r="9840" s="111" customFormat="1" x14ac:dyDescent="0.2"/>
    <row r="9841" s="111" customFormat="1" x14ac:dyDescent="0.2"/>
    <row r="9842" s="111" customFormat="1" x14ac:dyDescent="0.2"/>
    <row r="9843" s="111" customFormat="1" x14ac:dyDescent="0.2"/>
    <row r="9844" s="111" customFormat="1" x14ac:dyDescent="0.2"/>
    <row r="9845" s="111" customFormat="1" x14ac:dyDescent="0.2"/>
    <row r="9846" s="111" customFormat="1" x14ac:dyDescent="0.2"/>
    <row r="9847" s="111" customFormat="1" x14ac:dyDescent="0.2"/>
    <row r="9848" s="111" customFormat="1" x14ac:dyDescent="0.2"/>
    <row r="9849" s="111" customFormat="1" x14ac:dyDescent="0.2"/>
    <row r="9850" s="111" customFormat="1" x14ac:dyDescent="0.2"/>
    <row r="9851" s="111" customFormat="1" x14ac:dyDescent="0.2"/>
    <row r="9852" s="111" customFormat="1" x14ac:dyDescent="0.2"/>
    <row r="9853" s="111" customFormat="1" x14ac:dyDescent="0.2"/>
    <row r="9854" s="111" customFormat="1" x14ac:dyDescent="0.2"/>
    <row r="9855" s="111" customFormat="1" x14ac:dyDescent="0.2"/>
    <row r="9856" s="111" customFormat="1" x14ac:dyDescent="0.2"/>
    <row r="9857" s="111" customFormat="1" x14ac:dyDescent="0.2"/>
    <row r="9858" s="111" customFormat="1" x14ac:dyDescent="0.2"/>
    <row r="9859" s="111" customFormat="1" x14ac:dyDescent="0.2"/>
    <row r="9860" s="111" customFormat="1" x14ac:dyDescent="0.2"/>
    <row r="9861" s="111" customFormat="1" x14ac:dyDescent="0.2"/>
    <row r="9862" s="111" customFormat="1" x14ac:dyDescent="0.2"/>
    <row r="9863" s="111" customFormat="1" x14ac:dyDescent="0.2"/>
    <row r="9864" s="111" customFormat="1" x14ac:dyDescent="0.2"/>
    <row r="9865" s="111" customFormat="1" x14ac:dyDescent="0.2"/>
    <row r="9866" s="111" customFormat="1" x14ac:dyDescent="0.2"/>
    <row r="9867" s="111" customFormat="1" x14ac:dyDescent="0.2"/>
    <row r="9868" s="111" customFormat="1" x14ac:dyDescent="0.2"/>
    <row r="9869" s="111" customFormat="1" x14ac:dyDescent="0.2"/>
    <row r="9870" s="111" customFormat="1" x14ac:dyDescent="0.2"/>
    <row r="9871" s="111" customFormat="1" x14ac:dyDescent="0.2"/>
    <row r="9872" s="111" customFormat="1" x14ac:dyDescent="0.2"/>
    <row r="9873" s="111" customFormat="1" x14ac:dyDescent="0.2"/>
    <row r="9874" s="111" customFormat="1" x14ac:dyDescent="0.2"/>
    <row r="9875" s="111" customFormat="1" x14ac:dyDescent="0.2"/>
    <row r="9876" s="111" customFormat="1" x14ac:dyDescent="0.2"/>
    <row r="9877" s="111" customFormat="1" x14ac:dyDescent="0.2"/>
    <row r="9878" s="111" customFormat="1" x14ac:dyDescent="0.2"/>
    <row r="9879" s="111" customFormat="1" x14ac:dyDescent="0.2"/>
    <row r="9880" s="111" customFormat="1" x14ac:dyDescent="0.2"/>
    <row r="9881" s="111" customFormat="1" x14ac:dyDescent="0.2"/>
    <row r="9882" s="111" customFormat="1" x14ac:dyDescent="0.2"/>
    <row r="9883" s="111" customFormat="1" x14ac:dyDescent="0.2"/>
    <row r="9884" s="111" customFormat="1" x14ac:dyDescent="0.2"/>
    <row r="9885" s="111" customFormat="1" x14ac:dyDescent="0.2"/>
    <row r="9886" s="111" customFormat="1" x14ac:dyDescent="0.2"/>
    <row r="9887" s="111" customFormat="1" x14ac:dyDescent="0.2"/>
    <row r="9888" s="111" customFormat="1" x14ac:dyDescent="0.2"/>
    <row r="9889" s="111" customFormat="1" x14ac:dyDescent="0.2"/>
    <row r="9890" s="111" customFormat="1" x14ac:dyDescent="0.2"/>
    <row r="9891" s="111" customFormat="1" x14ac:dyDescent="0.2"/>
    <row r="9892" s="111" customFormat="1" x14ac:dyDescent="0.2"/>
    <row r="9893" s="111" customFormat="1" x14ac:dyDescent="0.2"/>
    <row r="9894" s="111" customFormat="1" x14ac:dyDescent="0.2"/>
    <row r="9895" s="111" customFormat="1" x14ac:dyDescent="0.2"/>
    <row r="9896" s="111" customFormat="1" x14ac:dyDescent="0.2"/>
    <row r="9897" s="111" customFormat="1" x14ac:dyDescent="0.2"/>
    <row r="9898" s="111" customFormat="1" x14ac:dyDescent="0.2"/>
    <row r="9899" s="111" customFormat="1" x14ac:dyDescent="0.2"/>
    <row r="9900" s="111" customFormat="1" x14ac:dyDescent="0.2"/>
    <row r="9901" s="111" customFormat="1" x14ac:dyDescent="0.2"/>
    <row r="9902" s="111" customFormat="1" x14ac:dyDescent="0.2"/>
    <row r="9903" s="111" customFormat="1" x14ac:dyDescent="0.2"/>
    <row r="9904" s="111" customFormat="1" x14ac:dyDescent="0.2"/>
    <row r="9905" s="111" customFormat="1" x14ac:dyDescent="0.2"/>
    <row r="9906" s="111" customFormat="1" x14ac:dyDescent="0.2"/>
    <row r="9907" s="111" customFormat="1" x14ac:dyDescent="0.2"/>
    <row r="9908" s="111" customFormat="1" x14ac:dyDescent="0.2"/>
    <row r="9909" s="111" customFormat="1" x14ac:dyDescent="0.2"/>
    <row r="9910" s="111" customFormat="1" x14ac:dyDescent="0.2"/>
    <row r="9911" s="111" customFormat="1" x14ac:dyDescent="0.2"/>
    <row r="9912" s="111" customFormat="1" x14ac:dyDescent="0.2"/>
    <row r="9913" s="111" customFormat="1" x14ac:dyDescent="0.2"/>
    <row r="9914" s="111" customFormat="1" x14ac:dyDescent="0.2"/>
    <row r="9915" s="111" customFormat="1" x14ac:dyDescent="0.2"/>
    <row r="9916" s="111" customFormat="1" x14ac:dyDescent="0.2"/>
    <row r="9917" s="111" customFormat="1" x14ac:dyDescent="0.2"/>
    <row r="9918" s="111" customFormat="1" x14ac:dyDescent="0.2"/>
    <row r="9919" s="111" customFormat="1" x14ac:dyDescent="0.2"/>
    <row r="9920" s="111" customFormat="1" x14ac:dyDescent="0.2"/>
    <row r="9921" s="111" customFormat="1" x14ac:dyDescent="0.2"/>
    <row r="9922" s="111" customFormat="1" x14ac:dyDescent="0.2"/>
    <row r="9923" s="111" customFormat="1" x14ac:dyDescent="0.2"/>
    <row r="9924" s="111" customFormat="1" x14ac:dyDescent="0.2"/>
    <row r="9925" s="111" customFormat="1" x14ac:dyDescent="0.2"/>
    <row r="9926" s="111" customFormat="1" x14ac:dyDescent="0.2"/>
    <row r="9927" s="111" customFormat="1" x14ac:dyDescent="0.2"/>
    <row r="9928" s="111" customFormat="1" x14ac:dyDescent="0.2"/>
    <row r="9929" s="111" customFormat="1" x14ac:dyDescent="0.2"/>
    <row r="9930" s="111" customFormat="1" x14ac:dyDescent="0.2"/>
    <row r="9931" s="111" customFormat="1" x14ac:dyDescent="0.2"/>
    <row r="9932" s="111" customFormat="1" x14ac:dyDescent="0.2"/>
    <row r="9933" s="111" customFormat="1" x14ac:dyDescent="0.2"/>
    <row r="9934" s="111" customFormat="1" x14ac:dyDescent="0.2"/>
    <row r="9935" s="111" customFormat="1" x14ac:dyDescent="0.2"/>
    <row r="9936" s="111" customFormat="1" x14ac:dyDescent="0.2"/>
    <row r="9937" s="111" customFormat="1" x14ac:dyDescent="0.2"/>
    <row r="9938" s="111" customFormat="1" x14ac:dyDescent="0.2"/>
    <row r="9939" s="111" customFormat="1" x14ac:dyDescent="0.2"/>
    <row r="9940" s="111" customFormat="1" x14ac:dyDescent="0.2"/>
    <row r="9941" s="111" customFormat="1" x14ac:dyDescent="0.2"/>
    <row r="9942" s="111" customFormat="1" x14ac:dyDescent="0.2"/>
    <row r="9943" s="111" customFormat="1" x14ac:dyDescent="0.2"/>
    <row r="9944" s="111" customFormat="1" x14ac:dyDescent="0.2"/>
    <row r="9945" s="111" customFormat="1" x14ac:dyDescent="0.2"/>
    <row r="9946" s="111" customFormat="1" x14ac:dyDescent="0.2"/>
    <row r="9947" s="111" customFormat="1" x14ac:dyDescent="0.2"/>
    <row r="9948" s="111" customFormat="1" x14ac:dyDescent="0.2"/>
    <row r="9949" s="111" customFormat="1" x14ac:dyDescent="0.2"/>
    <row r="9950" s="111" customFormat="1" x14ac:dyDescent="0.2"/>
    <row r="9951" s="111" customFormat="1" x14ac:dyDescent="0.2"/>
    <row r="9952" s="111" customFormat="1" x14ac:dyDescent="0.2"/>
    <row r="9953" s="111" customFormat="1" x14ac:dyDescent="0.2"/>
    <row r="9954" s="111" customFormat="1" x14ac:dyDescent="0.2"/>
    <row r="9955" s="111" customFormat="1" x14ac:dyDescent="0.2"/>
    <row r="9956" s="111" customFormat="1" x14ac:dyDescent="0.2"/>
    <row r="9957" s="111" customFormat="1" x14ac:dyDescent="0.2"/>
    <row r="9958" s="111" customFormat="1" x14ac:dyDescent="0.2"/>
    <row r="9959" s="111" customFormat="1" x14ac:dyDescent="0.2"/>
    <row r="9960" s="111" customFormat="1" x14ac:dyDescent="0.2"/>
    <row r="9961" s="111" customFormat="1" x14ac:dyDescent="0.2"/>
    <row r="9962" s="111" customFormat="1" x14ac:dyDescent="0.2"/>
    <row r="9963" s="111" customFormat="1" x14ac:dyDescent="0.2"/>
    <row r="9964" s="111" customFormat="1" x14ac:dyDescent="0.2"/>
    <row r="9965" s="111" customFormat="1" x14ac:dyDescent="0.2"/>
    <row r="9966" s="111" customFormat="1" x14ac:dyDescent="0.2"/>
    <row r="9967" s="111" customFormat="1" x14ac:dyDescent="0.2"/>
    <row r="9968" s="111" customFormat="1" x14ac:dyDescent="0.2"/>
    <row r="9969" s="111" customFormat="1" x14ac:dyDescent="0.2"/>
    <row r="9970" s="111" customFormat="1" x14ac:dyDescent="0.2"/>
    <row r="9971" s="111" customFormat="1" x14ac:dyDescent="0.2"/>
    <row r="9972" s="111" customFormat="1" x14ac:dyDescent="0.2"/>
    <row r="9973" s="111" customFormat="1" x14ac:dyDescent="0.2"/>
    <row r="9974" s="111" customFormat="1" x14ac:dyDescent="0.2"/>
    <row r="9975" s="111" customFormat="1" x14ac:dyDescent="0.2"/>
    <row r="9976" s="111" customFormat="1" x14ac:dyDescent="0.2"/>
    <row r="9977" s="111" customFormat="1" x14ac:dyDescent="0.2"/>
    <row r="9978" s="111" customFormat="1" x14ac:dyDescent="0.2"/>
    <row r="9979" s="111" customFormat="1" x14ac:dyDescent="0.2"/>
    <row r="9980" s="111" customFormat="1" x14ac:dyDescent="0.2"/>
    <row r="9981" s="111" customFormat="1" x14ac:dyDescent="0.2"/>
    <row r="9982" s="111" customFormat="1" x14ac:dyDescent="0.2"/>
    <row r="9983" s="111" customFormat="1" x14ac:dyDescent="0.2"/>
    <row r="9984" s="111" customFormat="1" x14ac:dyDescent="0.2"/>
    <row r="9985" s="111" customFormat="1" x14ac:dyDescent="0.2"/>
    <row r="9986" s="111" customFormat="1" x14ac:dyDescent="0.2"/>
    <row r="9987" s="111" customFormat="1" x14ac:dyDescent="0.2"/>
    <row r="9988" s="111" customFormat="1" x14ac:dyDescent="0.2"/>
    <row r="9989" s="111" customFormat="1" x14ac:dyDescent="0.2"/>
    <row r="9990" s="111" customFormat="1" x14ac:dyDescent="0.2"/>
    <row r="9991" s="111" customFormat="1" x14ac:dyDescent="0.2"/>
    <row r="9992" s="111" customFormat="1" x14ac:dyDescent="0.2"/>
    <row r="9993" s="111" customFormat="1" x14ac:dyDescent="0.2"/>
    <row r="9994" s="111" customFormat="1" x14ac:dyDescent="0.2"/>
    <row r="9995" s="111" customFormat="1" x14ac:dyDescent="0.2"/>
    <row r="9996" s="111" customFormat="1" x14ac:dyDescent="0.2"/>
    <row r="9997" s="111" customFormat="1" x14ac:dyDescent="0.2"/>
    <row r="9998" s="111" customFormat="1" x14ac:dyDescent="0.2"/>
    <row r="9999" s="111" customFormat="1" x14ac:dyDescent="0.2"/>
    <row r="10000" s="111" customFormat="1" x14ac:dyDescent="0.2"/>
    <row r="10001" s="111" customFormat="1" x14ac:dyDescent="0.2"/>
  </sheetData>
  <sheetProtection algorithmName="SHA-512" hashValue="owAlNPNUTd9WECMYSbo2aPomd1m3iRF4MnpYQADd6VitRvy2G3r96/Qo9lp8x30LbnOyxvqTbfuoUw8j45WwPA==" saltValue="QszX0EG+DyxFdVqrN2W9wA==" spinCount="100000" sheet="1" scenarios="1"/>
  <mergeCells count="10">
    <mergeCell ref="C9:D9"/>
    <mergeCell ref="E9:F9"/>
    <mergeCell ref="B27:F29"/>
    <mergeCell ref="G8:N8"/>
    <mergeCell ref="G9:M10"/>
    <mergeCell ref="N9:N10"/>
    <mergeCell ref="G11:M12"/>
    <mergeCell ref="N11:N12"/>
    <mergeCell ref="G13:M15"/>
    <mergeCell ref="N13:N15"/>
  </mergeCells>
  <phoneticPr fontId="3" type="noConversion"/>
  <conditionalFormatting sqref="D11:D12 D14:D15 D20 F11:F12 F14:F15 F20 D24:D26 F24:F26">
    <cfRule type="expression" dxfId="100" priority="9" stopIfTrue="1">
      <formula>D11="PASS"</formula>
    </cfRule>
    <cfRule type="expression" dxfId="99" priority="10" stopIfTrue="1">
      <formula>D11="FAIL"</formula>
    </cfRule>
  </conditionalFormatting>
  <conditionalFormatting sqref="C9:F9">
    <cfRule type="expression" dxfId="98" priority="11" stopIfTrue="1">
      <formula>C9="PASS"</formula>
    </cfRule>
    <cfRule type="expression" dxfId="97" priority="12" stopIfTrue="1">
      <formula>C9="FAIL"</formula>
    </cfRule>
    <cfRule type="expression" dxfId="96" priority="13" stopIfTrue="1">
      <formula>C9="N/A"</formula>
    </cfRule>
  </conditionalFormatting>
  <conditionalFormatting sqref="N9:N10">
    <cfRule type="cellIs" dxfId="95" priority="5" operator="equal">
      <formula>"Yes"</formula>
    </cfRule>
    <cfRule type="cellIs" dxfId="94" priority="6" operator="equal">
      <formula>"No"</formula>
    </cfRule>
  </conditionalFormatting>
  <conditionalFormatting sqref="N11:N12">
    <cfRule type="cellIs" dxfId="93" priority="3" operator="equal">
      <formula>"Yes"</formula>
    </cfRule>
    <cfRule type="cellIs" dxfId="92" priority="4" operator="equal">
      <formula>"No"</formula>
    </cfRule>
  </conditionalFormatting>
  <conditionalFormatting sqref="N13">
    <cfRule type="cellIs" dxfId="91" priority="1" operator="equal">
      <formula>"Yes"</formula>
    </cfRule>
    <cfRule type="cellIs" dxfId="90" priority="2" operator="equal">
      <formula>"No"</formula>
    </cfRule>
  </conditionalFormatting>
  <dataValidations count="4">
    <dataValidation type="list" allowBlank="1" showInputMessage="1" showErrorMessage="1" sqref="C3 C6" xr:uid="{00000000-0002-0000-1900-000000000000}">
      <formula1>"YES, NO"</formula1>
    </dataValidation>
    <dataValidation type="list" allowBlank="1" showInputMessage="1" showErrorMessage="1" sqref="C5" xr:uid="{00000000-0002-0000-1900-000001000000}">
      <formula1>"SIS, FBHS"</formula1>
    </dataValidation>
    <dataValidation type="list" allowBlank="1" showInputMessage="1" showErrorMessage="1" sqref="C4" xr:uid="{00000000-0002-0000-1900-000002000000}">
      <formula1>"Steel, Alu."</formula1>
    </dataValidation>
    <dataValidation type="list" allowBlank="1" showInputMessage="1" showErrorMessage="1" sqref="N9:N15" xr:uid="{00000000-0002-0000-1900-000003000000}">
      <formula1>"Yes, No"</formula1>
    </dataValidation>
  </dataValidations>
  <hyperlinks>
    <hyperlink ref="B31" location="'Monocoque Attachments Guidance'!A1" display="Link to guidance notes" xr:uid="{00000000-0004-0000-1900-000000000000}"/>
  </hyperlinks>
  <pageMargins left="0.75" right="0.75" top="1" bottom="1" header="0.5" footer="0.5"/>
  <pageSetup paperSize="9" orientation="portrait" r:id="rId1"/>
  <headerFooter alignWithMargins="0"/>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44">
    <tabColor theme="7" tint="-0.249977111117893"/>
  </sheetPr>
  <dimension ref="B1:AB10001"/>
  <sheetViews>
    <sheetView showGridLines="0" zoomScale="130" zoomScaleNormal="130" workbookViewId="0">
      <selection activeCell="C3" sqref="C3:D3"/>
    </sheetView>
  </sheetViews>
  <sheetFormatPr defaultRowHeight="12.75" x14ac:dyDescent="0.2"/>
  <cols>
    <col min="1" max="1" width="4.28515625" customWidth="1"/>
    <col min="2" max="2" width="35.85546875" customWidth="1"/>
    <col min="3" max="3" width="7" customWidth="1"/>
    <col min="4" max="4" width="8.5703125" bestFit="1" customWidth="1"/>
    <col min="5" max="5" width="7.42578125" customWidth="1"/>
    <col min="6" max="6" width="8" bestFit="1" customWidth="1"/>
    <col min="7" max="7" width="7.42578125" customWidth="1"/>
    <col min="8" max="8" width="6.140625" bestFit="1" customWidth="1"/>
  </cols>
  <sheetData>
    <row r="1" spans="2:28" ht="15.75" x14ac:dyDescent="0.25">
      <c r="B1" s="1" t="s">
        <v>384</v>
      </c>
    </row>
    <row r="2" spans="2:28" ht="13.5" thickBot="1" x14ac:dyDescent="0.25"/>
    <row r="3" spans="2:28" x14ac:dyDescent="0.2">
      <c r="B3" s="380" t="s">
        <v>375</v>
      </c>
      <c r="C3" s="908" t="str">
        <f>IF('Ft Bulkhead'!F2="tubing only","N/A",IF(AND(D5="PASS",D6="PASS",D8="PASS",D21="PASS",D17="PASS",D22="PASS",D23="pass",D10="PASS",D11="PASS"),"PASS","FAIL"))</f>
        <v>N/A</v>
      </c>
      <c r="D3" s="909"/>
      <c r="E3" s="910" t="s">
        <v>546</v>
      </c>
      <c r="F3" s="911"/>
      <c r="G3" s="911"/>
      <c r="H3" s="911"/>
      <c r="I3" s="911"/>
      <c r="J3" s="911"/>
      <c r="K3" s="911"/>
      <c r="L3" s="912"/>
      <c r="M3" s="181"/>
      <c r="N3" s="181"/>
      <c r="O3" s="181"/>
      <c r="P3" s="181"/>
      <c r="Q3" s="181"/>
      <c r="R3" s="181"/>
      <c r="S3" s="181"/>
      <c r="T3" s="181"/>
      <c r="U3" s="181"/>
      <c r="V3" s="181"/>
      <c r="W3" s="181"/>
      <c r="X3" s="181"/>
      <c r="Y3" s="181"/>
      <c r="Z3" s="181"/>
      <c r="AA3" s="181"/>
      <c r="AB3" s="182"/>
    </row>
    <row r="4" spans="2:28" x14ac:dyDescent="0.2">
      <c r="B4" s="366" t="s">
        <v>740</v>
      </c>
      <c r="C4" s="65"/>
      <c r="D4" s="51"/>
      <c r="E4" s="913" t="s">
        <v>548</v>
      </c>
      <c r="F4" s="883"/>
      <c r="G4" s="883"/>
      <c r="H4" s="883"/>
      <c r="I4" s="883"/>
      <c r="J4" s="883"/>
      <c r="K4" s="883"/>
      <c r="L4" s="914" t="s">
        <v>539</v>
      </c>
      <c r="M4" s="184"/>
      <c r="N4" s="184"/>
      <c r="O4" s="184"/>
      <c r="P4" s="184"/>
      <c r="Q4" s="184"/>
      <c r="R4" s="184"/>
      <c r="S4" s="184"/>
      <c r="T4" s="184"/>
      <c r="U4" s="184"/>
      <c r="V4" s="184"/>
      <c r="W4" s="184"/>
      <c r="X4" s="184"/>
      <c r="Y4" s="184"/>
      <c r="Z4" s="184"/>
      <c r="AA4" s="184"/>
      <c r="AB4" s="185"/>
    </row>
    <row r="5" spans="2:28" x14ac:dyDescent="0.2">
      <c r="B5" s="554" t="s">
        <v>170</v>
      </c>
      <c r="C5" s="112"/>
      <c r="D5" s="557" t="str">
        <f>IF(C5&gt;=8,"PASS","FAIL")</f>
        <v>FAIL</v>
      </c>
      <c r="E5" s="913"/>
      <c r="F5" s="883"/>
      <c r="G5" s="883"/>
      <c r="H5" s="883"/>
      <c r="I5" s="883"/>
      <c r="J5" s="883"/>
      <c r="K5" s="883"/>
      <c r="L5" s="914"/>
      <c r="M5" s="184"/>
      <c r="N5" s="184"/>
      <c r="O5" s="184"/>
      <c r="P5" s="184"/>
      <c r="Q5" s="184"/>
      <c r="R5" s="184"/>
      <c r="S5" s="184"/>
      <c r="T5" s="184"/>
      <c r="U5" s="184"/>
      <c r="V5" s="184"/>
      <c r="W5" s="184"/>
      <c r="X5" s="184"/>
      <c r="Y5" s="184"/>
      <c r="Z5" s="184"/>
      <c r="AA5" s="184"/>
      <c r="AB5" s="185"/>
    </row>
    <row r="6" spans="2:28" ht="13.15" customHeight="1" x14ac:dyDescent="0.2">
      <c r="B6" s="555" t="s">
        <v>168</v>
      </c>
      <c r="C6" s="86"/>
      <c r="D6" s="558" t="str">
        <f>IF(C6&gt;=4,"PASS","FAIL")</f>
        <v>FAIL</v>
      </c>
      <c r="E6" s="915" t="s">
        <v>744</v>
      </c>
      <c r="F6" s="916"/>
      <c r="G6" s="916"/>
      <c r="H6" s="916"/>
      <c r="I6" s="916"/>
      <c r="J6" s="916"/>
      <c r="K6" s="916"/>
      <c r="L6" s="914" t="s">
        <v>539</v>
      </c>
      <c r="M6" s="184"/>
      <c r="N6" s="184"/>
      <c r="O6" s="184"/>
      <c r="P6" s="184"/>
      <c r="Q6" s="184"/>
      <c r="R6" s="184"/>
      <c r="S6" s="184"/>
      <c r="T6" s="184"/>
      <c r="U6" s="184"/>
      <c r="V6" s="184"/>
      <c r="W6" s="184"/>
      <c r="X6" s="184"/>
      <c r="Y6" s="184"/>
      <c r="Z6" s="184"/>
      <c r="AA6" s="184"/>
      <c r="AB6" s="185"/>
    </row>
    <row r="7" spans="2:28" x14ac:dyDescent="0.2">
      <c r="B7" s="366" t="s">
        <v>741</v>
      </c>
      <c r="C7" s="65"/>
      <c r="D7" s="558"/>
      <c r="E7" s="915"/>
      <c r="F7" s="916"/>
      <c r="G7" s="916"/>
      <c r="H7" s="916"/>
      <c r="I7" s="916"/>
      <c r="J7" s="916"/>
      <c r="K7" s="916"/>
      <c r="L7" s="914"/>
      <c r="M7" s="184"/>
      <c r="N7" s="184"/>
      <c r="O7" s="184"/>
      <c r="P7" s="184"/>
      <c r="Q7" s="184"/>
      <c r="R7" s="184"/>
      <c r="S7" s="184"/>
      <c r="T7" s="184"/>
      <c r="U7" s="184"/>
      <c r="V7" s="184"/>
      <c r="W7" s="184"/>
      <c r="X7" s="184"/>
      <c r="Y7" s="184"/>
      <c r="Z7" s="184"/>
      <c r="AA7" s="184"/>
      <c r="AB7" s="185"/>
    </row>
    <row r="8" spans="2:28" x14ac:dyDescent="0.2">
      <c r="B8" s="554" t="s">
        <v>170</v>
      </c>
      <c r="C8" s="112">
        <v>0</v>
      </c>
      <c r="D8" s="557" t="str">
        <f>IF(C8&gt;=8,"PASS","FAIL")</f>
        <v>FAIL</v>
      </c>
      <c r="E8" s="915"/>
      <c r="F8" s="916"/>
      <c r="G8" s="916"/>
      <c r="H8" s="916"/>
      <c r="I8" s="916"/>
      <c r="J8" s="916"/>
      <c r="K8" s="916"/>
      <c r="L8" s="914"/>
      <c r="M8" s="184"/>
      <c r="N8" s="184"/>
      <c r="O8" s="184"/>
      <c r="P8" s="184"/>
      <c r="Q8" s="184"/>
      <c r="R8" s="184"/>
      <c r="S8" s="184"/>
      <c r="T8" s="184"/>
      <c r="U8" s="184"/>
      <c r="V8" s="184"/>
      <c r="W8" s="184"/>
      <c r="X8" s="184"/>
      <c r="Y8" s="184"/>
      <c r="Z8" s="184"/>
      <c r="AA8" s="184"/>
      <c r="AB8" s="185"/>
    </row>
    <row r="9" spans="2:28" ht="13.5" thickBot="1" x14ac:dyDescent="0.25">
      <c r="B9" s="554" t="s">
        <v>742</v>
      </c>
      <c r="C9" s="112">
        <v>0</v>
      </c>
      <c r="D9" s="559" t="s">
        <v>555</v>
      </c>
      <c r="E9" s="917"/>
      <c r="F9" s="918"/>
      <c r="G9" s="918"/>
      <c r="H9" s="918"/>
      <c r="I9" s="918"/>
      <c r="J9" s="918"/>
      <c r="K9" s="918"/>
      <c r="L9" s="919"/>
      <c r="M9" s="184"/>
      <c r="N9" s="184"/>
      <c r="O9" s="184"/>
      <c r="P9" s="184"/>
      <c r="Q9" s="184"/>
      <c r="R9" s="184"/>
      <c r="S9" s="184"/>
      <c r="T9" s="184"/>
      <c r="U9" s="184"/>
      <c r="V9" s="184"/>
      <c r="W9" s="184"/>
      <c r="X9" s="184"/>
      <c r="Y9" s="184"/>
      <c r="Z9" s="184"/>
      <c r="AA9" s="184"/>
      <c r="AB9" s="185"/>
    </row>
    <row r="10" spans="2:28" x14ac:dyDescent="0.2">
      <c r="B10" s="555" t="s">
        <v>168</v>
      </c>
      <c r="C10" s="86">
        <v>0</v>
      </c>
      <c r="D10" s="374" t="str">
        <f>IF((AND(C10&gt;=C9/200,C10&gt;=4)),"PASS","FAIL")</f>
        <v>FAIL</v>
      </c>
      <c r="E10" s="327"/>
      <c r="F10" s="328"/>
      <c r="G10" s="327"/>
      <c r="H10" s="328"/>
      <c r="I10" s="184"/>
      <c r="J10" s="184"/>
      <c r="K10" s="184"/>
      <c r="L10" s="184"/>
      <c r="M10" s="184"/>
      <c r="N10" s="184"/>
      <c r="O10" s="184"/>
      <c r="P10" s="184"/>
      <c r="Q10" s="184"/>
      <c r="R10" s="184"/>
      <c r="S10" s="184"/>
      <c r="T10" s="184"/>
      <c r="U10" s="184"/>
      <c r="V10" s="184"/>
      <c r="W10" s="184"/>
      <c r="X10" s="184"/>
      <c r="Y10" s="184"/>
      <c r="Z10" s="184"/>
      <c r="AA10" s="184"/>
      <c r="AB10" s="185"/>
    </row>
    <row r="11" spans="2:28" x14ac:dyDescent="0.2">
      <c r="B11" s="556" t="s">
        <v>718</v>
      </c>
      <c r="C11" s="544">
        <v>0</v>
      </c>
      <c r="D11" s="374" t="str">
        <f>IF(AND(C11&gt;=(C9/(C10+1)),C11&gt;=20),"PASS","FAIL")</f>
        <v>FAIL</v>
      </c>
      <c r="E11" s="327"/>
      <c r="F11" s="328"/>
      <c r="G11" s="327"/>
      <c r="H11" s="328"/>
      <c r="I11" s="184"/>
      <c r="J11" s="184"/>
      <c r="K11" s="184"/>
      <c r="L11" s="184"/>
      <c r="M11" s="184"/>
      <c r="N11" s="184"/>
      <c r="O11" s="184"/>
      <c r="P11" s="184"/>
      <c r="Q11" s="184"/>
      <c r="R11" s="184"/>
      <c r="S11" s="184"/>
      <c r="T11" s="184"/>
      <c r="U11" s="184"/>
      <c r="V11" s="184"/>
      <c r="W11" s="184"/>
      <c r="X11" s="184"/>
      <c r="Y11" s="184"/>
      <c r="Z11" s="184"/>
      <c r="AA11" s="184"/>
      <c r="AB11" s="185"/>
    </row>
    <row r="12" spans="2:28" ht="13.15" customHeight="1" x14ac:dyDescent="0.2">
      <c r="B12" s="373" t="s">
        <v>385</v>
      </c>
      <c r="C12" s="247">
        <f>'IA AI Plate'!D13</f>
        <v>1.5</v>
      </c>
      <c r="D12" s="374"/>
      <c r="E12" s="327"/>
      <c r="F12" s="328"/>
      <c r="G12" s="327"/>
      <c r="H12" s="328"/>
      <c r="I12" s="184"/>
      <c r="J12" s="184"/>
      <c r="K12" s="184"/>
      <c r="L12" s="184"/>
      <c r="M12" s="184"/>
      <c r="N12" s="184"/>
      <c r="O12" s="184"/>
      <c r="P12" s="184"/>
      <c r="Q12" s="184"/>
      <c r="R12" s="184"/>
      <c r="S12" s="184"/>
      <c r="T12" s="184"/>
      <c r="U12" s="184"/>
      <c r="V12" s="184"/>
      <c r="W12" s="184"/>
      <c r="X12" s="184"/>
      <c r="Y12" s="184"/>
      <c r="Z12" s="184"/>
      <c r="AA12" s="184"/>
      <c r="AB12" s="185"/>
    </row>
    <row r="13" spans="2:28" x14ac:dyDescent="0.2">
      <c r="B13" s="373" t="s">
        <v>386</v>
      </c>
      <c r="C13" s="314">
        <v>0</v>
      </c>
      <c r="D13" s="374"/>
      <c r="E13" s="327"/>
      <c r="F13" s="328"/>
      <c r="G13" s="327"/>
      <c r="H13" s="328"/>
      <c r="I13" s="184"/>
      <c r="J13" s="184"/>
      <c r="K13" s="184"/>
      <c r="L13" s="184"/>
      <c r="M13" s="184"/>
      <c r="N13" s="184"/>
      <c r="O13" s="184"/>
      <c r="P13" s="184"/>
      <c r="Q13" s="184"/>
      <c r="R13" s="184"/>
      <c r="S13" s="184"/>
      <c r="T13" s="184"/>
      <c r="U13" s="184"/>
      <c r="V13" s="184"/>
      <c r="W13" s="184"/>
      <c r="X13" s="184"/>
      <c r="Y13" s="184"/>
      <c r="Z13" s="184"/>
      <c r="AA13" s="184"/>
      <c r="AB13" s="185"/>
    </row>
    <row r="14" spans="2:28" x14ac:dyDescent="0.2">
      <c r="B14" s="373" t="s">
        <v>184</v>
      </c>
      <c r="C14" s="247">
        <f>'Ft Bulkhead'!F21</f>
        <v>3</v>
      </c>
      <c r="D14" s="374"/>
      <c r="E14" s="327"/>
      <c r="F14" s="328"/>
      <c r="G14" s="327"/>
      <c r="H14" s="328"/>
      <c r="I14" s="184"/>
      <c r="J14" s="184"/>
      <c r="K14" s="184"/>
      <c r="L14" s="184"/>
      <c r="M14" s="184"/>
      <c r="N14" s="184"/>
      <c r="O14" s="184"/>
      <c r="P14" s="184"/>
      <c r="Q14" s="184"/>
      <c r="R14" s="184"/>
      <c r="S14" s="184"/>
      <c r="T14" s="184"/>
      <c r="U14" s="184"/>
      <c r="V14" s="184"/>
      <c r="W14" s="184"/>
      <c r="X14" s="184"/>
      <c r="Y14" s="184"/>
      <c r="Z14" s="184"/>
      <c r="AA14" s="184"/>
      <c r="AB14" s="185"/>
    </row>
    <row r="15" spans="2:28" x14ac:dyDescent="0.2">
      <c r="B15" s="373" t="s">
        <v>374</v>
      </c>
      <c r="C15" s="314">
        <v>0</v>
      </c>
      <c r="D15" s="374"/>
      <c r="E15" s="327"/>
      <c r="F15" s="328"/>
      <c r="G15" s="327"/>
      <c r="H15" s="328"/>
      <c r="I15" s="184"/>
      <c r="J15" s="184"/>
      <c r="K15" s="184"/>
      <c r="L15" s="184"/>
      <c r="M15" s="184"/>
      <c r="N15" s="184"/>
      <c r="O15" s="184"/>
      <c r="P15" s="184"/>
      <c r="Q15" s="184"/>
      <c r="R15" s="184"/>
      <c r="S15" s="184"/>
      <c r="T15" s="184"/>
      <c r="U15" s="184"/>
      <c r="V15" s="184"/>
      <c r="W15" s="184"/>
      <c r="X15" s="184"/>
      <c r="Y15" s="184"/>
      <c r="Z15" s="184"/>
      <c r="AA15" s="184"/>
      <c r="AB15" s="185"/>
    </row>
    <row r="16" spans="2:28" x14ac:dyDescent="0.2">
      <c r="B16" s="373" t="s">
        <v>184</v>
      </c>
      <c r="C16" s="246">
        <f>'Ft Bulkhead'!F20</f>
        <v>7</v>
      </c>
      <c r="D16" s="374"/>
      <c r="E16" s="327"/>
      <c r="F16" s="328"/>
      <c r="G16" s="327"/>
      <c r="H16" s="328"/>
      <c r="I16" s="184"/>
      <c r="J16" s="184"/>
      <c r="K16" s="184"/>
      <c r="L16" s="184"/>
      <c r="M16" s="184"/>
      <c r="N16" s="184"/>
      <c r="O16" s="184"/>
      <c r="P16" s="184"/>
      <c r="Q16" s="184"/>
      <c r="R16" s="184"/>
      <c r="S16" s="184"/>
      <c r="T16" s="184"/>
      <c r="U16" s="184"/>
      <c r="V16" s="184"/>
      <c r="W16" s="184"/>
      <c r="X16" s="184"/>
      <c r="Y16" s="184"/>
      <c r="Z16" s="184"/>
      <c r="AA16" s="184"/>
      <c r="AB16" s="185"/>
    </row>
    <row r="17" spans="2:28" x14ac:dyDescent="0.2">
      <c r="B17" s="370" t="s">
        <v>174</v>
      </c>
      <c r="C17" s="314">
        <v>0</v>
      </c>
      <c r="D17" s="374" t="str">
        <f>IF(C17&gt;=2,"PASS","FAIL")</f>
        <v>FAIL</v>
      </c>
      <c r="E17" s="184"/>
      <c r="F17" s="328"/>
      <c r="G17" s="184"/>
      <c r="H17" s="328"/>
      <c r="I17" s="184"/>
      <c r="J17" s="184"/>
      <c r="K17" s="184"/>
      <c r="L17" s="184"/>
      <c r="M17" s="184"/>
      <c r="N17" s="184"/>
      <c r="O17" s="184"/>
      <c r="P17" s="184"/>
      <c r="Q17" s="184"/>
      <c r="R17" s="184"/>
      <c r="S17" s="184"/>
      <c r="T17" s="184"/>
      <c r="U17" s="184"/>
      <c r="V17" s="184"/>
      <c r="W17" s="184"/>
      <c r="X17" s="184"/>
      <c r="Y17" s="184"/>
      <c r="Z17" s="184"/>
      <c r="AA17" s="184"/>
      <c r="AB17" s="185"/>
    </row>
    <row r="18" spans="2:28" x14ac:dyDescent="0.2">
      <c r="B18" s="370" t="s">
        <v>175</v>
      </c>
      <c r="C18" s="314">
        <v>0</v>
      </c>
      <c r="D18" s="381"/>
      <c r="E18" s="184"/>
      <c r="F18" s="329"/>
      <c r="G18" s="184"/>
      <c r="H18" s="329"/>
      <c r="I18" s="184"/>
      <c r="J18" s="184"/>
      <c r="K18" s="184"/>
      <c r="L18" s="184"/>
      <c r="M18" s="184"/>
      <c r="N18" s="184"/>
      <c r="O18" s="184"/>
      <c r="P18" s="184"/>
      <c r="Q18" s="184"/>
      <c r="R18" s="184"/>
      <c r="S18" s="184"/>
      <c r="T18" s="184"/>
      <c r="U18" s="184"/>
      <c r="V18" s="184"/>
      <c r="W18" s="184"/>
      <c r="X18" s="184"/>
      <c r="Y18" s="184"/>
      <c r="Z18" s="184"/>
      <c r="AA18" s="184"/>
      <c r="AB18" s="185"/>
    </row>
    <row r="19" spans="2:28" x14ac:dyDescent="0.2">
      <c r="B19" s="373" t="s">
        <v>449</v>
      </c>
      <c r="C19" s="314">
        <v>0</v>
      </c>
      <c r="D19" s="374"/>
      <c r="E19" s="327"/>
      <c r="F19" s="328"/>
      <c r="G19" s="327"/>
      <c r="H19" s="328"/>
      <c r="I19" s="327"/>
      <c r="J19" s="328"/>
      <c r="K19" s="184"/>
      <c r="L19" s="184"/>
      <c r="M19" s="184"/>
      <c r="N19" s="184"/>
      <c r="O19" s="184"/>
      <c r="P19" s="184"/>
      <c r="Q19" s="184"/>
      <c r="R19" s="184"/>
      <c r="S19" s="184"/>
      <c r="T19" s="184"/>
      <c r="U19" s="184"/>
      <c r="V19" s="184"/>
      <c r="W19" s="184"/>
      <c r="X19" s="184"/>
      <c r="Y19" s="184"/>
      <c r="Z19" s="184"/>
      <c r="AA19" s="184"/>
      <c r="AB19" s="185"/>
    </row>
    <row r="20" spans="2:28" x14ac:dyDescent="0.2">
      <c r="B20" s="373" t="s">
        <v>181</v>
      </c>
      <c r="C20" s="72">
        <f>'Ft Bulkhead'!F13/1000000</f>
        <v>0</v>
      </c>
      <c r="D20" s="374"/>
      <c r="E20" s="327"/>
      <c r="F20" s="328"/>
      <c r="G20" s="327"/>
      <c r="H20" s="328"/>
      <c r="I20" s="184"/>
      <c r="J20" s="184"/>
      <c r="K20" s="184"/>
      <c r="L20" s="184"/>
      <c r="M20" s="184"/>
      <c r="N20" s="184"/>
      <c r="O20" s="184"/>
      <c r="P20" s="184"/>
      <c r="Q20" s="184"/>
      <c r="R20" s="184"/>
      <c r="S20" s="184"/>
      <c r="T20" s="184"/>
      <c r="U20" s="184"/>
      <c r="V20" s="184"/>
      <c r="W20" s="184"/>
      <c r="X20" s="184"/>
      <c r="Y20" s="184"/>
      <c r="Z20" s="184"/>
      <c r="AA20" s="184"/>
      <c r="AB20" s="185"/>
    </row>
    <row r="21" spans="2:28" x14ac:dyDescent="0.2">
      <c r="B21" s="373" t="s">
        <v>176</v>
      </c>
      <c r="C21" s="72">
        <f>IF('IA AI Plate'!D4="Comp (IAD Test)","N/A",C12*C13*'IA AI Plate'!D11/1000000000)</f>
        <v>0</v>
      </c>
      <c r="D21" s="374" t="str">
        <f>IF('IA AI Plate'!D4="Comp (IAD Test)","N/A",IF(C21&gt;=23,"PASS","FAIL"))</f>
        <v>FAIL</v>
      </c>
      <c r="E21" s="327"/>
      <c r="F21" s="328"/>
      <c r="G21" s="327"/>
      <c r="H21" s="328"/>
      <c r="I21" s="184"/>
      <c r="J21" s="184"/>
      <c r="K21" s="184"/>
      <c r="L21" s="184"/>
      <c r="M21" s="184"/>
      <c r="N21" s="184"/>
      <c r="O21" s="184"/>
      <c r="P21" s="184"/>
      <c r="Q21" s="184"/>
      <c r="R21" s="184"/>
      <c r="S21" s="184"/>
      <c r="T21" s="184"/>
      <c r="U21" s="184"/>
      <c r="V21" s="184"/>
      <c r="W21" s="184"/>
      <c r="X21" s="184"/>
      <c r="Y21" s="184"/>
      <c r="Z21" s="184"/>
      <c r="AA21" s="184"/>
      <c r="AB21" s="185"/>
    </row>
    <row r="22" spans="2:28" x14ac:dyDescent="0.2">
      <c r="B22" s="370" t="s">
        <v>176</v>
      </c>
      <c r="C22" s="72">
        <f>((C14*C15)+(C16*C18))*C20*0.001</f>
        <v>0</v>
      </c>
      <c r="D22" s="374" t="str">
        <f>IF(C22&gt;=23,"PASS","FAIL")</f>
        <v>FAIL</v>
      </c>
      <c r="E22" s="327"/>
      <c r="F22" s="328"/>
      <c r="G22" s="327"/>
      <c r="H22" s="328"/>
      <c r="I22" s="184"/>
      <c r="J22" s="184"/>
      <c r="K22" s="184"/>
      <c r="L22" s="184"/>
      <c r="M22" s="184"/>
      <c r="N22" s="184"/>
      <c r="O22" s="184"/>
      <c r="P22" s="184"/>
      <c r="Q22" s="184"/>
      <c r="R22" s="184"/>
      <c r="S22" s="184"/>
      <c r="T22" s="184"/>
      <c r="U22" s="184"/>
      <c r="V22" s="184"/>
      <c r="W22" s="184"/>
      <c r="X22" s="184"/>
      <c r="Y22" s="184"/>
      <c r="Z22" s="184"/>
      <c r="AA22" s="184"/>
      <c r="AB22" s="185"/>
    </row>
    <row r="23" spans="2:28" x14ac:dyDescent="0.2">
      <c r="B23" s="375" t="s">
        <v>743</v>
      </c>
      <c r="C23" s="73">
        <f>C20*2*C19*(C14+C16)*0.001</f>
        <v>0</v>
      </c>
      <c r="D23" s="374" t="str">
        <f>IF(C23&gt;=23,"PASS","FAIL")</f>
        <v>FAIL</v>
      </c>
      <c r="E23" s="327"/>
      <c r="F23" s="328"/>
      <c r="G23" s="327"/>
      <c r="H23" s="328"/>
      <c r="I23" s="327"/>
      <c r="J23" s="328"/>
      <c r="K23" s="184"/>
      <c r="L23" s="184"/>
      <c r="M23" s="184"/>
      <c r="N23" s="184"/>
      <c r="O23" s="184"/>
      <c r="P23" s="184"/>
      <c r="Q23" s="184"/>
      <c r="R23" s="184"/>
      <c r="S23" s="184"/>
      <c r="T23" s="184"/>
      <c r="U23" s="184"/>
      <c r="V23" s="184"/>
      <c r="W23" s="184"/>
      <c r="X23" s="184"/>
      <c r="Y23" s="184"/>
      <c r="Z23" s="184"/>
      <c r="AA23" s="184"/>
      <c r="AB23" s="185"/>
    </row>
    <row r="24" spans="2:28" x14ac:dyDescent="0.2">
      <c r="B24" s="893" t="s">
        <v>376</v>
      </c>
      <c r="C24" s="894"/>
      <c r="D24" s="895"/>
      <c r="E24" s="184"/>
      <c r="F24" s="184"/>
      <c r="G24" s="184"/>
      <c r="H24" s="184"/>
      <c r="I24" s="184"/>
      <c r="J24" s="184"/>
      <c r="K24" s="184"/>
      <c r="L24" s="184"/>
      <c r="M24" s="184"/>
      <c r="N24" s="184"/>
      <c r="O24" s="184"/>
      <c r="P24" s="184"/>
      <c r="Q24" s="184"/>
      <c r="R24" s="184"/>
      <c r="S24" s="184"/>
      <c r="T24" s="184"/>
      <c r="U24" s="184"/>
      <c r="V24" s="184"/>
      <c r="W24" s="184"/>
      <c r="X24" s="184"/>
      <c r="Y24" s="184"/>
      <c r="Z24" s="184"/>
      <c r="AA24" s="184"/>
      <c r="AB24" s="185"/>
    </row>
    <row r="25" spans="2:28" ht="13.5" thickBot="1" x14ac:dyDescent="0.25">
      <c r="B25" s="896"/>
      <c r="C25" s="897"/>
      <c r="D25" s="898"/>
      <c r="E25" s="184"/>
      <c r="F25" s="184"/>
      <c r="G25" s="184"/>
      <c r="H25" s="184"/>
      <c r="I25" s="184"/>
      <c r="J25" s="184"/>
      <c r="K25" s="184"/>
      <c r="L25" s="184"/>
      <c r="M25" s="184"/>
      <c r="N25" s="184"/>
      <c r="O25" s="184"/>
      <c r="P25" s="184"/>
      <c r="Q25" s="184"/>
      <c r="R25" s="184"/>
      <c r="S25" s="184"/>
      <c r="T25" s="184"/>
      <c r="U25" s="184"/>
      <c r="V25" s="184"/>
      <c r="W25" s="184"/>
      <c r="X25" s="184"/>
      <c r="Y25" s="184"/>
      <c r="Z25" s="184"/>
      <c r="AA25" s="184"/>
      <c r="AB25" s="185"/>
    </row>
    <row r="26" spans="2:28" s="111" customFormat="1" x14ac:dyDescent="0.2">
      <c r="B26" s="183"/>
      <c r="C26" s="184"/>
      <c r="D26" s="184"/>
      <c r="E26" s="184"/>
      <c r="F26" s="184"/>
      <c r="G26" s="184"/>
      <c r="H26" s="184"/>
      <c r="I26" s="184"/>
      <c r="J26" s="184"/>
      <c r="K26" s="184"/>
      <c r="L26" s="184"/>
      <c r="M26" s="184"/>
      <c r="N26" s="184"/>
      <c r="O26" s="184"/>
      <c r="P26" s="184"/>
      <c r="Q26" s="184"/>
      <c r="R26" s="184"/>
      <c r="S26" s="184"/>
      <c r="T26" s="184"/>
      <c r="U26" s="184"/>
      <c r="V26" s="184"/>
      <c r="W26" s="184"/>
      <c r="X26" s="184"/>
      <c r="Y26" s="184"/>
      <c r="Z26" s="184"/>
      <c r="AA26" s="184"/>
      <c r="AB26" s="185"/>
    </row>
    <row r="27" spans="2:28" s="111" customFormat="1" x14ac:dyDescent="0.2">
      <c r="B27" s="183"/>
      <c r="C27" s="184"/>
      <c r="D27" s="184"/>
      <c r="E27" s="184"/>
      <c r="F27" s="184"/>
      <c r="G27" s="184"/>
      <c r="H27" s="184"/>
      <c r="I27" s="184"/>
      <c r="J27" s="184"/>
      <c r="K27" s="184"/>
      <c r="L27" s="184"/>
      <c r="M27" s="184"/>
      <c r="N27" s="184"/>
      <c r="O27" s="184"/>
      <c r="P27" s="184"/>
      <c r="Q27" s="184"/>
      <c r="R27" s="184"/>
      <c r="S27" s="184"/>
      <c r="T27" s="184"/>
      <c r="U27" s="184"/>
      <c r="V27" s="184"/>
      <c r="W27" s="184"/>
      <c r="X27" s="184"/>
      <c r="Y27" s="184"/>
      <c r="Z27" s="184"/>
      <c r="AA27" s="184"/>
      <c r="AB27" s="185"/>
    </row>
    <row r="28" spans="2:28" s="111" customFormat="1" x14ac:dyDescent="0.2">
      <c r="B28" s="183"/>
      <c r="C28" s="184"/>
      <c r="D28" s="184"/>
      <c r="E28" s="184"/>
      <c r="F28" s="184"/>
      <c r="G28" s="184"/>
      <c r="H28" s="184"/>
      <c r="I28" s="184"/>
      <c r="J28" s="184"/>
      <c r="K28" s="184"/>
      <c r="L28" s="184"/>
      <c r="M28" s="184"/>
      <c r="N28" s="184"/>
      <c r="O28" s="184"/>
      <c r="P28" s="184"/>
      <c r="Q28" s="184"/>
      <c r="R28" s="184"/>
      <c r="S28" s="184"/>
      <c r="T28" s="184"/>
      <c r="U28" s="184"/>
      <c r="V28" s="184"/>
      <c r="W28" s="184"/>
      <c r="X28" s="184"/>
      <c r="Y28" s="184"/>
      <c r="Z28" s="184"/>
      <c r="AA28" s="184"/>
      <c r="AB28" s="185"/>
    </row>
    <row r="29" spans="2:28" s="111" customFormat="1" x14ac:dyDescent="0.2">
      <c r="B29" s="183"/>
      <c r="C29" s="184"/>
      <c r="D29" s="184"/>
      <c r="E29" s="184"/>
      <c r="F29" s="184"/>
      <c r="G29" s="184"/>
      <c r="H29" s="184"/>
      <c r="I29" s="184"/>
      <c r="J29" s="184"/>
      <c r="K29" s="184"/>
      <c r="L29" s="184"/>
      <c r="M29" s="184"/>
      <c r="N29" s="184"/>
      <c r="O29" s="184"/>
      <c r="P29" s="184"/>
      <c r="Q29" s="184"/>
      <c r="R29" s="184"/>
      <c r="S29" s="184"/>
      <c r="T29" s="184"/>
      <c r="U29" s="184"/>
      <c r="V29" s="184"/>
      <c r="W29" s="184"/>
      <c r="X29" s="184"/>
      <c r="Y29" s="184"/>
      <c r="Z29" s="184"/>
      <c r="AA29" s="184"/>
      <c r="AB29" s="185"/>
    </row>
    <row r="30" spans="2:28" s="111" customFormat="1" x14ac:dyDescent="0.2">
      <c r="B30" s="183"/>
      <c r="C30" s="184"/>
      <c r="D30" s="184"/>
      <c r="E30" s="184"/>
      <c r="F30" s="184"/>
      <c r="G30" s="184"/>
      <c r="H30" s="184"/>
      <c r="I30" s="184"/>
      <c r="J30" s="184"/>
      <c r="K30" s="184"/>
      <c r="L30" s="184"/>
      <c r="M30" s="184"/>
      <c r="N30" s="184"/>
      <c r="O30" s="184"/>
      <c r="P30" s="184"/>
      <c r="Q30" s="184"/>
      <c r="R30" s="184"/>
      <c r="S30" s="184"/>
      <c r="T30" s="184"/>
      <c r="U30" s="184"/>
      <c r="V30" s="184"/>
      <c r="W30" s="184"/>
      <c r="X30" s="184"/>
      <c r="Y30" s="184"/>
      <c r="Z30" s="184"/>
      <c r="AA30" s="184"/>
      <c r="AB30" s="185"/>
    </row>
    <row r="31" spans="2:28" s="111" customFormat="1" x14ac:dyDescent="0.2">
      <c r="B31" s="183"/>
      <c r="C31" s="184"/>
      <c r="D31" s="184"/>
      <c r="E31" s="184"/>
      <c r="F31" s="184"/>
      <c r="G31" s="184"/>
      <c r="H31" s="184"/>
      <c r="I31" s="184"/>
      <c r="J31" s="184"/>
      <c r="K31" s="184"/>
      <c r="L31" s="184"/>
      <c r="M31" s="184"/>
      <c r="N31" s="184"/>
      <c r="O31" s="184"/>
      <c r="P31" s="184"/>
      <c r="Q31" s="184"/>
      <c r="R31" s="184"/>
      <c r="S31" s="184"/>
      <c r="T31" s="184"/>
      <c r="U31" s="184"/>
      <c r="V31" s="184"/>
      <c r="W31" s="184"/>
      <c r="X31" s="184"/>
      <c r="Y31" s="184"/>
      <c r="Z31" s="184"/>
      <c r="AA31" s="184"/>
      <c r="AB31" s="185"/>
    </row>
    <row r="32" spans="2:28" s="111" customFormat="1" x14ac:dyDescent="0.2">
      <c r="B32" s="183"/>
      <c r="C32" s="184"/>
      <c r="D32" s="184"/>
      <c r="E32" s="184"/>
      <c r="F32" s="184"/>
      <c r="G32" s="184"/>
      <c r="H32" s="184"/>
      <c r="I32" s="184"/>
      <c r="J32" s="184"/>
      <c r="K32" s="184"/>
      <c r="L32" s="184"/>
      <c r="M32" s="184"/>
      <c r="N32" s="184"/>
      <c r="O32" s="184"/>
      <c r="P32" s="184"/>
      <c r="Q32" s="184"/>
      <c r="R32" s="184"/>
      <c r="S32" s="184"/>
      <c r="T32" s="184"/>
      <c r="U32" s="184"/>
      <c r="V32" s="184"/>
      <c r="W32" s="184"/>
      <c r="X32" s="184"/>
      <c r="Y32" s="184"/>
      <c r="Z32" s="184"/>
      <c r="AA32" s="184"/>
      <c r="AB32" s="185"/>
    </row>
    <row r="33" spans="2:28" s="111" customFormat="1" x14ac:dyDescent="0.2">
      <c r="B33" s="183"/>
      <c r="C33" s="184"/>
      <c r="D33" s="184"/>
      <c r="E33" s="184"/>
      <c r="F33" s="184"/>
      <c r="G33" s="184"/>
      <c r="H33" s="184"/>
      <c r="I33" s="184"/>
      <c r="J33" s="184"/>
      <c r="K33" s="184"/>
      <c r="L33" s="184"/>
      <c r="M33" s="184"/>
      <c r="N33" s="184"/>
      <c r="O33" s="184"/>
      <c r="P33" s="184"/>
      <c r="Q33" s="184"/>
      <c r="R33" s="184"/>
      <c r="S33" s="184"/>
      <c r="T33" s="184"/>
      <c r="U33" s="184"/>
      <c r="V33" s="184"/>
      <c r="W33" s="184"/>
      <c r="X33" s="184"/>
      <c r="Y33" s="184"/>
      <c r="Z33" s="184"/>
      <c r="AA33" s="184"/>
      <c r="AB33" s="185"/>
    </row>
    <row r="34" spans="2:28" s="111" customFormat="1" x14ac:dyDescent="0.2">
      <c r="B34" s="183"/>
      <c r="C34" s="184"/>
      <c r="D34" s="184"/>
      <c r="E34" s="184"/>
      <c r="F34" s="184"/>
      <c r="G34" s="184"/>
      <c r="H34" s="184"/>
      <c r="I34" s="184"/>
      <c r="J34" s="184"/>
      <c r="K34" s="184"/>
      <c r="L34" s="184"/>
      <c r="M34" s="184"/>
      <c r="N34" s="184"/>
      <c r="O34" s="184"/>
      <c r="P34" s="184"/>
      <c r="Q34" s="184"/>
      <c r="R34" s="184"/>
      <c r="S34" s="184"/>
      <c r="T34" s="184"/>
      <c r="U34" s="184"/>
      <c r="V34" s="184"/>
      <c r="W34" s="184"/>
      <c r="X34" s="184"/>
      <c r="Y34" s="184"/>
      <c r="Z34" s="184"/>
      <c r="AA34" s="184"/>
      <c r="AB34" s="185"/>
    </row>
    <row r="35" spans="2:28" s="111" customFormat="1" x14ac:dyDescent="0.2">
      <c r="B35" s="183"/>
      <c r="C35" s="184"/>
      <c r="D35" s="184"/>
      <c r="E35" s="184"/>
      <c r="F35" s="184"/>
      <c r="G35" s="184"/>
      <c r="H35" s="184"/>
      <c r="I35" s="184"/>
      <c r="J35" s="184"/>
      <c r="K35" s="184"/>
      <c r="L35" s="184"/>
      <c r="M35" s="184"/>
      <c r="N35" s="184"/>
      <c r="O35" s="184"/>
      <c r="P35" s="184"/>
      <c r="Q35" s="184"/>
      <c r="R35" s="184"/>
      <c r="S35" s="184"/>
      <c r="T35" s="184"/>
      <c r="U35" s="184"/>
      <c r="V35" s="184"/>
      <c r="W35" s="184"/>
      <c r="X35" s="184"/>
      <c r="Y35" s="184"/>
      <c r="Z35" s="184"/>
      <c r="AA35" s="184"/>
      <c r="AB35" s="185"/>
    </row>
    <row r="36" spans="2:28" s="111" customFormat="1" x14ac:dyDescent="0.2">
      <c r="B36" s="183"/>
      <c r="C36" s="184"/>
      <c r="D36" s="184"/>
      <c r="E36" s="184"/>
      <c r="F36" s="184"/>
      <c r="G36" s="184"/>
      <c r="H36" s="184"/>
      <c r="I36" s="184"/>
      <c r="J36" s="184"/>
      <c r="K36" s="184"/>
      <c r="L36" s="184"/>
      <c r="M36" s="184"/>
      <c r="N36" s="184"/>
      <c r="O36" s="184"/>
      <c r="P36" s="184"/>
      <c r="Q36" s="184"/>
      <c r="R36" s="184"/>
      <c r="S36" s="184"/>
      <c r="T36" s="184"/>
      <c r="U36" s="184"/>
      <c r="V36" s="184"/>
      <c r="W36" s="184"/>
      <c r="X36" s="184"/>
      <c r="Y36" s="184"/>
      <c r="Z36" s="184"/>
      <c r="AA36" s="184"/>
      <c r="AB36" s="185"/>
    </row>
    <row r="37" spans="2:28" s="111" customFormat="1" x14ac:dyDescent="0.2">
      <c r="B37" s="183"/>
      <c r="C37" s="184"/>
      <c r="D37" s="184"/>
      <c r="E37" s="184"/>
      <c r="F37" s="184"/>
      <c r="G37" s="184"/>
      <c r="H37" s="184"/>
      <c r="I37" s="184"/>
      <c r="J37" s="184"/>
      <c r="K37" s="184"/>
      <c r="L37" s="184"/>
      <c r="M37" s="184"/>
      <c r="N37" s="184"/>
      <c r="O37" s="184"/>
      <c r="P37" s="184"/>
      <c r="Q37" s="184"/>
      <c r="R37" s="184"/>
      <c r="S37" s="184"/>
      <c r="T37" s="184"/>
      <c r="U37" s="184"/>
      <c r="V37" s="184"/>
      <c r="W37" s="184"/>
      <c r="X37" s="184"/>
      <c r="Y37" s="184"/>
      <c r="Z37" s="184"/>
      <c r="AA37" s="184"/>
      <c r="AB37" s="185"/>
    </row>
    <row r="38" spans="2:28" s="111" customFormat="1" x14ac:dyDescent="0.2">
      <c r="B38" s="183"/>
      <c r="C38" s="184"/>
      <c r="D38" s="184"/>
      <c r="E38" s="184"/>
      <c r="F38" s="184"/>
      <c r="G38" s="184"/>
      <c r="H38" s="184"/>
      <c r="I38" s="184"/>
      <c r="J38" s="184"/>
      <c r="K38" s="184"/>
      <c r="L38" s="184"/>
      <c r="M38" s="184"/>
      <c r="N38" s="184"/>
      <c r="O38" s="184"/>
      <c r="P38" s="184"/>
      <c r="Q38" s="184"/>
      <c r="R38" s="184"/>
      <c r="S38" s="184"/>
      <c r="T38" s="184"/>
      <c r="U38" s="184"/>
      <c r="V38" s="184"/>
      <c r="W38" s="184"/>
      <c r="X38" s="184"/>
      <c r="Y38" s="184"/>
      <c r="Z38" s="184"/>
      <c r="AA38" s="184"/>
      <c r="AB38" s="185"/>
    </row>
    <row r="39" spans="2:28" s="111" customFormat="1" x14ac:dyDescent="0.2">
      <c r="B39" s="183"/>
      <c r="C39" s="184"/>
      <c r="D39" s="184"/>
      <c r="E39" s="184"/>
      <c r="F39" s="184"/>
      <c r="G39" s="184"/>
      <c r="H39" s="184"/>
      <c r="I39" s="184"/>
      <c r="J39" s="184"/>
      <c r="K39" s="184"/>
      <c r="L39" s="184"/>
      <c r="M39" s="184"/>
      <c r="N39" s="184"/>
      <c r="O39" s="184"/>
      <c r="P39" s="184"/>
      <c r="Q39" s="184"/>
      <c r="R39" s="184"/>
      <c r="S39" s="184"/>
      <c r="T39" s="184"/>
      <c r="U39" s="184"/>
      <c r="V39" s="184"/>
      <c r="W39" s="184"/>
      <c r="X39" s="184"/>
      <c r="Y39" s="184"/>
      <c r="Z39" s="184"/>
      <c r="AA39" s="184"/>
      <c r="AB39" s="185"/>
    </row>
    <row r="40" spans="2:28" s="111" customFormat="1" x14ac:dyDescent="0.2">
      <c r="B40" s="183"/>
      <c r="C40" s="184"/>
      <c r="D40" s="184"/>
      <c r="E40" s="184"/>
      <c r="F40" s="184"/>
      <c r="G40" s="184"/>
      <c r="H40" s="184"/>
      <c r="I40" s="184"/>
      <c r="J40" s="184"/>
      <c r="K40" s="184"/>
      <c r="L40" s="184"/>
      <c r="M40" s="184"/>
      <c r="N40" s="184"/>
      <c r="O40" s="184"/>
      <c r="P40" s="184"/>
      <c r="Q40" s="184"/>
      <c r="R40" s="184"/>
      <c r="S40" s="184"/>
      <c r="T40" s="184"/>
      <c r="U40" s="184"/>
      <c r="V40" s="184"/>
      <c r="W40" s="184"/>
      <c r="X40" s="184"/>
      <c r="Y40" s="184"/>
      <c r="Z40" s="184"/>
      <c r="AA40" s="184"/>
      <c r="AB40" s="185"/>
    </row>
    <row r="41" spans="2:28" s="111" customFormat="1" x14ac:dyDescent="0.2">
      <c r="B41" s="183"/>
      <c r="C41" s="184"/>
      <c r="D41" s="184"/>
      <c r="E41" s="184"/>
      <c r="F41" s="184"/>
      <c r="G41" s="184"/>
      <c r="H41" s="184"/>
      <c r="I41" s="184"/>
      <c r="J41" s="184"/>
      <c r="K41" s="184"/>
      <c r="L41" s="184"/>
      <c r="M41" s="184"/>
      <c r="N41" s="184"/>
      <c r="O41" s="184"/>
      <c r="P41" s="184"/>
      <c r="Q41" s="184"/>
      <c r="R41" s="184"/>
      <c r="S41" s="184"/>
      <c r="T41" s="184"/>
      <c r="U41" s="184"/>
      <c r="V41" s="184"/>
      <c r="W41" s="184"/>
      <c r="X41" s="184"/>
      <c r="Y41" s="184"/>
      <c r="Z41" s="184"/>
      <c r="AA41" s="184"/>
      <c r="AB41" s="185"/>
    </row>
    <row r="42" spans="2:28" s="111" customFormat="1" x14ac:dyDescent="0.2">
      <c r="B42" s="183"/>
      <c r="C42" s="184"/>
      <c r="D42" s="184"/>
      <c r="E42" s="184"/>
      <c r="F42" s="184"/>
      <c r="G42" s="184"/>
      <c r="H42" s="184"/>
      <c r="I42" s="184"/>
      <c r="J42" s="184"/>
      <c r="K42" s="184"/>
      <c r="L42" s="184"/>
      <c r="M42" s="184"/>
      <c r="N42" s="184"/>
      <c r="O42" s="184"/>
      <c r="P42" s="184"/>
      <c r="Q42" s="184"/>
      <c r="R42" s="184"/>
      <c r="S42" s="184"/>
      <c r="T42" s="184"/>
      <c r="U42" s="184"/>
      <c r="V42" s="184"/>
      <c r="W42" s="184"/>
      <c r="X42" s="184"/>
      <c r="Y42" s="184"/>
      <c r="Z42" s="184"/>
      <c r="AA42" s="184"/>
      <c r="AB42" s="185"/>
    </row>
    <row r="43" spans="2:28" s="111" customFormat="1" x14ac:dyDescent="0.2">
      <c r="B43" s="183"/>
      <c r="C43" s="184"/>
      <c r="D43" s="184"/>
      <c r="E43" s="184"/>
      <c r="F43" s="184"/>
      <c r="G43" s="184"/>
      <c r="H43" s="184"/>
      <c r="I43" s="184"/>
      <c r="J43" s="184"/>
      <c r="K43" s="184"/>
      <c r="L43" s="184"/>
      <c r="M43" s="184"/>
      <c r="N43" s="184"/>
      <c r="O43" s="184"/>
      <c r="P43" s="184"/>
      <c r="Q43" s="184"/>
      <c r="R43" s="184"/>
      <c r="S43" s="184"/>
      <c r="T43" s="184"/>
      <c r="U43" s="184"/>
      <c r="V43" s="184"/>
      <c r="W43" s="184"/>
      <c r="X43" s="184"/>
      <c r="Y43" s="184"/>
      <c r="Z43" s="184"/>
      <c r="AA43" s="184"/>
      <c r="AB43" s="185"/>
    </row>
    <row r="44" spans="2:28" s="111" customFormat="1" x14ac:dyDescent="0.2">
      <c r="B44" s="183"/>
      <c r="C44" s="184"/>
      <c r="D44" s="184"/>
      <c r="E44" s="184"/>
      <c r="F44" s="184"/>
      <c r="G44" s="184"/>
      <c r="H44" s="184"/>
      <c r="I44" s="184"/>
      <c r="J44" s="184"/>
      <c r="K44" s="184"/>
      <c r="L44" s="184"/>
      <c r="M44" s="184"/>
      <c r="N44" s="184"/>
      <c r="O44" s="184"/>
      <c r="P44" s="184"/>
      <c r="Q44" s="184"/>
      <c r="R44" s="184"/>
      <c r="S44" s="184"/>
      <c r="T44" s="184"/>
      <c r="U44" s="184"/>
      <c r="V44" s="184"/>
      <c r="W44" s="184"/>
      <c r="X44" s="184"/>
      <c r="Y44" s="184"/>
      <c r="Z44" s="184"/>
      <c r="AA44" s="184"/>
      <c r="AB44" s="185"/>
    </row>
    <row r="45" spans="2:28" s="111" customFormat="1" x14ac:dyDescent="0.2">
      <c r="B45" s="183"/>
      <c r="C45" s="184"/>
      <c r="D45" s="184"/>
      <c r="E45" s="184"/>
      <c r="F45" s="184"/>
      <c r="G45" s="184"/>
      <c r="H45" s="184"/>
      <c r="I45" s="184"/>
      <c r="J45" s="184"/>
      <c r="K45" s="184"/>
      <c r="L45" s="184"/>
      <c r="M45" s="184"/>
      <c r="N45" s="184"/>
      <c r="O45" s="184"/>
      <c r="P45" s="184"/>
      <c r="Q45" s="184"/>
      <c r="R45" s="184"/>
      <c r="S45" s="184"/>
      <c r="T45" s="184"/>
      <c r="U45" s="184"/>
      <c r="V45" s="184"/>
      <c r="W45" s="184"/>
      <c r="X45" s="184"/>
      <c r="Y45" s="184"/>
      <c r="Z45" s="184"/>
      <c r="AA45" s="184"/>
      <c r="AB45" s="185"/>
    </row>
    <row r="46" spans="2:28" s="111" customFormat="1" x14ac:dyDescent="0.2">
      <c r="B46" s="183"/>
      <c r="C46" s="184"/>
      <c r="D46" s="184"/>
      <c r="E46" s="184"/>
      <c r="F46" s="184"/>
      <c r="G46" s="184"/>
      <c r="H46" s="184"/>
      <c r="I46" s="184"/>
      <c r="J46" s="184"/>
      <c r="K46" s="184"/>
      <c r="L46" s="184"/>
      <c r="M46" s="184"/>
      <c r="N46" s="184"/>
      <c r="O46" s="184"/>
      <c r="P46" s="184"/>
      <c r="Q46" s="184"/>
      <c r="R46" s="184"/>
      <c r="S46" s="184"/>
      <c r="T46" s="184"/>
      <c r="U46" s="184"/>
      <c r="V46" s="184"/>
      <c r="W46" s="184"/>
      <c r="X46" s="184"/>
      <c r="Y46" s="184"/>
      <c r="Z46" s="184"/>
      <c r="AA46" s="184"/>
      <c r="AB46" s="185"/>
    </row>
    <row r="47" spans="2:28" s="111" customFormat="1" x14ac:dyDescent="0.2">
      <c r="B47" s="183"/>
      <c r="C47" s="184"/>
      <c r="D47" s="184"/>
      <c r="E47" s="184"/>
      <c r="F47" s="184"/>
      <c r="G47" s="184"/>
      <c r="H47" s="184"/>
      <c r="I47" s="184"/>
      <c r="J47" s="184"/>
      <c r="K47" s="184"/>
      <c r="L47" s="184"/>
      <c r="M47" s="184"/>
      <c r="N47" s="184"/>
      <c r="O47" s="184"/>
      <c r="P47" s="184"/>
      <c r="Q47" s="184"/>
      <c r="R47" s="184"/>
      <c r="S47" s="184"/>
      <c r="T47" s="184"/>
      <c r="U47" s="184"/>
      <c r="V47" s="184"/>
      <c r="W47" s="184"/>
      <c r="X47" s="184"/>
      <c r="Y47" s="184"/>
      <c r="Z47" s="184"/>
      <c r="AA47" s="184"/>
      <c r="AB47" s="185"/>
    </row>
    <row r="48" spans="2:28" s="111" customFormat="1" x14ac:dyDescent="0.2">
      <c r="B48" s="183"/>
      <c r="C48" s="184"/>
      <c r="D48" s="184"/>
      <c r="E48" s="184"/>
      <c r="F48" s="184"/>
      <c r="G48" s="184"/>
      <c r="H48" s="184"/>
      <c r="I48" s="184"/>
      <c r="J48" s="184"/>
      <c r="K48" s="184"/>
      <c r="L48" s="184"/>
      <c r="M48" s="184"/>
      <c r="N48" s="184"/>
      <c r="O48" s="184"/>
      <c r="P48" s="184"/>
      <c r="Q48" s="184"/>
      <c r="R48" s="184"/>
      <c r="S48" s="184"/>
      <c r="T48" s="184"/>
      <c r="U48" s="184"/>
      <c r="V48" s="184"/>
      <c r="W48" s="184"/>
      <c r="X48" s="184"/>
      <c r="Y48" s="184"/>
      <c r="Z48" s="184"/>
      <c r="AA48" s="184"/>
      <c r="AB48" s="185"/>
    </row>
    <row r="49" spans="2:28" s="111" customFormat="1" x14ac:dyDescent="0.2">
      <c r="B49" s="183"/>
      <c r="C49" s="184"/>
      <c r="D49" s="184"/>
      <c r="E49" s="184"/>
      <c r="F49" s="184"/>
      <c r="G49" s="184"/>
      <c r="H49" s="184"/>
      <c r="I49" s="184"/>
      <c r="J49" s="184"/>
      <c r="K49" s="184"/>
      <c r="L49" s="184"/>
      <c r="M49" s="184"/>
      <c r="N49" s="184"/>
      <c r="O49" s="184"/>
      <c r="P49" s="184"/>
      <c r="Q49" s="184"/>
      <c r="R49" s="184"/>
      <c r="S49" s="184"/>
      <c r="T49" s="184"/>
      <c r="U49" s="184"/>
      <c r="V49" s="184"/>
      <c r="W49" s="184"/>
      <c r="X49" s="184"/>
      <c r="Y49" s="184"/>
      <c r="Z49" s="184"/>
      <c r="AA49" s="184"/>
      <c r="AB49" s="185"/>
    </row>
    <row r="50" spans="2:28" s="111" customFormat="1" x14ac:dyDescent="0.2">
      <c r="B50" s="183"/>
      <c r="C50" s="184"/>
      <c r="D50" s="184"/>
      <c r="E50" s="184"/>
      <c r="F50" s="184"/>
      <c r="G50" s="184"/>
      <c r="H50" s="184"/>
      <c r="I50" s="184"/>
      <c r="J50" s="184"/>
      <c r="K50" s="184"/>
      <c r="L50" s="184"/>
      <c r="M50" s="184"/>
      <c r="N50" s="184"/>
      <c r="O50" s="184"/>
      <c r="P50" s="184"/>
      <c r="Q50" s="184"/>
      <c r="R50" s="184"/>
      <c r="S50" s="184"/>
      <c r="T50" s="184"/>
      <c r="U50" s="184"/>
      <c r="V50" s="184"/>
      <c r="W50" s="184"/>
      <c r="X50" s="184"/>
      <c r="Y50" s="184"/>
      <c r="Z50" s="184"/>
      <c r="AA50" s="184"/>
      <c r="AB50" s="185"/>
    </row>
    <row r="51" spans="2:28" s="111" customFormat="1" x14ac:dyDescent="0.2">
      <c r="B51" s="183"/>
      <c r="C51" s="184"/>
      <c r="D51" s="184"/>
      <c r="E51" s="184"/>
      <c r="F51" s="184"/>
      <c r="G51" s="184"/>
      <c r="H51" s="184"/>
      <c r="I51" s="184"/>
      <c r="J51" s="184"/>
      <c r="K51" s="184"/>
      <c r="L51" s="184"/>
      <c r="M51" s="184"/>
      <c r="N51" s="184"/>
      <c r="O51" s="184"/>
      <c r="P51" s="184"/>
      <c r="Q51" s="184"/>
      <c r="R51" s="184"/>
      <c r="S51" s="184"/>
      <c r="T51" s="184"/>
      <c r="U51" s="184"/>
      <c r="V51" s="184"/>
      <c r="W51" s="184"/>
      <c r="X51" s="184"/>
      <c r="Y51" s="184"/>
      <c r="Z51" s="184"/>
      <c r="AA51" s="184"/>
      <c r="AB51" s="185"/>
    </row>
    <row r="52" spans="2:28" s="111" customFormat="1" x14ac:dyDescent="0.2">
      <c r="B52" s="183"/>
      <c r="C52" s="184"/>
      <c r="D52" s="184"/>
      <c r="E52" s="184"/>
      <c r="F52" s="184"/>
      <c r="G52" s="184"/>
      <c r="H52" s="184"/>
      <c r="I52" s="184"/>
      <c r="J52" s="184"/>
      <c r="K52" s="184"/>
      <c r="L52" s="184"/>
      <c r="M52" s="184"/>
      <c r="N52" s="184"/>
      <c r="O52" s="184"/>
      <c r="P52" s="184"/>
      <c r="Q52" s="184"/>
      <c r="R52" s="184"/>
      <c r="S52" s="184"/>
      <c r="T52" s="184"/>
      <c r="U52" s="184"/>
      <c r="V52" s="184"/>
      <c r="W52" s="184"/>
      <c r="X52" s="184"/>
      <c r="Y52" s="184"/>
      <c r="Z52" s="184"/>
      <c r="AA52" s="184"/>
      <c r="AB52" s="185"/>
    </row>
    <row r="53" spans="2:28" s="111" customFormat="1" x14ac:dyDescent="0.2">
      <c r="B53" s="183"/>
      <c r="C53" s="184"/>
      <c r="D53" s="184"/>
      <c r="E53" s="184"/>
      <c r="F53" s="184"/>
      <c r="G53" s="184"/>
      <c r="H53" s="184"/>
      <c r="I53" s="184"/>
      <c r="J53" s="184"/>
      <c r="K53" s="184"/>
      <c r="L53" s="184"/>
      <c r="M53" s="184"/>
      <c r="N53" s="184"/>
      <c r="O53" s="184"/>
      <c r="P53" s="184"/>
      <c r="Q53" s="184"/>
      <c r="R53" s="184"/>
      <c r="S53" s="184"/>
      <c r="T53" s="184"/>
      <c r="U53" s="184"/>
      <c r="V53" s="184"/>
      <c r="W53" s="184"/>
      <c r="X53" s="184"/>
      <c r="Y53" s="184"/>
      <c r="Z53" s="184"/>
      <c r="AA53" s="184"/>
      <c r="AB53" s="185"/>
    </row>
    <row r="54" spans="2:28" s="111" customFormat="1" x14ac:dyDescent="0.2">
      <c r="B54" s="183"/>
      <c r="C54" s="184"/>
      <c r="D54" s="184"/>
      <c r="E54" s="184"/>
      <c r="F54" s="184"/>
      <c r="G54" s="184"/>
      <c r="H54" s="184"/>
      <c r="I54" s="184"/>
      <c r="J54" s="184"/>
      <c r="K54" s="184"/>
      <c r="L54" s="184"/>
      <c r="M54" s="184"/>
      <c r="N54" s="184"/>
      <c r="O54" s="184"/>
      <c r="P54" s="184"/>
      <c r="Q54" s="184"/>
      <c r="R54" s="184"/>
      <c r="S54" s="184"/>
      <c r="T54" s="184"/>
      <c r="U54" s="184"/>
      <c r="V54" s="184"/>
      <c r="W54" s="184"/>
      <c r="X54" s="184"/>
      <c r="Y54" s="184"/>
      <c r="Z54" s="184"/>
      <c r="AA54" s="184"/>
      <c r="AB54" s="185"/>
    </row>
    <row r="55" spans="2:28" s="111" customFormat="1" x14ac:dyDescent="0.2">
      <c r="B55" s="183"/>
      <c r="C55" s="184"/>
      <c r="D55" s="184"/>
      <c r="E55" s="184"/>
      <c r="F55" s="184"/>
      <c r="G55" s="184"/>
      <c r="H55" s="184"/>
      <c r="I55" s="184"/>
      <c r="J55" s="184"/>
      <c r="K55" s="184"/>
      <c r="L55" s="184"/>
      <c r="M55" s="184"/>
      <c r="N55" s="184"/>
      <c r="O55" s="184"/>
      <c r="P55" s="184"/>
      <c r="Q55" s="184"/>
      <c r="R55" s="184"/>
      <c r="S55" s="184"/>
      <c r="T55" s="184"/>
      <c r="U55" s="184"/>
      <c r="V55" s="184"/>
      <c r="W55" s="184"/>
      <c r="X55" s="184"/>
      <c r="Y55" s="184"/>
      <c r="Z55" s="184"/>
      <c r="AA55" s="184"/>
      <c r="AB55" s="185"/>
    </row>
    <row r="56" spans="2:28" s="111" customFormat="1" x14ac:dyDescent="0.2">
      <c r="B56" s="183"/>
      <c r="C56" s="184"/>
      <c r="D56" s="184"/>
      <c r="E56" s="184"/>
      <c r="F56" s="184"/>
      <c r="G56" s="184"/>
      <c r="H56" s="184"/>
      <c r="I56" s="184"/>
      <c r="J56" s="184"/>
      <c r="K56" s="184"/>
      <c r="L56" s="184"/>
      <c r="M56" s="184"/>
      <c r="N56" s="184"/>
      <c r="O56" s="184"/>
      <c r="P56" s="184"/>
      <c r="Q56" s="184"/>
      <c r="R56" s="184"/>
      <c r="S56" s="184"/>
      <c r="T56" s="184"/>
      <c r="U56" s="184"/>
      <c r="V56" s="184"/>
      <c r="W56" s="184"/>
      <c r="X56" s="184"/>
      <c r="Y56" s="184"/>
      <c r="Z56" s="184"/>
      <c r="AA56" s="184"/>
      <c r="AB56" s="185"/>
    </row>
    <row r="57" spans="2:28" s="111" customFormat="1" x14ac:dyDescent="0.2">
      <c r="B57" s="183"/>
      <c r="C57" s="184"/>
      <c r="D57" s="184"/>
      <c r="E57" s="184"/>
      <c r="F57" s="184"/>
      <c r="G57" s="184"/>
      <c r="H57" s="184"/>
      <c r="I57" s="184"/>
      <c r="J57" s="184"/>
      <c r="K57" s="184"/>
      <c r="L57" s="184"/>
      <c r="M57" s="184"/>
      <c r="N57" s="184"/>
      <c r="O57" s="184"/>
      <c r="P57" s="184"/>
      <c r="Q57" s="184"/>
      <c r="R57" s="184"/>
      <c r="S57" s="184"/>
      <c r="T57" s="184"/>
      <c r="U57" s="184"/>
      <c r="V57" s="184"/>
      <c r="W57" s="184"/>
      <c r="X57" s="184"/>
      <c r="Y57" s="184"/>
      <c r="Z57" s="184"/>
      <c r="AA57" s="184"/>
      <c r="AB57" s="185"/>
    </row>
    <row r="58" spans="2:28" s="111" customFormat="1" x14ac:dyDescent="0.2">
      <c r="B58" s="186"/>
      <c r="C58" s="187"/>
      <c r="D58" s="187"/>
      <c r="E58" s="187"/>
      <c r="F58" s="187"/>
      <c r="G58" s="187"/>
      <c r="H58" s="187"/>
      <c r="I58" s="187"/>
      <c r="J58" s="187"/>
      <c r="K58" s="187"/>
      <c r="L58" s="187"/>
      <c r="M58" s="187"/>
      <c r="N58" s="187"/>
      <c r="O58" s="187"/>
      <c r="P58" s="187"/>
      <c r="Q58" s="187"/>
      <c r="R58" s="187"/>
      <c r="S58" s="187"/>
      <c r="T58" s="187"/>
      <c r="U58" s="187"/>
      <c r="V58" s="187"/>
      <c r="W58" s="187"/>
      <c r="X58" s="187"/>
      <c r="Y58" s="187"/>
      <c r="Z58" s="187"/>
      <c r="AA58" s="187"/>
      <c r="AB58" s="188"/>
    </row>
    <row r="59" spans="2:28" s="111" customFormat="1" x14ac:dyDescent="0.2"/>
    <row r="60" spans="2:28" s="111" customFormat="1" x14ac:dyDescent="0.2"/>
    <row r="61" spans="2:28" s="111" customFormat="1" x14ac:dyDescent="0.2"/>
    <row r="62" spans="2:28" s="111" customFormat="1" x14ac:dyDescent="0.2"/>
    <row r="63" spans="2:28" s="111" customFormat="1" x14ac:dyDescent="0.2"/>
    <row r="64" spans="2:28" s="111" customFormat="1" x14ac:dyDescent="0.2"/>
    <row r="65" s="111" customFormat="1" x14ac:dyDescent="0.2"/>
    <row r="66" s="111" customFormat="1" x14ac:dyDescent="0.2"/>
    <row r="67" s="111" customFormat="1" x14ac:dyDescent="0.2"/>
    <row r="68" s="111" customFormat="1" x14ac:dyDescent="0.2"/>
    <row r="69" s="111" customFormat="1" x14ac:dyDescent="0.2"/>
    <row r="70" s="111" customFormat="1" x14ac:dyDescent="0.2"/>
    <row r="71" s="111" customFormat="1" x14ac:dyDescent="0.2"/>
    <row r="72" s="111" customFormat="1" x14ac:dyDescent="0.2"/>
    <row r="73" s="111" customFormat="1" x14ac:dyDescent="0.2"/>
    <row r="74" s="111" customFormat="1" x14ac:dyDescent="0.2"/>
    <row r="75" s="111" customFormat="1" x14ac:dyDescent="0.2"/>
    <row r="76" s="111" customFormat="1" x14ac:dyDescent="0.2"/>
    <row r="77" s="111" customFormat="1" x14ac:dyDescent="0.2"/>
    <row r="78" s="111" customFormat="1" x14ac:dyDescent="0.2"/>
    <row r="79" s="111" customFormat="1" x14ac:dyDescent="0.2"/>
    <row r="80" s="111" customFormat="1" x14ac:dyDescent="0.2"/>
    <row r="81" s="111" customFormat="1" x14ac:dyDescent="0.2"/>
    <row r="82" s="111" customFormat="1" x14ac:dyDescent="0.2"/>
    <row r="83" s="111" customFormat="1" x14ac:dyDescent="0.2"/>
    <row r="84" s="111" customFormat="1" x14ac:dyDescent="0.2"/>
    <row r="85" s="111" customFormat="1" x14ac:dyDescent="0.2"/>
    <row r="86" s="111" customFormat="1" x14ac:dyDescent="0.2"/>
    <row r="87" s="111" customFormat="1" x14ac:dyDescent="0.2"/>
    <row r="88" s="111" customFormat="1" x14ac:dyDescent="0.2"/>
    <row r="89" s="111" customFormat="1" x14ac:dyDescent="0.2"/>
    <row r="90" s="111" customFormat="1" x14ac:dyDescent="0.2"/>
    <row r="91" s="111" customFormat="1" x14ac:dyDescent="0.2"/>
    <row r="92" s="111" customFormat="1" x14ac:dyDescent="0.2"/>
    <row r="93" s="111" customFormat="1" x14ac:dyDescent="0.2"/>
    <row r="94" s="111" customFormat="1" x14ac:dyDescent="0.2"/>
    <row r="95" s="111" customFormat="1" x14ac:dyDescent="0.2"/>
    <row r="96" s="111" customFormat="1" x14ac:dyDescent="0.2"/>
    <row r="97" s="111" customFormat="1" x14ac:dyDescent="0.2"/>
    <row r="98" s="111" customFormat="1" x14ac:dyDescent="0.2"/>
    <row r="99" s="111" customFormat="1" x14ac:dyDescent="0.2"/>
    <row r="100" s="111" customFormat="1" x14ac:dyDescent="0.2"/>
    <row r="101" s="111" customFormat="1" x14ac:dyDescent="0.2"/>
    <row r="102" s="111" customFormat="1" x14ac:dyDescent="0.2"/>
    <row r="103" s="111" customFormat="1" x14ac:dyDescent="0.2"/>
    <row r="104" s="111" customFormat="1" x14ac:dyDescent="0.2"/>
    <row r="105" s="111" customFormat="1" x14ac:dyDescent="0.2"/>
    <row r="106" s="111" customFormat="1" x14ac:dyDescent="0.2"/>
    <row r="107" s="111" customFormat="1" x14ac:dyDescent="0.2"/>
    <row r="108" s="111" customFormat="1" x14ac:dyDescent="0.2"/>
    <row r="109" s="111" customFormat="1" x14ac:dyDescent="0.2"/>
    <row r="110" s="111" customFormat="1" x14ac:dyDescent="0.2"/>
    <row r="111" s="111" customFormat="1" x14ac:dyDescent="0.2"/>
    <row r="112" s="111" customFormat="1" x14ac:dyDescent="0.2"/>
    <row r="113" s="111" customFormat="1" x14ac:dyDescent="0.2"/>
    <row r="114" s="111" customFormat="1" x14ac:dyDescent="0.2"/>
    <row r="115" s="111" customFormat="1" x14ac:dyDescent="0.2"/>
    <row r="116" s="111" customFormat="1" x14ac:dyDescent="0.2"/>
    <row r="117" s="111" customFormat="1" x14ac:dyDescent="0.2"/>
    <row r="118" s="111" customFormat="1" x14ac:dyDescent="0.2"/>
    <row r="119" s="111" customFormat="1" x14ac:dyDescent="0.2"/>
    <row r="120" s="111" customFormat="1" x14ac:dyDescent="0.2"/>
    <row r="121" s="111" customFormat="1" x14ac:dyDescent="0.2"/>
    <row r="122" s="111" customFormat="1" x14ac:dyDescent="0.2"/>
    <row r="123" s="111" customFormat="1" x14ac:dyDescent="0.2"/>
    <row r="124" s="111" customFormat="1" x14ac:dyDescent="0.2"/>
    <row r="125" s="111" customFormat="1" x14ac:dyDescent="0.2"/>
    <row r="126" s="111" customFormat="1" x14ac:dyDescent="0.2"/>
    <row r="127" s="111" customFormat="1" x14ac:dyDescent="0.2"/>
    <row r="128" s="111" customFormat="1" x14ac:dyDescent="0.2"/>
    <row r="129" s="111" customFormat="1" x14ac:dyDescent="0.2"/>
    <row r="130" s="111" customFormat="1" x14ac:dyDescent="0.2"/>
    <row r="131" s="111" customFormat="1" x14ac:dyDescent="0.2"/>
    <row r="132" s="111" customFormat="1" x14ac:dyDescent="0.2"/>
    <row r="133" s="111" customFormat="1" x14ac:dyDescent="0.2"/>
    <row r="134" s="111" customFormat="1" x14ac:dyDescent="0.2"/>
    <row r="135" s="111" customFormat="1" x14ac:dyDescent="0.2"/>
    <row r="136" s="111" customFormat="1" x14ac:dyDescent="0.2"/>
    <row r="137" s="111" customFormat="1" x14ac:dyDescent="0.2"/>
    <row r="138" s="111" customFormat="1" x14ac:dyDescent="0.2"/>
    <row r="139" s="111" customFormat="1" x14ac:dyDescent="0.2"/>
    <row r="140" s="111" customFormat="1" x14ac:dyDescent="0.2"/>
    <row r="141" s="111" customFormat="1" x14ac:dyDescent="0.2"/>
    <row r="142" s="111" customFormat="1" x14ac:dyDescent="0.2"/>
    <row r="143" s="111" customFormat="1" x14ac:dyDescent="0.2"/>
    <row r="144" s="111" customFormat="1" x14ac:dyDescent="0.2"/>
    <row r="145" s="111" customFormat="1" x14ac:dyDescent="0.2"/>
    <row r="146" s="111" customFormat="1" x14ac:dyDescent="0.2"/>
    <row r="147" s="111" customFormat="1" x14ac:dyDescent="0.2"/>
    <row r="148" s="111" customFormat="1" x14ac:dyDescent="0.2"/>
    <row r="149" s="111" customFormat="1" x14ac:dyDescent="0.2"/>
    <row r="150" s="111" customFormat="1" x14ac:dyDescent="0.2"/>
    <row r="151" s="111" customFormat="1" x14ac:dyDescent="0.2"/>
    <row r="152" s="111" customFormat="1" x14ac:dyDescent="0.2"/>
    <row r="153" s="111" customFormat="1" x14ac:dyDescent="0.2"/>
    <row r="154" s="111" customFormat="1" x14ac:dyDescent="0.2"/>
    <row r="155" s="111" customFormat="1" x14ac:dyDescent="0.2"/>
    <row r="156" s="111" customFormat="1" x14ac:dyDescent="0.2"/>
    <row r="157" s="111" customFormat="1" x14ac:dyDescent="0.2"/>
    <row r="158" s="111" customFormat="1" x14ac:dyDescent="0.2"/>
    <row r="159" s="111" customFormat="1" x14ac:dyDescent="0.2"/>
    <row r="160" s="111" customFormat="1" x14ac:dyDescent="0.2"/>
    <row r="161" s="111" customFormat="1" x14ac:dyDescent="0.2"/>
    <row r="162" s="111" customFormat="1" x14ac:dyDescent="0.2"/>
    <row r="163" s="111" customFormat="1" x14ac:dyDescent="0.2"/>
    <row r="164" s="111" customFormat="1" x14ac:dyDescent="0.2"/>
    <row r="165" s="111" customFormat="1" x14ac:dyDescent="0.2"/>
    <row r="166" s="111" customFormat="1" x14ac:dyDescent="0.2"/>
    <row r="167" s="111" customFormat="1" x14ac:dyDescent="0.2"/>
    <row r="168" s="111" customFormat="1" x14ac:dyDescent="0.2"/>
    <row r="169" s="111" customFormat="1" x14ac:dyDescent="0.2"/>
    <row r="170" s="111" customFormat="1" x14ac:dyDescent="0.2"/>
    <row r="171" s="111" customFormat="1" x14ac:dyDescent="0.2"/>
    <row r="172" s="111" customFormat="1" x14ac:dyDescent="0.2"/>
    <row r="173" s="111" customFormat="1" x14ac:dyDescent="0.2"/>
    <row r="174" s="111" customFormat="1" x14ac:dyDescent="0.2"/>
    <row r="175" s="111" customFormat="1" x14ac:dyDescent="0.2"/>
    <row r="176" s="111" customFormat="1" x14ac:dyDescent="0.2"/>
    <row r="177" s="111" customFormat="1" x14ac:dyDescent="0.2"/>
    <row r="178" s="111" customFormat="1" x14ac:dyDescent="0.2"/>
    <row r="179" s="111" customFormat="1" x14ac:dyDescent="0.2"/>
    <row r="180" s="111" customFormat="1" x14ac:dyDescent="0.2"/>
    <row r="181" s="111" customFormat="1" x14ac:dyDescent="0.2"/>
    <row r="182" s="111" customFormat="1" x14ac:dyDescent="0.2"/>
    <row r="183" s="111" customFormat="1" x14ac:dyDescent="0.2"/>
    <row r="184" s="111" customFormat="1" x14ac:dyDescent="0.2"/>
    <row r="185" s="111" customFormat="1" x14ac:dyDescent="0.2"/>
    <row r="186" s="111" customFormat="1" x14ac:dyDescent="0.2"/>
    <row r="187" s="111" customFormat="1" x14ac:dyDescent="0.2"/>
    <row r="188" s="111" customFormat="1" x14ac:dyDescent="0.2"/>
    <row r="189" s="111" customFormat="1" x14ac:dyDescent="0.2"/>
    <row r="190" s="111" customFormat="1" x14ac:dyDescent="0.2"/>
    <row r="191" s="111" customFormat="1" x14ac:dyDescent="0.2"/>
    <row r="192" s="111" customFormat="1" x14ac:dyDescent="0.2"/>
    <row r="193" s="111" customFormat="1" x14ac:dyDescent="0.2"/>
    <row r="194" s="111" customFormat="1" x14ac:dyDescent="0.2"/>
    <row r="195" s="111" customFormat="1" x14ac:dyDescent="0.2"/>
    <row r="196" s="111" customFormat="1" x14ac:dyDescent="0.2"/>
    <row r="197" s="111" customFormat="1" x14ac:dyDescent="0.2"/>
    <row r="198" s="111" customFormat="1" x14ac:dyDescent="0.2"/>
    <row r="199" s="111" customFormat="1" x14ac:dyDescent="0.2"/>
    <row r="200" s="111" customFormat="1" x14ac:dyDescent="0.2"/>
    <row r="201" s="111" customFormat="1" x14ac:dyDescent="0.2"/>
    <row r="202" s="111" customFormat="1" x14ac:dyDescent="0.2"/>
    <row r="203" s="111" customFormat="1" x14ac:dyDescent="0.2"/>
    <row r="204" s="111" customFormat="1" x14ac:dyDescent="0.2"/>
    <row r="205" s="111" customFormat="1" x14ac:dyDescent="0.2"/>
    <row r="206" s="111" customFormat="1" x14ac:dyDescent="0.2"/>
    <row r="207" s="111" customFormat="1" x14ac:dyDescent="0.2"/>
    <row r="208" s="111" customFormat="1" x14ac:dyDescent="0.2"/>
    <row r="209" s="111" customFormat="1" x14ac:dyDescent="0.2"/>
    <row r="210" s="111" customFormat="1" x14ac:dyDescent="0.2"/>
    <row r="211" s="111" customFormat="1" x14ac:dyDescent="0.2"/>
    <row r="212" s="111" customFormat="1" x14ac:dyDescent="0.2"/>
    <row r="213" s="111" customFormat="1" x14ac:dyDescent="0.2"/>
    <row r="214" s="111" customFormat="1" x14ac:dyDescent="0.2"/>
    <row r="215" s="111" customFormat="1" x14ac:dyDescent="0.2"/>
    <row r="216" s="111" customFormat="1" x14ac:dyDescent="0.2"/>
    <row r="217" s="111" customFormat="1" x14ac:dyDescent="0.2"/>
    <row r="218" s="111" customFormat="1" x14ac:dyDescent="0.2"/>
    <row r="219" s="111" customFormat="1" x14ac:dyDescent="0.2"/>
    <row r="220" s="111" customFormat="1" x14ac:dyDescent="0.2"/>
    <row r="221" s="111" customFormat="1" x14ac:dyDescent="0.2"/>
    <row r="222" s="111" customFormat="1" x14ac:dyDescent="0.2"/>
    <row r="223" s="111" customFormat="1" x14ac:dyDescent="0.2"/>
    <row r="224" s="111" customFormat="1" x14ac:dyDescent="0.2"/>
    <row r="225" s="111" customFormat="1" x14ac:dyDescent="0.2"/>
    <row r="226" s="111" customFormat="1" x14ac:dyDescent="0.2"/>
    <row r="227" s="111" customFormat="1" x14ac:dyDescent="0.2"/>
    <row r="228" s="111" customFormat="1" x14ac:dyDescent="0.2"/>
    <row r="229" s="111" customFormat="1" x14ac:dyDescent="0.2"/>
    <row r="230" s="111" customFormat="1" x14ac:dyDescent="0.2"/>
    <row r="231" s="111" customFormat="1" x14ac:dyDescent="0.2"/>
    <row r="232" s="111" customFormat="1" x14ac:dyDescent="0.2"/>
    <row r="233" s="111" customFormat="1" x14ac:dyDescent="0.2"/>
    <row r="234" s="111" customFormat="1" x14ac:dyDescent="0.2"/>
    <row r="235" s="111" customFormat="1" x14ac:dyDescent="0.2"/>
    <row r="236" s="111" customFormat="1" x14ac:dyDescent="0.2"/>
    <row r="237" s="111" customFormat="1" x14ac:dyDescent="0.2"/>
    <row r="238" s="111" customFormat="1" x14ac:dyDescent="0.2"/>
    <row r="239" s="111" customFormat="1" x14ac:dyDescent="0.2"/>
    <row r="240" s="111" customFormat="1" x14ac:dyDescent="0.2"/>
    <row r="241" s="111" customFormat="1" x14ac:dyDescent="0.2"/>
    <row r="242" s="111" customFormat="1" x14ac:dyDescent="0.2"/>
    <row r="243" s="111" customFormat="1" x14ac:dyDescent="0.2"/>
    <row r="244" s="111" customFormat="1" x14ac:dyDescent="0.2"/>
    <row r="245" s="111" customFormat="1" x14ac:dyDescent="0.2"/>
    <row r="246" s="111" customFormat="1" x14ac:dyDescent="0.2"/>
    <row r="247" s="111" customFormat="1" x14ac:dyDescent="0.2"/>
    <row r="248" s="111" customFormat="1" x14ac:dyDescent="0.2"/>
    <row r="249" s="111" customFormat="1" x14ac:dyDescent="0.2"/>
    <row r="250" s="111" customFormat="1" x14ac:dyDescent="0.2"/>
    <row r="251" s="111" customFormat="1" x14ac:dyDescent="0.2"/>
    <row r="252" s="111" customFormat="1" x14ac:dyDescent="0.2"/>
    <row r="253" s="111" customFormat="1" x14ac:dyDescent="0.2"/>
    <row r="254" s="111" customFormat="1" x14ac:dyDescent="0.2"/>
    <row r="255" s="111" customFormat="1" x14ac:dyDescent="0.2"/>
    <row r="256" s="111" customFormat="1" x14ac:dyDescent="0.2"/>
    <row r="257" s="111" customFormat="1" x14ac:dyDescent="0.2"/>
    <row r="258" s="111" customFormat="1" x14ac:dyDescent="0.2"/>
    <row r="259" s="111" customFormat="1" x14ac:dyDescent="0.2"/>
    <row r="260" s="111" customFormat="1" x14ac:dyDescent="0.2"/>
    <row r="261" s="111" customFormat="1" x14ac:dyDescent="0.2"/>
    <row r="262" s="111" customFormat="1" x14ac:dyDescent="0.2"/>
    <row r="263" s="111" customFormat="1" x14ac:dyDescent="0.2"/>
    <row r="264" s="111" customFormat="1" x14ac:dyDescent="0.2"/>
    <row r="265" s="111" customFormat="1" x14ac:dyDescent="0.2"/>
    <row r="266" s="111" customFormat="1" x14ac:dyDescent="0.2"/>
    <row r="267" s="111" customFormat="1" x14ac:dyDescent="0.2"/>
    <row r="268" s="111" customFormat="1" x14ac:dyDescent="0.2"/>
    <row r="269" s="111" customFormat="1" x14ac:dyDescent="0.2"/>
    <row r="270" s="111" customFormat="1" x14ac:dyDescent="0.2"/>
    <row r="271" s="111" customFormat="1" x14ac:dyDescent="0.2"/>
    <row r="272" s="111" customFormat="1" x14ac:dyDescent="0.2"/>
    <row r="273" s="111" customFormat="1" x14ac:dyDescent="0.2"/>
    <row r="274" s="111" customFormat="1" x14ac:dyDescent="0.2"/>
    <row r="275" s="111" customFormat="1" x14ac:dyDescent="0.2"/>
    <row r="276" s="111" customFormat="1" x14ac:dyDescent="0.2"/>
    <row r="277" s="111" customFormat="1" x14ac:dyDescent="0.2"/>
    <row r="278" s="111" customFormat="1" x14ac:dyDescent="0.2"/>
    <row r="279" s="111" customFormat="1" x14ac:dyDescent="0.2"/>
    <row r="280" s="111" customFormat="1" x14ac:dyDescent="0.2"/>
    <row r="281" s="111" customFormat="1" x14ac:dyDescent="0.2"/>
    <row r="282" s="111" customFormat="1" x14ac:dyDescent="0.2"/>
    <row r="283" s="111" customFormat="1" x14ac:dyDescent="0.2"/>
    <row r="284" s="111" customFormat="1" x14ac:dyDescent="0.2"/>
    <row r="285" s="111" customFormat="1" x14ac:dyDescent="0.2"/>
    <row r="286" s="111" customFormat="1" x14ac:dyDescent="0.2"/>
    <row r="287" s="111" customFormat="1" x14ac:dyDescent="0.2"/>
    <row r="288" s="111" customFormat="1" x14ac:dyDescent="0.2"/>
    <row r="289" s="111" customFormat="1" x14ac:dyDescent="0.2"/>
    <row r="290" s="111" customFormat="1" x14ac:dyDescent="0.2"/>
    <row r="291" s="111" customFormat="1" x14ac:dyDescent="0.2"/>
    <row r="292" s="111" customFormat="1" x14ac:dyDescent="0.2"/>
    <row r="293" s="111" customFormat="1" x14ac:dyDescent="0.2"/>
    <row r="294" s="111" customFormat="1" x14ac:dyDescent="0.2"/>
    <row r="295" s="111" customFormat="1" x14ac:dyDescent="0.2"/>
    <row r="296" s="111" customFormat="1" x14ac:dyDescent="0.2"/>
    <row r="297" s="111" customFormat="1" x14ac:dyDescent="0.2"/>
    <row r="298" s="111" customFormat="1" x14ac:dyDescent="0.2"/>
    <row r="299" s="111" customFormat="1" x14ac:dyDescent="0.2"/>
    <row r="300" s="111" customFormat="1" x14ac:dyDescent="0.2"/>
    <row r="301" s="111" customFormat="1" x14ac:dyDescent="0.2"/>
    <row r="302" s="111" customFormat="1" x14ac:dyDescent="0.2"/>
    <row r="303" s="111" customFormat="1" x14ac:dyDescent="0.2"/>
    <row r="304" s="111" customFormat="1" x14ac:dyDescent="0.2"/>
    <row r="305" s="111" customFormat="1" x14ac:dyDescent="0.2"/>
    <row r="306" s="111" customFormat="1" x14ac:dyDescent="0.2"/>
    <row r="307" s="111" customFormat="1" x14ac:dyDescent="0.2"/>
    <row r="308" s="111" customFormat="1" x14ac:dyDescent="0.2"/>
    <row r="309" s="111" customFormat="1" x14ac:dyDescent="0.2"/>
    <row r="310" s="111" customFormat="1" x14ac:dyDescent="0.2"/>
    <row r="311" s="111" customFormat="1" x14ac:dyDescent="0.2"/>
    <row r="312" s="111" customFormat="1" x14ac:dyDescent="0.2"/>
    <row r="313" s="111" customFormat="1" x14ac:dyDescent="0.2"/>
    <row r="314" s="111" customFormat="1" x14ac:dyDescent="0.2"/>
    <row r="315" s="111" customFormat="1" x14ac:dyDescent="0.2"/>
    <row r="316" s="111" customFormat="1" x14ac:dyDescent="0.2"/>
    <row r="317" s="111" customFormat="1" x14ac:dyDescent="0.2"/>
    <row r="318" s="111" customFormat="1" x14ac:dyDescent="0.2"/>
    <row r="319" s="111" customFormat="1" x14ac:dyDescent="0.2"/>
    <row r="320" s="111" customFormat="1" x14ac:dyDescent="0.2"/>
    <row r="321" s="111" customFormat="1" x14ac:dyDescent="0.2"/>
    <row r="322" s="111" customFormat="1" x14ac:dyDescent="0.2"/>
    <row r="323" s="111" customFormat="1" x14ac:dyDescent="0.2"/>
    <row r="324" s="111" customFormat="1" x14ac:dyDescent="0.2"/>
    <row r="325" s="111" customFormat="1" x14ac:dyDescent="0.2"/>
    <row r="326" s="111" customFormat="1" x14ac:dyDescent="0.2"/>
    <row r="327" s="111" customFormat="1" x14ac:dyDescent="0.2"/>
    <row r="328" s="111" customFormat="1" x14ac:dyDescent="0.2"/>
    <row r="329" s="111" customFormat="1" x14ac:dyDescent="0.2"/>
    <row r="330" s="111" customFormat="1" x14ac:dyDescent="0.2"/>
    <row r="331" s="111" customFormat="1" x14ac:dyDescent="0.2"/>
    <row r="332" s="111" customFormat="1" x14ac:dyDescent="0.2"/>
    <row r="333" s="111" customFormat="1" x14ac:dyDescent="0.2"/>
    <row r="334" s="111" customFormat="1" x14ac:dyDescent="0.2"/>
    <row r="335" s="111" customFormat="1" x14ac:dyDescent="0.2"/>
    <row r="336" s="111" customFormat="1" x14ac:dyDescent="0.2"/>
    <row r="337" s="111" customFormat="1" x14ac:dyDescent="0.2"/>
    <row r="338" s="111" customFormat="1" x14ac:dyDescent="0.2"/>
    <row r="339" s="111" customFormat="1" x14ac:dyDescent="0.2"/>
    <row r="340" s="111" customFormat="1" x14ac:dyDescent="0.2"/>
    <row r="341" s="111" customFormat="1" x14ac:dyDescent="0.2"/>
    <row r="342" s="111" customFormat="1" x14ac:dyDescent="0.2"/>
    <row r="343" s="111" customFormat="1" x14ac:dyDescent="0.2"/>
    <row r="344" s="111" customFormat="1" x14ac:dyDescent="0.2"/>
    <row r="345" s="111" customFormat="1" x14ac:dyDescent="0.2"/>
    <row r="346" s="111" customFormat="1" x14ac:dyDescent="0.2"/>
    <row r="347" s="111" customFormat="1" x14ac:dyDescent="0.2"/>
    <row r="348" s="111" customFormat="1" x14ac:dyDescent="0.2"/>
    <row r="349" s="111" customFormat="1" x14ac:dyDescent="0.2"/>
    <row r="350" s="111" customFormat="1" x14ac:dyDescent="0.2"/>
    <row r="351" s="111" customFormat="1" x14ac:dyDescent="0.2"/>
    <row r="352" s="111" customFormat="1" x14ac:dyDescent="0.2"/>
    <row r="353" s="111" customFormat="1" x14ac:dyDescent="0.2"/>
    <row r="354" s="111" customFormat="1" x14ac:dyDescent="0.2"/>
    <row r="355" s="111" customFormat="1" x14ac:dyDescent="0.2"/>
    <row r="356" s="111" customFormat="1" x14ac:dyDescent="0.2"/>
    <row r="357" s="111" customFormat="1" x14ac:dyDescent="0.2"/>
    <row r="358" s="111" customFormat="1" x14ac:dyDescent="0.2"/>
    <row r="359" s="111" customFormat="1" x14ac:dyDescent="0.2"/>
    <row r="360" s="111" customFormat="1" x14ac:dyDescent="0.2"/>
    <row r="361" s="111" customFormat="1" x14ac:dyDescent="0.2"/>
    <row r="362" s="111" customFormat="1" x14ac:dyDescent="0.2"/>
    <row r="363" s="111" customFormat="1" x14ac:dyDescent="0.2"/>
    <row r="364" s="111" customFormat="1" x14ac:dyDescent="0.2"/>
    <row r="365" s="111" customFormat="1" x14ac:dyDescent="0.2"/>
    <row r="366" s="111" customFormat="1" x14ac:dyDescent="0.2"/>
    <row r="367" s="111" customFormat="1" x14ac:dyDescent="0.2"/>
    <row r="368" s="111" customFormat="1" x14ac:dyDescent="0.2"/>
    <row r="369" s="111" customFormat="1" x14ac:dyDescent="0.2"/>
    <row r="370" s="111" customFormat="1" x14ac:dyDescent="0.2"/>
    <row r="371" s="111" customFormat="1" x14ac:dyDescent="0.2"/>
    <row r="372" s="111" customFormat="1" x14ac:dyDescent="0.2"/>
    <row r="373" s="111" customFormat="1" x14ac:dyDescent="0.2"/>
    <row r="374" s="111" customFormat="1" x14ac:dyDescent="0.2"/>
    <row r="375" s="111" customFormat="1" x14ac:dyDescent="0.2"/>
    <row r="376" s="111" customFormat="1" x14ac:dyDescent="0.2"/>
    <row r="377" s="111" customFormat="1" x14ac:dyDescent="0.2"/>
    <row r="378" s="111" customFormat="1" x14ac:dyDescent="0.2"/>
    <row r="379" s="111" customFormat="1" x14ac:dyDescent="0.2"/>
    <row r="380" s="111" customFormat="1" x14ac:dyDescent="0.2"/>
    <row r="381" s="111" customFormat="1" x14ac:dyDescent="0.2"/>
    <row r="382" s="111" customFormat="1" x14ac:dyDescent="0.2"/>
    <row r="383" s="111" customFormat="1" x14ac:dyDescent="0.2"/>
    <row r="384" s="111" customFormat="1" x14ac:dyDescent="0.2"/>
    <row r="385" s="111" customFormat="1" x14ac:dyDescent="0.2"/>
    <row r="386" s="111" customFormat="1" x14ac:dyDescent="0.2"/>
    <row r="387" s="111" customFormat="1" x14ac:dyDescent="0.2"/>
    <row r="388" s="111" customFormat="1" x14ac:dyDescent="0.2"/>
    <row r="389" s="111" customFormat="1" x14ac:dyDescent="0.2"/>
    <row r="390" s="111" customFormat="1" x14ac:dyDescent="0.2"/>
    <row r="391" s="111" customFormat="1" x14ac:dyDescent="0.2"/>
    <row r="392" s="111" customFormat="1" x14ac:dyDescent="0.2"/>
    <row r="393" s="111" customFormat="1" x14ac:dyDescent="0.2"/>
    <row r="394" s="111" customFormat="1" x14ac:dyDescent="0.2"/>
    <row r="395" s="111" customFormat="1" x14ac:dyDescent="0.2"/>
    <row r="396" s="111" customFormat="1" x14ac:dyDescent="0.2"/>
    <row r="397" s="111" customFormat="1" x14ac:dyDescent="0.2"/>
    <row r="398" s="111" customFormat="1" x14ac:dyDescent="0.2"/>
    <row r="399" s="111" customFormat="1" x14ac:dyDescent="0.2"/>
    <row r="400" s="111" customFormat="1" x14ac:dyDescent="0.2"/>
    <row r="401" s="111" customFormat="1" x14ac:dyDescent="0.2"/>
    <row r="402" s="111" customFormat="1" x14ac:dyDescent="0.2"/>
    <row r="403" s="111" customFormat="1" x14ac:dyDescent="0.2"/>
    <row r="404" s="111" customFormat="1" x14ac:dyDescent="0.2"/>
    <row r="405" s="111" customFormat="1" x14ac:dyDescent="0.2"/>
    <row r="406" s="111" customFormat="1" x14ac:dyDescent="0.2"/>
    <row r="407" s="111" customFormat="1" x14ac:dyDescent="0.2"/>
    <row r="408" s="111" customFormat="1" x14ac:dyDescent="0.2"/>
    <row r="409" s="111" customFormat="1" x14ac:dyDescent="0.2"/>
    <row r="410" s="111" customFormat="1" x14ac:dyDescent="0.2"/>
    <row r="411" s="111" customFormat="1" x14ac:dyDescent="0.2"/>
    <row r="412" s="111" customFormat="1" x14ac:dyDescent="0.2"/>
    <row r="413" s="111" customFormat="1" x14ac:dyDescent="0.2"/>
    <row r="414" s="111" customFormat="1" x14ac:dyDescent="0.2"/>
    <row r="415" s="111" customFormat="1" x14ac:dyDescent="0.2"/>
    <row r="416" s="111" customFormat="1" x14ac:dyDescent="0.2"/>
    <row r="417" s="111" customFormat="1" x14ac:dyDescent="0.2"/>
    <row r="418" s="111" customFormat="1" x14ac:dyDescent="0.2"/>
    <row r="419" s="111" customFormat="1" x14ac:dyDescent="0.2"/>
    <row r="420" s="111" customFormat="1" x14ac:dyDescent="0.2"/>
    <row r="421" s="111" customFormat="1" x14ac:dyDescent="0.2"/>
    <row r="422" s="111" customFormat="1" x14ac:dyDescent="0.2"/>
    <row r="423" s="111" customFormat="1" x14ac:dyDescent="0.2"/>
    <row r="424" s="111" customFormat="1" x14ac:dyDescent="0.2"/>
    <row r="425" s="111" customFormat="1" x14ac:dyDescent="0.2"/>
    <row r="426" s="111" customFormat="1" x14ac:dyDescent="0.2"/>
    <row r="427" s="111" customFormat="1" x14ac:dyDescent="0.2"/>
    <row r="428" s="111" customFormat="1" x14ac:dyDescent="0.2"/>
    <row r="429" s="111" customFormat="1" x14ac:dyDescent="0.2"/>
    <row r="430" s="111" customFormat="1" x14ac:dyDescent="0.2"/>
    <row r="431" s="111" customFormat="1" x14ac:dyDescent="0.2"/>
    <row r="432" s="111" customFormat="1" x14ac:dyDescent="0.2"/>
    <row r="433" s="111" customFormat="1" x14ac:dyDescent="0.2"/>
    <row r="434" s="111" customFormat="1" x14ac:dyDescent="0.2"/>
    <row r="435" s="111" customFormat="1" x14ac:dyDescent="0.2"/>
    <row r="436" s="111" customFormat="1" x14ac:dyDescent="0.2"/>
    <row r="437" s="111" customFormat="1" x14ac:dyDescent="0.2"/>
    <row r="438" s="111" customFormat="1" x14ac:dyDescent="0.2"/>
    <row r="439" s="111" customFormat="1" x14ac:dyDescent="0.2"/>
    <row r="440" s="111" customFormat="1" x14ac:dyDescent="0.2"/>
    <row r="441" s="111" customFormat="1" x14ac:dyDescent="0.2"/>
    <row r="442" s="111" customFormat="1" x14ac:dyDescent="0.2"/>
    <row r="443" s="111" customFormat="1" x14ac:dyDescent="0.2"/>
    <row r="444" s="111" customFormat="1" x14ac:dyDescent="0.2"/>
    <row r="445" s="111" customFormat="1" x14ac:dyDescent="0.2"/>
    <row r="446" s="111" customFormat="1" x14ac:dyDescent="0.2"/>
    <row r="447" s="111" customFormat="1" x14ac:dyDescent="0.2"/>
    <row r="448" s="111" customFormat="1" x14ac:dyDescent="0.2"/>
    <row r="449" s="111" customFormat="1" x14ac:dyDescent="0.2"/>
    <row r="450" s="111" customFormat="1" x14ac:dyDescent="0.2"/>
    <row r="451" s="111" customFormat="1" x14ac:dyDescent="0.2"/>
    <row r="452" s="111" customFormat="1" x14ac:dyDescent="0.2"/>
    <row r="453" s="111" customFormat="1" x14ac:dyDescent="0.2"/>
    <row r="454" s="111" customFormat="1" x14ac:dyDescent="0.2"/>
    <row r="455" s="111" customFormat="1" x14ac:dyDescent="0.2"/>
    <row r="456" s="111" customFormat="1" x14ac:dyDescent="0.2"/>
    <row r="457" s="111" customFormat="1" x14ac:dyDescent="0.2"/>
    <row r="458" s="111" customFormat="1" x14ac:dyDescent="0.2"/>
    <row r="459" s="111" customFormat="1" x14ac:dyDescent="0.2"/>
    <row r="460" s="111" customFormat="1" x14ac:dyDescent="0.2"/>
    <row r="461" s="111" customFormat="1" x14ac:dyDescent="0.2"/>
    <row r="462" s="111" customFormat="1" x14ac:dyDescent="0.2"/>
    <row r="463" s="111" customFormat="1" x14ac:dyDescent="0.2"/>
    <row r="464" s="111" customFormat="1" x14ac:dyDescent="0.2"/>
    <row r="465" s="111" customFormat="1" x14ac:dyDescent="0.2"/>
    <row r="466" s="111" customFormat="1" x14ac:dyDescent="0.2"/>
    <row r="467" s="111" customFormat="1" x14ac:dyDescent="0.2"/>
    <row r="468" s="111" customFormat="1" x14ac:dyDescent="0.2"/>
    <row r="469" s="111" customFormat="1" x14ac:dyDescent="0.2"/>
    <row r="470" s="111" customFormat="1" x14ac:dyDescent="0.2"/>
    <row r="471" s="111" customFormat="1" x14ac:dyDescent="0.2"/>
    <row r="472" s="111" customFormat="1" x14ac:dyDescent="0.2"/>
    <row r="473" s="111" customFormat="1" x14ac:dyDescent="0.2"/>
    <row r="474" s="111" customFormat="1" x14ac:dyDescent="0.2"/>
    <row r="475" s="111" customFormat="1" x14ac:dyDescent="0.2"/>
    <row r="476" s="111" customFormat="1" x14ac:dyDescent="0.2"/>
    <row r="477" s="111" customFormat="1" x14ac:dyDescent="0.2"/>
    <row r="478" s="111" customFormat="1" x14ac:dyDescent="0.2"/>
    <row r="479" s="111" customFormat="1" x14ac:dyDescent="0.2"/>
    <row r="480" s="111" customFormat="1" x14ac:dyDescent="0.2"/>
    <row r="481" s="111" customFormat="1" x14ac:dyDescent="0.2"/>
    <row r="482" s="111" customFormat="1" x14ac:dyDescent="0.2"/>
    <row r="483" s="111" customFormat="1" x14ac:dyDescent="0.2"/>
    <row r="484" s="111" customFormat="1" x14ac:dyDescent="0.2"/>
    <row r="485" s="111" customFormat="1" x14ac:dyDescent="0.2"/>
    <row r="486" s="111" customFormat="1" x14ac:dyDescent="0.2"/>
    <row r="487" s="111" customFormat="1" x14ac:dyDescent="0.2"/>
    <row r="488" s="111" customFormat="1" x14ac:dyDescent="0.2"/>
    <row r="489" s="111" customFormat="1" x14ac:dyDescent="0.2"/>
    <row r="490" s="111" customFormat="1" x14ac:dyDescent="0.2"/>
    <row r="491" s="111" customFormat="1" x14ac:dyDescent="0.2"/>
    <row r="492" s="111" customFormat="1" x14ac:dyDescent="0.2"/>
    <row r="493" s="111" customFormat="1" x14ac:dyDescent="0.2"/>
    <row r="494" s="111" customFormat="1" x14ac:dyDescent="0.2"/>
    <row r="495" s="111" customFormat="1" x14ac:dyDescent="0.2"/>
    <row r="496" s="111" customFormat="1" x14ac:dyDescent="0.2"/>
    <row r="497" s="111" customFormat="1" x14ac:dyDescent="0.2"/>
    <row r="498" s="111" customFormat="1" x14ac:dyDescent="0.2"/>
    <row r="499" s="111" customFormat="1" x14ac:dyDescent="0.2"/>
    <row r="500" s="111" customFormat="1" x14ac:dyDescent="0.2"/>
    <row r="501" s="111" customFormat="1" x14ac:dyDescent="0.2"/>
    <row r="502" s="111" customFormat="1" x14ac:dyDescent="0.2"/>
    <row r="503" s="111" customFormat="1" x14ac:dyDescent="0.2"/>
    <row r="504" s="111" customFormat="1" x14ac:dyDescent="0.2"/>
    <row r="505" s="111" customFormat="1" x14ac:dyDescent="0.2"/>
    <row r="506" s="111" customFormat="1" x14ac:dyDescent="0.2"/>
    <row r="507" s="111" customFormat="1" x14ac:dyDescent="0.2"/>
    <row r="508" s="111" customFormat="1" x14ac:dyDescent="0.2"/>
    <row r="509" s="111" customFormat="1" x14ac:dyDescent="0.2"/>
    <row r="510" s="111" customFormat="1" x14ac:dyDescent="0.2"/>
    <row r="511" s="111" customFormat="1" x14ac:dyDescent="0.2"/>
    <row r="512" s="111" customFormat="1" x14ac:dyDescent="0.2"/>
    <row r="513" s="111" customFormat="1" x14ac:dyDescent="0.2"/>
    <row r="514" s="111" customFormat="1" x14ac:dyDescent="0.2"/>
    <row r="515" s="111" customFormat="1" x14ac:dyDescent="0.2"/>
    <row r="516" s="111" customFormat="1" x14ac:dyDescent="0.2"/>
    <row r="517" s="111" customFormat="1" x14ac:dyDescent="0.2"/>
    <row r="518" s="111" customFormat="1" x14ac:dyDescent="0.2"/>
    <row r="519" s="111" customFormat="1" x14ac:dyDescent="0.2"/>
    <row r="520" s="111" customFormat="1" x14ac:dyDescent="0.2"/>
    <row r="521" s="111" customFormat="1" x14ac:dyDescent="0.2"/>
    <row r="522" s="111" customFormat="1" x14ac:dyDescent="0.2"/>
    <row r="523" s="111" customFormat="1" x14ac:dyDescent="0.2"/>
    <row r="524" s="111" customFormat="1" x14ac:dyDescent="0.2"/>
    <row r="525" s="111" customFormat="1" x14ac:dyDescent="0.2"/>
    <row r="526" s="111" customFormat="1" x14ac:dyDescent="0.2"/>
    <row r="527" s="111" customFormat="1" x14ac:dyDescent="0.2"/>
    <row r="528" s="111" customFormat="1" x14ac:dyDescent="0.2"/>
    <row r="529" s="111" customFormat="1" x14ac:dyDescent="0.2"/>
    <row r="530" s="111" customFormat="1" x14ac:dyDescent="0.2"/>
    <row r="531" s="111" customFormat="1" x14ac:dyDescent="0.2"/>
    <row r="532" s="111" customFormat="1" x14ac:dyDescent="0.2"/>
    <row r="533" s="111" customFormat="1" x14ac:dyDescent="0.2"/>
    <row r="534" s="111" customFormat="1" x14ac:dyDescent="0.2"/>
    <row r="535" s="111" customFormat="1" x14ac:dyDescent="0.2"/>
    <row r="536" s="111" customFormat="1" x14ac:dyDescent="0.2"/>
    <row r="537" s="111" customFormat="1" x14ac:dyDescent="0.2"/>
    <row r="538" s="111" customFormat="1" x14ac:dyDescent="0.2"/>
    <row r="539" s="111" customFormat="1" x14ac:dyDescent="0.2"/>
    <row r="540" s="111" customFormat="1" x14ac:dyDescent="0.2"/>
    <row r="541" s="111" customFormat="1" x14ac:dyDescent="0.2"/>
    <row r="542" s="111" customFormat="1" x14ac:dyDescent="0.2"/>
    <row r="543" s="111" customFormat="1" x14ac:dyDescent="0.2"/>
    <row r="544" s="111" customFormat="1" x14ac:dyDescent="0.2"/>
    <row r="545" s="111" customFormat="1" x14ac:dyDescent="0.2"/>
    <row r="546" s="111" customFormat="1" x14ac:dyDescent="0.2"/>
    <row r="547" s="111" customFormat="1" x14ac:dyDescent="0.2"/>
    <row r="548" s="111" customFormat="1" x14ac:dyDescent="0.2"/>
    <row r="549" s="111" customFormat="1" x14ac:dyDescent="0.2"/>
    <row r="550" s="111" customFormat="1" x14ac:dyDescent="0.2"/>
    <row r="551" s="111" customFormat="1" x14ac:dyDescent="0.2"/>
    <row r="552" s="111" customFormat="1" x14ac:dyDescent="0.2"/>
    <row r="553" s="111" customFormat="1" x14ac:dyDescent="0.2"/>
    <row r="554" s="111" customFormat="1" x14ac:dyDescent="0.2"/>
    <row r="555" s="111" customFormat="1" x14ac:dyDescent="0.2"/>
    <row r="556" s="111" customFormat="1" x14ac:dyDescent="0.2"/>
    <row r="557" s="111" customFormat="1" x14ac:dyDescent="0.2"/>
    <row r="558" s="111" customFormat="1" x14ac:dyDescent="0.2"/>
    <row r="559" s="111" customFormat="1" x14ac:dyDescent="0.2"/>
    <row r="560" s="111" customFormat="1" x14ac:dyDescent="0.2"/>
    <row r="561" s="111" customFormat="1" x14ac:dyDescent="0.2"/>
    <row r="562" s="111" customFormat="1" x14ac:dyDescent="0.2"/>
    <row r="563" s="111" customFormat="1" x14ac:dyDescent="0.2"/>
    <row r="564" s="111" customFormat="1" x14ac:dyDescent="0.2"/>
    <row r="565" s="111" customFormat="1" x14ac:dyDescent="0.2"/>
    <row r="566" s="111" customFormat="1" x14ac:dyDescent="0.2"/>
    <row r="567" s="111" customFormat="1" x14ac:dyDescent="0.2"/>
    <row r="568" s="111" customFormat="1" x14ac:dyDescent="0.2"/>
    <row r="569" s="111" customFormat="1" x14ac:dyDescent="0.2"/>
    <row r="570" s="111" customFormat="1" x14ac:dyDescent="0.2"/>
    <row r="571" s="111" customFormat="1" x14ac:dyDescent="0.2"/>
    <row r="572" s="111" customFormat="1" x14ac:dyDescent="0.2"/>
    <row r="573" s="111" customFormat="1" x14ac:dyDescent="0.2"/>
    <row r="574" s="111" customFormat="1" x14ac:dyDescent="0.2"/>
    <row r="575" s="111" customFormat="1" x14ac:dyDescent="0.2"/>
    <row r="576" s="111" customFormat="1" x14ac:dyDescent="0.2"/>
    <row r="577" s="111" customFormat="1" x14ac:dyDescent="0.2"/>
    <row r="578" s="111" customFormat="1" x14ac:dyDescent="0.2"/>
    <row r="579" s="111" customFormat="1" x14ac:dyDescent="0.2"/>
    <row r="580" s="111" customFormat="1" x14ac:dyDescent="0.2"/>
    <row r="581" s="111" customFormat="1" x14ac:dyDescent="0.2"/>
    <row r="582" s="111" customFormat="1" x14ac:dyDescent="0.2"/>
    <row r="583" s="111" customFormat="1" x14ac:dyDescent="0.2"/>
    <row r="584" s="111" customFormat="1" x14ac:dyDescent="0.2"/>
    <row r="585" s="111" customFormat="1" x14ac:dyDescent="0.2"/>
    <row r="586" s="111" customFormat="1" x14ac:dyDescent="0.2"/>
    <row r="587" s="111" customFormat="1" x14ac:dyDescent="0.2"/>
    <row r="588" s="111" customFormat="1" x14ac:dyDescent="0.2"/>
    <row r="589" s="111" customFormat="1" x14ac:dyDescent="0.2"/>
    <row r="590" s="111" customFormat="1" x14ac:dyDescent="0.2"/>
    <row r="591" s="111" customFormat="1" x14ac:dyDescent="0.2"/>
    <row r="592" s="111" customFormat="1" x14ac:dyDescent="0.2"/>
    <row r="593" s="111" customFormat="1" x14ac:dyDescent="0.2"/>
    <row r="594" s="111" customFormat="1" x14ac:dyDescent="0.2"/>
    <row r="595" s="111" customFormat="1" x14ac:dyDescent="0.2"/>
    <row r="596" s="111" customFormat="1" x14ac:dyDescent="0.2"/>
    <row r="597" s="111" customFormat="1" x14ac:dyDescent="0.2"/>
    <row r="598" s="111" customFormat="1" x14ac:dyDescent="0.2"/>
    <row r="599" s="111" customFormat="1" x14ac:dyDescent="0.2"/>
    <row r="600" s="111" customFormat="1" x14ac:dyDescent="0.2"/>
    <row r="601" s="111" customFormat="1" x14ac:dyDescent="0.2"/>
    <row r="602" s="111" customFormat="1" x14ac:dyDescent="0.2"/>
    <row r="603" s="111" customFormat="1" x14ac:dyDescent="0.2"/>
    <row r="604" s="111" customFormat="1" x14ac:dyDescent="0.2"/>
    <row r="605" s="111" customFormat="1" x14ac:dyDescent="0.2"/>
    <row r="606" s="111" customFormat="1" x14ac:dyDescent="0.2"/>
    <row r="607" s="111" customFormat="1" x14ac:dyDescent="0.2"/>
    <row r="608" s="111" customFormat="1" x14ac:dyDescent="0.2"/>
    <row r="609" s="111" customFormat="1" x14ac:dyDescent="0.2"/>
    <row r="610" s="111" customFormat="1" x14ac:dyDescent="0.2"/>
    <row r="611" s="111" customFormat="1" x14ac:dyDescent="0.2"/>
    <row r="612" s="111" customFormat="1" x14ac:dyDescent="0.2"/>
    <row r="613" s="111" customFormat="1" x14ac:dyDescent="0.2"/>
    <row r="614" s="111" customFormat="1" x14ac:dyDescent="0.2"/>
    <row r="615" s="111" customFormat="1" x14ac:dyDescent="0.2"/>
    <row r="616" s="111" customFormat="1" x14ac:dyDescent="0.2"/>
    <row r="617" s="111" customFormat="1" x14ac:dyDescent="0.2"/>
    <row r="618" s="111" customFormat="1" x14ac:dyDescent="0.2"/>
    <row r="619" s="111" customFormat="1" x14ac:dyDescent="0.2"/>
    <row r="620" s="111" customFormat="1" x14ac:dyDescent="0.2"/>
    <row r="621" s="111" customFormat="1" x14ac:dyDescent="0.2"/>
    <row r="622" s="111" customFormat="1" x14ac:dyDescent="0.2"/>
    <row r="623" s="111" customFormat="1" x14ac:dyDescent="0.2"/>
    <row r="624" s="111" customFormat="1" x14ac:dyDescent="0.2"/>
    <row r="625" s="111" customFormat="1" x14ac:dyDescent="0.2"/>
    <row r="626" s="111" customFormat="1" x14ac:dyDescent="0.2"/>
    <row r="627" s="111" customFormat="1" x14ac:dyDescent="0.2"/>
    <row r="628" s="111" customFormat="1" x14ac:dyDescent="0.2"/>
    <row r="629" s="111" customFormat="1" x14ac:dyDescent="0.2"/>
    <row r="630" s="111" customFormat="1" x14ac:dyDescent="0.2"/>
    <row r="631" s="111" customFormat="1" x14ac:dyDescent="0.2"/>
    <row r="632" s="111" customFormat="1" x14ac:dyDescent="0.2"/>
    <row r="633" s="111" customFormat="1" x14ac:dyDescent="0.2"/>
    <row r="634" s="111" customFormat="1" x14ac:dyDescent="0.2"/>
    <row r="635" s="111" customFormat="1" x14ac:dyDescent="0.2"/>
    <row r="636" s="111" customFormat="1" x14ac:dyDescent="0.2"/>
    <row r="637" s="111" customFormat="1" x14ac:dyDescent="0.2"/>
    <row r="638" s="111" customFormat="1" x14ac:dyDescent="0.2"/>
    <row r="639" s="111" customFormat="1" x14ac:dyDescent="0.2"/>
    <row r="640" s="111" customFormat="1" x14ac:dyDescent="0.2"/>
    <row r="641" s="111" customFormat="1" x14ac:dyDescent="0.2"/>
    <row r="642" s="111" customFormat="1" x14ac:dyDescent="0.2"/>
    <row r="643" s="111" customFormat="1" x14ac:dyDescent="0.2"/>
    <row r="644" s="111" customFormat="1" x14ac:dyDescent="0.2"/>
    <row r="645" s="111" customFormat="1" x14ac:dyDescent="0.2"/>
    <row r="646" s="111" customFormat="1" x14ac:dyDescent="0.2"/>
    <row r="647" s="111" customFormat="1" x14ac:dyDescent="0.2"/>
    <row r="648" s="111" customFormat="1" x14ac:dyDescent="0.2"/>
    <row r="649" s="111" customFormat="1" x14ac:dyDescent="0.2"/>
    <row r="650" s="111" customFormat="1" x14ac:dyDescent="0.2"/>
    <row r="651" s="111" customFormat="1" x14ac:dyDescent="0.2"/>
    <row r="652" s="111" customFormat="1" x14ac:dyDescent="0.2"/>
    <row r="653" s="111" customFormat="1" x14ac:dyDescent="0.2"/>
    <row r="654" s="111" customFormat="1" x14ac:dyDescent="0.2"/>
    <row r="655" s="111" customFormat="1" x14ac:dyDescent="0.2"/>
    <row r="656" s="111" customFormat="1" x14ac:dyDescent="0.2"/>
    <row r="657" s="111" customFormat="1" x14ac:dyDescent="0.2"/>
    <row r="658" s="111" customFormat="1" x14ac:dyDescent="0.2"/>
    <row r="659" s="111" customFormat="1" x14ac:dyDescent="0.2"/>
    <row r="660" s="111" customFormat="1" x14ac:dyDescent="0.2"/>
    <row r="661" s="111" customFormat="1" x14ac:dyDescent="0.2"/>
    <row r="662" s="111" customFormat="1" x14ac:dyDescent="0.2"/>
    <row r="663" s="111" customFormat="1" x14ac:dyDescent="0.2"/>
    <row r="664" s="111" customFormat="1" x14ac:dyDescent="0.2"/>
    <row r="665" s="111" customFormat="1" x14ac:dyDescent="0.2"/>
    <row r="666" s="111" customFormat="1" x14ac:dyDescent="0.2"/>
    <row r="667" s="111" customFormat="1" x14ac:dyDescent="0.2"/>
    <row r="668" s="111" customFormat="1" x14ac:dyDescent="0.2"/>
    <row r="669" s="111" customFormat="1" x14ac:dyDescent="0.2"/>
    <row r="670" s="111" customFormat="1" x14ac:dyDescent="0.2"/>
    <row r="671" s="111" customFormat="1" x14ac:dyDescent="0.2"/>
    <row r="672" s="111" customFormat="1" x14ac:dyDescent="0.2"/>
    <row r="673" s="111" customFormat="1" x14ac:dyDescent="0.2"/>
    <row r="674" s="111" customFormat="1" x14ac:dyDescent="0.2"/>
    <row r="675" s="111" customFormat="1" x14ac:dyDescent="0.2"/>
    <row r="676" s="111" customFormat="1" x14ac:dyDescent="0.2"/>
    <row r="677" s="111" customFormat="1" x14ac:dyDescent="0.2"/>
    <row r="678" s="111" customFormat="1" x14ac:dyDescent="0.2"/>
    <row r="679" s="111" customFormat="1" x14ac:dyDescent="0.2"/>
    <row r="680" s="111" customFormat="1" x14ac:dyDescent="0.2"/>
    <row r="681" s="111" customFormat="1" x14ac:dyDescent="0.2"/>
    <row r="682" s="111" customFormat="1" x14ac:dyDescent="0.2"/>
    <row r="683" s="111" customFormat="1" x14ac:dyDescent="0.2"/>
    <row r="684" s="111" customFormat="1" x14ac:dyDescent="0.2"/>
    <row r="685" s="111" customFormat="1" x14ac:dyDescent="0.2"/>
    <row r="686" s="111" customFormat="1" x14ac:dyDescent="0.2"/>
    <row r="687" s="111" customFormat="1" x14ac:dyDescent="0.2"/>
    <row r="688" s="111" customFormat="1" x14ac:dyDescent="0.2"/>
    <row r="689" s="111" customFormat="1" x14ac:dyDescent="0.2"/>
    <row r="690" s="111" customFormat="1" x14ac:dyDescent="0.2"/>
    <row r="691" s="111" customFormat="1" x14ac:dyDescent="0.2"/>
    <row r="692" s="111" customFormat="1" x14ac:dyDescent="0.2"/>
    <row r="693" s="111" customFormat="1" x14ac:dyDescent="0.2"/>
    <row r="694" s="111" customFormat="1" x14ac:dyDescent="0.2"/>
    <row r="695" s="111" customFormat="1" x14ac:dyDescent="0.2"/>
    <row r="696" s="111" customFormat="1" x14ac:dyDescent="0.2"/>
    <row r="697" s="111" customFormat="1" x14ac:dyDescent="0.2"/>
    <row r="698" s="111" customFormat="1" x14ac:dyDescent="0.2"/>
    <row r="699" s="111" customFormat="1" x14ac:dyDescent="0.2"/>
    <row r="700" s="111" customFormat="1" x14ac:dyDescent="0.2"/>
    <row r="701" s="111" customFormat="1" x14ac:dyDescent="0.2"/>
    <row r="702" s="111" customFormat="1" x14ac:dyDescent="0.2"/>
    <row r="703" s="111" customFormat="1" x14ac:dyDescent="0.2"/>
    <row r="704" s="111" customFormat="1" x14ac:dyDescent="0.2"/>
    <row r="705" s="111" customFormat="1" x14ac:dyDescent="0.2"/>
    <row r="706" s="111" customFormat="1" x14ac:dyDescent="0.2"/>
    <row r="707" s="111" customFormat="1" x14ac:dyDescent="0.2"/>
    <row r="708" s="111" customFormat="1" x14ac:dyDescent="0.2"/>
    <row r="709" s="111" customFormat="1" x14ac:dyDescent="0.2"/>
    <row r="710" s="111" customFormat="1" x14ac:dyDescent="0.2"/>
    <row r="711" s="111" customFormat="1" x14ac:dyDescent="0.2"/>
    <row r="712" s="111" customFormat="1" x14ac:dyDescent="0.2"/>
    <row r="713" s="111" customFormat="1" x14ac:dyDescent="0.2"/>
    <row r="714" s="111" customFormat="1" x14ac:dyDescent="0.2"/>
    <row r="715" s="111" customFormat="1" x14ac:dyDescent="0.2"/>
    <row r="716" s="111" customFormat="1" x14ac:dyDescent="0.2"/>
    <row r="717" s="111" customFormat="1" x14ac:dyDescent="0.2"/>
    <row r="718" s="111" customFormat="1" x14ac:dyDescent="0.2"/>
    <row r="719" s="111" customFormat="1" x14ac:dyDescent="0.2"/>
    <row r="720" s="111" customFormat="1" x14ac:dyDescent="0.2"/>
    <row r="721" s="111" customFormat="1" x14ac:dyDescent="0.2"/>
    <row r="722" s="111" customFormat="1" x14ac:dyDescent="0.2"/>
    <row r="723" s="111" customFormat="1" x14ac:dyDescent="0.2"/>
    <row r="724" s="111" customFormat="1" x14ac:dyDescent="0.2"/>
    <row r="725" s="111" customFormat="1" x14ac:dyDescent="0.2"/>
    <row r="726" s="111" customFormat="1" x14ac:dyDescent="0.2"/>
    <row r="727" s="111" customFormat="1" x14ac:dyDescent="0.2"/>
    <row r="728" s="111" customFormat="1" x14ac:dyDescent="0.2"/>
    <row r="729" s="111" customFormat="1" x14ac:dyDescent="0.2"/>
    <row r="730" s="111" customFormat="1" x14ac:dyDescent="0.2"/>
    <row r="731" s="111" customFormat="1" x14ac:dyDescent="0.2"/>
    <row r="732" s="111" customFormat="1" x14ac:dyDescent="0.2"/>
    <row r="733" s="111" customFormat="1" x14ac:dyDescent="0.2"/>
    <row r="734" s="111" customFormat="1" x14ac:dyDescent="0.2"/>
    <row r="735" s="111" customFormat="1" x14ac:dyDescent="0.2"/>
    <row r="736" s="111" customFormat="1" x14ac:dyDescent="0.2"/>
    <row r="737" s="111" customFormat="1" x14ac:dyDescent="0.2"/>
    <row r="738" s="111" customFormat="1" x14ac:dyDescent="0.2"/>
    <row r="739" s="111" customFormat="1" x14ac:dyDescent="0.2"/>
    <row r="740" s="111" customFormat="1" x14ac:dyDescent="0.2"/>
    <row r="741" s="111" customFormat="1" x14ac:dyDescent="0.2"/>
    <row r="742" s="111" customFormat="1" x14ac:dyDescent="0.2"/>
    <row r="743" s="111" customFormat="1" x14ac:dyDescent="0.2"/>
    <row r="744" s="111" customFormat="1" x14ac:dyDescent="0.2"/>
    <row r="745" s="111" customFormat="1" x14ac:dyDescent="0.2"/>
    <row r="746" s="111" customFormat="1" x14ac:dyDescent="0.2"/>
    <row r="747" s="111" customFormat="1" x14ac:dyDescent="0.2"/>
    <row r="748" s="111" customFormat="1" x14ac:dyDescent="0.2"/>
    <row r="749" s="111" customFormat="1" x14ac:dyDescent="0.2"/>
    <row r="750" s="111" customFormat="1" x14ac:dyDescent="0.2"/>
    <row r="751" s="111" customFormat="1" x14ac:dyDescent="0.2"/>
    <row r="752" s="111" customFormat="1" x14ac:dyDescent="0.2"/>
    <row r="753" s="111" customFormat="1" x14ac:dyDescent="0.2"/>
    <row r="754" s="111" customFormat="1" x14ac:dyDescent="0.2"/>
    <row r="755" s="111" customFormat="1" x14ac:dyDescent="0.2"/>
    <row r="756" s="111" customFormat="1" x14ac:dyDescent="0.2"/>
    <row r="757" s="111" customFormat="1" x14ac:dyDescent="0.2"/>
    <row r="758" s="111" customFormat="1" x14ac:dyDescent="0.2"/>
    <row r="759" s="111" customFormat="1" x14ac:dyDescent="0.2"/>
    <row r="760" s="111" customFormat="1" x14ac:dyDescent="0.2"/>
    <row r="761" s="111" customFormat="1" x14ac:dyDescent="0.2"/>
    <row r="762" s="111" customFormat="1" x14ac:dyDescent="0.2"/>
    <row r="763" s="111" customFormat="1" x14ac:dyDescent="0.2"/>
    <row r="764" s="111" customFormat="1" x14ac:dyDescent="0.2"/>
    <row r="765" s="111" customFormat="1" x14ac:dyDescent="0.2"/>
    <row r="766" s="111" customFormat="1" x14ac:dyDescent="0.2"/>
    <row r="767" s="111" customFormat="1" x14ac:dyDescent="0.2"/>
    <row r="768" s="111" customFormat="1" x14ac:dyDescent="0.2"/>
    <row r="769" s="111" customFormat="1" x14ac:dyDescent="0.2"/>
    <row r="770" s="111" customFormat="1" x14ac:dyDescent="0.2"/>
    <row r="771" s="111" customFormat="1" x14ac:dyDescent="0.2"/>
    <row r="772" s="111" customFormat="1" x14ac:dyDescent="0.2"/>
    <row r="773" s="111" customFormat="1" x14ac:dyDescent="0.2"/>
    <row r="774" s="111" customFormat="1" x14ac:dyDescent="0.2"/>
    <row r="775" s="111" customFormat="1" x14ac:dyDescent="0.2"/>
    <row r="776" s="111" customFormat="1" x14ac:dyDescent="0.2"/>
    <row r="777" s="111" customFormat="1" x14ac:dyDescent="0.2"/>
    <row r="778" s="111" customFormat="1" x14ac:dyDescent="0.2"/>
    <row r="779" s="111" customFormat="1" x14ac:dyDescent="0.2"/>
    <row r="780" s="111" customFormat="1" x14ac:dyDescent="0.2"/>
    <row r="781" s="111" customFormat="1" x14ac:dyDescent="0.2"/>
    <row r="782" s="111" customFormat="1" x14ac:dyDescent="0.2"/>
    <row r="783" s="111" customFormat="1" x14ac:dyDescent="0.2"/>
    <row r="784" s="111" customFormat="1" x14ac:dyDescent="0.2"/>
    <row r="785" s="111" customFormat="1" x14ac:dyDescent="0.2"/>
    <row r="786" s="111" customFormat="1" x14ac:dyDescent="0.2"/>
    <row r="787" s="111" customFormat="1" x14ac:dyDescent="0.2"/>
    <row r="788" s="111" customFormat="1" x14ac:dyDescent="0.2"/>
    <row r="789" s="111" customFormat="1" x14ac:dyDescent="0.2"/>
    <row r="790" s="111" customFormat="1" x14ac:dyDescent="0.2"/>
    <row r="791" s="111" customFormat="1" x14ac:dyDescent="0.2"/>
    <row r="792" s="111" customFormat="1" x14ac:dyDescent="0.2"/>
    <row r="793" s="111" customFormat="1" x14ac:dyDescent="0.2"/>
    <row r="794" s="111" customFormat="1" x14ac:dyDescent="0.2"/>
    <row r="795" s="111" customFormat="1" x14ac:dyDescent="0.2"/>
    <row r="796" s="111" customFormat="1" x14ac:dyDescent="0.2"/>
    <row r="797" s="111" customFormat="1" x14ac:dyDescent="0.2"/>
    <row r="798" s="111" customFormat="1" x14ac:dyDescent="0.2"/>
    <row r="799" s="111" customFormat="1" x14ac:dyDescent="0.2"/>
    <row r="800" s="111" customFormat="1" x14ac:dyDescent="0.2"/>
    <row r="801" s="111" customFormat="1" x14ac:dyDescent="0.2"/>
    <row r="802" s="111" customFormat="1" x14ac:dyDescent="0.2"/>
    <row r="803" s="111" customFormat="1" x14ac:dyDescent="0.2"/>
    <row r="804" s="111" customFormat="1" x14ac:dyDescent="0.2"/>
    <row r="805" s="111" customFormat="1" x14ac:dyDescent="0.2"/>
    <row r="806" s="111" customFormat="1" x14ac:dyDescent="0.2"/>
    <row r="807" s="111" customFormat="1" x14ac:dyDescent="0.2"/>
    <row r="808" s="111" customFormat="1" x14ac:dyDescent="0.2"/>
    <row r="809" s="111" customFormat="1" x14ac:dyDescent="0.2"/>
    <row r="810" s="111" customFormat="1" x14ac:dyDescent="0.2"/>
    <row r="811" s="111" customFormat="1" x14ac:dyDescent="0.2"/>
    <row r="812" s="111" customFormat="1" x14ac:dyDescent="0.2"/>
    <row r="813" s="111" customFormat="1" x14ac:dyDescent="0.2"/>
    <row r="814" s="111" customFormat="1" x14ac:dyDescent="0.2"/>
    <row r="815" s="111" customFormat="1" x14ac:dyDescent="0.2"/>
    <row r="816" s="111" customFormat="1" x14ac:dyDescent="0.2"/>
    <row r="817" s="111" customFormat="1" x14ac:dyDescent="0.2"/>
    <row r="818" s="111" customFormat="1" x14ac:dyDescent="0.2"/>
    <row r="819" s="111" customFormat="1" x14ac:dyDescent="0.2"/>
    <row r="820" s="111" customFormat="1" x14ac:dyDescent="0.2"/>
    <row r="821" s="111" customFormat="1" x14ac:dyDescent="0.2"/>
    <row r="822" s="111" customFormat="1" x14ac:dyDescent="0.2"/>
    <row r="823" s="111" customFormat="1" x14ac:dyDescent="0.2"/>
    <row r="824" s="111" customFormat="1" x14ac:dyDescent="0.2"/>
    <row r="825" s="111" customFormat="1" x14ac:dyDescent="0.2"/>
    <row r="826" s="111" customFormat="1" x14ac:dyDescent="0.2"/>
    <row r="827" s="111" customFormat="1" x14ac:dyDescent="0.2"/>
    <row r="828" s="111" customFormat="1" x14ac:dyDescent="0.2"/>
    <row r="829" s="111" customFormat="1" x14ac:dyDescent="0.2"/>
    <row r="830" s="111" customFormat="1" x14ac:dyDescent="0.2"/>
    <row r="831" s="111" customFormat="1" x14ac:dyDescent="0.2"/>
    <row r="832" s="111" customFormat="1" x14ac:dyDescent="0.2"/>
    <row r="833" s="111" customFormat="1" x14ac:dyDescent="0.2"/>
    <row r="834" s="111" customFormat="1" x14ac:dyDescent="0.2"/>
    <row r="835" s="111" customFormat="1" x14ac:dyDescent="0.2"/>
    <row r="836" s="111" customFormat="1" x14ac:dyDescent="0.2"/>
    <row r="837" s="111" customFormat="1" x14ac:dyDescent="0.2"/>
    <row r="838" s="111" customFormat="1" x14ac:dyDescent="0.2"/>
    <row r="839" s="111" customFormat="1" x14ac:dyDescent="0.2"/>
    <row r="840" s="111" customFormat="1" x14ac:dyDescent="0.2"/>
    <row r="841" s="111" customFormat="1" x14ac:dyDescent="0.2"/>
    <row r="842" s="111" customFormat="1" x14ac:dyDescent="0.2"/>
    <row r="843" s="111" customFormat="1" x14ac:dyDescent="0.2"/>
    <row r="844" s="111" customFormat="1" x14ac:dyDescent="0.2"/>
    <row r="845" s="111" customFormat="1" x14ac:dyDescent="0.2"/>
    <row r="846" s="111" customFormat="1" x14ac:dyDescent="0.2"/>
    <row r="847" s="111" customFormat="1" x14ac:dyDescent="0.2"/>
    <row r="848" s="111" customFormat="1" x14ac:dyDescent="0.2"/>
    <row r="849" s="111" customFormat="1" x14ac:dyDescent="0.2"/>
    <row r="850" s="111" customFormat="1" x14ac:dyDescent="0.2"/>
    <row r="851" s="111" customFormat="1" x14ac:dyDescent="0.2"/>
    <row r="852" s="111" customFormat="1" x14ac:dyDescent="0.2"/>
    <row r="853" s="111" customFormat="1" x14ac:dyDescent="0.2"/>
    <row r="854" s="111" customFormat="1" x14ac:dyDescent="0.2"/>
    <row r="855" s="111" customFormat="1" x14ac:dyDescent="0.2"/>
    <row r="856" s="111" customFormat="1" x14ac:dyDescent="0.2"/>
    <row r="857" s="111" customFormat="1" x14ac:dyDescent="0.2"/>
    <row r="858" s="111" customFormat="1" x14ac:dyDescent="0.2"/>
    <row r="859" s="111" customFormat="1" x14ac:dyDescent="0.2"/>
    <row r="860" s="111" customFormat="1" x14ac:dyDescent="0.2"/>
    <row r="861" s="111" customFormat="1" x14ac:dyDescent="0.2"/>
    <row r="862" s="111" customFormat="1" x14ac:dyDescent="0.2"/>
    <row r="863" s="111" customFormat="1" x14ac:dyDescent="0.2"/>
    <row r="864" s="111" customFormat="1" x14ac:dyDescent="0.2"/>
    <row r="865" s="111" customFormat="1" x14ac:dyDescent="0.2"/>
    <row r="866" s="111" customFormat="1" x14ac:dyDescent="0.2"/>
    <row r="867" s="111" customFormat="1" x14ac:dyDescent="0.2"/>
    <row r="868" s="111" customFormat="1" x14ac:dyDescent="0.2"/>
    <row r="869" s="111" customFormat="1" x14ac:dyDescent="0.2"/>
    <row r="870" s="111" customFormat="1" x14ac:dyDescent="0.2"/>
    <row r="871" s="111" customFormat="1" x14ac:dyDescent="0.2"/>
    <row r="872" s="111" customFormat="1" x14ac:dyDescent="0.2"/>
    <row r="873" s="111" customFormat="1" x14ac:dyDescent="0.2"/>
    <row r="874" s="111" customFormat="1" x14ac:dyDescent="0.2"/>
    <row r="875" s="111" customFormat="1" x14ac:dyDescent="0.2"/>
    <row r="876" s="111" customFormat="1" x14ac:dyDescent="0.2"/>
    <row r="877" s="111" customFormat="1" x14ac:dyDescent="0.2"/>
    <row r="878" s="111" customFormat="1" x14ac:dyDescent="0.2"/>
    <row r="879" s="111" customFormat="1" x14ac:dyDescent="0.2"/>
    <row r="880" s="111" customFormat="1" x14ac:dyDescent="0.2"/>
    <row r="881" s="111" customFormat="1" x14ac:dyDescent="0.2"/>
    <row r="882" s="111" customFormat="1" x14ac:dyDescent="0.2"/>
    <row r="883" s="111" customFormat="1" x14ac:dyDescent="0.2"/>
    <row r="884" s="111" customFormat="1" x14ac:dyDescent="0.2"/>
    <row r="885" s="111" customFormat="1" x14ac:dyDescent="0.2"/>
    <row r="886" s="111" customFormat="1" x14ac:dyDescent="0.2"/>
    <row r="887" s="111" customFormat="1" x14ac:dyDescent="0.2"/>
    <row r="888" s="111" customFormat="1" x14ac:dyDescent="0.2"/>
    <row r="889" s="111" customFormat="1" x14ac:dyDescent="0.2"/>
    <row r="890" s="111" customFormat="1" x14ac:dyDescent="0.2"/>
    <row r="891" s="111" customFormat="1" x14ac:dyDescent="0.2"/>
    <row r="892" s="111" customFormat="1" x14ac:dyDescent="0.2"/>
    <row r="893" s="111" customFormat="1" x14ac:dyDescent="0.2"/>
    <row r="894" s="111" customFormat="1" x14ac:dyDescent="0.2"/>
    <row r="895" s="111" customFormat="1" x14ac:dyDescent="0.2"/>
    <row r="896" s="111" customFormat="1" x14ac:dyDescent="0.2"/>
    <row r="897" s="111" customFormat="1" x14ac:dyDescent="0.2"/>
    <row r="898" s="111" customFormat="1" x14ac:dyDescent="0.2"/>
    <row r="899" s="111" customFormat="1" x14ac:dyDescent="0.2"/>
    <row r="900" s="111" customFormat="1" x14ac:dyDescent="0.2"/>
    <row r="901" s="111" customFormat="1" x14ac:dyDescent="0.2"/>
    <row r="902" s="111" customFormat="1" x14ac:dyDescent="0.2"/>
    <row r="903" s="111" customFormat="1" x14ac:dyDescent="0.2"/>
    <row r="904" s="111" customFormat="1" x14ac:dyDescent="0.2"/>
    <row r="905" s="111" customFormat="1" x14ac:dyDescent="0.2"/>
    <row r="906" s="111" customFormat="1" x14ac:dyDescent="0.2"/>
    <row r="907" s="111" customFormat="1" x14ac:dyDescent="0.2"/>
    <row r="908" s="111" customFormat="1" x14ac:dyDescent="0.2"/>
    <row r="909" s="111" customFormat="1" x14ac:dyDescent="0.2"/>
    <row r="910" s="111" customFormat="1" x14ac:dyDescent="0.2"/>
    <row r="911" s="111" customFormat="1" x14ac:dyDescent="0.2"/>
    <row r="912" s="111" customFormat="1" x14ac:dyDescent="0.2"/>
    <row r="913" s="111" customFormat="1" x14ac:dyDescent="0.2"/>
    <row r="914" s="111" customFormat="1" x14ac:dyDescent="0.2"/>
    <row r="915" s="111" customFormat="1" x14ac:dyDescent="0.2"/>
    <row r="916" s="111" customFormat="1" x14ac:dyDescent="0.2"/>
    <row r="917" s="111" customFormat="1" x14ac:dyDescent="0.2"/>
    <row r="918" s="111" customFormat="1" x14ac:dyDescent="0.2"/>
    <row r="919" s="111" customFormat="1" x14ac:dyDescent="0.2"/>
    <row r="920" s="111" customFormat="1" x14ac:dyDescent="0.2"/>
    <row r="921" s="111" customFormat="1" x14ac:dyDescent="0.2"/>
    <row r="922" s="111" customFormat="1" x14ac:dyDescent="0.2"/>
    <row r="923" s="111" customFormat="1" x14ac:dyDescent="0.2"/>
    <row r="924" s="111" customFormat="1" x14ac:dyDescent="0.2"/>
    <row r="925" s="111" customFormat="1" x14ac:dyDescent="0.2"/>
    <row r="926" s="111" customFormat="1" x14ac:dyDescent="0.2"/>
    <row r="927" s="111" customFormat="1" x14ac:dyDescent="0.2"/>
    <row r="928" s="111" customFormat="1" x14ac:dyDescent="0.2"/>
    <row r="929" s="111" customFormat="1" x14ac:dyDescent="0.2"/>
    <row r="930" s="111" customFormat="1" x14ac:dyDescent="0.2"/>
    <row r="931" s="111" customFormat="1" x14ac:dyDescent="0.2"/>
    <row r="932" s="111" customFormat="1" x14ac:dyDescent="0.2"/>
    <row r="933" s="111" customFormat="1" x14ac:dyDescent="0.2"/>
    <row r="934" s="111" customFormat="1" x14ac:dyDescent="0.2"/>
    <row r="935" s="111" customFormat="1" x14ac:dyDescent="0.2"/>
    <row r="936" s="111" customFormat="1" x14ac:dyDescent="0.2"/>
    <row r="937" s="111" customFormat="1" x14ac:dyDescent="0.2"/>
    <row r="938" s="111" customFormat="1" x14ac:dyDescent="0.2"/>
    <row r="939" s="111" customFormat="1" x14ac:dyDescent="0.2"/>
    <row r="940" s="111" customFormat="1" x14ac:dyDescent="0.2"/>
    <row r="941" s="111" customFormat="1" x14ac:dyDescent="0.2"/>
    <row r="942" s="111" customFormat="1" x14ac:dyDescent="0.2"/>
    <row r="943" s="111" customFormat="1" x14ac:dyDescent="0.2"/>
    <row r="944" s="111" customFormat="1" x14ac:dyDescent="0.2"/>
    <row r="945" s="111" customFormat="1" x14ac:dyDescent="0.2"/>
    <row r="946" s="111" customFormat="1" x14ac:dyDescent="0.2"/>
    <row r="947" s="111" customFormat="1" x14ac:dyDescent="0.2"/>
    <row r="948" s="111" customFormat="1" x14ac:dyDescent="0.2"/>
    <row r="949" s="111" customFormat="1" x14ac:dyDescent="0.2"/>
    <row r="950" s="111" customFormat="1" x14ac:dyDescent="0.2"/>
    <row r="951" s="111" customFormat="1" x14ac:dyDescent="0.2"/>
    <row r="952" s="111" customFormat="1" x14ac:dyDescent="0.2"/>
    <row r="953" s="111" customFormat="1" x14ac:dyDescent="0.2"/>
    <row r="954" s="111" customFormat="1" x14ac:dyDescent="0.2"/>
    <row r="955" s="111" customFormat="1" x14ac:dyDescent="0.2"/>
    <row r="956" s="111" customFormat="1" x14ac:dyDescent="0.2"/>
    <row r="957" s="111" customFormat="1" x14ac:dyDescent="0.2"/>
    <row r="958" s="111" customFormat="1" x14ac:dyDescent="0.2"/>
    <row r="959" s="111" customFormat="1" x14ac:dyDescent="0.2"/>
    <row r="960" s="111" customFormat="1" x14ac:dyDescent="0.2"/>
    <row r="961" s="111" customFormat="1" x14ac:dyDescent="0.2"/>
    <row r="962" s="111" customFormat="1" x14ac:dyDescent="0.2"/>
    <row r="963" s="111" customFormat="1" x14ac:dyDescent="0.2"/>
    <row r="964" s="111" customFormat="1" x14ac:dyDescent="0.2"/>
    <row r="965" s="111" customFormat="1" x14ac:dyDescent="0.2"/>
    <row r="966" s="111" customFormat="1" x14ac:dyDescent="0.2"/>
    <row r="967" s="111" customFormat="1" x14ac:dyDescent="0.2"/>
    <row r="968" s="111" customFormat="1" x14ac:dyDescent="0.2"/>
    <row r="969" s="111" customFormat="1" x14ac:dyDescent="0.2"/>
    <row r="970" s="111" customFormat="1" x14ac:dyDescent="0.2"/>
    <row r="971" s="111" customFormat="1" x14ac:dyDescent="0.2"/>
    <row r="972" s="111" customFormat="1" x14ac:dyDescent="0.2"/>
    <row r="973" s="111" customFormat="1" x14ac:dyDescent="0.2"/>
    <row r="974" s="111" customFormat="1" x14ac:dyDescent="0.2"/>
    <row r="975" s="111" customFormat="1" x14ac:dyDescent="0.2"/>
    <row r="976" s="111" customFormat="1" x14ac:dyDescent="0.2"/>
    <row r="977" s="111" customFormat="1" x14ac:dyDescent="0.2"/>
    <row r="978" s="111" customFormat="1" x14ac:dyDescent="0.2"/>
    <row r="979" s="111" customFormat="1" x14ac:dyDescent="0.2"/>
    <row r="980" s="111" customFormat="1" x14ac:dyDescent="0.2"/>
    <row r="981" s="111" customFormat="1" x14ac:dyDescent="0.2"/>
    <row r="982" s="111" customFormat="1" x14ac:dyDescent="0.2"/>
    <row r="983" s="111" customFormat="1" x14ac:dyDescent="0.2"/>
    <row r="984" s="111" customFormat="1" x14ac:dyDescent="0.2"/>
    <row r="985" s="111" customFormat="1" x14ac:dyDescent="0.2"/>
    <row r="986" s="111" customFormat="1" x14ac:dyDescent="0.2"/>
    <row r="987" s="111" customFormat="1" x14ac:dyDescent="0.2"/>
    <row r="988" s="111" customFormat="1" x14ac:dyDescent="0.2"/>
    <row r="989" s="111" customFormat="1" x14ac:dyDescent="0.2"/>
    <row r="990" s="111" customFormat="1" x14ac:dyDescent="0.2"/>
    <row r="991" s="111" customFormat="1" x14ac:dyDescent="0.2"/>
    <row r="992" s="111" customFormat="1" x14ac:dyDescent="0.2"/>
    <row r="993" s="111" customFormat="1" x14ac:dyDescent="0.2"/>
    <row r="994" s="111" customFormat="1" x14ac:dyDescent="0.2"/>
    <row r="995" s="111" customFormat="1" x14ac:dyDescent="0.2"/>
    <row r="996" s="111" customFormat="1" x14ac:dyDescent="0.2"/>
    <row r="997" s="111" customFormat="1" x14ac:dyDescent="0.2"/>
    <row r="998" s="111" customFormat="1" x14ac:dyDescent="0.2"/>
    <row r="999" s="111" customFormat="1" x14ac:dyDescent="0.2"/>
    <row r="1000" s="111" customFormat="1" x14ac:dyDescent="0.2"/>
    <row r="1001" s="111" customFormat="1" x14ac:dyDescent="0.2"/>
    <row r="1002" s="111" customFormat="1" x14ac:dyDescent="0.2"/>
    <row r="1003" s="111" customFormat="1" x14ac:dyDescent="0.2"/>
    <row r="1004" s="111" customFormat="1" x14ac:dyDescent="0.2"/>
    <row r="1005" s="111" customFormat="1" x14ac:dyDescent="0.2"/>
    <row r="1006" s="111" customFormat="1" x14ac:dyDescent="0.2"/>
    <row r="1007" s="111" customFormat="1" x14ac:dyDescent="0.2"/>
    <row r="1008" s="111" customFormat="1" x14ac:dyDescent="0.2"/>
    <row r="1009" s="111" customFormat="1" x14ac:dyDescent="0.2"/>
    <row r="1010" s="111" customFormat="1" x14ac:dyDescent="0.2"/>
    <row r="1011" s="111" customFormat="1" x14ac:dyDescent="0.2"/>
    <row r="1012" s="111" customFormat="1" x14ac:dyDescent="0.2"/>
    <row r="1013" s="111" customFormat="1" x14ac:dyDescent="0.2"/>
    <row r="1014" s="111" customFormat="1" x14ac:dyDescent="0.2"/>
    <row r="1015" s="111" customFormat="1" x14ac:dyDescent="0.2"/>
    <row r="1016" s="111" customFormat="1" x14ac:dyDescent="0.2"/>
    <row r="1017" s="111" customFormat="1" x14ac:dyDescent="0.2"/>
    <row r="1018" s="111" customFormat="1" x14ac:dyDescent="0.2"/>
    <row r="1019" s="111" customFormat="1" x14ac:dyDescent="0.2"/>
    <row r="1020" s="111" customFormat="1" x14ac:dyDescent="0.2"/>
    <row r="1021" s="111" customFormat="1" x14ac:dyDescent="0.2"/>
    <row r="1022" s="111" customFormat="1" x14ac:dyDescent="0.2"/>
    <row r="1023" s="111" customFormat="1" x14ac:dyDescent="0.2"/>
    <row r="1024" s="111" customFormat="1" x14ac:dyDescent="0.2"/>
    <row r="1025" s="111" customFormat="1" x14ac:dyDescent="0.2"/>
    <row r="1026" s="111" customFormat="1" x14ac:dyDescent="0.2"/>
    <row r="1027" s="111" customFormat="1" x14ac:dyDescent="0.2"/>
    <row r="1028" s="111" customFormat="1" x14ac:dyDescent="0.2"/>
    <row r="1029" s="111" customFormat="1" x14ac:dyDescent="0.2"/>
    <row r="1030" s="111" customFormat="1" x14ac:dyDescent="0.2"/>
    <row r="1031" s="111" customFormat="1" x14ac:dyDescent="0.2"/>
    <row r="1032" s="111" customFormat="1" x14ac:dyDescent="0.2"/>
    <row r="1033" s="111" customFormat="1" x14ac:dyDescent="0.2"/>
    <row r="1034" s="111" customFormat="1" x14ac:dyDescent="0.2"/>
    <row r="1035" s="111" customFormat="1" x14ac:dyDescent="0.2"/>
    <row r="1036" s="111" customFormat="1" x14ac:dyDescent="0.2"/>
    <row r="1037" s="111" customFormat="1" x14ac:dyDescent="0.2"/>
    <row r="1038" s="111" customFormat="1" x14ac:dyDescent="0.2"/>
    <row r="1039" s="111" customFormat="1" x14ac:dyDescent="0.2"/>
    <row r="1040" s="111" customFormat="1" x14ac:dyDescent="0.2"/>
    <row r="1041" s="111" customFormat="1" x14ac:dyDescent="0.2"/>
    <row r="1042" s="111" customFormat="1" x14ac:dyDescent="0.2"/>
    <row r="1043" s="111" customFormat="1" x14ac:dyDescent="0.2"/>
    <row r="1044" s="111" customFormat="1" x14ac:dyDescent="0.2"/>
    <row r="1045" s="111" customFormat="1" x14ac:dyDescent="0.2"/>
    <row r="1046" s="111" customFormat="1" x14ac:dyDescent="0.2"/>
    <row r="1047" s="111" customFormat="1" x14ac:dyDescent="0.2"/>
    <row r="1048" s="111" customFormat="1" x14ac:dyDescent="0.2"/>
    <row r="1049" s="111" customFormat="1" x14ac:dyDescent="0.2"/>
    <row r="1050" s="111" customFormat="1" x14ac:dyDescent="0.2"/>
    <row r="1051" s="111" customFormat="1" x14ac:dyDescent="0.2"/>
    <row r="1052" s="111" customFormat="1" x14ac:dyDescent="0.2"/>
    <row r="1053" s="111" customFormat="1" x14ac:dyDescent="0.2"/>
    <row r="1054" s="111" customFormat="1" x14ac:dyDescent="0.2"/>
    <row r="1055" s="111" customFormat="1" x14ac:dyDescent="0.2"/>
    <row r="1056" s="111" customFormat="1" x14ac:dyDescent="0.2"/>
    <row r="1057" s="111" customFormat="1" x14ac:dyDescent="0.2"/>
    <row r="1058" s="111" customFormat="1" x14ac:dyDescent="0.2"/>
    <row r="1059" s="111" customFormat="1" x14ac:dyDescent="0.2"/>
    <row r="1060" s="111" customFormat="1" x14ac:dyDescent="0.2"/>
    <row r="1061" s="111" customFormat="1" x14ac:dyDescent="0.2"/>
    <row r="1062" s="111" customFormat="1" x14ac:dyDescent="0.2"/>
    <row r="1063" s="111" customFormat="1" x14ac:dyDescent="0.2"/>
    <row r="1064" s="111" customFormat="1" x14ac:dyDescent="0.2"/>
    <row r="1065" s="111" customFormat="1" x14ac:dyDescent="0.2"/>
    <row r="1066" s="111" customFormat="1" x14ac:dyDescent="0.2"/>
    <row r="1067" s="111" customFormat="1" x14ac:dyDescent="0.2"/>
    <row r="1068" s="111" customFormat="1" x14ac:dyDescent="0.2"/>
    <row r="1069" s="111" customFormat="1" x14ac:dyDescent="0.2"/>
    <row r="1070" s="111" customFormat="1" x14ac:dyDescent="0.2"/>
    <row r="1071" s="111" customFormat="1" x14ac:dyDescent="0.2"/>
    <row r="1072" s="111" customFormat="1" x14ac:dyDescent="0.2"/>
    <row r="1073" s="111" customFormat="1" x14ac:dyDescent="0.2"/>
    <row r="1074" s="111" customFormat="1" x14ac:dyDescent="0.2"/>
    <row r="1075" s="111" customFormat="1" x14ac:dyDescent="0.2"/>
    <row r="1076" s="111" customFormat="1" x14ac:dyDescent="0.2"/>
    <row r="1077" s="111" customFormat="1" x14ac:dyDescent="0.2"/>
    <row r="1078" s="111" customFormat="1" x14ac:dyDescent="0.2"/>
    <row r="1079" s="111" customFormat="1" x14ac:dyDescent="0.2"/>
    <row r="1080" s="111" customFormat="1" x14ac:dyDescent="0.2"/>
    <row r="1081" s="111" customFormat="1" x14ac:dyDescent="0.2"/>
    <row r="1082" s="111" customFormat="1" x14ac:dyDescent="0.2"/>
    <row r="1083" s="111" customFormat="1" x14ac:dyDescent="0.2"/>
    <row r="1084" s="111" customFormat="1" x14ac:dyDescent="0.2"/>
    <row r="1085" s="111" customFormat="1" x14ac:dyDescent="0.2"/>
    <row r="1086" s="111" customFormat="1" x14ac:dyDescent="0.2"/>
    <row r="1087" s="111" customFormat="1" x14ac:dyDescent="0.2"/>
    <row r="1088" s="111" customFormat="1" x14ac:dyDescent="0.2"/>
    <row r="1089" s="111" customFormat="1" x14ac:dyDescent="0.2"/>
    <row r="1090" s="111" customFormat="1" x14ac:dyDescent="0.2"/>
    <row r="1091" s="111" customFormat="1" x14ac:dyDescent="0.2"/>
    <row r="1092" s="111" customFormat="1" x14ac:dyDescent="0.2"/>
    <row r="1093" s="111" customFormat="1" x14ac:dyDescent="0.2"/>
    <row r="1094" s="111" customFormat="1" x14ac:dyDescent="0.2"/>
    <row r="1095" s="111" customFormat="1" x14ac:dyDescent="0.2"/>
    <row r="1096" s="111" customFormat="1" x14ac:dyDescent="0.2"/>
    <row r="1097" s="111" customFormat="1" x14ac:dyDescent="0.2"/>
    <row r="1098" s="111" customFormat="1" x14ac:dyDescent="0.2"/>
    <row r="1099" s="111" customFormat="1" x14ac:dyDescent="0.2"/>
    <row r="1100" s="111" customFormat="1" x14ac:dyDescent="0.2"/>
    <row r="1101" s="111" customFormat="1" x14ac:dyDescent="0.2"/>
    <row r="1102" s="111" customFormat="1" x14ac:dyDescent="0.2"/>
    <row r="1103" s="111" customFormat="1" x14ac:dyDescent="0.2"/>
    <row r="1104" s="111" customFormat="1" x14ac:dyDescent="0.2"/>
    <row r="1105" s="111" customFormat="1" x14ac:dyDescent="0.2"/>
    <row r="1106" s="111" customFormat="1" x14ac:dyDescent="0.2"/>
    <row r="1107" s="111" customFormat="1" x14ac:dyDescent="0.2"/>
    <row r="1108" s="111" customFormat="1" x14ac:dyDescent="0.2"/>
    <row r="1109" s="111" customFormat="1" x14ac:dyDescent="0.2"/>
    <row r="1110" s="111" customFormat="1" x14ac:dyDescent="0.2"/>
    <row r="1111" s="111" customFormat="1" x14ac:dyDescent="0.2"/>
    <row r="1112" s="111" customFormat="1" x14ac:dyDescent="0.2"/>
    <row r="1113" s="111" customFormat="1" x14ac:dyDescent="0.2"/>
    <row r="1114" s="111" customFormat="1" x14ac:dyDescent="0.2"/>
    <row r="1115" s="111" customFormat="1" x14ac:dyDescent="0.2"/>
    <row r="1116" s="111" customFormat="1" x14ac:dyDescent="0.2"/>
    <row r="1117" s="111" customFormat="1" x14ac:dyDescent="0.2"/>
    <row r="1118" s="111" customFormat="1" x14ac:dyDescent="0.2"/>
    <row r="1119" s="111" customFormat="1" x14ac:dyDescent="0.2"/>
    <row r="1120" s="111" customFormat="1" x14ac:dyDescent="0.2"/>
    <row r="1121" s="111" customFormat="1" x14ac:dyDescent="0.2"/>
    <row r="1122" s="111" customFormat="1" x14ac:dyDescent="0.2"/>
    <row r="1123" s="111" customFormat="1" x14ac:dyDescent="0.2"/>
    <row r="1124" s="111" customFormat="1" x14ac:dyDescent="0.2"/>
    <row r="1125" s="111" customFormat="1" x14ac:dyDescent="0.2"/>
    <row r="1126" s="111" customFormat="1" x14ac:dyDescent="0.2"/>
    <row r="1127" s="111" customFormat="1" x14ac:dyDescent="0.2"/>
    <row r="1128" s="111" customFormat="1" x14ac:dyDescent="0.2"/>
    <row r="1129" s="111" customFormat="1" x14ac:dyDescent="0.2"/>
    <row r="1130" s="111" customFormat="1" x14ac:dyDescent="0.2"/>
    <row r="1131" s="111" customFormat="1" x14ac:dyDescent="0.2"/>
    <row r="1132" s="111" customFormat="1" x14ac:dyDescent="0.2"/>
    <row r="1133" s="111" customFormat="1" x14ac:dyDescent="0.2"/>
    <row r="1134" s="111" customFormat="1" x14ac:dyDescent="0.2"/>
    <row r="1135" s="111" customFormat="1" x14ac:dyDescent="0.2"/>
    <row r="1136" s="111" customFormat="1" x14ac:dyDescent="0.2"/>
    <row r="1137" s="111" customFormat="1" x14ac:dyDescent="0.2"/>
    <row r="1138" s="111" customFormat="1" x14ac:dyDescent="0.2"/>
    <row r="1139" s="111" customFormat="1" x14ac:dyDescent="0.2"/>
    <row r="1140" s="111" customFormat="1" x14ac:dyDescent="0.2"/>
    <row r="1141" s="111" customFormat="1" x14ac:dyDescent="0.2"/>
    <row r="1142" s="111" customFormat="1" x14ac:dyDescent="0.2"/>
    <row r="1143" s="111" customFormat="1" x14ac:dyDescent="0.2"/>
    <row r="1144" s="111" customFormat="1" x14ac:dyDescent="0.2"/>
    <row r="1145" s="111" customFormat="1" x14ac:dyDescent="0.2"/>
    <row r="1146" s="111" customFormat="1" x14ac:dyDescent="0.2"/>
    <row r="1147" s="111" customFormat="1" x14ac:dyDescent="0.2"/>
    <row r="1148" s="111" customFormat="1" x14ac:dyDescent="0.2"/>
    <row r="1149" s="111" customFormat="1" x14ac:dyDescent="0.2"/>
    <row r="1150" s="111" customFormat="1" x14ac:dyDescent="0.2"/>
    <row r="1151" s="111" customFormat="1" x14ac:dyDescent="0.2"/>
    <row r="1152" s="111" customFormat="1" x14ac:dyDescent="0.2"/>
    <row r="1153" s="111" customFormat="1" x14ac:dyDescent="0.2"/>
    <row r="1154" s="111" customFormat="1" x14ac:dyDescent="0.2"/>
    <row r="1155" s="111" customFormat="1" x14ac:dyDescent="0.2"/>
    <row r="1156" s="111" customFormat="1" x14ac:dyDescent="0.2"/>
    <row r="1157" s="111" customFormat="1" x14ac:dyDescent="0.2"/>
    <row r="1158" s="111" customFormat="1" x14ac:dyDescent="0.2"/>
    <row r="1159" s="111" customFormat="1" x14ac:dyDescent="0.2"/>
    <row r="1160" s="111" customFormat="1" x14ac:dyDescent="0.2"/>
    <row r="1161" s="111" customFormat="1" x14ac:dyDescent="0.2"/>
    <row r="1162" s="111" customFormat="1" x14ac:dyDescent="0.2"/>
    <row r="1163" s="111" customFormat="1" x14ac:dyDescent="0.2"/>
    <row r="1164" s="111" customFormat="1" x14ac:dyDescent="0.2"/>
    <row r="1165" s="111" customFormat="1" x14ac:dyDescent="0.2"/>
    <row r="1166" s="111" customFormat="1" x14ac:dyDescent="0.2"/>
    <row r="1167" s="111" customFormat="1" x14ac:dyDescent="0.2"/>
    <row r="1168" s="111" customFormat="1" x14ac:dyDescent="0.2"/>
    <row r="1169" s="111" customFormat="1" x14ac:dyDescent="0.2"/>
    <row r="1170" s="111" customFormat="1" x14ac:dyDescent="0.2"/>
    <row r="1171" s="111" customFormat="1" x14ac:dyDescent="0.2"/>
    <row r="1172" s="111" customFormat="1" x14ac:dyDescent="0.2"/>
    <row r="1173" s="111" customFormat="1" x14ac:dyDescent="0.2"/>
    <row r="1174" s="111" customFormat="1" x14ac:dyDescent="0.2"/>
    <row r="1175" s="111" customFormat="1" x14ac:dyDescent="0.2"/>
    <row r="1176" s="111" customFormat="1" x14ac:dyDescent="0.2"/>
    <row r="1177" s="111" customFormat="1" x14ac:dyDescent="0.2"/>
    <row r="1178" s="111" customFormat="1" x14ac:dyDescent="0.2"/>
    <row r="1179" s="111" customFormat="1" x14ac:dyDescent="0.2"/>
    <row r="1180" s="111" customFormat="1" x14ac:dyDescent="0.2"/>
    <row r="1181" s="111" customFormat="1" x14ac:dyDescent="0.2"/>
    <row r="1182" s="111" customFormat="1" x14ac:dyDescent="0.2"/>
    <row r="1183" s="111" customFormat="1" x14ac:dyDescent="0.2"/>
    <row r="1184" s="111" customFormat="1" x14ac:dyDescent="0.2"/>
    <row r="1185" s="111" customFormat="1" x14ac:dyDescent="0.2"/>
    <row r="1186" s="111" customFormat="1" x14ac:dyDescent="0.2"/>
    <row r="1187" s="111" customFormat="1" x14ac:dyDescent="0.2"/>
    <row r="1188" s="111" customFormat="1" x14ac:dyDescent="0.2"/>
    <row r="1189" s="111" customFormat="1" x14ac:dyDescent="0.2"/>
    <row r="1190" s="111" customFormat="1" x14ac:dyDescent="0.2"/>
    <row r="1191" s="111" customFormat="1" x14ac:dyDescent="0.2"/>
    <row r="1192" s="111" customFormat="1" x14ac:dyDescent="0.2"/>
    <row r="1193" s="111" customFormat="1" x14ac:dyDescent="0.2"/>
    <row r="1194" s="111" customFormat="1" x14ac:dyDescent="0.2"/>
    <row r="1195" s="111" customFormat="1" x14ac:dyDescent="0.2"/>
    <row r="1196" s="111" customFormat="1" x14ac:dyDescent="0.2"/>
    <row r="1197" s="111" customFormat="1" x14ac:dyDescent="0.2"/>
    <row r="1198" s="111" customFormat="1" x14ac:dyDescent="0.2"/>
    <row r="1199" s="111" customFormat="1" x14ac:dyDescent="0.2"/>
    <row r="1200" s="111" customFormat="1" x14ac:dyDescent="0.2"/>
    <row r="1201" s="111" customFormat="1" x14ac:dyDescent="0.2"/>
    <row r="1202" s="111" customFormat="1" x14ac:dyDescent="0.2"/>
    <row r="1203" s="111" customFormat="1" x14ac:dyDescent="0.2"/>
    <row r="1204" s="111" customFormat="1" x14ac:dyDescent="0.2"/>
    <row r="1205" s="111" customFormat="1" x14ac:dyDescent="0.2"/>
    <row r="1206" s="111" customFormat="1" x14ac:dyDescent="0.2"/>
    <row r="1207" s="111" customFormat="1" x14ac:dyDescent="0.2"/>
    <row r="1208" s="111" customFormat="1" x14ac:dyDescent="0.2"/>
    <row r="1209" s="111" customFormat="1" x14ac:dyDescent="0.2"/>
    <row r="1210" s="111" customFormat="1" x14ac:dyDescent="0.2"/>
    <row r="1211" s="111" customFormat="1" x14ac:dyDescent="0.2"/>
    <row r="1212" s="111" customFormat="1" x14ac:dyDescent="0.2"/>
    <row r="1213" s="111" customFormat="1" x14ac:dyDescent="0.2"/>
    <row r="1214" s="111" customFormat="1" x14ac:dyDescent="0.2"/>
    <row r="1215" s="111" customFormat="1" x14ac:dyDescent="0.2"/>
    <row r="1216" s="111" customFormat="1" x14ac:dyDescent="0.2"/>
    <row r="1217" s="111" customFormat="1" x14ac:dyDescent="0.2"/>
    <row r="1218" s="111" customFormat="1" x14ac:dyDescent="0.2"/>
    <row r="1219" s="111" customFormat="1" x14ac:dyDescent="0.2"/>
    <row r="1220" s="111" customFormat="1" x14ac:dyDescent="0.2"/>
    <row r="1221" s="111" customFormat="1" x14ac:dyDescent="0.2"/>
    <row r="1222" s="111" customFormat="1" x14ac:dyDescent="0.2"/>
    <row r="1223" s="111" customFormat="1" x14ac:dyDescent="0.2"/>
    <row r="1224" s="111" customFormat="1" x14ac:dyDescent="0.2"/>
    <row r="1225" s="111" customFormat="1" x14ac:dyDescent="0.2"/>
    <row r="1226" s="111" customFormat="1" x14ac:dyDescent="0.2"/>
    <row r="1227" s="111" customFormat="1" x14ac:dyDescent="0.2"/>
    <row r="1228" s="111" customFormat="1" x14ac:dyDescent="0.2"/>
    <row r="1229" s="111" customFormat="1" x14ac:dyDescent="0.2"/>
    <row r="1230" s="111" customFormat="1" x14ac:dyDescent="0.2"/>
    <row r="1231" s="111" customFormat="1" x14ac:dyDescent="0.2"/>
    <row r="1232" s="111" customFormat="1" x14ac:dyDescent="0.2"/>
    <row r="1233" s="111" customFormat="1" x14ac:dyDescent="0.2"/>
    <row r="1234" s="111" customFormat="1" x14ac:dyDescent="0.2"/>
    <row r="1235" s="111" customFormat="1" x14ac:dyDescent="0.2"/>
    <row r="1236" s="111" customFormat="1" x14ac:dyDescent="0.2"/>
    <row r="1237" s="111" customFormat="1" x14ac:dyDescent="0.2"/>
    <row r="1238" s="111" customFormat="1" x14ac:dyDescent="0.2"/>
    <row r="1239" s="111" customFormat="1" x14ac:dyDescent="0.2"/>
    <row r="1240" s="111" customFormat="1" x14ac:dyDescent="0.2"/>
    <row r="1241" s="111" customFormat="1" x14ac:dyDescent="0.2"/>
    <row r="1242" s="111" customFormat="1" x14ac:dyDescent="0.2"/>
    <row r="1243" s="111" customFormat="1" x14ac:dyDescent="0.2"/>
    <row r="1244" s="111" customFormat="1" x14ac:dyDescent="0.2"/>
    <row r="1245" s="111" customFormat="1" x14ac:dyDescent="0.2"/>
    <row r="1246" s="111" customFormat="1" x14ac:dyDescent="0.2"/>
    <row r="1247" s="111" customFormat="1" x14ac:dyDescent="0.2"/>
    <row r="1248" s="111" customFormat="1" x14ac:dyDescent="0.2"/>
    <row r="1249" s="111" customFormat="1" x14ac:dyDescent="0.2"/>
    <row r="1250" s="111" customFormat="1" x14ac:dyDescent="0.2"/>
    <row r="1251" s="111" customFormat="1" x14ac:dyDescent="0.2"/>
    <row r="1252" s="111" customFormat="1" x14ac:dyDescent="0.2"/>
    <row r="1253" s="111" customFormat="1" x14ac:dyDescent="0.2"/>
    <row r="1254" s="111" customFormat="1" x14ac:dyDescent="0.2"/>
    <row r="1255" s="111" customFormat="1" x14ac:dyDescent="0.2"/>
    <row r="1256" s="111" customFormat="1" x14ac:dyDescent="0.2"/>
    <row r="1257" s="111" customFormat="1" x14ac:dyDescent="0.2"/>
    <row r="1258" s="111" customFormat="1" x14ac:dyDescent="0.2"/>
    <row r="1259" s="111" customFormat="1" x14ac:dyDescent="0.2"/>
    <row r="1260" s="111" customFormat="1" x14ac:dyDescent="0.2"/>
    <row r="1261" s="111" customFormat="1" x14ac:dyDescent="0.2"/>
    <row r="1262" s="111" customFormat="1" x14ac:dyDescent="0.2"/>
    <row r="1263" s="111" customFormat="1" x14ac:dyDescent="0.2"/>
    <row r="1264" s="111" customFormat="1" x14ac:dyDescent="0.2"/>
    <row r="1265" s="111" customFormat="1" x14ac:dyDescent="0.2"/>
    <row r="1266" s="111" customFormat="1" x14ac:dyDescent="0.2"/>
    <row r="1267" s="111" customFormat="1" x14ac:dyDescent="0.2"/>
    <row r="1268" s="111" customFormat="1" x14ac:dyDescent="0.2"/>
    <row r="1269" s="111" customFormat="1" x14ac:dyDescent="0.2"/>
    <row r="1270" s="111" customFormat="1" x14ac:dyDescent="0.2"/>
    <row r="1271" s="111" customFormat="1" x14ac:dyDescent="0.2"/>
    <row r="1272" s="111" customFormat="1" x14ac:dyDescent="0.2"/>
    <row r="1273" s="111" customFormat="1" x14ac:dyDescent="0.2"/>
    <row r="1274" s="111" customFormat="1" x14ac:dyDescent="0.2"/>
    <row r="1275" s="111" customFormat="1" x14ac:dyDescent="0.2"/>
    <row r="1276" s="111" customFormat="1" x14ac:dyDescent="0.2"/>
    <row r="1277" s="111" customFormat="1" x14ac:dyDescent="0.2"/>
    <row r="1278" s="111" customFormat="1" x14ac:dyDescent="0.2"/>
    <row r="1279" s="111" customFormat="1" x14ac:dyDescent="0.2"/>
    <row r="1280" s="111" customFormat="1" x14ac:dyDescent="0.2"/>
    <row r="1281" s="111" customFormat="1" x14ac:dyDescent="0.2"/>
    <row r="1282" s="111" customFormat="1" x14ac:dyDescent="0.2"/>
    <row r="1283" s="111" customFormat="1" x14ac:dyDescent="0.2"/>
    <row r="1284" s="111" customFormat="1" x14ac:dyDescent="0.2"/>
    <row r="1285" s="111" customFormat="1" x14ac:dyDescent="0.2"/>
    <row r="1286" s="111" customFormat="1" x14ac:dyDescent="0.2"/>
    <row r="1287" s="111" customFormat="1" x14ac:dyDescent="0.2"/>
    <row r="1288" s="111" customFormat="1" x14ac:dyDescent="0.2"/>
    <row r="1289" s="111" customFormat="1" x14ac:dyDescent="0.2"/>
    <row r="1290" s="111" customFormat="1" x14ac:dyDescent="0.2"/>
    <row r="1291" s="111" customFormat="1" x14ac:dyDescent="0.2"/>
    <row r="1292" s="111" customFormat="1" x14ac:dyDescent="0.2"/>
    <row r="1293" s="111" customFormat="1" x14ac:dyDescent="0.2"/>
    <row r="1294" s="111" customFormat="1" x14ac:dyDescent="0.2"/>
    <row r="1295" s="111" customFormat="1" x14ac:dyDescent="0.2"/>
    <row r="1296" s="111" customFormat="1" x14ac:dyDescent="0.2"/>
    <row r="1297" s="111" customFormat="1" x14ac:dyDescent="0.2"/>
    <row r="1298" s="111" customFormat="1" x14ac:dyDescent="0.2"/>
    <row r="1299" s="111" customFormat="1" x14ac:dyDescent="0.2"/>
    <row r="1300" s="111" customFormat="1" x14ac:dyDescent="0.2"/>
    <row r="1301" s="111" customFormat="1" x14ac:dyDescent="0.2"/>
    <row r="1302" s="111" customFormat="1" x14ac:dyDescent="0.2"/>
    <row r="1303" s="111" customFormat="1" x14ac:dyDescent="0.2"/>
    <row r="1304" s="111" customFormat="1" x14ac:dyDescent="0.2"/>
    <row r="1305" s="111" customFormat="1" x14ac:dyDescent="0.2"/>
    <row r="1306" s="111" customFormat="1" x14ac:dyDescent="0.2"/>
    <row r="1307" s="111" customFormat="1" x14ac:dyDescent="0.2"/>
    <row r="1308" s="111" customFormat="1" x14ac:dyDescent="0.2"/>
    <row r="1309" s="111" customFormat="1" x14ac:dyDescent="0.2"/>
    <row r="1310" s="111" customFormat="1" x14ac:dyDescent="0.2"/>
    <row r="1311" s="111" customFormat="1" x14ac:dyDescent="0.2"/>
    <row r="1312" s="111" customFormat="1" x14ac:dyDescent="0.2"/>
    <row r="1313" s="111" customFormat="1" x14ac:dyDescent="0.2"/>
    <row r="1314" s="111" customFormat="1" x14ac:dyDescent="0.2"/>
    <row r="1315" s="111" customFormat="1" x14ac:dyDescent="0.2"/>
    <row r="1316" s="111" customFormat="1" x14ac:dyDescent="0.2"/>
    <row r="1317" s="111" customFormat="1" x14ac:dyDescent="0.2"/>
    <row r="1318" s="111" customFormat="1" x14ac:dyDescent="0.2"/>
    <row r="1319" s="111" customFormat="1" x14ac:dyDescent="0.2"/>
    <row r="1320" s="111" customFormat="1" x14ac:dyDescent="0.2"/>
    <row r="1321" s="111" customFormat="1" x14ac:dyDescent="0.2"/>
    <row r="1322" s="111" customFormat="1" x14ac:dyDescent="0.2"/>
    <row r="1323" s="111" customFormat="1" x14ac:dyDescent="0.2"/>
    <row r="1324" s="111" customFormat="1" x14ac:dyDescent="0.2"/>
    <row r="1325" s="111" customFormat="1" x14ac:dyDescent="0.2"/>
    <row r="1326" s="111" customFormat="1" x14ac:dyDescent="0.2"/>
    <row r="1327" s="111" customFormat="1" x14ac:dyDescent="0.2"/>
    <row r="1328" s="111" customFormat="1" x14ac:dyDescent="0.2"/>
    <row r="1329" s="111" customFormat="1" x14ac:dyDescent="0.2"/>
    <row r="1330" s="111" customFormat="1" x14ac:dyDescent="0.2"/>
    <row r="1331" s="111" customFormat="1" x14ac:dyDescent="0.2"/>
    <row r="1332" s="111" customFormat="1" x14ac:dyDescent="0.2"/>
    <row r="1333" s="111" customFormat="1" x14ac:dyDescent="0.2"/>
    <row r="1334" s="111" customFormat="1" x14ac:dyDescent="0.2"/>
    <row r="1335" s="111" customFormat="1" x14ac:dyDescent="0.2"/>
    <row r="1336" s="111" customFormat="1" x14ac:dyDescent="0.2"/>
    <row r="1337" s="111" customFormat="1" x14ac:dyDescent="0.2"/>
    <row r="1338" s="111" customFormat="1" x14ac:dyDescent="0.2"/>
    <row r="1339" s="111" customFormat="1" x14ac:dyDescent="0.2"/>
    <row r="1340" s="111" customFormat="1" x14ac:dyDescent="0.2"/>
    <row r="1341" s="111" customFormat="1" x14ac:dyDescent="0.2"/>
    <row r="1342" s="111" customFormat="1" x14ac:dyDescent="0.2"/>
    <row r="1343" s="111" customFormat="1" x14ac:dyDescent="0.2"/>
    <row r="1344" s="111" customFormat="1" x14ac:dyDescent="0.2"/>
    <row r="1345" s="111" customFormat="1" x14ac:dyDescent="0.2"/>
    <row r="1346" s="111" customFormat="1" x14ac:dyDescent="0.2"/>
    <row r="1347" s="111" customFormat="1" x14ac:dyDescent="0.2"/>
    <row r="1348" s="111" customFormat="1" x14ac:dyDescent="0.2"/>
    <row r="1349" s="111" customFormat="1" x14ac:dyDescent="0.2"/>
    <row r="1350" s="111" customFormat="1" x14ac:dyDescent="0.2"/>
    <row r="1351" s="111" customFormat="1" x14ac:dyDescent="0.2"/>
    <row r="1352" s="111" customFormat="1" x14ac:dyDescent="0.2"/>
    <row r="1353" s="111" customFormat="1" x14ac:dyDescent="0.2"/>
    <row r="1354" s="111" customFormat="1" x14ac:dyDescent="0.2"/>
    <row r="1355" s="111" customFormat="1" x14ac:dyDescent="0.2"/>
    <row r="1356" s="111" customFormat="1" x14ac:dyDescent="0.2"/>
    <row r="1357" s="111" customFormat="1" x14ac:dyDescent="0.2"/>
    <row r="1358" s="111" customFormat="1" x14ac:dyDescent="0.2"/>
    <row r="1359" s="111" customFormat="1" x14ac:dyDescent="0.2"/>
    <row r="1360" s="111" customFormat="1" x14ac:dyDescent="0.2"/>
    <row r="1361" s="111" customFormat="1" x14ac:dyDescent="0.2"/>
    <row r="1362" s="111" customFormat="1" x14ac:dyDescent="0.2"/>
    <row r="1363" s="111" customFormat="1" x14ac:dyDescent="0.2"/>
    <row r="1364" s="111" customFormat="1" x14ac:dyDescent="0.2"/>
    <row r="1365" s="111" customFormat="1" x14ac:dyDescent="0.2"/>
    <row r="1366" s="111" customFormat="1" x14ac:dyDescent="0.2"/>
    <row r="1367" s="111" customFormat="1" x14ac:dyDescent="0.2"/>
    <row r="1368" s="111" customFormat="1" x14ac:dyDescent="0.2"/>
    <row r="1369" s="111" customFormat="1" x14ac:dyDescent="0.2"/>
    <row r="1370" s="111" customFormat="1" x14ac:dyDescent="0.2"/>
    <row r="1371" s="111" customFormat="1" x14ac:dyDescent="0.2"/>
    <row r="1372" s="111" customFormat="1" x14ac:dyDescent="0.2"/>
    <row r="1373" s="111" customFormat="1" x14ac:dyDescent="0.2"/>
    <row r="1374" s="111" customFormat="1" x14ac:dyDescent="0.2"/>
    <row r="1375" s="111" customFormat="1" x14ac:dyDescent="0.2"/>
    <row r="1376" s="111" customFormat="1" x14ac:dyDescent="0.2"/>
    <row r="1377" s="111" customFormat="1" x14ac:dyDescent="0.2"/>
    <row r="1378" s="111" customFormat="1" x14ac:dyDescent="0.2"/>
    <row r="1379" s="111" customFormat="1" x14ac:dyDescent="0.2"/>
    <row r="1380" s="111" customFormat="1" x14ac:dyDescent="0.2"/>
    <row r="1381" s="111" customFormat="1" x14ac:dyDescent="0.2"/>
    <row r="1382" s="111" customFormat="1" x14ac:dyDescent="0.2"/>
    <row r="1383" s="111" customFormat="1" x14ac:dyDescent="0.2"/>
    <row r="1384" s="111" customFormat="1" x14ac:dyDescent="0.2"/>
    <row r="1385" s="111" customFormat="1" x14ac:dyDescent="0.2"/>
    <row r="1386" s="111" customFormat="1" x14ac:dyDescent="0.2"/>
    <row r="1387" s="111" customFormat="1" x14ac:dyDescent="0.2"/>
    <row r="1388" s="111" customFormat="1" x14ac:dyDescent="0.2"/>
    <row r="1389" s="111" customFormat="1" x14ac:dyDescent="0.2"/>
    <row r="1390" s="111" customFormat="1" x14ac:dyDescent="0.2"/>
    <row r="1391" s="111" customFormat="1" x14ac:dyDescent="0.2"/>
    <row r="1392" s="111" customFormat="1" x14ac:dyDescent="0.2"/>
    <row r="1393" s="111" customFormat="1" x14ac:dyDescent="0.2"/>
    <row r="1394" s="111" customFormat="1" x14ac:dyDescent="0.2"/>
    <row r="1395" s="111" customFormat="1" x14ac:dyDescent="0.2"/>
    <row r="1396" s="111" customFormat="1" x14ac:dyDescent="0.2"/>
    <row r="1397" s="111" customFormat="1" x14ac:dyDescent="0.2"/>
    <row r="1398" s="111" customFormat="1" x14ac:dyDescent="0.2"/>
    <row r="1399" s="111" customFormat="1" x14ac:dyDescent="0.2"/>
    <row r="1400" s="111" customFormat="1" x14ac:dyDescent="0.2"/>
    <row r="1401" s="111" customFormat="1" x14ac:dyDescent="0.2"/>
    <row r="1402" s="111" customFormat="1" x14ac:dyDescent="0.2"/>
    <row r="1403" s="111" customFormat="1" x14ac:dyDescent="0.2"/>
    <row r="1404" s="111" customFormat="1" x14ac:dyDescent="0.2"/>
    <row r="1405" s="111" customFormat="1" x14ac:dyDescent="0.2"/>
    <row r="1406" s="111" customFormat="1" x14ac:dyDescent="0.2"/>
    <row r="1407" s="111" customFormat="1" x14ac:dyDescent="0.2"/>
    <row r="1408" s="111" customFormat="1" x14ac:dyDescent="0.2"/>
    <row r="1409" s="111" customFormat="1" x14ac:dyDescent="0.2"/>
    <row r="1410" s="111" customFormat="1" x14ac:dyDescent="0.2"/>
    <row r="1411" s="111" customFormat="1" x14ac:dyDescent="0.2"/>
    <row r="1412" s="111" customFormat="1" x14ac:dyDescent="0.2"/>
    <row r="1413" s="111" customFormat="1" x14ac:dyDescent="0.2"/>
    <row r="1414" s="111" customFormat="1" x14ac:dyDescent="0.2"/>
    <row r="1415" s="111" customFormat="1" x14ac:dyDescent="0.2"/>
    <row r="1416" s="111" customFormat="1" x14ac:dyDescent="0.2"/>
    <row r="1417" s="111" customFormat="1" x14ac:dyDescent="0.2"/>
    <row r="1418" s="111" customFormat="1" x14ac:dyDescent="0.2"/>
    <row r="1419" s="111" customFormat="1" x14ac:dyDescent="0.2"/>
    <row r="1420" s="111" customFormat="1" x14ac:dyDescent="0.2"/>
    <row r="1421" s="111" customFormat="1" x14ac:dyDescent="0.2"/>
    <row r="1422" s="111" customFormat="1" x14ac:dyDescent="0.2"/>
    <row r="1423" s="111" customFormat="1" x14ac:dyDescent="0.2"/>
    <row r="1424" s="111" customFormat="1" x14ac:dyDescent="0.2"/>
    <row r="1425" s="111" customFormat="1" x14ac:dyDescent="0.2"/>
    <row r="1426" s="111" customFormat="1" x14ac:dyDescent="0.2"/>
    <row r="1427" s="111" customFormat="1" x14ac:dyDescent="0.2"/>
    <row r="1428" s="111" customFormat="1" x14ac:dyDescent="0.2"/>
    <row r="1429" s="111" customFormat="1" x14ac:dyDescent="0.2"/>
    <row r="1430" s="111" customFormat="1" x14ac:dyDescent="0.2"/>
    <row r="1431" s="111" customFormat="1" x14ac:dyDescent="0.2"/>
    <row r="1432" s="111" customFormat="1" x14ac:dyDescent="0.2"/>
    <row r="1433" s="111" customFormat="1" x14ac:dyDescent="0.2"/>
    <row r="1434" s="111" customFormat="1" x14ac:dyDescent="0.2"/>
    <row r="1435" s="111" customFormat="1" x14ac:dyDescent="0.2"/>
    <row r="1436" s="111" customFormat="1" x14ac:dyDescent="0.2"/>
    <row r="1437" s="111" customFormat="1" x14ac:dyDescent="0.2"/>
    <row r="1438" s="111" customFormat="1" x14ac:dyDescent="0.2"/>
    <row r="1439" s="111" customFormat="1" x14ac:dyDescent="0.2"/>
    <row r="1440" s="111" customFormat="1" x14ac:dyDescent="0.2"/>
    <row r="1441" s="111" customFormat="1" x14ac:dyDescent="0.2"/>
    <row r="1442" s="111" customFormat="1" x14ac:dyDescent="0.2"/>
    <row r="1443" s="111" customFormat="1" x14ac:dyDescent="0.2"/>
    <row r="1444" s="111" customFormat="1" x14ac:dyDescent="0.2"/>
    <row r="1445" s="111" customFormat="1" x14ac:dyDescent="0.2"/>
    <row r="1446" s="111" customFormat="1" x14ac:dyDescent="0.2"/>
    <row r="1447" s="111" customFormat="1" x14ac:dyDescent="0.2"/>
    <row r="1448" s="111" customFormat="1" x14ac:dyDescent="0.2"/>
    <row r="1449" s="111" customFormat="1" x14ac:dyDescent="0.2"/>
    <row r="1450" s="111" customFormat="1" x14ac:dyDescent="0.2"/>
    <row r="1451" s="111" customFormat="1" x14ac:dyDescent="0.2"/>
    <row r="1452" s="111" customFormat="1" x14ac:dyDescent="0.2"/>
    <row r="1453" s="111" customFormat="1" x14ac:dyDescent="0.2"/>
    <row r="1454" s="111" customFormat="1" x14ac:dyDescent="0.2"/>
    <row r="1455" s="111" customFormat="1" x14ac:dyDescent="0.2"/>
    <row r="1456" s="111" customFormat="1" x14ac:dyDescent="0.2"/>
    <row r="1457" s="111" customFormat="1" x14ac:dyDescent="0.2"/>
    <row r="1458" s="111" customFormat="1" x14ac:dyDescent="0.2"/>
    <row r="1459" s="111" customFormat="1" x14ac:dyDescent="0.2"/>
    <row r="1460" s="111" customFormat="1" x14ac:dyDescent="0.2"/>
    <row r="1461" s="111" customFormat="1" x14ac:dyDescent="0.2"/>
    <row r="1462" s="111" customFormat="1" x14ac:dyDescent="0.2"/>
    <row r="1463" s="111" customFormat="1" x14ac:dyDescent="0.2"/>
    <row r="1464" s="111" customFormat="1" x14ac:dyDescent="0.2"/>
    <row r="1465" s="111" customFormat="1" x14ac:dyDescent="0.2"/>
    <row r="1466" s="111" customFormat="1" x14ac:dyDescent="0.2"/>
    <row r="1467" s="111" customFormat="1" x14ac:dyDescent="0.2"/>
    <row r="1468" s="111" customFormat="1" x14ac:dyDescent="0.2"/>
    <row r="1469" s="111" customFormat="1" x14ac:dyDescent="0.2"/>
    <row r="1470" s="111" customFormat="1" x14ac:dyDescent="0.2"/>
    <row r="1471" s="111" customFormat="1" x14ac:dyDescent="0.2"/>
    <row r="1472" s="111" customFormat="1" x14ac:dyDescent="0.2"/>
    <row r="1473" s="111" customFormat="1" x14ac:dyDescent="0.2"/>
    <row r="1474" s="111" customFormat="1" x14ac:dyDescent="0.2"/>
    <row r="1475" s="111" customFormat="1" x14ac:dyDescent="0.2"/>
    <row r="1476" s="111" customFormat="1" x14ac:dyDescent="0.2"/>
    <row r="1477" s="111" customFormat="1" x14ac:dyDescent="0.2"/>
    <row r="1478" s="111" customFormat="1" x14ac:dyDescent="0.2"/>
    <row r="1479" s="111" customFormat="1" x14ac:dyDescent="0.2"/>
    <row r="1480" s="111" customFormat="1" x14ac:dyDescent="0.2"/>
    <row r="1481" s="111" customFormat="1" x14ac:dyDescent="0.2"/>
    <row r="1482" s="111" customFormat="1" x14ac:dyDescent="0.2"/>
    <row r="1483" s="111" customFormat="1" x14ac:dyDescent="0.2"/>
    <row r="1484" s="111" customFormat="1" x14ac:dyDescent="0.2"/>
    <row r="1485" s="111" customFormat="1" x14ac:dyDescent="0.2"/>
    <row r="1486" s="111" customFormat="1" x14ac:dyDescent="0.2"/>
    <row r="1487" s="111" customFormat="1" x14ac:dyDescent="0.2"/>
    <row r="1488" s="111" customFormat="1" x14ac:dyDescent="0.2"/>
    <row r="1489" s="111" customFormat="1" x14ac:dyDescent="0.2"/>
    <row r="1490" s="111" customFormat="1" x14ac:dyDescent="0.2"/>
    <row r="1491" s="111" customFormat="1" x14ac:dyDescent="0.2"/>
    <row r="1492" s="111" customFormat="1" x14ac:dyDescent="0.2"/>
    <row r="1493" s="111" customFormat="1" x14ac:dyDescent="0.2"/>
    <row r="1494" s="111" customFormat="1" x14ac:dyDescent="0.2"/>
    <row r="1495" s="111" customFormat="1" x14ac:dyDescent="0.2"/>
    <row r="1496" s="111" customFormat="1" x14ac:dyDescent="0.2"/>
    <row r="1497" s="111" customFormat="1" x14ac:dyDescent="0.2"/>
    <row r="1498" s="111" customFormat="1" x14ac:dyDescent="0.2"/>
    <row r="1499" s="111" customFormat="1" x14ac:dyDescent="0.2"/>
    <row r="1500" s="111" customFormat="1" x14ac:dyDescent="0.2"/>
    <row r="1501" s="111" customFormat="1" x14ac:dyDescent="0.2"/>
    <row r="1502" s="111" customFormat="1" x14ac:dyDescent="0.2"/>
    <row r="1503" s="111" customFormat="1" x14ac:dyDescent="0.2"/>
    <row r="1504" s="111" customFormat="1" x14ac:dyDescent="0.2"/>
    <row r="1505" s="111" customFormat="1" x14ac:dyDescent="0.2"/>
    <row r="1506" s="111" customFormat="1" x14ac:dyDescent="0.2"/>
    <row r="1507" s="111" customFormat="1" x14ac:dyDescent="0.2"/>
    <row r="1508" s="111" customFormat="1" x14ac:dyDescent="0.2"/>
    <row r="1509" s="111" customFormat="1" x14ac:dyDescent="0.2"/>
    <row r="1510" s="111" customFormat="1" x14ac:dyDescent="0.2"/>
    <row r="1511" s="111" customFormat="1" x14ac:dyDescent="0.2"/>
    <row r="1512" s="111" customFormat="1" x14ac:dyDescent="0.2"/>
    <row r="1513" s="111" customFormat="1" x14ac:dyDescent="0.2"/>
    <row r="1514" s="111" customFormat="1" x14ac:dyDescent="0.2"/>
    <row r="1515" s="111" customFormat="1" x14ac:dyDescent="0.2"/>
    <row r="1516" s="111" customFormat="1" x14ac:dyDescent="0.2"/>
    <row r="1517" s="111" customFormat="1" x14ac:dyDescent="0.2"/>
    <row r="1518" s="111" customFormat="1" x14ac:dyDescent="0.2"/>
    <row r="1519" s="111" customFormat="1" x14ac:dyDescent="0.2"/>
    <row r="1520" s="111" customFormat="1" x14ac:dyDescent="0.2"/>
    <row r="1521" s="111" customFormat="1" x14ac:dyDescent="0.2"/>
    <row r="1522" s="111" customFormat="1" x14ac:dyDescent="0.2"/>
    <row r="1523" s="111" customFormat="1" x14ac:dyDescent="0.2"/>
    <row r="1524" s="111" customFormat="1" x14ac:dyDescent="0.2"/>
    <row r="1525" s="111" customFormat="1" x14ac:dyDescent="0.2"/>
    <row r="1526" s="111" customFormat="1" x14ac:dyDescent="0.2"/>
    <row r="1527" s="111" customFormat="1" x14ac:dyDescent="0.2"/>
    <row r="1528" s="111" customFormat="1" x14ac:dyDescent="0.2"/>
    <row r="1529" s="111" customFormat="1" x14ac:dyDescent="0.2"/>
    <row r="1530" s="111" customFormat="1" x14ac:dyDescent="0.2"/>
    <row r="1531" s="111" customFormat="1" x14ac:dyDescent="0.2"/>
    <row r="1532" s="111" customFormat="1" x14ac:dyDescent="0.2"/>
    <row r="1533" s="111" customFormat="1" x14ac:dyDescent="0.2"/>
    <row r="1534" s="111" customFormat="1" x14ac:dyDescent="0.2"/>
    <row r="1535" s="111" customFormat="1" x14ac:dyDescent="0.2"/>
    <row r="1536" s="111" customFormat="1" x14ac:dyDescent="0.2"/>
    <row r="1537" s="111" customFormat="1" x14ac:dyDescent="0.2"/>
    <row r="1538" s="111" customFormat="1" x14ac:dyDescent="0.2"/>
    <row r="1539" s="111" customFormat="1" x14ac:dyDescent="0.2"/>
    <row r="1540" s="111" customFormat="1" x14ac:dyDescent="0.2"/>
    <row r="1541" s="111" customFormat="1" x14ac:dyDescent="0.2"/>
    <row r="1542" s="111" customFormat="1" x14ac:dyDescent="0.2"/>
    <row r="1543" s="111" customFormat="1" x14ac:dyDescent="0.2"/>
    <row r="1544" s="111" customFormat="1" x14ac:dyDescent="0.2"/>
    <row r="1545" s="111" customFormat="1" x14ac:dyDescent="0.2"/>
    <row r="1546" s="111" customFormat="1" x14ac:dyDescent="0.2"/>
    <row r="1547" s="111" customFormat="1" x14ac:dyDescent="0.2"/>
    <row r="1548" s="111" customFormat="1" x14ac:dyDescent="0.2"/>
    <row r="1549" s="111" customFormat="1" x14ac:dyDescent="0.2"/>
    <row r="1550" s="111" customFormat="1" x14ac:dyDescent="0.2"/>
    <row r="1551" s="111" customFormat="1" x14ac:dyDescent="0.2"/>
    <row r="1552" s="111" customFormat="1" x14ac:dyDescent="0.2"/>
    <row r="1553" s="111" customFormat="1" x14ac:dyDescent="0.2"/>
    <row r="1554" s="111" customFormat="1" x14ac:dyDescent="0.2"/>
    <row r="1555" s="111" customFormat="1" x14ac:dyDescent="0.2"/>
    <row r="1556" s="111" customFormat="1" x14ac:dyDescent="0.2"/>
    <row r="1557" s="111" customFormat="1" x14ac:dyDescent="0.2"/>
    <row r="1558" s="111" customFormat="1" x14ac:dyDescent="0.2"/>
    <row r="1559" s="111" customFormat="1" x14ac:dyDescent="0.2"/>
    <row r="1560" s="111" customFormat="1" x14ac:dyDescent="0.2"/>
    <row r="1561" s="111" customFormat="1" x14ac:dyDescent="0.2"/>
    <row r="1562" s="111" customFormat="1" x14ac:dyDescent="0.2"/>
    <row r="1563" s="111" customFormat="1" x14ac:dyDescent="0.2"/>
    <row r="1564" s="111" customFormat="1" x14ac:dyDescent="0.2"/>
    <row r="1565" s="111" customFormat="1" x14ac:dyDescent="0.2"/>
    <row r="1566" s="111" customFormat="1" x14ac:dyDescent="0.2"/>
    <row r="1567" s="111" customFormat="1" x14ac:dyDescent="0.2"/>
    <row r="1568" s="111" customFormat="1" x14ac:dyDescent="0.2"/>
    <row r="1569" s="111" customFormat="1" x14ac:dyDescent="0.2"/>
    <row r="1570" s="111" customFormat="1" x14ac:dyDescent="0.2"/>
    <row r="1571" s="111" customFormat="1" x14ac:dyDescent="0.2"/>
    <row r="1572" s="111" customFormat="1" x14ac:dyDescent="0.2"/>
    <row r="1573" s="111" customFormat="1" x14ac:dyDescent="0.2"/>
    <row r="1574" s="111" customFormat="1" x14ac:dyDescent="0.2"/>
    <row r="1575" s="111" customFormat="1" x14ac:dyDescent="0.2"/>
    <row r="1576" s="111" customFormat="1" x14ac:dyDescent="0.2"/>
    <row r="1577" s="111" customFormat="1" x14ac:dyDescent="0.2"/>
    <row r="1578" s="111" customFormat="1" x14ac:dyDescent="0.2"/>
    <row r="1579" s="111" customFormat="1" x14ac:dyDescent="0.2"/>
    <row r="1580" s="111" customFormat="1" x14ac:dyDescent="0.2"/>
    <row r="1581" s="111" customFormat="1" x14ac:dyDescent="0.2"/>
    <row r="1582" s="111" customFormat="1" x14ac:dyDescent="0.2"/>
    <row r="1583" s="111" customFormat="1" x14ac:dyDescent="0.2"/>
    <row r="1584" s="111" customFormat="1" x14ac:dyDescent="0.2"/>
    <row r="1585" s="111" customFormat="1" x14ac:dyDescent="0.2"/>
    <row r="1586" s="111" customFormat="1" x14ac:dyDescent="0.2"/>
    <row r="1587" s="111" customFormat="1" x14ac:dyDescent="0.2"/>
    <row r="1588" s="111" customFormat="1" x14ac:dyDescent="0.2"/>
    <row r="1589" s="111" customFormat="1" x14ac:dyDescent="0.2"/>
    <row r="1590" s="111" customFormat="1" x14ac:dyDescent="0.2"/>
    <row r="1591" s="111" customFormat="1" x14ac:dyDescent="0.2"/>
    <row r="1592" s="111" customFormat="1" x14ac:dyDescent="0.2"/>
    <row r="1593" s="111" customFormat="1" x14ac:dyDescent="0.2"/>
    <row r="1594" s="111" customFormat="1" x14ac:dyDescent="0.2"/>
    <row r="1595" s="111" customFormat="1" x14ac:dyDescent="0.2"/>
    <row r="1596" s="111" customFormat="1" x14ac:dyDescent="0.2"/>
    <row r="1597" s="111" customFormat="1" x14ac:dyDescent="0.2"/>
    <row r="1598" s="111" customFormat="1" x14ac:dyDescent="0.2"/>
    <row r="1599" s="111" customFormat="1" x14ac:dyDescent="0.2"/>
    <row r="1600" s="111" customFormat="1" x14ac:dyDescent="0.2"/>
    <row r="1601" s="111" customFormat="1" x14ac:dyDescent="0.2"/>
    <row r="1602" s="111" customFormat="1" x14ac:dyDescent="0.2"/>
    <row r="1603" s="111" customFormat="1" x14ac:dyDescent="0.2"/>
    <row r="1604" s="111" customFormat="1" x14ac:dyDescent="0.2"/>
    <row r="1605" s="111" customFormat="1" x14ac:dyDescent="0.2"/>
    <row r="1606" s="111" customFormat="1" x14ac:dyDescent="0.2"/>
    <row r="1607" s="111" customFormat="1" x14ac:dyDescent="0.2"/>
    <row r="1608" s="111" customFormat="1" x14ac:dyDescent="0.2"/>
    <row r="1609" s="111" customFormat="1" x14ac:dyDescent="0.2"/>
    <row r="1610" s="111" customFormat="1" x14ac:dyDescent="0.2"/>
    <row r="1611" s="111" customFormat="1" x14ac:dyDescent="0.2"/>
    <row r="1612" s="111" customFormat="1" x14ac:dyDescent="0.2"/>
    <row r="1613" s="111" customFormat="1" x14ac:dyDescent="0.2"/>
    <row r="1614" s="111" customFormat="1" x14ac:dyDescent="0.2"/>
    <row r="1615" s="111" customFormat="1" x14ac:dyDescent="0.2"/>
    <row r="1616" s="111" customFormat="1" x14ac:dyDescent="0.2"/>
    <row r="1617" s="111" customFormat="1" x14ac:dyDescent="0.2"/>
    <row r="1618" s="111" customFormat="1" x14ac:dyDescent="0.2"/>
    <row r="1619" s="111" customFormat="1" x14ac:dyDescent="0.2"/>
    <row r="1620" s="111" customFormat="1" x14ac:dyDescent="0.2"/>
    <row r="1621" s="111" customFormat="1" x14ac:dyDescent="0.2"/>
    <row r="1622" s="111" customFormat="1" x14ac:dyDescent="0.2"/>
    <row r="1623" s="111" customFormat="1" x14ac:dyDescent="0.2"/>
    <row r="1624" s="111" customFormat="1" x14ac:dyDescent="0.2"/>
    <row r="1625" s="111" customFormat="1" x14ac:dyDescent="0.2"/>
    <row r="1626" s="111" customFormat="1" x14ac:dyDescent="0.2"/>
    <row r="1627" s="111" customFormat="1" x14ac:dyDescent="0.2"/>
    <row r="1628" s="111" customFormat="1" x14ac:dyDescent="0.2"/>
    <row r="1629" s="111" customFormat="1" x14ac:dyDescent="0.2"/>
    <row r="1630" s="111" customFormat="1" x14ac:dyDescent="0.2"/>
    <row r="1631" s="111" customFormat="1" x14ac:dyDescent="0.2"/>
    <row r="1632" s="111" customFormat="1" x14ac:dyDescent="0.2"/>
    <row r="1633" s="111" customFormat="1" x14ac:dyDescent="0.2"/>
    <row r="1634" s="111" customFormat="1" x14ac:dyDescent="0.2"/>
    <row r="1635" s="111" customFormat="1" x14ac:dyDescent="0.2"/>
    <row r="1636" s="111" customFormat="1" x14ac:dyDescent="0.2"/>
    <row r="1637" s="111" customFormat="1" x14ac:dyDescent="0.2"/>
    <row r="1638" s="111" customFormat="1" x14ac:dyDescent="0.2"/>
    <row r="1639" s="111" customFormat="1" x14ac:dyDescent="0.2"/>
    <row r="1640" s="111" customFormat="1" x14ac:dyDescent="0.2"/>
    <row r="1641" s="111" customFormat="1" x14ac:dyDescent="0.2"/>
    <row r="1642" s="111" customFormat="1" x14ac:dyDescent="0.2"/>
    <row r="1643" s="111" customFormat="1" x14ac:dyDescent="0.2"/>
    <row r="1644" s="111" customFormat="1" x14ac:dyDescent="0.2"/>
    <row r="1645" s="111" customFormat="1" x14ac:dyDescent="0.2"/>
    <row r="1646" s="111" customFormat="1" x14ac:dyDescent="0.2"/>
    <row r="1647" s="111" customFormat="1" x14ac:dyDescent="0.2"/>
    <row r="1648" s="111" customFormat="1" x14ac:dyDescent="0.2"/>
    <row r="1649" s="111" customFormat="1" x14ac:dyDescent="0.2"/>
    <row r="1650" s="111" customFormat="1" x14ac:dyDescent="0.2"/>
    <row r="1651" s="111" customFormat="1" x14ac:dyDescent="0.2"/>
    <row r="1652" s="111" customFormat="1" x14ac:dyDescent="0.2"/>
    <row r="1653" s="111" customFormat="1" x14ac:dyDescent="0.2"/>
    <row r="1654" s="111" customFormat="1" x14ac:dyDescent="0.2"/>
    <row r="1655" s="111" customFormat="1" x14ac:dyDescent="0.2"/>
    <row r="1656" s="111" customFormat="1" x14ac:dyDescent="0.2"/>
    <row r="1657" s="111" customFormat="1" x14ac:dyDescent="0.2"/>
    <row r="1658" s="111" customFormat="1" x14ac:dyDescent="0.2"/>
    <row r="1659" s="111" customFormat="1" x14ac:dyDescent="0.2"/>
    <row r="1660" s="111" customFormat="1" x14ac:dyDescent="0.2"/>
    <row r="1661" s="111" customFormat="1" x14ac:dyDescent="0.2"/>
    <row r="1662" s="111" customFormat="1" x14ac:dyDescent="0.2"/>
    <row r="1663" s="111" customFormat="1" x14ac:dyDescent="0.2"/>
    <row r="1664" s="111" customFormat="1" x14ac:dyDescent="0.2"/>
    <row r="1665" s="111" customFormat="1" x14ac:dyDescent="0.2"/>
    <row r="1666" s="111" customFormat="1" x14ac:dyDescent="0.2"/>
    <row r="1667" s="111" customFormat="1" x14ac:dyDescent="0.2"/>
    <row r="1668" s="111" customFormat="1" x14ac:dyDescent="0.2"/>
    <row r="1669" s="111" customFormat="1" x14ac:dyDescent="0.2"/>
    <row r="1670" s="111" customFormat="1" x14ac:dyDescent="0.2"/>
    <row r="1671" s="111" customFormat="1" x14ac:dyDescent="0.2"/>
    <row r="1672" s="111" customFormat="1" x14ac:dyDescent="0.2"/>
    <row r="1673" s="111" customFormat="1" x14ac:dyDescent="0.2"/>
    <row r="1674" s="111" customFormat="1" x14ac:dyDescent="0.2"/>
    <row r="1675" s="111" customFormat="1" x14ac:dyDescent="0.2"/>
    <row r="1676" s="111" customFormat="1" x14ac:dyDescent="0.2"/>
    <row r="1677" s="111" customFormat="1" x14ac:dyDescent="0.2"/>
    <row r="1678" s="111" customFormat="1" x14ac:dyDescent="0.2"/>
    <row r="1679" s="111" customFormat="1" x14ac:dyDescent="0.2"/>
    <row r="1680" s="111" customFormat="1" x14ac:dyDescent="0.2"/>
    <row r="1681" s="111" customFormat="1" x14ac:dyDescent="0.2"/>
    <row r="1682" s="111" customFormat="1" x14ac:dyDescent="0.2"/>
    <row r="1683" s="111" customFormat="1" x14ac:dyDescent="0.2"/>
    <row r="1684" s="111" customFormat="1" x14ac:dyDescent="0.2"/>
    <row r="1685" s="111" customFormat="1" x14ac:dyDescent="0.2"/>
    <row r="1686" s="111" customFormat="1" x14ac:dyDescent="0.2"/>
    <row r="1687" s="111" customFormat="1" x14ac:dyDescent="0.2"/>
    <row r="1688" s="111" customFormat="1" x14ac:dyDescent="0.2"/>
    <row r="1689" s="111" customFormat="1" x14ac:dyDescent="0.2"/>
    <row r="1690" s="111" customFormat="1" x14ac:dyDescent="0.2"/>
    <row r="1691" s="111" customFormat="1" x14ac:dyDescent="0.2"/>
    <row r="1692" s="111" customFormat="1" x14ac:dyDescent="0.2"/>
    <row r="1693" s="111" customFormat="1" x14ac:dyDescent="0.2"/>
    <row r="1694" s="111" customFormat="1" x14ac:dyDescent="0.2"/>
    <row r="1695" s="111" customFormat="1" x14ac:dyDescent="0.2"/>
    <row r="1696" s="111" customFormat="1" x14ac:dyDescent="0.2"/>
    <row r="1697" s="111" customFormat="1" x14ac:dyDescent="0.2"/>
    <row r="1698" s="111" customFormat="1" x14ac:dyDescent="0.2"/>
    <row r="1699" s="111" customFormat="1" x14ac:dyDescent="0.2"/>
    <row r="1700" s="111" customFormat="1" x14ac:dyDescent="0.2"/>
    <row r="1701" s="111" customFormat="1" x14ac:dyDescent="0.2"/>
    <row r="1702" s="111" customFormat="1" x14ac:dyDescent="0.2"/>
    <row r="1703" s="111" customFormat="1" x14ac:dyDescent="0.2"/>
    <row r="1704" s="111" customFormat="1" x14ac:dyDescent="0.2"/>
    <row r="1705" s="111" customFormat="1" x14ac:dyDescent="0.2"/>
    <row r="1706" s="111" customFormat="1" x14ac:dyDescent="0.2"/>
    <row r="1707" s="111" customFormat="1" x14ac:dyDescent="0.2"/>
    <row r="1708" s="111" customFormat="1" x14ac:dyDescent="0.2"/>
    <row r="1709" s="111" customFormat="1" x14ac:dyDescent="0.2"/>
    <row r="1710" s="111" customFormat="1" x14ac:dyDescent="0.2"/>
    <row r="1711" s="111" customFormat="1" x14ac:dyDescent="0.2"/>
    <row r="1712" s="111" customFormat="1" x14ac:dyDescent="0.2"/>
    <row r="1713" s="111" customFormat="1" x14ac:dyDescent="0.2"/>
    <row r="1714" s="111" customFormat="1" x14ac:dyDescent="0.2"/>
    <row r="1715" s="111" customFormat="1" x14ac:dyDescent="0.2"/>
    <row r="1716" s="111" customFormat="1" x14ac:dyDescent="0.2"/>
    <row r="1717" s="111" customFormat="1" x14ac:dyDescent="0.2"/>
    <row r="1718" s="111" customFormat="1" x14ac:dyDescent="0.2"/>
    <row r="1719" s="111" customFormat="1" x14ac:dyDescent="0.2"/>
    <row r="1720" s="111" customFormat="1" x14ac:dyDescent="0.2"/>
    <row r="1721" s="111" customFormat="1" x14ac:dyDescent="0.2"/>
    <row r="1722" s="111" customFormat="1" x14ac:dyDescent="0.2"/>
    <row r="1723" s="111" customFormat="1" x14ac:dyDescent="0.2"/>
    <row r="1724" s="111" customFormat="1" x14ac:dyDescent="0.2"/>
    <row r="1725" s="111" customFormat="1" x14ac:dyDescent="0.2"/>
    <row r="1726" s="111" customFormat="1" x14ac:dyDescent="0.2"/>
    <row r="1727" s="111" customFormat="1" x14ac:dyDescent="0.2"/>
    <row r="1728" s="111" customFormat="1" x14ac:dyDescent="0.2"/>
    <row r="1729" s="111" customFormat="1" x14ac:dyDescent="0.2"/>
    <row r="1730" s="111" customFormat="1" x14ac:dyDescent="0.2"/>
    <row r="1731" s="111" customFormat="1" x14ac:dyDescent="0.2"/>
    <row r="1732" s="111" customFormat="1" x14ac:dyDescent="0.2"/>
    <row r="1733" s="111" customFormat="1" x14ac:dyDescent="0.2"/>
    <row r="1734" s="111" customFormat="1" x14ac:dyDescent="0.2"/>
    <row r="1735" s="111" customFormat="1" x14ac:dyDescent="0.2"/>
    <row r="1736" s="111" customFormat="1" x14ac:dyDescent="0.2"/>
    <row r="1737" s="111" customFormat="1" x14ac:dyDescent="0.2"/>
    <row r="1738" s="111" customFormat="1" x14ac:dyDescent="0.2"/>
    <row r="1739" s="111" customFormat="1" x14ac:dyDescent="0.2"/>
    <row r="1740" s="111" customFormat="1" x14ac:dyDescent="0.2"/>
    <row r="1741" s="111" customFormat="1" x14ac:dyDescent="0.2"/>
    <row r="1742" s="111" customFormat="1" x14ac:dyDescent="0.2"/>
    <row r="1743" s="111" customFormat="1" x14ac:dyDescent="0.2"/>
    <row r="1744" s="111" customFormat="1" x14ac:dyDescent="0.2"/>
    <row r="1745" s="111" customFormat="1" x14ac:dyDescent="0.2"/>
    <row r="1746" s="111" customFormat="1" x14ac:dyDescent="0.2"/>
    <row r="1747" s="111" customFormat="1" x14ac:dyDescent="0.2"/>
    <row r="1748" s="111" customFormat="1" x14ac:dyDescent="0.2"/>
    <row r="1749" s="111" customFormat="1" x14ac:dyDescent="0.2"/>
    <row r="1750" s="111" customFormat="1" x14ac:dyDescent="0.2"/>
    <row r="1751" s="111" customFormat="1" x14ac:dyDescent="0.2"/>
    <row r="1752" s="111" customFormat="1" x14ac:dyDescent="0.2"/>
    <row r="1753" s="111" customFormat="1" x14ac:dyDescent="0.2"/>
    <row r="1754" s="111" customFormat="1" x14ac:dyDescent="0.2"/>
    <row r="1755" s="111" customFormat="1" x14ac:dyDescent="0.2"/>
    <row r="1756" s="111" customFormat="1" x14ac:dyDescent="0.2"/>
    <row r="1757" s="111" customFormat="1" x14ac:dyDescent="0.2"/>
    <row r="1758" s="111" customFormat="1" x14ac:dyDescent="0.2"/>
    <row r="1759" s="111" customFormat="1" x14ac:dyDescent="0.2"/>
    <row r="1760" s="111" customFormat="1" x14ac:dyDescent="0.2"/>
    <row r="1761" s="111" customFormat="1" x14ac:dyDescent="0.2"/>
    <row r="1762" s="111" customFormat="1" x14ac:dyDescent="0.2"/>
    <row r="1763" s="111" customFormat="1" x14ac:dyDescent="0.2"/>
    <row r="1764" s="111" customFormat="1" x14ac:dyDescent="0.2"/>
    <row r="1765" s="111" customFormat="1" x14ac:dyDescent="0.2"/>
    <row r="1766" s="111" customFormat="1" x14ac:dyDescent="0.2"/>
    <row r="1767" s="111" customFormat="1" x14ac:dyDescent="0.2"/>
    <row r="1768" s="111" customFormat="1" x14ac:dyDescent="0.2"/>
    <row r="1769" s="111" customFormat="1" x14ac:dyDescent="0.2"/>
    <row r="1770" s="111" customFormat="1" x14ac:dyDescent="0.2"/>
    <row r="1771" s="111" customFormat="1" x14ac:dyDescent="0.2"/>
    <row r="1772" s="111" customFormat="1" x14ac:dyDescent="0.2"/>
    <row r="1773" s="111" customFormat="1" x14ac:dyDescent="0.2"/>
    <row r="1774" s="111" customFormat="1" x14ac:dyDescent="0.2"/>
    <row r="1775" s="111" customFormat="1" x14ac:dyDescent="0.2"/>
    <row r="1776" s="111" customFormat="1" x14ac:dyDescent="0.2"/>
    <row r="1777" s="111" customFormat="1" x14ac:dyDescent="0.2"/>
    <row r="1778" s="111" customFormat="1" x14ac:dyDescent="0.2"/>
    <row r="1779" s="111" customFormat="1" x14ac:dyDescent="0.2"/>
    <row r="1780" s="111" customFormat="1" x14ac:dyDescent="0.2"/>
    <row r="1781" s="111" customFormat="1" x14ac:dyDescent="0.2"/>
    <row r="1782" s="111" customFormat="1" x14ac:dyDescent="0.2"/>
    <row r="1783" s="111" customFormat="1" x14ac:dyDescent="0.2"/>
    <row r="1784" s="111" customFormat="1" x14ac:dyDescent="0.2"/>
    <row r="1785" s="111" customFormat="1" x14ac:dyDescent="0.2"/>
    <row r="1786" s="111" customFormat="1" x14ac:dyDescent="0.2"/>
    <row r="1787" s="111" customFormat="1" x14ac:dyDescent="0.2"/>
    <row r="1788" s="111" customFormat="1" x14ac:dyDescent="0.2"/>
    <row r="1789" s="111" customFormat="1" x14ac:dyDescent="0.2"/>
    <row r="1790" s="111" customFormat="1" x14ac:dyDescent="0.2"/>
    <row r="1791" s="111" customFormat="1" x14ac:dyDescent="0.2"/>
    <row r="1792" s="111" customFormat="1" x14ac:dyDescent="0.2"/>
    <row r="1793" s="111" customFormat="1" x14ac:dyDescent="0.2"/>
    <row r="1794" s="111" customFormat="1" x14ac:dyDescent="0.2"/>
    <row r="1795" s="111" customFormat="1" x14ac:dyDescent="0.2"/>
    <row r="1796" s="111" customFormat="1" x14ac:dyDescent="0.2"/>
    <row r="1797" s="111" customFormat="1" x14ac:dyDescent="0.2"/>
    <row r="1798" s="111" customFormat="1" x14ac:dyDescent="0.2"/>
    <row r="1799" s="111" customFormat="1" x14ac:dyDescent="0.2"/>
    <row r="1800" s="111" customFormat="1" x14ac:dyDescent="0.2"/>
    <row r="1801" s="111" customFormat="1" x14ac:dyDescent="0.2"/>
    <row r="1802" s="111" customFormat="1" x14ac:dyDescent="0.2"/>
    <row r="1803" s="111" customFormat="1" x14ac:dyDescent="0.2"/>
    <row r="1804" s="111" customFormat="1" x14ac:dyDescent="0.2"/>
    <row r="1805" s="111" customFormat="1" x14ac:dyDescent="0.2"/>
    <row r="1806" s="111" customFormat="1" x14ac:dyDescent="0.2"/>
    <row r="1807" s="111" customFormat="1" x14ac:dyDescent="0.2"/>
    <row r="1808" s="111" customFormat="1" x14ac:dyDescent="0.2"/>
    <row r="1809" s="111" customFormat="1" x14ac:dyDescent="0.2"/>
    <row r="1810" s="111" customFormat="1" x14ac:dyDescent="0.2"/>
    <row r="1811" s="111" customFormat="1" x14ac:dyDescent="0.2"/>
    <row r="1812" s="111" customFormat="1" x14ac:dyDescent="0.2"/>
    <row r="1813" s="111" customFormat="1" x14ac:dyDescent="0.2"/>
    <row r="1814" s="111" customFormat="1" x14ac:dyDescent="0.2"/>
    <row r="1815" s="111" customFormat="1" x14ac:dyDescent="0.2"/>
    <row r="1816" s="111" customFormat="1" x14ac:dyDescent="0.2"/>
    <row r="1817" s="111" customFormat="1" x14ac:dyDescent="0.2"/>
    <row r="1818" s="111" customFormat="1" x14ac:dyDescent="0.2"/>
    <row r="1819" s="111" customFormat="1" x14ac:dyDescent="0.2"/>
    <row r="1820" s="111" customFormat="1" x14ac:dyDescent="0.2"/>
    <row r="1821" s="111" customFormat="1" x14ac:dyDescent="0.2"/>
    <row r="1822" s="111" customFormat="1" x14ac:dyDescent="0.2"/>
    <row r="1823" s="111" customFormat="1" x14ac:dyDescent="0.2"/>
    <row r="1824" s="111" customFormat="1" x14ac:dyDescent="0.2"/>
    <row r="1825" s="111" customFormat="1" x14ac:dyDescent="0.2"/>
    <row r="1826" s="111" customFormat="1" x14ac:dyDescent="0.2"/>
    <row r="1827" s="111" customFormat="1" x14ac:dyDescent="0.2"/>
    <row r="1828" s="111" customFormat="1" x14ac:dyDescent="0.2"/>
    <row r="1829" s="111" customFormat="1" x14ac:dyDescent="0.2"/>
    <row r="1830" s="111" customFormat="1" x14ac:dyDescent="0.2"/>
    <row r="1831" s="111" customFormat="1" x14ac:dyDescent="0.2"/>
    <row r="1832" s="111" customFormat="1" x14ac:dyDescent="0.2"/>
    <row r="1833" s="111" customFormat="1" x14ac:dyDescent="0.2"/>
    <row r="1834" s="111" customFormat="1" x14ac:dyDescent="0.2"/>
    <row r="1835" s="111" customFormat="1" x14ac:dyDescent="0.2"/>
    <row r="1836" s="111" customFormat="1" x14ac:dyDescent="0.2"/>
    <row r="1837" s="111" customFormat="1" x14ac:dyDescent="0.2"/>
    <row r="1838" s="111" customFormat="1" x14ac:dyDescent="0.2"/>
    <row r="1839" s="111" customFormat="1" x14ac:dyDescent="0.2"/>
    <row r="1840" s="111" customFormat="1" x14ac:dyDescent="0.2"/>
    <row r="1841" s="111" customFormat="1" x14ac:dyDescent="0.2"/>
    <row r="1842" s="111" customFormat="1" x14ac:dyDescent="0.2"/>
    <row r="1843" s="111" customFormat="1" x14ac:dyDescent="0.2"/>
    <row r="1844" s="111" customFormat="1" x14ac:dyDescent="0.2"/>
    <row r="1845" s="111" customFormat="1" x14ac:dyDescent="0.2"/>
    <row r="1846" s="111" customFormat="1" x14ac:dyDescent="0.2"/>
    <row r="1847" s="111" customFormat="1" x14ac:dyDescent="0.2"/>
    <row r="1848" s="111" customFormat="1" x14ac:dyDescent="0.2"/>
    <row r="1849" s="111" customFormat="1" x14ac:dyDescent="0.2"/>
    <row r="1850" s="111" customFormat="1" x14ac:dyDescent="0.2"/>
    <row r="1851" s="111" customFormat="1" x14ac:dyDescent="0.2"/>
    <row r="1852" s="111" customFormat="1" x14ac:dyDescent="0.2"/>
    <row r="1853" s="111" customFormat="1" x14ac:dyDescent="0.2"/>
    <row r="1854" s="111" customFormat="1" x14ac:dyDescent="0.2"/>
    <row r="1855" s="111" customFormat="1" x14ac:dyDescent="0.2"/>
    <row r="1856" s="111" customFormat="1" x14ac:dyDescent="0.2"/>
    <row r="1857" s="111" customFormat="1" x14ac:dyDescent="0.2"/>
    <row r="1858" s="111" customFormat="1" x14ac:dyDescent="0.2"/>
    <row r="1859" s="111" customFormat="1" x14ac:dyDescent="0.2"/>
    <row r="1860" s="111" customFormat="1" x14ac:dyDescent="0.2"/>
    <row r="1861" s="111" customFormat="1" x14ac:dyDescent="0.2"/>
    <row r="1862" s="111" customFormat="1" x14ac:dyDescent="0.2"/>
    <row r="1863" s="111" customFormat="1" x14ac:dyDescent="0.2"/>
    <row r="1864" s="111" customFormat="1" x14ac:dyDescent="0.2"/>
    <row r="1865" s="111" customFormat="1" x14ac:dyDescent="0.2"/>
    <row r="1866" s="111" customFormat="1" x14ac:dyDescent="0.2"/>
    <row r="1867" s="111" customFormat="1" x14ac:dyDescent="0.2"/>
    <row r="1868" s="111" customFormat="1" x14ac:dyDescent="0.2"/>
    <row r="1869" s="111" customFormat="1" x14ac:dyDescent="0.2"/>
    <row r="1870" s="111" customFormat="1" x14ac:dyDescent="0.2"/>
    <row r="1871" s="111" customFormat="1" x14ac:dyDescent="0.2"/>
    <row r="1872" s="111" customFormat="1" x14ac:dyDescent="0.2"/>
    <row r="1873" s="111" customFormat="1" x14ac:dyDescent="0.2"/>
    <row r="1874" s="111" customFormat="1" x14ac:dyDescent="0.2"/>
    <row r="1875" s="111" customFormat="1" x14ac:dyDescent="0.2"/>
    <row r="1876" s="111" customFormat="1" x14ac:dyDescent="0.2"/>
    <row r="1877" s="111" customFormat="1" x14ac:dyDescent="0.2"/>
    <row r="1878" s="111" customFormat="1" x14ac:dyDescent="0.2"/>
    <row r="1879" s="111" customFormat="1" x14ac:dyDescent="0.2"/>
    <row r="1880" s="111" customFormat="1" x14ac:dyDescent="0.2"/>
    <row r="1881" s="111" customFormat="1" x14ac:dyDescent="0.2"/>
    <row r="1882" s="111" customFormat="1" x14ac:dyDescent="0.2"/>
    <row r="1883" s="111" customFormat="1" x14ac:dyDescent="0.2"/>
    <row r="1884" s="111" customFormat="1" x14ac:dyDescent="0.2"/>
    <row r="1885" s="111" customFormat="1" x14ac:dyDescent="0.2"/>
    <row r="1886" s="111" customFormat="1" x14ac:dyDescent="0.2"/>
    <row r="1887" s="111" customFormat="1" x14ac:dyDescent="0.2"/>
    <row r="1888" s="111" customFormat="1" x14ac:dyDescent="0.2"/>
    <row r="1889" s="111" customFormat="1" x14ac:dyDescent="0.2"/>
    <row r="1890" s="111" customFormat="1" x14ac:dyDescent="0.2"/>
    <row r="1891" s="111" customFormat="1" x14ac:dyDescent="0.2"/>
    <row r="1892" s="111" customFormat="1" x14ac:dyDescent="0.2"/>
    <row r="1893" s="111" customFormat="1" x14ac:dyDescent="0.2"/>
    <row r="1894" s="111" customFormat="1" x14ac:dyDescent="0.2"/>
    <row r="1895" s="111" customFormat="1" x14ac:dyDescent="0.2"/>
    <row r="1896" s="111" customFormat="1" x14ac:dyDescent="0.2"/>
    <row r="1897" s="111" customFormat="1" x14ac:dyDescent="0.2"/>
    <row r="1898" s="111" customFormat="1" x14ac:dyDescent="0.2"/>
    <row r="1899" s="111" customFormat="1" x14ac:dyDescent="0.2"/>
    <row r="1900" s="111" customFormat="1" x14ac:dyDescent="0.2"/>
    <row r="1901" s="111" customFormat="1" x14ac:dyDescent="0.2"/>
    <row r="1902" s="111" customFormat="1" x14ac:dyDescent="0.2"/>
    <row r="1903" s="111" customFormat="1" x14ac:dyDescent="0.2"/>
    <row r="1904" s="111" customFormat="1" x14ac:dyDescent="0.2"/>
    <row r="1905" s="111" customFormat="1" x14ac:dyDescent="0.2"/>
    <row r="1906" s="111" customFormat="1" x14ac:dyDescent="0.2"/>
    <row r="1907" s="111" customFormat="1" x14ac:dyDescent="0.2"/>
    <row r="1908" s="111" customFormat="1" x14ac:dyDescent="0.2"/>
    <row r="1909" s="111" customFormat="1" x14ac:dyDescent="0.2"/>
    <row r="1910" s="111" customFormat="1" x14ac:dyDescent="0.2"/>
    <row r="1911" s="111" customFormat="1" x14ac:dyDescent="0.2"/>
    <row r="1912" s="111" customFormat="1" x14ac:dyDescent="0.2"/>
    <row r="1913" s="111" customFormat="1" x14ac:dyDescent="0.2"/>
    <row r="1914" s="111" customFormat="1" x14ac:dyDescent="0.2"/>
    <row r="1915" s="111" customFormat="1" x14ac:dyDescent="0.2"/>
    <row r="1916" s="111" customFormat="1" x14ac:dyDescent="0.2"/>
    <row r="1917" s="111" customFormat="1" x14ac:dyDescent="0.2"/>
    <row r="1918" s="111" customFormat="1" x14ac:dyDescent="0.2"/>
    <row r="1919" s="111" customFormat="1" x14ac:dyDescent="0.2"/>
    <row r="1920" s="111" customFormat="1" x14ac:dyDescent="0.2"/>
    <row r="1921" s="111" customFormat="1" x14ac:dyDescent="0.2"/>
    <row r="1922" s="111" customFormat="1" x14ac:dyDescent="0.2"/>
    <row r="1923" s="111" customFormat="1" x14ac:dyDescent="0.2"/>
    <row r="1924" s="111" customFormat="1" x14ac:dyDescent="0.2"/>
    <row r="1925" s="111" customFormat="1" x14ac:dyDescent="0.2"/>
    <row r="1926" s="111" customFormat="1" x14ac:dyDescent="0.2"/>
    <row r="1927" s="111" customFormat="1" x14ac:dyDescent="0.2"/>
    <row r="1928" s="111" customFormat="1" x14ac:dyDescent="0.2"/>
    <row r="1929" s="111" customFormat="1" x14ac:dyDescent="0.2"/>
    <row r="1930" s="111" customFormat="1" x14ac:dyDescent="0.2"/>
    <row r="1931" s="111" customFormat="1" x14ac:dyDescent="0.2"/>
    <row r="1932" s="111" customFormat="1" x14ac:dyDescent="0.2"/>
    <row r="1933" s="111" customFormat="1" x14ac:dyDescent="0.2"/>
    <row r="1934" s="111" customFormat="1" x14ac:dyDescent="0.2"/>
    <row r="1935" s="111" customFormat="1" x14ac:dyDescent="0.2"/>
    <row r="1936" s="111" customFormat="1" x14ac:dyDescent="0.2"/>
    <row r="1937" s="111" customFormat="1" x14ac:dyDescent="0.2"/>
    <row r="1938" s="111" customFormat="1" x14ac:dyDescent="0.2"/>
    <row r="1939" s="111" customFormat="1" x14ac:dyDescent="0.2"/>
    <row r="1940" s="111" customFormat="1" x14ac:dyDescent="0.2"/>
    <row r="1941" s="111" customFormat="1" x14ac:dyDescent="0.2"/>
    <row r="1942" s="111" customFormat="1" x14ac:dyDescent="0.2"/>
    <row r="1943" s="111" customFormat="1" x14ac:dyDescent="0.2"/>
    <row r="1944" s="111" customFormat="1" x14ac:dyDescent="0.2"/>
    <row r="1945" s="111" customFormat="1" x14ac:dyDescent="0.2"/>
    <row r="1946" s="111" customFormat="1" x14ac:dyDescent="0.2"/>
    <row r="1947" s="111" customFormat="1" x14ac:dyDescent="0.2"/>
    <row r="1948" s="111" customFormat="1" x14ac:dyDescent="0.2"/>
    <row r="1949" s="111" customFormat="1" x14ac:dyDescent="0.2"/>
    <row r="1950" s="111" customFormat="1" x14ac:dyDescent="0.2"/>
    <row r="1951" s="111" customFormat="1" x14ac:dyDescent="0.2"/>
    <row r="1952" s="111" customFormat="1" x14ac:dyDescent="0.2"/>
    <row r="1953" s="111" customFormat="1" x14ac:dyDescent="0.2"/>
    <row r="1954" s="111" customFormat="1" x14ac:dyDescent="0.2"/>
    <row r="1955" s="111" customFormat="1" x14ac:dyDescent="0.2"/>
    <row r="1956" s="111" customFormat="1" x14ac:dyDescent="0.2"/>
    <row r="1957" s="111" customFormat="1" x14ac:dyDescent="0.2"/>
    <row r="1958" s="111" customFormat="1" x14ac:dyDescent="0.2"/>
    <row r="1959" s="111" customFormat="1" x14ac:dyDescent="0.2"/>
    <row r="1960" s="111" customFormat="1" x14ac:dyDescent="0.2"/>
    <row r="1961" s="111" customFormat="1" x14ac:dyDescent="0.2"/>
    <row r="1962" s="111" customFormat="1" x14ac:dyDescent="0.2"/>
    <row r="1963" s="111" customFormat="1" x14ac:dyDescent="0.2"/>
    <row r="1964" s="111" customFormat="1" x14ac:dyDescent="0.2"/>
    <row r="1965" s="111" customFormat="1" x14ac:dyDescent="0.2"/>
    <row r="1966" s="111" customFormat="1" x14ac:dyDescent="0.2"/>
    <row r="1967" s="111" customFormat="1" x14ac:dyDescent="0.2"/>
    <row r="1968" s="111" customFormat="1" x14ac:dyDescent="0.2"/>
    <row r="1969" s="111" customFormat="1" x14ac:dyDescent="0.2"/>
    <row r="1970" s="111" customFormat="1" x14ac:dyDescent="0.2"/>
    <row r="1971" s="111" customFormat="1" x14ac:dyDescent="0.2"/>
    <row r="1972" s="111" customFormat="1" x14ac:dyDescent="0.2"/>
    <row r="1973" s="111" customFormat="1" x14ac:dyDescent="0.2"/>
    <row r="1974" s="111" customFormat="1" x14ac:dyDescent="0.2"/>
    <row r="1975" s="111" customFormat="1" x14ac:dyDescent="0.2"/>
    <row r="1976" s="111" customFormat="1" x14ac:dyDescent="0.2"/>
    <row r="1977" s="111" customFormat="1" x14ac:dyDescent="0.2"/>
    <row r="1978" s="111" customFormat="1" x14ac:dyDescent="0.2"/>
    <row r="1979" s="111" customFormat="1" x14ac:dyDescent="0.2"/>
    <row r="1980" s="111" customFormat="1" x14ac:dyDescent="0.2"/>
    <row r="1981" s="111" customFormat="1" x14ac:dyDescent="0.2"/>
    <row r="1982" s="111" customFormat="1" x14ac:dyDescent="0.2"/>
    <row r="1983" s="111" customFormat="1" x14ac:dyDescent="0.2"/>
    <row r="1984" s="111" customFormat="1" x14ac:dyDescent="0.2"/>
    <row r="1985" s="111" customFormat="1" x14ac:dyDescent="0.2"/>
    <row r="1986" s="111" customFormat="1" x14ac:dyDescent="0.2"/>
    <row r="1987" s="111" customFormat="1" x14ac:dyDescent="0.2"/>
    <row r="1988" s="111" customFormat="1" x14ac:dyDescent="0.2"/>
    <row r="1989" s="111" customFormat="1" x14ac:dyDescent="0.2"/>
    <row r="1990" s="111" customFormat="1" x14ac:dyDescent="0.2"/>
    <row r="1991" s="111" customFormat="1" x14ac:dyDescent="0.2"/>
    <row r="1992" s="111" customFormat="1" x14ac:dyDescent="0.2"/>
    <row r="1993" s="111" customFormat="1" x14ac:dyDescent="0.2"/>
    <row r="1994" s="111" customFormat="1" x14ac:dyDescent="0.2"/>
    <row r="1995" s="111" customFormat="1" x14ac:dyDescent="0.2"/>
    <row r="1996" s="111" customFormat="1" x14ac:dyDescent="0.2"/>
    <row r="1997" s="111" customFormat="1" x14ac:dyDescent="0.2"/>
    <row r="1998" s="111" customFormat="1" x14ac:dyDescent="0.2"/>
    <row r="1999" s="111" customFormat="1" x14ac:dyDescent="0.2"/>
    <row r="2000" s="111" customFormat="1" x14ac:dyDescent="0.2"/>
    <row r="2001" s="111" customFormat="1" x14ac:dyDescent="0.2"/>
    <row r="2002" s="111" customFormat="1" x14ac:dyDescent="0.2"/>
    <row r="2003" s="111" customFormat="1" x14ac:dyDescent="0.2"/>
    <row r="2004" s="111" customFormat="1" x14ac:dyDescent="0.2"/>
    <row r="2005" s="111" customFormat="1" x14ac:dyDescent="0.2"/>
    <row r="2006" s="111" customFormat="1" x14ac:dyDescent="0.2"/>
    <row r="2007" s="111" customFormat="1" x14ac:dyDescent="0.2"/>
    <row r="2008" s="111" customFormat="1" x14ac:dyDescent="0.2"/>
    <row r="2009" s="111" customFormat="1" x14ac:dyDescent="0.2"/>
    <row r="2010" s="111" customFormat="1" x14ac:dyDescent="0.2"/>
    <row r="2011" s="111" customFormat="1" x14ac:dyDescent="0.2"/>
    <row r="2012" s="111" customFormat="1" x14ac:dyDescent="0.2"/>
    <row r="2013" s="111" customFormat="1" x14ac:dyDescent="0.2"/>
    <row r="2014" s="111" customFormat="1" x14ac:dyDescent="0.2"/>
    <row r="2015" s="111" customFormat="1" x14ac:dyDescent="0.2"/>
    <row r="2016" s="111" customFormat="1" x14ac:dyDescent="0.2"/>
    <row r="2017" s="111" customFormat="1" x14ac:dyDescent="0.2"/>
    <row r="2018" s="111" customFormat="1" x14ac:dyDescent="0.2"/>
    <row r="2019" s="111" customFormat="1" x14ac:dyDescent="0.2"/>
    <row r="2020" s="111" customFormat="1" x14ac:dyDescent="0.2"/>
    <row r="2021" s="111" customFormat="1" x14ac:dyDescent="0.2"/>
    <row r="2022" s="111" customFormat="1" x14ac:dyDescent="0.2"/>
    <row r="2023" s="111" customFormat="1" x14ac:dyDescent="0.2"/>
    <row r="2024" s="111" customFormat="1" x14ac:dyDescent="0.2"/>
    <row r="2025" s="111" customFormat="1" x14ac:dyDescent="0.2"/>
    <row r="2026" s="111" customFormat="1" x14ac:dyDescent="0.2"/>
    <row r="2027" s="111" customFormat="1" x14ac:dyDescent="0.2"/>
    <row r="2028" s="111" customFormat="1" x14ac:dyDescent="0.2"/>
    <row r="2029" s="111" customFormat="1" x14ac:dyDescent="0.2"/>
    <row r="2030" s="111" customFormat="1" x14ac:dyDescent="0.2"/>
    <row r="2031" s="111" customFormat="1" x14ac:dyDescent="0.2"/>
    <row r="2032" s="111" customFormat="1" x14ac:dyDescent="0.2"/>
    <row r="2033" s="111" customFormat="1" x14ac:dyDescent="0.2"/>
    <row r="2034" s="111" customFormat="1" x14ac:dyDescent="0.2"/>
    <row r="2035" s="111" customFormat="1" x14ac:dyDescent="0.2"/>
    <row r="2036" s="111" customFormat="1" x14ac:dyDescent="0.2"/>
    <row r="2037" s="111" customFormat="1" x14ac:dyDescent="0.2"/>
    <row r="2038" s="111" customFormat="1" x14ac:dyDescent="0.2"/>
    <row r="2039" s="111" customFormat="1" x14ac:dyDescent="0.2"/>
    <row r="2040" s="111" customFormat="1" x14ac:dyDescent="0.2"/>
    <row r="2041" s="111" customFormat="1" x14ac:dyDescent="0.2"/>
    <row r="2042" s="111" customFormat="1" x14ac:dyDescent="0.2"/>
    <row r="2043" s="111" customFormat="1" x14ac:dyDescent="0.2"/>
    <row r="2044" s="111" customFormat="1" x14ac:dyDescent="0.2"/>
    <row r="2045" s="111" customFormat="1" x14ac:dyDescent="0.2"/>
    <row r="2046" s="111" customFormat="1" x14ac:dyDescent="0.2"/>
    <row r="2047" s="111" customFormat="1" x14ac:dyDescent="0.2"/>
    <row r="2048" s="111" customFormat="1" x14ac:dyDescent="0.2"/>
    <row r="2049" s="111" customFormat="1" x14ac:dyDescent="0.2"/>
    <row r="2050" s="111" customFormat="1" x14ac:dyDescent="0.2"/>
    <row r="2051" s="111" customFormat="1" x14ac:dyDescent="0.2"/>
    <row r="2052" s="111" customFormat="1" x14ac:dyDescent="0.2"/>
    <row r="2053" s="111" customFormat="1" x14ac:dyDescent="0.2"/>
    <row r="2054" s="111" customFormat="1" x14ac:dyDescent="0.2"/>
    <row r="2055" s="111" customFormat="1" x14ac:dyDescent="0.2"/>
    <row r="2056" s="111" customFormat="1" x14ac:dyDescent="0.2"/>
    <row r="2057" s="111" customFormat="1" x14ac:dyDescent="0.2"/>
    <row r="2058" s="111" customFormat="1" x14ac:dyDescent="0.2"/>
    <row r="2059" s="111" customFormat="1" x14ac:dyDescent="0.2"/>
    <row r="2060" s="111" customFormat="1" x14ac:dyDescent="0.2"/>
    <row r="2061" s="111" customFormat="1" x14ac:dyDescent="0.2"/>
    <row r="2062" s="111" customFormat="1" x14ac:dyDescent="0.2"/>
    <row r="2063" s="111" customFormat="1" x14ac:dyDescent="0.2"/>
    <row r="2064" s="111" customFormat="1" x14ac:dyDescent="0.2"/>
    <row r="2065" s="111" customFormat="1" x14ac:dyDescent="0.2"/>
    <row r="2066" s="111" customFormat="1" x14ac:dyDescent="0.2"/>
    <row r="2067" s="111" customFormat="1" x14ac:dyDescent="0.2"/>
    <row r="2068" s="111" customFormat="1" x14ac:dyDescent="0.2"/>
    <row r="2069" s="111" customFormat="1" x14ac:dyDescent="0.2"/>
    <row r="2070" s="111" customFormat="1" x14ac:dyDescent="0.2"/>
    <row r="2071" s="111" customFormat="1" x14ac:dyDescent="0.2"/>
    <row r="2072" s="111" customFormat="1" x14ac:dyDescent="0.2"/>
    <row r="2073" s="111" customFormat="1" x14ac:dyDescent="0.2"/>
    <row r="2074" s="111" customFormat="1" x14ac:dyDescent="0.2"/>
    <row r="2075" s="111" customFormat="1" x14ac:dyDescent="0.2"/>
    <row r="2076" s="111" customFormat="1" x14ac:dyDescent="0.2"/>
    <row r="2077" s="111" customFormat="1" x14ac:dyDescent="0.2"/>
    <row r="2078" s="111" customFormat="1" x14ac:dyDescent="0.2"/>
    <row r="2079" s="111" customFormat="1" x14ac:dyDescent="0.2"/>
    <row r="2080" s="111" customFormat="1" x14ac:dyDescent="0.2"/>
    <row r="2081" s="111" customFormat="1" x14ac:dyDescent="0.2"/>
    <row r="2082" s="111" customFormat="1" x14ac:dyDescent="0.2"/>
    <row r="2083" s="111" customFormat="1" x14ac:dyDescent="0.2"/>
    <row r="2084" s="111" customFormat="1" x14ac:dyDescent="0.2"/>
    <row r="2085" s="111" customFormat="1" x14ac:dyDescent="0.2"/>
    <row r="2086" s="111" customFormat="1" x14ac:dyDescent="0.2"/>
    <row r="2087" s="111" customFormat="1" x14ac:dyDescent="0.2"/>
    <row r="2088" s="111" customFormat="1" x14ac:dyDescent="0.2"/>
    <row r="2089" s="111" customFormat="1" x14ac:dyDescent="0.2"/>
    <row r="2090" s="111" customFormat="1" x14ac:dyDescent="0.2"/>
    <row r="2091" s="111" customFormat="1" x14ac:dyDescent="0.2"/>
    <row r="2092" s="111" customFormat="1" x14ac:dyDescent="0.2"/>
    <row r="2093" s="111" customFormat="1" x14ac:dyDescent="0.2"/>
    <row r="2094" s="111" customFormat="1" x14ac:dyDescent="0.2"/>
    <row r="2095" s="111" customFormat="1" x14ac:dyDescent="0.2"/>
    <row r="2096" s="111" customFormat="1" x14ac:dyDescent="0.2"/>
    <row r="2097" s="111" customFormat="1" x14ac:dyDescent="0.2"/>
    <row r="2098" s="111" customFormat="1" x14ac:dyDescent="0.2"/>
    <row r="2099" s="111" customFormat="1" x14ac:dyDescent="0.2"/>
    <row r="2100" s="111" customFormat="1" x14ac:dyDescent="0.2"/>
    <row r="2101" s="111" customFormat="1" x14ac:dyDescent="0.2"/>
    <row r="2102" s="111" customFormat="1" x14ac:dyDescent="0.2"/>
    <row r="2103" s="111" customFormat="1" x14ac:dyDescent="0.2"/>
    <row r="2104" s="111" customFormat="1" x14ac:dyDescent="0.2"/>
    <row r="2105" s="111" customFormat="1" x14ac:dyDescent="0.2"/>
    <row r="2106" s="111" customFormat="1" x14ac:dyDescent="0.2"/>
    <row r="2107" s="111" customFormat="1" x14ac:dyDescent="0.2"/>
    <row r="2108" s="111" customFormat="1" x14ac:dyDescent="0.2"/>
    <row r="2109" s="111" customFormat="1" x14ac:dyDescent="0.2"/>
    <row r="2110" s="111" customFormat="1" x14ac:dyDescent="0.2"/>
    <row r="2111" s="111" customFormat="1" x14ac:dyDescent="0.2"/>
    <row r="2112" s="111" customFormat="1" x14ac:dyDescent="0.2"/>
    <row r="2113" s="111" customFormat="1" x14ac:dyDescent="0.2"/>
    <row r="2114" s="111" customFormat="1" x14ac:dyDescent="0.2"/>
    <row r="2115" s="111" customFormat="1" x14ac:dyDescent="0.2"/>
    <row r="2116" s="111" customFormat="1" x14ac:dyDescent="0.2"/>
    <row r="2117" s="111" customFormat="1" x14ac:dyDescent="0.2"/>
    <row r="2118" s="111" customFormat="1" x14ac:dyDescent="0.2"/>
    <row r="2119" s="111" customFormat="1" x14ac:dyDescent="0.2"/>
    <row r="2120" s="111" customFormat="1" x14ac:dyDescent="0.2"/>
    <row r="2121" s="111" customFormat="1" x14ac:dyDescent="0.2"/>
    <row r="2122" s="111" customFormat="1" x14ac:dyDescent="0.2"/>
    <row r="2123" s="111" customFormat="1" x14ac:dyDescent="0.2"/>
    <row r="2124" s="111" customFormat="1" x14ac:dyDescent="0.2"/>
    <row r="2125" s="111" customFormat="1" x14ac:dyDescent="0.2"/>
    <row r="2126" s="111" customFormat="1" x14ac:dyDescent="0.2"/>
    <row r="2127" s="111" customFormat="1" x14ac:dyDescent="0.2"/>
    <row r="2128" s="111" customFormat="1" x14ac:dyDescent="0.2"/>
    <row r="2129" s="111" customFormat="1" x14ac:dyDescent="0.2"/>
    <row r="2130" s="111" customFormat="1" x14ac:dyDescent="0.2"/>
    <row r="2131" s="111" customFormat="1" x14ac:dyDescent="0.2"/>
    <row r="2132" s="111" customFormat="1" x14ac:dyDescent="0.2"/>
    <row r="2133" s="111" customFormat="1" x14ac:dyDescent="0.2"/>
    <row r="2134" s="111" customFormat="1" x14ac:dyDescent="0.2"/>
    <row r="2135" s="111" customFormat="1" x14ac:dyDescent="0.2"/>
    <row r="2136" s="111" customFormat="1" x14ac:dyDescent="0.2"/>
    <row r="2137" s="111" customFormat="1" x14ac:dyDescent="0.2"/>
    <row r="2138" s="111" customFormat="1" x14ac:dyDescent="0.2"/>
    <row r="2139" s="111" customFormat="1" x14ac:dyDescent="0.2"/>
    <row r="2140" s="111" customFormat="1" x14ac:dyDescent="0.2"/>
    <row r="2141" s="111" customFormat="1" x14ac:dyDescent="0.2"/>
    <row r="2142" s="111" customFormat="1" x14ac:dyDescent="0.2"/>
    <row r="2143" s="111" customFormat="1" x14ac:dyDescent="0.2"/>
    <row r="2144" s="111" customFormat="1" x14ac:dyDescent="0.2"/>
    <row r="2145" s="111" customFormat="1" x14ac:dyDescent="0.2"/>
    <row r="2146" s="111" customFormat="1" x14ac:dyDescent="0.2"/>
    <row r="2147" s="111" customFormat="1" x14ac:dyDescent="0.2"/>
    <row r="2148" s="111" customFormat="1" x14ac:dyDescent="0.2"/>
    <row r="2149" s="111" customFormat="1" x14ac:dyDescent="0.2"/>
    <row r="2150" s="111" customFormat="1" x14ac:dyDescent="0.2"/>
    <row r="2151" s="111" customFormat="1" x14ac:dyDescent="0.2"/>
    <row r="2152" s="111" customFormat="1" x14ac:dyDescent="0.2"/>
    <row r="2153" s="111" customFormat="1" x14ac:dyDescent="0.2"/>
    <row r="2154" s="111" customFormat="1" x14ac:dyDescent="0.2"/>
    <row r="2155" s="111" customFormat="1" x14ac:dyDescent="0.2"/>
    <row r="2156" s="111" customFormat="1" x14ac:dyDescent="0.2"/>
    <row r="2157" s="111" customFormat="1" x14ac:dyDescent="0.2"/>
    <row r="2158" s="111" customFormat="1" x14ac:dyDescent="0.2"/>
    <row r="2159" s="111" customFormat="1" x14ac:dyDescent="0.2"/>
    <row r="2160" s="111" customFormat="1" x14ac:dyDescent="0.2"/>
    <row r="2161" s="111" customFormat="1" x14ac:dyDescent="0.2"/>
    <row r="2162" s="111" customFormat="1" x14ac:dyDescent="0.2"/>
    <row r="2163" s="111" customFormat="1" x14ac:dyDescent="0.2"/>
    <row r="2164" s="111" customFormat="1" x14ac:dyDescent="0.2"/>
    <row r="2165" s="111" customFormat="1" x14ac:dyDescent="0.2"/>
    <row r="2166" s="111" customFormat="1" x14ac:dyDescent="0.2"/>
    <row r="2167" s="111" customFormat="1" x14ac:dyDescent="0.2"/>
    <row r="2168" s="111" customFormat="1" x14ac:dyDescent="0.2"/>
    <row r="2169" s="111" customFormat="1" x14ac:dyDescent="0.2"/>
    <row r="2170" s="111" customFormat="1" x14ac:dyDescent="0.2"/>
    <row r="2171" s="111" customFormat="1" x14ac:dyDescent="0.2"/>
    <row r="2172" s="111" customFormat="1" x14ac:dyDescent="0.2"/>
    <row r="2173" s="111" customFormat="1" x14ac:dyDescent="0.2"/>
    <row r="2174" s="111" customFormat="1" x14ac:dyDescent="0.2"/>
    <row r="2175" s="111" customFormat="1" x14ac:dyDescent="0.2"/>
    <row r="2176" s="111" customFormat="1" x14ac:dyDescent="0.2"/>
    <row r="2177" s="111" customFormat="1" x14ac:dyDescent="0.2"/>
    <row r="2178" s="111" customFormat="1" x14ac:dyDescent="0.2"/>
    <row r="2179" s="111" customFormat="1" x14ac:dyDescent="0.2"/>
    <row r="2180" s="111" customFormat="1" x14ac:dyDescent="0.2"/>
    <row r="2181" s="111" customFormat="1" x14ac:dyDescent="0.2"/>
    <row r="2182" s="111" customFormat="1" x14ac:dyDescent="0.2"/>
    <row r="2183" s="111" customFormat="1" x14ac:dyDescent="0.2"/>
    <row r="2184" s="111" customFormat="1" x14ac:dyDescent="0.2"/>
    <row r="2185" s="111" customFormat="1" x14ac:dyDescent="0.2"/>
    <row r="2186" s="111" customFormat="1" x14ac:dyDescent="0.2"/>
    <row r="2187" s="111" customFormat="1" x14ac:dyDescent="0.2"/>
    <row r="2188" s="111" customFormat="1" x14ac:dyDescent="0.2"/>
    <row r="2189" s="111" customFormat="1" x14ac:dyDescent="0.2"/>
    <row r="2190" s="111" customFormat="1" x14ac:dyDescent="0.2"/>
    <row r="2191" s="111" customFormat="1" x14ac:dyDescent="0.2"/>
    <row r="2192" s="111" customFormat="1" x14ac:dyDescent="0.2"/>
    <row r="2193" s="111" customFormat="1" x14ac:dyDescent="0.2"/>
    <row r="2194" s="111" customFormat="1" x14ac:dyDescent="0.2"/>
    <row r="2195" s="111" customFormat="1" x14ac:dyDescent="0.2"/>
    <row r="2196" s="111" customFormat="1" x14ac:dyDescent="0.2"/>
    <row r="2197" s="111" customFormat="1" x14ac:dyDescent="0.2"/>
    <row r="2198" s="111" customFormat="1" x14ac:dyDescent="0.2"/>
    <row r="2199" s="111" customFormat="1" x14ac:dyDescent="0.2"/>
    <row r="2200" s="111" customFormat="1" x14ac:dyDescent="0.2"/>
    <row r="2201" s="111" customFormat="1" x14ac:dyDescent="0.2"/>
    <row r="2202" s="111" customFormat="1" x14ac:dyDescent="0.2"/>
    <row r="2203" s="111" customFormat="1" x14ac:dyDescent="0.2"/>
    <row r="2204" s="111" customFormat="1" x14ac:dyDescent="0.2"/>
    <row r="2205" s="111" customFormat="1" x14ac:dyDescent="0.2"/>
    <row r="2206" s="111" customFormat="1" x14ac:dyDescent="0.2"/>
    <row r="2207" s="111" customFormat="1" x14ac:dyDescent="0.2"/>
    <row r="2208" s="111" customFormat="1" x14ac:dyDescent="0.2"/>
    <row r="2209" s="111" customFormat="1" x14ac:dyDescent="0.2"/>
    <row r="2210" s="111" customFormat="1" x14ac:dyDescent="0.2"/>
    <row r="2211" s="111" customFormat="1" x14ac:dyDescent="0.2"/>
    <row r="2212" s="111" customFormat="1" x14ac:dyDescent="0.2"/>
    <row r="2213" s="111" customFormat="1" x14ac:dyDescent="0.2"/>
    <row r="2214" s="111" customFormat="1" x14ac:dyDescent="0.2"/>
    <row r="2215" s="111" customFormat="1" x14ac:dyDescent="0.2"/>
    <row r="2216" s="111" customFormat="1" x14ac:dyDescent="0.2"/>
    <row r="2217" s="111" customFormat="1" x14ac:dyDescent="0.2"/>
    <row r="2218" s="111" customFormat="1" x14ac:dyDescent="0.2"/>
    <row r="2219" s="111" customFormat="1" x14ac:dyDescent="0.2"/>
    <row r="2220" s="111" customFormat="1" x14ac:dyDescent="0.2"/>
    <row r="2221" s="111" customFormat="1" x14ac:dyDescent="0.2"/>
    <row r="2222" s="111" customFormat="1" x14ac:dyDescent="0.2"/>
    <row r="2223" s="111" customFormat="1" x14ac:dyDescent="0.2"/>
    <row r="2224" s="111" customFormat="1" x14ac:dyDescent="0.2"/>
    <row r="2225" s="111" customFormat="1" x14ac:dyDescent="0.2"/>
    <row r="2226" s="111" customFormat="1" x14ac:dyDescent="0.2"/>
    <row r="2227" s="111" customFormat="1" x14ac:dyDescent="0.2"/>
    <row r="2228" s="111" customFormat="1" x14ac:dyDescent="0.2"/>
    <row r="2229" s="111" customFormat="1" x14ac:dyDescent="0.2"/>
    <row r="2230" s="111" customFormat="1" x14ac:dyDescent="0.2"/>
    <row r="2231" s="111" customFormat="1" x14ac:dyDescent="0.2"/>
    <row r="2232" s="111" customFormat="1" x14ac:dyDescent="0.2"/>
    <row r="2233" s="111" customFormat="1" x14ac:dyDescent="0.2"/>
    <row r="2234" s="111" customFormat="1" x14ac:dyDescent="0.2"/>
    <row r="2235" s="111" customFormat="1" x14ac:dyDescent="0.2"/>
    <row r="2236" s="111" customFormat="1" x14ac:dyDescent="0.2"/>
    <row r="2237" s="111" customFormat="1" x14ac:dyDescent="0.2"/>
    <row r="2238" s="111" customFormat="1" x14ac:dyDescent="0.2"/>
    <row r="2239" s="111" customFormat="1" x14ac:dyDescent="0.2"/>
    <row r="2240" s="111" customFormat="1" x14ac:dyDescent="0.2"/>
    <row r="2241" s="111" customFormat="1" x14ac:dyDescent="0.2"/>
    <row r="2242" s="111" customFormat="1" x14ac:dyDescent="0.2"/>
    <row r="2243" s="111" customFormat="1" x14ac:dyDescent="0.2"/>
    <row r="2244" s="111" customFormat="1" x14ac:dyDescent="0.2"/>
    <row r="2245" s="111" customFormat="1" x14ac:dyDescent="0.2"/>
    <row r="2246" s="111" customFormat="1" x14ac:dyDescent="0.2"/>
    <row r="2247" s="111" customFormat="1" x14ac:dyDescent="0.2"/>
    <row r="2248" s="111" customFormat="1" x14ac:dyDescent="0.2"/>
    <row r="2249" s="111" customFormat="1" x14ac:dyDescent="0.2"/>
    <row r="2250" s="111" customFormat="1" x14ac:dyDescent="0.2"/>
    <row r="2251" s="111" customFormat="1" x14ac:dyDescent="0.2"/>
    <row r="2252" s="111" customFormat="1" x14ac:dyDescent="0.2"/>
    <row r="2253" s="111" customFormat="1" x14ac:dyDescent="0.2"/>
    <row r="2254" s="111" customFormat="1" x14ac:dyDescent="0.2"/>
    <row r="2255" s="111" customFormat="1" x14ac:dyDescent="0.2"/>
    <row r="2256" s="111" customFormat="1" x14ac:dyDescent="0.2"/>
    <row r="2257" s="111" customFormat="1" x14ac:dyDescent="0.2"/>
    <row r="2258" s="111" customFormat="1" x14ac:dyDescent="0.2"/>
    <row r="2259" s="111" customFormat="1" x14ac:dyDescent="0.2"/>
    <row r="2260" s="111" customFormat="1" x14ac:dyDescent="0.2"/>
    <row r="2261" s="111" customFormat="1" x14ac:dyDescent="0.2"/>
    <row r="2262" s="111" customFormat="1" x14ac:dyDescent="0.2"/>
    <row r="2263" s="111" customFormat="1" x14ac:dyDescent="0.2"/>
    <row r="2264" s="111" customFormat="1" x14ac:dyDescent="0.2"/>
    <row r="2265" s="111" customFormat="1" x14ac:dyDescent="0.2"/>
    <row r="2266" s="111" customFormat="1" x14ac:dyDescent="0.2"/>
    <row r="2267" s="111" customFormat="1" x14ac:dyDescent="0.2"/>
    <row r="2268" s="111" customFormat="1" x14ac:dyDescent="0.2"/>
    <row r="2269" s="111" customFormat="1" x14ac:dyDescent="0.2"/>
    <row r="2270" s="111" customFormat="1" x14ac:dyDescent="0.2"/>
    <row r="2271" s="111" customFormat="1" x14ac:dyDescent="0.2"/>
    <row r="2272" s="111" customFormat="1" x14ac:dyDescent="0.2"/>
    <row r="2273" s="111" customFormat="1" x14ac:dyDescent="0.2"/>
    <row r="2274" s="111" customFormat="1" x14ac:dyDescent="0.2"/>
    <row r="2275" s="111" customFormat="1" x14ac:dyDescent="0.2"/>
    <row r="2276" s="111" customFormat="1" x14ac:dyDescent="0.2"/>
    <row r="2277" s="111" customFormat="1" x14ac:dyDescent="0.2"/>
    <row r="2278" s="111" customFormat="1" x14ac:dyDescent="0.2"/>
    <row r="2279" s="111" customFormat="1" x14ac:dyDescent="0.2"/>
    <row r="2280" s="111" customFormat="1" x14ac:dyDescent="0.2"/>
    <row r="2281" s="111" customFormat="1" x14ac:dyDescent="0.2"/>
    <row r="2282" s="111" customFormat="1" x14ac:dyDescent="0.2"/>
    <row r="2283" s="111" customFormat="1" x14ac:dyDescent="0.2"/>
    <row r="2284" s="111" customFormat="1" x14ac:dyDescent="0.2"/>
    <row r="2285" s="111" customFormat="1" x14ac:dyDescent="0.2"/>
    <row r="2286" s="111" customFormat="1" x14ac:dyDescent="0.2"/>
    <row r="2287" s="111" customFormat="1" x14ac:dyDescent="0.2"/>
    <row r="2288" s="111" customFormat="1" x14ac:dyDescent="0.2"/>
    <row r="2289" s="111" customFormat="1" x14ac:dyDescent="0.2"/>
    <row r="2290" s="111" customFormat="1" x14ac:dyDescent="0.2"/>
    <row r="2291" s="111" customFormat="1" x14ac:dyDescent="0.2"/>
    <row r="2292" s="111" customFormat="1" x14ac:dyDescent="0.2"/>
    <row r="2293" s="111" customFormat="1" x14ac:dyDescent="0.2"/>
    <row r="2294" s="111" customFormat="1" x14ac:dyDescent="0.2"/>
    <row r="2295" s="111" customFormat="1" x14ac:dyDescent="0.2"/>
    <row r="2296" s="111" customFormat="1" x14ac:dyDescent="0.2"/>
    <row r="2297" s="111" customFormat="1" x14ac:dyDescent="0.2"/>
    <row r="2298" s="111" customFormat="1" x14ac:dyDescent="0.2"/>
    <row r="2299" s="111" customFormat="1" x14ac:dyDescent="0.2"/>
    <row r="2300" s="111" customFormat="1" x14ac:dyDescent="0.2"/>
    <row r="2301" s="111" customFormat="1" x14ac:dyDescent="0.2"/>
    <row r="2302" s="111" customFormat="1" x14ac:dyDescent="0.2"/>
    <row r="2303" s="111" customFormat="1" x14ac:dyDescent="0.2"/>
    <row r="2304" s="111" customFormat="1" x14ac:dyDescent="0.2"/>
    <row r="2305" s="111" customFormat="1" x14ac:dyDescent="0.2"/>
    <row r="2306" s="111" customFormat="1" x14ac:dyDescent="0.2"/>
    <row r="2307" s="111" customFormat="1" x14ac:dyDescent="0.2"/>
    <row r="2308" s="111" customFormat="1" x14ac:dyDescent="0.2"/>
    <row r="2309" s="111" customFormat="1" x14ac:dyDescent="0.2"/>
    <row r="2310" s="111" customFormat="1" x14ac:dyDescent="0.2"/>
    <row r="2311" s="111" customFormat="1" x14ac:dyDescent="0.2"/>
    <row r="2312" s="111" customFormat="1" x14ac:dyDescent="0.2"/>
    <row r="2313" s="111" customFormat="1" x14ac:dyDescent="0.2"/>
    <row r="2314" s="111" customFormat="1" x14ac:dyDescent="0.2"/>
    <row r="2315" s="111" customFormat="1" x14ac:dyDescent="0.2"/>
    <row r="2316" s="111" customFormat="1" x14ac:dyDescent="0.2"/>
    <row r="2317" s="111" customFormat="1" x14ac:dyDescent="0.2"/>
    <row r="2318" s="111" customFormat="1" x14ac:dyDescent="0.2"/>
    <row r="2319" s="111" customFormat="1" x14ac:dyDescent="0.2"/>
    <row r="2320" s="111" customFormat="1" x14ac:dyDescent="0.2"/>
    <row r="2321" s="111" customFormat="1" x14ac:dyDescent="0.2"/>
    <row r="2322" s="111" customFormat="1" x14ac:dyDescent="0.2"/>
    <row r="2323" s="111" customFormat="1" x14ac:dyDescent="0.2"/>
    <row r="2324" s="111" customFormat="1" x14ac:dyDescent="0.2"/>
    <row r="2325" s="111" customFormat="1" x14ac:dyDescent="0.2"/>
    <row r="2326" s="111" customFormat="1" x14ac:dyDescent="0.2"/>
    <row r="2327" s="111" customFormat="1" x14ac:dyDescent="0.2"/>
    <row r="2328" s="111" customFormat="1" x14ac:dyDescent="0.2"/>
    <row r="2329" s="111" customFormat="1" x14ac:dyDescent="0.2"/>
    <row r="2330" s="111" customFormat="1" x14ac:dyDescent="0.2"/>
    <row r="2331" s="111" customFormat="1" x14ac:dyDescent="0.2"/>
    <row r="2332" s="111" customFormat="1" x14ac:dyDescent="0.2"/>
    <row r="2333" s="111" customFormat="1" x14ac:dyDescent="0.2"/>
    <row r="2334" s="111" customFormat="1" x14ac:dyDescent="0.2"/>
    <row r="2335" s="111" customFormat="1" x14ac:dyDescent="0.2"/>
    <row r="2336" s="111" customFormat="1" x14ac:dyDescent="0.2"/>
    <row r="2337" s="111" customFormat="1" x14ac:dyDescent="0.2"/>
    <row r="2338" s="111" customFormat="1" x14ac:dyDescent="0.2"/>
    <row r="2339" s="111" customFormat="1" x14ac:dyDescent="0.2"/>
    <row r="2340" s="111" customFormat="1" x14ac:dyDescent="0.2"/>
    <row r="2341" s="111" customFormat="1" x14ac:dyDescent="0.2"/>
    <row r="2342" s="111" customFormat="1" x14ac:dyDescent="0.2"/>
    <row r="2343" s="111" customFormat="1" x14ac:dyDescent="0.2"/>
    <row r="2344" s="111" customFormat="1" x14ac:dyDescent="0.2"/>
    <row r="2345" s="111" customFormat="1" x14ac:dyDescent="0.2"/>
    <row r="2346" s="111" customFormat="1" x14ac:dyDescent="0.2"/>
    <row r="2347" s="111" customFormat="1" x14ac:dyDescent="0.2"/>
    <row r="2348" s="111" customFormat="1" x14ac:dyDescent="0.2"/>
    <row r="2349" s="111" customFormat="1" x14ac:dyDescent="0.2"/>
    <row r="2350" s="111" customFormat="1" x14ac:dyDescent="0.2"/>
    <row r="2351" s="111" customFormat="1" x14ac:dyDescent="0.2"/>
    <row r="2352" s="111" customFormat="1" x14ac:dyDescent="0.2"/>
    <row r="2353" s="111" customFormat="1" x14ac:dyDescent="0.2"/>
    <row r="2354" s="111" customFormat="1" x14ac:dyDescent="0.2"/>
    <row r="2355" s="111" customFormat="1" x14ac:dyDescent="0.2"/>
    <row r="2356" s="111" customFormat="1" x14ac:dyDescent="0.2"/>
    <row r="2357" s="111" customFormat="1" x14ac:dyDescent="0.2"/>
    <row r="2358" s="111" customFormat="1" x14ac:dyDescent="0.2"/>
    <row r="2359" s="111" customFormat="1" x14ac:dyDescent="0.2"/>
    <row r="2360" s="111" customFormat="1" x14ac:dyDescent="0.2"/>
    <row r="2361" s="111" customFormat="1" x14ac:dyDescent="0.2"/>
    <row r="2362" s="111" customFormat="1" x14ac:dyDescent="0.2"/>
    <row r="2363" s="111" customFormat="1" x14ac:dyDescent="0.2"/>
    <row r="2364" s="111" customFormat="1" x14ac:dyDescent="0.2"/>
    <row r="2365" s="111" customFormat="1" x14ac:dyDescent="0.2"/>
    <row r="2366" s="111" customFormat="1" x14ac:dyDescent="0.2"/>
    <row r="2367" s="111" customFormat="1" x14ac:dyDescent="0.2"/>
    <row r="2368" s="111" customFormat="1" x14ac:dyDescent="0.2"/>
    <row r="2369" s="111" customFormat="1" x14ac:dyDescent="0.2"/>
    <row r="2370" s="111" customFormat="1" x14ac:dyDescent="0.2"/>
    <row r="2371" s="111" customFormat="1" x14ac:dyDescent="0.2"/>
    <row r="2372" s="111" customFormat="1" x14ac:dyDescent="0.2"/>
    <row r="2373" s="111" customFormat="1" x14ac:dyDescent="0.2"/>
    <row r="2374" s="111" customFormat="1" x14ac:dyDescent="0.2"/>
    <row r="2375" s="111" customFormat="1" x14ac:dyDescent="0.2"/>
    <row r="2376" s="111" customFormat="1" x14ac:dyDescent="0.2"/>
    <row r="2377" s="111" customFormat="1" x14ac:dyDescent="0.2"/>
    <row r="2378" s="111" customFormat="1" x14ac:dyDescent="0.2"/>
    <row r="2379" s="111" customFormat="1" x14ac:dyDescent="0.2"/>
    <row r="2380" s="111" customFormat="1" x14ac:dyDescent="0.2"/>
    <row r="2381" s="111" customFormat="1" x14ac:dyDescent="0.2"/>
    <row r="2382" s="111" customFormat="1" x14ac:dyDescent="0.2"/>
    <row r="2383" s="111" customFormat="1" x14ac:dyDescent="0.2"/>
    <row r="2384" s="111" customFormat="1" x14ac:dyDescent="0.2"/>
    <row r="2385" s="111" customFormat="1" x14ac:dyDescent="0.2"/>
    <row r="2386" s="111" customFormat="1" x14ac:dyDescent="0.2"/>
    <row r="2387" s="111" customFormat="1" x14ac:dyDescent="0.2"/>
    <row r="2388" s="111" customFormat="1" x14ac:dyDescent="0.2"/>
    <row r="2389" s="111" customFormat="1" x14ac:dyDescent="0.2"/>
    <row r="2390" s="111" customFormat="1" x14ac:dyDescent="0.2"/>
    <row r="2391" s="111" customFormat="1" x14ac:dyDescent="0.2"/>
    <row r="2392" s="111" customFormat="1" x14ac:dyDescent="0.2"/>
    <row r="2393" s="111" customFormat="1" x14ac:dyDescent="0.2"/>
    <row r="2394" s="111" customFormat="1" x14ac:dyDescent="0.2"/>
    <row r="2395" s="111" customFormat="1" x14ac:dyDescent="0.2"/>
    <row r="2396" s="111" customFormat="1" x14ac:dyDescent="0.2"/>
    <row r="2397" s="111" customFormat="1" x14ac:dyDescent="0.2"/>
    <row r="2398" s="111" customFormat="1" x14ac:dyDescent="0.2"/>
    <row r="2399" s="111" customFormat="1" x14ac:dyDescent="0.2"/>
    <row r="2400" s="111" customFormat="1" x14ac:dyDescent="0.2"/>
    <row r="2401" s="111" customFormat="1" x14ac:dyDescent="0.2"/>
    <row r="2402" s="111" customFormat="1" x14ac:dyDescent="0.2"/>
    <row r="2403" s="111" customFormat="1" x14ac:dyDescent="0.2"/>
    <row r="2404" s="111" customFormat="1" x14ac:dyDescent="0.2"/>
    <row r="2405" s="111" customFormat="1" x14ac:dyDescent="0.2"/>
    <row r="2406" s="111" customFormat="1" x14ac:dyDescent="0.2"/>
    <row r="2407" s="111" customFormat="1" x14ac:dyDescent="0.2"/>
    <row r="2408" s="111" customFormat="1" x14ac:dyDescent="0.2"/>
    <row r="2409" s="111" customFormat="1" x14ac:dyDescent="0.2"/>
    <row r="2410" s="111" customFormat="1" x14ac:dyDescent="0.2"/>
    <row r="2411" s="111" customFormat="1" x14ac:dyDescent="0.2"/>
    <row r="2412" s="111" customFormat="1" x14ac:dyDescent="0.2"/>
    <row r="2413" s="111" customFormat="1" x14ac:dyDescent="0.2"/>
    <row r="2414" s="111" customFormat="1" x14ac:dyDescent="0.2"/>
    <row r="2415" s="111" customFormat="1" x14ac:dyDescent="0.2"/>
    <row r="2416" s="111" customFormat="1" x14ac:dyDescent="0.2"/>
    <row r="2417" s="111" customFormat="1" x14ac:dyDescent="0.2"/>
    <row r="2418" s="111" customFormat="1" x14ac:dyDescent="0.2"/>
    <row r="2419" s="111" customFormat="1" x14ac:dyDescent="0.2"/>
    <row r="2420" s="111" customFormat="1" x14ac:dyDescent="0.2"/>
    <row r="2421" s="111" customFormat="1" x14ac:dyDescent="0.2"/>
    <row r="2422" s="111" customFormat="1" x14ac:dyDescent="0.2"/>
    <row r="2423" s="111" customFormat="1" x14ac:dyDescent="0.2"/>
    <row r="2424" s="111" customFormat="1" x14ac:dyDescent="0.2"/>
    <row r="2425" s="111" customFormat="1" x14ac:dyDescent="0.2"/>
    <row r="2426" s="111" customFormat="1" x14ac:dyDescent="0.2"/>
    <row r="2427" s="111" customFormat="1" x14ac:dyDescent="0.2"/>
    <row r="2428" s="111" customFormat="1" x14ac:dyDescent="0.2"/>
    <row r="2429" s="111" customFormat="1" x14ac:dyDescent="0.2"/>
    <row r="2430" s="111" customFormat="1" x14ac:dyDescent="0.2"/>
    <row r="2431" s="111" customFormat="1" x14ac:dyDescent="0.2"/>
    <row r="2432" s="111" customFormat="1" x14ac:dyDescent="0.2"/>
    <row r="2433" s="111" customFormat="1" x14ac:dyDescent="0.2"/>
    <row r="2434" s="111" customFormat="1" x14ac:dyDescent="0.2"/>
    <row r="2435" s="111" customFormat="1" x14ac:dyDescent="0.2"/>
    <row r="2436" s="111" customFormat="1" x14ac:dyDescent="0.2"/>
    <row r="2437" s="111" customFormat="1" x14ac:dyDescent="0.2"/>
    <row r="2438" s="111" customFormat="1" x14ac:dyDescent="0.2"/>
    <row r="2439" s="111" customFormat="1" x14ac:dyDescent="0.2"/>
    <row r="2440" s="111" customFormat="1" x14ac:dyDescent="0.2"/>
    <row r="2441" s="111" customFormat="1" x14ac:dyDescent="0.2"/>
    <row r="2442" s="111" customFormat="1" x14ac:dyDescent="0.2"/>
    <row r="2443" s="111" customFormat="1" x14ac:dyDescent="0.2"/>
    <row r="2444" s="111" customFormat="1" x14ac:dyDescent="0.2"/>
    <row r="2445" s="111" customFormat="1" x14ac:dyDescent="0.2"/>
    <row r="2446" s="111" customFormat="1" x14ac:dyDescent="0.2"/>
    <row r="2447" s="111" customFormat="1" x14ac:dyDescent="0.2"/>
    <row r="2448" s="111" customFormat="1" x14ac:dyDescent="0.2"/>
    <row r="2449" s="111" customFormat="1" x14ac:dyDescent="0.2"/>
    <row r="2450" s="111" customFormat="1" x14ac:dyDescent="0.2"/>
    <row r="2451" s="111" customFormat="1" x14ac:dyDescent="0.2"/>
    <row r="2452" s="111" customFormat="1" x14ac:dyDescent="0.2"/>
    <row r="2453" s="111" customFormat="1" x14ac:dyDescent="0.2"/>
    <row r="2454" s="111" customFormat="1" x14ac:dyDescent="0.2"/>
    <row r="2455" s="111" customFormat="1" x14ac:dyDescent="0.2"/>
    <row r="2456" s="111" customFormat="1" x14ac:dyDescent="0.2"/>
    <row r="2457" s="111" customFormat="1" x14ac:dyDescent="0.2"/>
    <row r="2458" s="111" customFormat="1" x14ac:dyDescent="0.2"/>
    <row r="2459" s="111" customFormat="1" x14ac:dyDescent="0.2"/>
    <row r="2460" s="111" customFormat="1" x14ac:dyDescent="0.2"/>
    <row r="2461" s="111" customFormat="1" x14ac:dyDescent="0.2"/>
    <row r="2462" s="111" customFormat="1" x14ac:dyDescent="0.2"/>
    <row r="2463" s="111" customFormat="1" x14ac:dyDescent="0.2"/>
    <row r="2464" s="111" customFormat="1" x14ac:dyDescent="0.2"/>
    <row r="2465" s="111" customFormat="1" x14ac:dyDescent="0.2"/>
    <row r="2466" s="111" customFormat="1" x14ac:dyDescent="0.2"/>
    <row r="2467" s="111" customFormat="1" x14ac:dyDescent="0.2"/>
    <row r="2468" s="111" customFormat="1" x14ac:dyDescent="0.2"/>
    <row r="2469" s="111" customFormat="1" x14ac:dyDescent="0.2"/>
    <row r="2470" s="111" customFormat="1" x14ac:dyDescent="0.2"/>
    <row r="2471" s="111" customFormat="1" x14ac:dyDescent="0.2"/>
    <row r="2472" s="111" customFormat="1" x14ac:dyDescent="0.2"/>
    <row r="2473" s="111" customFormat="1" x14ac:dyDescent="0.2"/>
    <row r="2474" s="111" customFormat="1" x14ac:dyDescent="0.2"/>
    <row r="2475" s="111" customFormat="1" x14ac:dyDescent="0.2"/>
    <row r="2476" s="111" customFormat="1" x14ac:dyDescent="0.2"/>
    <row r="2477" s="111" customFormat="1" x14ac:dyDescent="0.2"/>
    <row r="2478" s="111" customFormat="1" x14ac:dyDescent="0.2"/>
    <row r="2479" s="111" customFormat="1" x14ac:dyDescent="0.2"/>
    <row r="2480" s="111" customFormat="1" x14ac:dyDescent="0.2"/>
    <row r="2481" s="111" customFormat="1" x14ac:dyDescent="0.2"/>
    <row r="2482" s="111" customFormat="1" x14ac:dyDescent="0.2"/>
    <row r="2483" s="111" customFormat="1" x14ac:dyDescent="0.2"/>
    <row r="2484" s="111" customFormat="1" x14ac:dyDescent="0.2"/>
    <row r="2485" s="111" customFormat="1" x14ac:dyDescent="0.2"/>
    <row r="2486" s="111" customFormat="1" x14ac:dyDescent="0.2"/>
    <row r="2487" s="111" customFormat="1" x14ac:dyDescent="0.2"/>
    <row r="2488" s="111" customFormat="1" x14ac:dyDescent="0.2"/>
    <row r="2489" s="111" customFormat="1" x14ac:dyDescent="0.2"/>
    <row r="2490" s="111" customFormat="1" x14ac:dyDescent="0.2"/>
    <row r="2491" s="111" customFormat="1" x14ac:dyDescent="0.2"/>
    <row r="2492" s="111" customFormat="1" x14ac:dyDescent="0.2"/>
    <row r="2493" s="111" customFormat="1" x14ac:dyDescent="0.2"/>
    <row r="2494" s="111" customFormat="1" x14ac:dyDescent="0.2"/>
    <row r="2495" s="111" customFormat="1" x14ac:dyDescent="0.2"/>
    <row r="2496" s="111" customFormat="1" x14ac:dyDescent="0.2"/>
    <row r="2497" s="111" customFormat="1" x14ac:dyDescent="0.2"/>
    <row r="2498" s="111" customFormat="1" x14ac:dyDescent="0.2"/>
    <row r="2499" s="111" customFormat="1" x14ac:dyDescent="0.2"/>
    <row r="2500" s="111" customFormat="1" x14ac:dyDescent="0.2"/>
    <row r="2501" s="111" customFormat="1" x14ac:dyDescent="0.2"/>
    <row r="2502" s="111" customFormat="1" x14ac:dyDescent="0.2"/>
    <row r="2503" s="111" customFormat="1" x14ac:dyDescent="0.2"/>
    <row r="2504" s="111" customFormat="1" x14ac:dyDescent="0.2"/>
    <row r="2505" s="111" customFormat="1" x14ac:dyDescent="0.2"/>
    <row r="2506" s="111" customFormat="1" x14ac:dyDescent="0.2"/>
    <row r="2507" s="111" customFormat="1" x14ac:dyDescent="0.2"/>
    <row r="2508" s="111" customFormat="1" x14ac:dyDescent="0.2"/>
    <row r="2509" s="111" customFormat="1" x14ac:dyDescent="0.2"/>
    <row r="2510" s="111" customFormat="1" x14ac:dyDescent="0.2"/>
    <row r="2511" s="111" customFormat="1" x14ac:dyDescent="0.2"/>
    <row r="2512" s="111" customFormat="1" x14ac:dyDescent="0.2"/>
    <row r="2513" s="111" customFormat="1" x14ac:dyDescent="0.2"/>
    <row r="2514" s="111" customFormat="1" x14ac:dyDescent="0.2"/>
    <row r="2515" s="111" customFormat="1" x14ac:dyDescent="0.2"/>
    <row r="2516" s="111" customFormat="1" x14ac:dyDescent="0.2"/>
    <row r="2517" s="111" customFormat="1" x14ac:dyDescent="0.2"/>
    <row r="2518" s="111" customFormat="1" x14ac:dyDescent="0.2"/>
    <row r="2519" s="111" customFormat="1" x14ac:dyDescent="0.2"/>
    <row r="2520" s="111" customFormat="1" x14ac:dyDescent="0.2"/>
    <row r="2521" s="111" customFormat="1" x14ac:dyDescent="0.2"/>
    <row r="2522" s="111" customFormat="1" x14ac:dyDescent="0.2"/>
    <row r="2523" s="111" customFormat="1" x14ac:dyDescent="0.2"/>
    <row r="2524" s="111" customFormat="1" x14ac:dyDescent="0.2"/>
    <row r="2525" s="111" customFormat="1" x14ac:dyDescent="0.2"/>
    <row r="2526" s="111" customFormat="1" x14ac:dyDescent="0.2"/>
    <row r="2527" s="111" customFormat="1" x14ac:dyDescent="0.2"/>
    <row r="2528" s="111" customFormat="1" x14ac:dyDescent="0.2"/>
    <row r="2529" s="111" customFormat="1" x14ac:dyDescent="0.2"/>
    <row r="2530" s="111" customFormat="1" x14ac:dyDescent="0.2"/>
    <row r="2531" s="111" customFormat="1" x14ac:dyDescent="0.2"/>
    <row r="2532" s="111" customFormat="1" x14ac:dyDescent="0.2"/>
    <row r="2533" s="111" customFormat="1" x14ac:dyDescent="0.2"/>
    <row r="2534" s="111" customFormat="1" x14ac:dyDescent="0.2"/>
    <row r="2535" s="111" customFormat="1" x14ac:dyDescent="0.2"/>
    <row r="2536" s="111" customFormat="1" x14ac:dyDescent="0.2"/>
    <row r="2537" s="111" customFormat="1" x14ac:dyDescent="0.2"/>
    <row r="2538" s="111" customFormat="1" x14ac:dyDescent="0.2"/>
    <row r="2539" s="111" customFormat="1" x14ac:dyDescent="0.2"/>
    <row r="2540" s="111" customFormat="1" x14ac:dyDescent="0.2"/>
    <row r="2541" s="111" customFormat="1" x14ac:dyDescent="0.2"/>
    <row r="2542" s="111" customFormat="1" x14ac:dyDescent="0.2"/>
    <row r="2543" s="111" customFormat="1" x14ac:dyDescent="0.2"/>
    <row r="2544" s="111" customFormat="1" x14ac:dyDescent="0.2"/>
    <row r="2545" s="111" customFormat="1" x14ac:dyDescent="0.2"/>
    <row r="2546" s="111" customFormat="1" x14ac:dyDescent="0.2"/>
    <row r="2547" s="111" customFormat="1" x14ac:dyDescent="0.2"/>
    <row r="2548" s="111" customFormat="1" x14ac:dyDescent="0.2"/>
    <row r="2549" s="111" customFormat="1" x14ac:dyDescent="0.2"/>
    <row r="2550" s="111" customFormat="1" x14ac:dyDescent="0.2"/>
    <row r="2551" s="111" customFormat="1" x14ac:dyDescent="0.2"/>
    <row r="2552" s="111" customFormat="1" x14ac:dyDescent="0.2"/>
    <row r="2553" s="111" customFormat="1" x14ac:dyDescent="0.2"/>
    <row r="2554" s="111" customFormat="1" x14ac:dyDescent="0.2"/>
    <row r="2555" s="111" customFormat="1" x14ac:dyDescent="0.2"/>
    <row r="2556" s="111" customFormat="1" x14ac:dyDescent="0.2"/>
    <row r="2557" s="111" customFormat="1" x14ac:dyDescent="0.2"/>
    <row r="2558" s="111" customFormat="1" x14ac:dyDescent="0.2"/>
    <row r="2559" s="111" customFormat="1" x14ac:dyDescent="0.2"/>
    <row r="2560" s="111" customFormat="1" x14ac:dyDescent="0.2"/>
    <row r="2561" s="111" customFormat="1" x14ac:dyDescent="0.2"/>
    <row r="2562" s="111" customFormat="1" x14ac:dyDescent="0.2"/>
    <row r="2563" s="111" customFormat="1" x14ac:dyDescent="0.2"/>
    <row r="2564" s="111" customFormat="1" x14ac:dyDescent="0.2"/>
    <row r="2565" s="111" customFormat="1" x14ac:dyDescent="0.2"/>
    <row r="2566" s="111" customFormat="1" x14ac:dyDescent="0.2"/>
    <row r="2567" s="111" customFormat="1" x14ac:dyDescent="0.2"/>
    <row r="2568" s="111" customFormat="1" x14ac:dyDescent="0.2"/>
    <row r="2569" s="111" customFormat="1" x14ac:dyDescent="0.2"/>
    <row r="2570" s="111" customFormat="1" x14ac:dyDescent="0.2"/>
    <row r="2571" s="111" customFormat="1" x14ac:dyDescent="0.2"/>
    <row r="2572" s="111" customFormat="1" x14ac:dyDescent="0.2"/>
    <row r="2573" s="111" customFormat="1" x14ac:dyDescent="0.2"/>
    <row r="2574" s="111" customFormat="1" x14ac:dyDescent="0.2"/>
    <row r="2575" s="111" customFormat="1" x14ac:dyDescent="0.2"/>
    <row r="2576" s="111" customFormat="1" x14ac:dyDescent="0.2"/>
    <row r="2577" s="111" customFormat="1" x14ac:dyDescent="0.2"/>
    <row r="2578" s="111" customFormat="1" x14ac:dyDescent="0.2"/>
    <row r="2579" s="111" customFormat="1" x14ac:dyDescent="0.2"/>
    <row r="2580" s="111" customFormat="1" x14ac:dyDescent="0.2"/>
    <row r="2581" s="111" customFormat="1" x14ac:dyDescent="0.2"/>
    <row r="2582" s="111" customFormat="1" x14ac:dyDescent="0.2"/>
    <row r="2583" s="111" customFormat="1" x14ac:dyDescent="0.2"/>
    <row r="2584" s="111" customFormat="1" x14ac:dyDescent="0.2"/>
    <row r="2585" s="111" customFormat="1" x14ac:dyDescent="0.2"/>
    <row r="2586" s="111" customFormat="1" x14ac:dyDescent="0.2"/>
    <row r="2587" s="111" customFormat="1" x14ac:dyDescent="0.2"/>
    <row r="2588" s="111" customFormat="1" x14ac:dyDescent="0.2"/>
    <row r="2589" s="111" customFormat="1" x14ac:dyDescent="0.2"/>
    <row r="2590" s="111" customFormat="1" x14ac:dyDescent="0.2"/>
    <row r="2591" s="111" customFormat="1" x14ac:dyDescent="0.2"/>
    <row r="2592" s="111" customFormat="1" x14ac:dyDescent="0.2"/>
    <row r="2593" s="111" customFormat="1" x14ac:dyDescent="0.2"/>
    <row r="2594" s="111" customFormat="1" x14ac:dyDescent="0.2"/>
    <row r="2595" s="111" customFormat="1" x14ac:dyDescent="0.2"/>
    <row r="2596" s="111" customFormat="1" x14ac:dyDescent="0.2"/>
    <row r="2597" s="111" customFormat="1" x14ac:dyDescent="0.2"/>
    <row r="2598" s="111" customFormat="1" x14ac:dyDescent="0.2"/>
    <row r="2599" s="111" customFormat="1" x14ac:dyDescent="0.2"/>
    <row r="2600" s="111" customFormat="1" x14ac:dyDescent="0.2"/>
    <row r="2601" s="111" customFormat="1" x14ac:dyDescent="0.2"/>
    <row r="2602" s="111" customFormat="1" x14ac:dyDescent="0.2"/>
    <row r="2603" s="111" customFormat="1" x14ac:dyDescent="0.2"/>
    <row r="2604" s="111" customFormat="1" x14ac:dyDescent="0.2"/>
    <row r="2605" s="111" customFormat="1" x14ac:dyDescent="0.2"/>
    <row r="2606" s="111" customFormat="1" x14ac:dyDescent="0.2"/>
    <row r="2607" s="111" customFormat="1" x14ac:dyDescent="0.2"/>
    <row r="2608" s="111" customFormat="1" x14ac:dyDescent="0.2"/>
    <row r="2609" s="111" customFormat="1" x14ac:dyDescent="0.2"/>
    <row r="2610" s="111" customFormat="1" x14ac:dyDescent="0.2"/>
    <row r="2611" s="111" customFormat="1" x14ac:dyDescent="0.2"/>
    <row r="2612" s="111" customFormat="1" x14ac:dyDescent="0.2"/>
    <row r="2613" s="111" customFormat="1" x14ac:dyDescent="0.2"/>
    <row r="2614" s="111" customFormat="1" x14ac:dyDescent="0.2"/>
    <row r="2615" s="111" customFormat="1" x14ac:dyDescent="0.2"/>
    <row r="2616" s="111" customFormat="1" x14ac:dyDescent="0.2"/>
    <row r="2617" s="111" customFormat="1" x14ac:dyDescent="0.2"/>
    <row r="2618" s="111" customFormat="1" x14ac:dyDescent="0.2"/>
    <row r="2619" s="111" customFormat="1" x14ac:dyDescent="0.2"/>
    <row r="2620" s="111" customFormat="1" x14ac:dyDescent="0.2"/>
    <row r="2621" s="111" customFormat="1" x14ac:dyDescent="0.2"/>
    <row r="2622" s="111" customFormat="1" x14ac:dyDescent="0.2"/>
    <row r="2623" s="111" customFormat="1" x14ac:dyDescent="0.2"/>
    <row r="2624" s="111" customFormat="1" x14ac:dyDescent="0.2"/>
    <row r="2625" s="111" customFormat="1" x14ac:dyDescent="0.2"/>
    <row r="2626" s="111" customFormat="1" x14ac:dyDescent="0.2"/>
    <row r="2627" s="111" customFormat="1" x14ac:dyDescent="0.2"/>
    <row r="2628" s="111" customFormat="1" x14ac:dyDescent="0.2"/>
    <row r="2629" s="111" customFormat="1" x14ac:dyDescent="0.2"/>
    <row r="2630" s="111" customFormat="1" x14ac:dyDescent="0.2"/>
    <row r="2631" s="111" customFormat="1" x14ac:dyDescent="0.2"/>
    <row r="2632" s="111" customFormat="1" x14ac:dyDescent="0.2"/>
    <row r="2633" s="111" customFormat="1" x14ac:dyDescent="0.2"/>
    <row r="2634" s="111" customFormat="1" x14ac:dyDescent="0.2"/>
    <row r="2635" s="111" customFormat="1" x14ac:dyDescent="0.2"/>
    <row r="2636" s="111" customFormat="1" x14ac:dyDescent="0.2"/>
    <row r="2637" s="111" customFormat="1" x14ac:dyDescent="0.2"/>
    <row r="2638" s="111" customFormat="1" x14ac:dyDescent="0.2"/>
    <row r="2639" s="111" customFormat="1" x14ac:dyDescent="0.2"/>
    <row r="2640" s="111" customFormat="1" x14ac:dyDescent="0.2"/>
    <row r="2641" s="111" customFormat="1" x14ac:dyDescent="0.2"/>
    <row r="2642" s="111" customFormat="1" x14ac:dyDescent="0.2"/>
    <row r="2643" s="111" customFormat="1" x14ac:dyDescent="0.2"/>
    <row r="2644" s="111" customFormat="1" x14ac:dyDescent="0.2"/>
    <row r="2645" s="111" customFormat="1" x14ac:dyDescent="0.2"/>
    <row r="2646" s="111" customFormat="1" x14ac:dyDescent="0.2"/>
    <row r="2647" s="111" customFormat="1" x14ac:dyDescent="0.2"/>
    <row r="2648" s="111" customFormat="1" x14ac:dyDescent="0.2"/>
    <row r="2649" s="111" customFormat="1" x14ac:dyDescent="0.2"/>
    <row r="2650" s="111" customFormat="1" x14ac:dyDescent="0.2"/>
    <row r="2651" s="111" customFormat="1" x14ac:dyDescent="0.2"/>
    <row r="2652" s="111" customFormat="1" x14ac:dyDescent="0.2"/>
    <row r="2653" s="111" customFormat="1" x14ac:dyDescent="0.2"/>
    <row r="2654" s="111" customFormat="1" x14ac:dyDescent="0.2"/>
    <row r="2655" s="111" customFormat="1" x14ac:dyDescent="0.2"/>
    <row r="2656" s="111" customFormat="1" x14ac:dyDescent="0.2"/>
    <row r="2657" s="111" customFormat="1" x14ac:dyDescent="0.2"/>
    <row r="2658" s="111" customFormat="1" x14ac:dyDescent="0.2"/>
    <row r="2659" s="111" customFormat="1" x14ac:dyDescent="0.2"/>
    <row r="2660" s="111" customFormat="1" x14ac:dyDescent="0.2"/>
    <row r="2661" s="111" customFormat="1" x14ac:dyDescent="0.2"/>
    <row r="2662" s="111" customFormat="1" x14ac:dyDescent="0.2"/>
    <row r="2663" s="111" customFormat="1" x14ac:dyDescent="0.2"/>
    <row r="2664" s="111" customFormat="1" x14ac:dyDescent="0.2"/>
    <row r="2665" s="111" customFormat="1" x14ac:dyDescent="0.2"/>
    <row r="2666" s="111" customFormat="1" x14ac:dyDescent="0.2"/>
    <row r="2667" s="111" customFormat="1" x14ac:dyDescent="0.2"/>
    <row r="2668" s="111" customFormat="1" x14ac:dyDescent="0.2"/>
    <row r="2669" s="111" customFormat="1" x14ac:dyDescent="0.2"/>
    <row r="2670" s="111" customFormat="1" x14ac:dyDescent="0.2"/>
    <row r="2671" s="111" customFormat="1" x14ac:dyDescent="0.2"/>
    <row r="2672" s="111" customFormat="1" x14ac:dyDescent="0.2"/>
    <row r="2673" s="111" customFormat="1" x14ac:dyDescent="0.2"/>
    <row r="2674" s="111" customFormat="1" x14ac:dyDescent="0.2"/>
    <row r="2675" s="111" customFormat="1" x14ac:dyDescent="0.2"/>
    <row r="2676" s="111" customFormat="1" x14ac:dyDescent="0.2"/>
    <row r="2677" s="111" customFormat="1" x14ac:dyDescent="0.2"/>
    <row r="2678" s="111" customFormat="1" x14ac:dyDescent="0.2"/>
    <row r="2679" s="111" customFormat="1" x14ac:dyDescent="0.2"/>
    <row r="2680" s="111" customFormat="1" x14ac:dyDescent="0.2"/>
    <row r="2681" s="111" customFormat="1" x14ac:dyDescent="0.2"/>
    <row r="2682" s="111" customFormat="1" x14ac:dyDescent="0.2"/>
    <row r="2683" s="111" customFormat="1" x14ac:dyDescent="0.2"/>
    <row r="2684" s="111" customFormat="1" x14ac:dyDescent="0.2"/>
    <row r="2685" s="111" customFormat="1" x14ac:dyDescent="0.2"/>
    <row r="2686" s="111" customFormat="1" x14ac:dyDescent="0.2"/>
    <row r="2687" s="111" customFormat="1" x14ac:dyDescent="0.2"/>
    <row r="2688" s="111" customFormat="1" x14ac:dyDescent="0.2"/>
    <row r="2689" s="111" customFormat="1" x14ac:dyDescent="0.2"/>
    <row r="2690" s="111" customFormat="1" x14ac:dyDescent="0.2"/>
    <row r="2691" s="111" customFormat="1" x14ac:dyDescent="0.2"/>
    <row r="2692" s="111" customFormat="1" x14ac:dyDescent="0.2"/>
    <row r="2693" s="111" customFormat="1" x14ac:dyDescent="0.2"/>
    <row r="2694" s="111" customFormat="1" x14ac:dyDescent="0.2"/>
    <row r="2695" s="111" customFormat="1" x14ac:dyDescent="0.2"/>
    <row r="2696" s="111" customFormat="1" x14ac:dyDescent="0.2"/>
    <row r="2697" s="111" customFormat="1" x14ac:dyDescent="0.2"/>
    <row r="2698" s="111" customFormat="1" x14ac:dyDescent="0.2"/>
    <row r="2699" s="111" customFormat="1" x14ac:dyDescent="0.2"/>
    <row r="2700" s="111" customFormat="1" x14ac:dyDescent="0.2"/>
    <row r="2701" s="111" customFormat="1" x14ac:dyDescent="0.2"/>
    <row r="2702" s="111" customFormat="1" x14ac:dyDescent="0.2"/>
    <row r="2703" s="111" customFormat="1" x14ac:dyDescent="0.2"/>
    <row r="2704" s="111" customFormat="1" x14ac:dyDescent="0.2"/>
    <row r="2705" s="111" customFormat="1" x14ac:dyDescent="0.2"/>
    <row r="2706" s="111" customFormat="1" x14ac:dyDescent="0.2"/>
    <row r="2707" s="111" customFormat="1" x14ac:dyDescent="0.2"/>
    <row r="2708" s="111" customFormat="1" x14ac:dyDescent="0.2"/>
    <row r="2709" s="111" customFormat="1" x14ac:dyDescent="0.2"/>
    <row r="2710" s="111" customFormat="1" x14ac:dyDescent="0.2"/>
    <row r="2711" s="111" customFormat="1" x14ac:dyDescent="0.2"/>
    <row r="2712" s="111" customFormat="1" x14ac:dyDescent="0.2"/>
    <row r="2713" s="111" customFormat="1" x14ac:dyDescent="0.2"/>
    <row r="2714" s="111" customFormat="1" x14ac:dyDescent="0.2"/>
    <row r="2715" s="111" customFormat="1" x14ac:dyDescent="0.2"/>
    <row r="2716" s="111" customFormat="1" x14ac:dyDescent="0.2"/>
    <row r="2717" s="111" customFormat="1" x14ac:dyDescent="0.2"/>
    <row r="2718" s="111" customFormat="1" x14ac:dyDescent="0.2"/>
    <row r="2719" s="111" customFormat="1" x14ac:dyDescent="0.2"/>
    <row r="2720" s="111" customFormat="1" x14ac:dyDescent="0.2"/>
    <row r="2721" s="111" customFormat="1" x14ac:dyDescent="0.2"/>
    <row r="2722" s="111" customFormat="1" x14ac:dyDescent="0.2"/>
    <row r="2723" s="111" customFormat="1" x14ac:dyDescent="0.2"/>
    <row r="2724" s="111" customFormat="1" x14ac:dyDescent="0.2"/>
    <row r="2725" s="111" customFormat="1" x14ac:dyDescent="0.2"/>
    <row r="2726" s="111" customFormat="1" x14ac:dyDescent="0.2"/>
    <row r="2727" s="111" customFormat="1" x14ac:dyDescent="0.2"/>
    <row r="2728" s="111" customFormat="1" x14ac:dyDescent="0.2"/>
    <row r="2729" s="111" customFormat="1" x14ac:dyDescent="0.2"/>
    <row r="2730" s="111" customFormat="1" x14ac:dyDescent="0.2"/>
    <row r="2731" s="111" customFormat="1" x14ac:dyDescent="0.2"/>
    <row r="2732" s="111" customFormat="1" x14ac:dyDescent="0.2"/>
    <row r="2733" s="111" customFormat="1" x14ac:dyDescent="0.2"/>
    <row r="2734" s="111" customFormat="1" x14ac:dyDescent="0.2"/>
    <row r="2735" s="111" customFormat="1" x14ac:dyDescent="0.2"/>
    <row r="2736" s="111" customFormat="1" x14ac:dyDescent="0.2"/>
    <row r="2737" s="111" customFormat="1" x14ac:dyDescent="0.2"/>
    <row r="2738" s="111" customFormat="1" x14ac:dyDescent="0.2"/>
    <row r="2739" s="111" customFormat="1" x14ac:dyDescent="0.2"/>
    <row r="2740" s="111" customFormat="1" x14ac:dyDescent="0.2"/>
    <row r="2741" s="111" customFormat="1" x14ac:dyDescent="0.2"/>
    <row r="2742" s="111" customFormat="1" x14ac:dyDescent="0.2"/>
    <row r="2743" s="111" customFormat="1" x14ac:dyDescent="0.2"/>
    <row r="2744" s="111" customFormat="1" x14ac:dyDescent="0.2"/>
    <row r="2745" s="111" customFormat="1" x14ac:dyDescent="0.2"/>
    <row r="2746" s="111" customFormat="1" x14ac:dyDescent="0.2"/>
    <row r="2747" s="111" customFormat="1" x14ac:dyDescent="0.2"/>
    <row r="2748" s="111" customFormat="1" x14ac:dyDescent="0.2"/>
    <row r="2749" s="111" customFormat="1" x14ac:dyDescent="0.2"/>
    <row r="2750" s="111" customFormat="1" x14ac:dyDescent="0.2"/>
    <row r="2751" s="111" customFormat="1" x14ac:dyDescent="0.2"/>
    <row r="2752" s="111" customFormat="1" x14ac:dyDescent="0.2"/>
    <row r="2753" s="111" customFormat="1" x14ac:dyDescent="0.2"/>
    <row r="2754" s="111" customFormat="1" x14ac:dyDescent="0.2"/>
    <row r="2755" s="111" customFormat="1" x14ac:dyDescent="0.2"/>
    <row r="2756" s="111" customFormat="1" x14ac:dyDescent="0.2"/>
    <row r="2757" s="111" customFormat="1" x14ac:dyDescent="0.2"/>
    <row r="2758" s="111" customFormat="1" x14ac:dyDescent="0.2"/>
    <row r="2759" s="111" customFormat="1" x14ac:dyDescent="0.2"/>
    <row r="2760" s="111" customFormat="1" x14ac:dyDescent="0.2"/>
    <row r="2761" s="111" customFormat="1" x14ac:dyDescent="0.2"/>
    <row r="2762" s="111" customFormat="1" x14ac:dyDescent="0.2"/>
    <row r="2763" s="111" customFormat="1" x14ac:dyDescent="0.2"/>
    <row r="2764" s="111" customFormat="1" x14ac:dyDescent="0.2"/>
    <row r="2765" s="111" customFormat="1" x14ac:dyDescent="0.2"/>
    <row r="2766" s="111" customFormat="1" x14ac:dyDescent="0.2"/>
    <row r="2767" s="111" customFormat="1" x14ac:dyDescent="0.2"/>
    <row r="2768" s="111" customFormat="1" x14ac:dyDescent="0.2"/>
    <row r="2769" s="111" customFormat="1" x14ac:dyDescent="0.2"/>
    <row r="2770" s="111" customFormat="1" x14ac:dyDescent="0.2"/>
    <row r="2771" s="111" customFormat="1" x14ac:dyDescent="0.2"/>
    <row r="2772" s="111" customFormat="1" x14ac:dyDescent="0.2"/>
    <row r="2773" s="111" customFormat="1" x14ac:dyDescent="0.2"/>
    <row r="2774" s="111" customFormat="1" x14ac:dyDescent="0.2"/>
    <row r="2775" s="111" customFormat="1" x14ac:dyDescent="0.2"/>
    <row r="2776" s="111" customFormat="1" x14ac:dyDescent="0.2"/>
    <row r="2777" s="111" customFormat="1" x14ac:dyDescent="0.2"/>
    <row r="2778" s="111" customFormat="1" x14ac:dyDescent="0.2"/>
    <row r="2779" s="111" customFormat="1" x14ac:dyDescent="0.2"/>
    <row r="2780" s="111" customFormat="1" x14ac:dyDescent="0.2"/>
    <row r="2781" s="111" customFormat="1" x14ac:dyDescent="0.2"/>
    <row r="2782" s="111" customFormat="1" x14ac:dyDescent="0.2"/>
    <row r="2783" s="111" customFormat="1" x14ac:dyDescent="0.2"/>
    <row r="2784" s="111" customFormat="1" x14ac:dyDescent="0.2"/>
    <row r="2785" s="111" customFormat="1" x14ac:dyDescent="0.2"/>
    <row r="2786" s="111" customFormat="1" x14ac:dyDescent="0.2"/>
    <row r="2787" s="111" customFormat="1" x14ac:dyDescent="0.2"/>
    <row r="2788" s="111" customFormat="1" x14ac:dyDescent="0.2"/>
    <row r="2789" s="111" customFormat="1" x14ac:dyDescent="0.2"/>
    <row r="2790" s="111" customFormat="1" x14ac:dyDescent="0.2"/>
    <row r="2791" s="111" customFormat="1" x14ac:dyDescent="0.2"/>
    <row r="2792" s="111" customFormat="1" x14ac:dyDescent="0.2"/>
    <row r="2793" s="111" customFormat="1" x14ac:dyDescent="0.2"/>
    <row r="2794" s="111" customFormat="1" x14ac:dyDescent="0.2"/>
    <row r="2795" s="111" customFormat="1" x14ac:dyDescent="0.2"/>
    <row r="2796" s="111" customFormat="1" x14ac:dyDescent="0.2"/>
    <row r="2797" s="111" customFormat="1" x14ac:dyDescent="0.2"/>
    <row r="2798" s="111" customFormat="1" x14ac:dyDescent="0.2"/>
    <row r="2799" s="111" customFormat="1" x14ac:dyDescent="0.2"/>
    <row r="2800" s="111" customFormat="1" x14ac:dyDescent="0.2"/>
    <row r="2801" s="111" customFormat="1" x14ac:dyDescent="0.2"/>
    <row r="2802" s="111" customFormat="1" x14ac:dyDescent="0.2"/>
    <row r="2803" s="111" customFormat="1" x14ac:dyDescent="0.2"/>
    <row r="2804" s="111" customFormat="1" x14ac:dyDescent="0.2"/>
    <row r="2805" s="111" customFormat="1" x14ac:dyDescent="0.2"/>
    <row r="2806" s="111" customFormat="1" x14ac:dyDescent="0.2"/>
    <row r="2807" s="111" customFormat="1" x14ac:dyDescent="0.2"/>
    <row r="2808" s="111" customFormat="1" x14ac:dyDescent="0.2"/>
    <row r="2809" s="111" customFormat="1" x14ac:dyDescent="0.2"/>
    <row r="2810" s="111" customFormat="1" x14ac:dyDescent="0.2"/>
    <row r="2811" s="111" customFormat="1" x14ac:dyDescent="0.2"/>
    <row r="2812" s="111" customFormat="1" x14ac:dyDescent="0.2"/>
    <row r="2813" s="111" customFormat="1" x14ac:dyDescent="0.2"/>
    <row r="2814" s="111" customFormat="1" x14ac:dyDescent="0.2"/>
    <row r="2815" s="111" customFormat="1" x14ac:dyDescent="0.2"/>
    <row r="2816" s="111" customFormat="1" x14ac:dyDescent="0.2"/>
    <row r="2817" s="111" customFormat="1" x14ac:dyDescent="0.2"/>
    <row r="2818" s="111" customFormat="1" x14ac:dyDescent="0.2"/>
    <row r="2819" s="111" customFormat="1" x14ac:dyDescent="0.2"/>
    <row r="2820" s="111" customFormat="1" x14ac:dyDescent="0.2"/>
    <row r="2821" s="111" customFormat="1" x14ac:dyDescent="0.2"/>
    <row r="2822" s="111" customFormat="1" x14ac:dyDescent="0.2"/>
    <row r="2823" s="111" customFormat="1" x14ac:dyDescent="0.2"/>
    <row r="2824" s="111" customFormat="1" x14ac:dyDescent="0.2"/>
    <row r="2825" s="111" customFormat="1" x14ac:dyDescent="0.2"/>
    <row r="2826" s="111" customFormat="1" x14ac:dyDescent="0.2"/>
    <row r="2827" s="111" customFormat="1" x14ac:dyDescent="0.2"/>
    <row r="2828" s="111" customFormat="1" x14ac:dyDescent="0.2"/>
    <row r="2829" s="111" customFormat="1" x14ac:dyDescent="0.2"/>
    <row r="2830" s="111" customFormat="1" x14ac:dyDescent="0.2"/>
    <row r="2831" s="111" customFormat="1" x14ac:dyDescent="0.2"/>
    <row r="2832" s="111" customFormat="1" x14ac:dyDescent="0.2"/>
    <row r="2833" s="111" customFormat="1" x14ac:dyDescent="0.2"/>
    <row r="2834" s="111" customFormat="1" x14ac:dyDescent="0.2"/>
    <row r="2835" s="111" customFormat="1" x14ac:dyDescent="0.2"/>
    <row r="2836" s="111" customFormat="1" x14ac:dyDescent="0.2"/>
    <row r="2837" s="111" customFormat="1" x14ac:dyDescent="0.2"/>
    <row r="2838" s="111" customFormat="1" x14ac:dyDescent="0.2"/>
    <row r="2839" s="111" customFormat="1" x14ac:dyDescent="0.2"/>
    <row r="2840" s="111" customFormat="1" x14ac:dyDescent="0.2"/>
    <row r="2841" s="111" customFormat="1" x14ac:dyDescent="0.2"/>
    <row r="2842" s="111" customFormat="1" x14ac:dyDescent="0.2"/>
    <row r="2843" s="111" customFormat="1" x14ac:dyDescent="0.2"/>
    <row r="2844" s="111" customFormat="1" x14ac:dyDescent="0.2"/>
    <row r="2845" s="111" customFormat="1" x14ac:dyDescent="0.2"/>
    <row r="2846" s="111" customFormat="1" x14ac:dyDescent="0.2"/>
    <row r="2847" s="111" customFormat="1" x14ac:dyDescent="0.2"/>
    <row r="2848" s="111" customFormat="1" x14ac:dyDescent="0.2"/>
    <row r="2849" s="111" customFormat="1" x14ac:dyDescent="0.2"/>
    <row r="2850" s="111" customFormat="1" x14ac:dyDescent="0.2"/>
    <row r="2851" s="111" customFormat="1" x14ac:dyDescent="0.2"/>
    <row r="2852" s="111" customFormat="1" x14ac:dyDescent="0.2"/>
    <row r="2853" s="111" customFormat="1" x14ac:dyDescent="0.2"/>
    <row r="2854" s="111" customFormat="1" x14ac:dyDescent="0.2"/>
    <row r="2855" s="111" customFormat="1" x14ac:dyDescent="0.2"/>
    <row r="2856" s="111" customFormat="1" x14ac:dyDescent="0.2"/>
    <row r="2857" s="111" customFormat="1" x14ac:dyDescent="0.2"/>
    <row r="2858" s="111" customFormat="1" x14ac:dyDescent="0.2"/>
    <row r="2859" s="111" customFormat="1" x14ac:dyDescent="0.2"/>
    <row r="2860" s="111" customFormat="1" x14ac:dyDescent="0.2"/>
    <row r="2861" s="111" customFormat="1" x14ac:dyDescent="0.2"/>
    <row r="2862" s="111" customFormat="1" x14ac:dyDescent="0.2"/>
    <row r="2863" s="111" customFormat="1" x14ac:dyDescent="0.2"/>
    <row r="2864" s="111" customFormat="1" x14ac:dyDescent="0.2"/>
    <row r="2865" s="111" customFormat="1" x14ac:dyDescent="0.2"/>
    <row r="2866" s="111" customFormat="1" x14ac:dyDescent="0.2"/>
    <row r="2867" s="111" customFormat="1" x14ac:dyDescent="0.2"/>
    <row r="2868" s="111" customFormat="1" x14ac:dyDescent="0.2"/>
    <row r="2869" s="111" customFormat="1" x14ac:dyDescent="0.2"/>
    <row r="2870" s="111" customFormat="1" x14ac:dyDescent="0.2"/>
    <row r="2871" s="111" customFormat="1" x14ac:dyDescent="0.2"/>
    <row r="2872" s="111" customFormat="1" x14ac:dyDescent="0.2"/>
    <row r="2873" s="111" customFormat="1" x14ac:dyDescent="0.2"/>
    <row r="2874" s="111" customFormat="1" x14ac:dyDescent="0.2"/>
    <row r="2875" s="111" customFormat="1" x14ac:dyDescent="0.2"/>
    <row r="2876" s="111" customFormat="1" x14ac:dyDescent="0.2"/>
    <row r="2877" s="111" customFormat="1" x14ac:dyDescent="0.2"/>
    <row r="2878" s="111" customFormat="1" x14ac:dyDescent="0.2"/>
    <row r="2879" s="111" customFormat="1" x14ac:dyDescent="0.2"/>
    <row r="2880" s="111" customFormat="1" x14ac:dyDescent="0.2"/>
    <row r="2881" s="111" customFormat="1" x14ac:dyDescent="0.2"/>
    <row r="2882" s="111" customFormat="1" x14ac:dyDescent="0.2"/>
    <row r="2883" s="111" customFormat="1" x14ac:dyDescent="0.2"/>
    <row r="2884" s="111" customFormat="1" x14ac:dyDescent="0.2"/>
    <row r="2885" s="111" customFormat="1" x14ac:dyDescent="0.2"/>
    <row r="2886" s="111" customFormat="1" x14ac:dyDescent="0.2"/>
    <row r="2887" s="111" customFormat="1" x14ac:dyDescent="0.2"/>
    <row r="2888" s="111" customFormat="1" x14ac:dyDescent="0.2"/>
    <row r="2889" s="111" customFormat="1" x14ac:dyDescent="0.2"/>
    <row r="2890" s="111" customFormat="1" x14ac:dyDescent="0.2"/>
    <row r="2891" s="111" customFormat="1" x14ac:dyDescent="0.2"/>
    <row r="2892" s="111" customFormat="1" x14ac:dyDescent="0.2"/>
    <row r="2893" s="111" customFormat="1" x14ac:dyDescent="0.2"/>
    <row r="2894" s="111" customFormat="1" x14ac:dyDescent="0.2"/>
    <row r="2895" s="111" customFormat="1" x14ac:dyDescent="0.2"/>
    <row r="2896" s="111" customFormat="1" x14ac:dyDescent="0.2"/>
    <row r="2897" s="111" customFormat="1" x14ac:dyDescent="0.2"/>
    <row r="2898" s="111" customFormat="1" x14ac:dyDescent="0.2"/>
    <row r="2899" s="111" customFormat="1" x14ac:dyDescent="0.2"/>
    <row r="2900" s="111" customFormat="1" x14ac:dyDescent="0.2"/>
    <row r="2901" s="111" customFormat="1" x14ac:dyDescent="0.2"/>
    <row r="2902" s="111" customFormat="1" x14ac:dyDescent="0.2"/>
    <row r="2903" s="111" customFormat="1" x14ac:dyDescent="0.2"/>
    <row r="2904" s="111" customFormat="1" x14ac:dyDescent="0.2"/>
    <row r="2905" s="111" customFormat="1" x14ac:dyDescent="0.2"/>
    <row r="2906" s="111" customFormat="1" x14ac:dyDescent="0.2"/>
    <row r="2907" s="111" customFormat="1" x14ac:dyDescent="0.2"/>
    <row r="2908" s="111" customFormat="1" x14ac:dyDescent="0.2"/>
    <row r="2909" s="111" customFormat="1" x14ac:dyDescent="0.2"/>
    <row r="2910" s="111" customFormat="1" x14ac:dyDescent="0.2"/>
    <row r="2911" s="111" customFormat="1" x14ac:dyDescent="0.2"/>
    <row r="2912" s="111" customFormat="1" x14ac:dyDescent="0.2"/>
    <row r="2913" s="111" customFormat="1" x14ac:dyDescent="0.2"/>
    <row r="2914" s="111" customFormat="1" x14ac:dyDescent="0.2"/>
    <row r="2915" s="111" customFormat="1" x14ac:dyDescent="0.2"/>
    <row r="2916" s="111" customFormat="1" x14ac:dyDescent="0.2"/>
    <row r="2917" s="111" customFormat="1" x14ac:dyDescent="0.2"/>
    <row r="2918" s="111" customFormat="1" x14ac:dyDescent="0.2"/>
    <row r="2919" s="111" customFormat="1" x14ac:dyDescent="0.2"/>
    <row r="2920" s="111" customFormat="1" x14ac:dyDescent="0.2"/>
    <row r="2921" s="111" customFormat="1" x14ac:dyDescent="0.2"/>
    <row r="2922" s="111" customFormat="1" x14ac:dyDescent="0.2"/>
    <row r="2923" s="111" customFormat="1" x14ac:dyDescent="0.2"/>
    <row r="2924" s="111" customFormat="1" x14ac:dyDescent="0.2"/>
    <row r="2925" s="111" customFormat="1" x14ac:dyDescent="0.2"/>
    <row r="2926" s="111" customFormat="1" x14ac:dyDescent="0.2"/>
    <row r="2927" s="111" customFormat="1" x14ac:dyDescent="0.2"/>
    <row r="2928" s="111" customFormat="1" x14ac:dyDescent="0.2"/>
    <row r="2929" s="111" customFormat="1" x14ac:dyDescent="0.2"/>
    <row r="2930" s="111" customFormat="1" x14ac:dyDescent="0.2"/>
    <row r="2931" s="111" customFormat="1" x14ac:dyDescent="0.2"/>
    <row r="2932" s="111" customFormat="1" x14ac:dyDescent="0.2"/>
    <row r="2933" s="111" customFormat="1" x14ac:dyDescent="0.2"/>
    <row r="2934" s="111" customFormat="1" x14ac:dyDescent="0.2"/>
    <row r="2935" s="111" customFormat="1" x14ac:dyDescent="0.2"/>
    <row r="2936" s="111" customFormat="1" x14ac:dyDescent="0.2"/>
    <row r="2937" s="111" customFormat="1" x14ac:dyDescent="0.2"/>
    <row r="2938" s="111" customFormat="1" x14ac:dyDescent="0.2"/>
    <row r="2939" s="111" customFormat="1" x14ac:dyDescent="0.2"/>
    <row r="2940" s="111" customFormat="1" x14ac:dyDescent="0.2"/>
    <row r="2941" s="111" customFormat="1" x14ac:dyDescent="0.2"/>
    <row r="2942" s="111" customFormat="1" x14ac:dyDescent="0.2"/>
    <row r="2943" s="111" customFormat="1" x14ac:dyDescent="0.2"/>
    <row r="2944" s="111" customFormat="1" x14ac:dyDescent="0.2"/>
    <row r="2945" s="111" customFormat="1" x14ac:dyDescent="0.2"/>
    <row r="2946" s="111" customFormat="1" x14ac:dyDescent="0.2"/>
    <row r="2947" s="111" customFormat="1" x14ac:dyDescent="0.2"/>
    <row r="2948" s="111" customFormat="1" x14ac:dyDescent="0.2"/>
    <row r="2949" s="111" customFormat="1" x14ac:dyDescent="0.2"/>
    <row r="2950" s="111" customFormat="1" x14ac:dyDescent="0.2"/>
    <row r="2951" s="111" customFormat="1" x14ac:dyDescent="0.2"/>
    <row r="2952" s="111" customFormat="1" x14ac:dyDescent="0.2"/>
    <row r="2953" s="111" customFormat="1" x14ac:dyDescent="0.2"/>
    <row r="2954" s="111" customFormat="1" x14ac:dyDescent="0.2"/>
    <row r="2955" s="111" customFormat="1" x14ac:dyDescent="0.2"/>
    <row r="2956" s="111" customFormat="1" x14ac:dyDescent="0.2"/>
    <row r="2957" s="111" customFormat="1" x14ac:dyDescent="0.2"/>
    <row r="2958" s="111" customFormat="1" x14ac:dyDescent="0.2"/>
    <row r="2959" s="111" customFormat="1" x14ac:dyDescent="0.2"/>
    <row r="2960" s="111" customFormat="1" x14ac:dyDescent="0.2"/>
    <row r="2961" s="111" customFormat="1" x14ac:dyDescent="0.2"/>
    <row r="2962" s="111" customFormat="1" x14ac:dyDescent="0.2"/>
    <row r="2963" s="111" customFormat="1" x14ac:dyDescent="0.2"/>
    <row r="2964" s="111" customFormat="1" x14ac:dyDescent="0.2"/>
    <row r="2965" s="111" customFormat="1" x14ac:dyDescent="0.2"/>
    <row r="2966" s="111" customFormat="1" x14ac:dyDescent="0.2"/>
    <row r="2967" s="111" customFormat="1" x14ac:dyDescent="0.2"/>
    <row r="2968" s="111" customFormat="1" x14ac:dyDescent="0.2"/>
    <row r="2969" s="111" customFormat="1" x14ac:dyDescent="0.2"/>
    <row r="2970" s="111" customFormat="1" x14ac:dyDescent="0.2"/>
    <row r="2971" s="111" customFormat="1" x14ac:dyDescent="0.2"/>
    <row r="2972" s="111" customFormat="1" x14ac:dyDescent="0.2"/>
    <row r="2973" s="111" customFormat="1" x14ac:dyDescent="0.2"/>
    <row r="2974" s="111" customFormat="1" x14ac:dyDescent="0.2"/>
    <row r="2975" s="111" customFormat="1" x14ac:dyDescent="0.2"/>
    <row r="2976" s="111" customFormat="1" x14ac:dyDescent="0.2"/>
    <row r="2977" s="111" customFormat="1" x14ac:dyDescent="0.2"/>
    <row r="2978" s="111" customFormat="1" x14ac:dyDescent="0.2"/>
    <row r="2979" s="111" customFormat="1" x14ac:dyDescent="0.2"/>
    <row r="2980" s="111" customFormat="1" x14ac:dyDescent="0.2"/>
    <row r="2981" s="111" customFormat="1" x14ac:dyDescent="0.2"/>
    <row r="2982" s="111" customFormat="1" x14ac:dyDescent="0.2"/>
    <row r="2983" s="111" customFormat="1" x14ac:dyDescent="0.2"/>
    <row r="2984" s="111" customFormat="1" x14ac:dyDescent="0.2"/>
    <row r="2985" s="111" customFormat="1" x14ac:dyDescent="0.2"/>
    <row r="2986" s="111" customFormat="1" x14ac:dyDescent="0.2"/>
    <row r="2987" s="111" customFormat="1" x14ac:dyDescent="0.2"/>
    <row r="2988" s="111" customFormat="1" x14ac:dyDescent="0.2"/>
    <row r="2989" s="111" customFormat="1" x14ac:dyDescent="0.2"/>
    <row r="2990" s="111" customFormat="1" x14ac:dyDescent="0.2"/>
    <row r="2991" s="111" customFormat="1" x14ac:dyDescent="0.2"/>
    <row r="2992" s="111" customFormat="1" x14ac:dyDescent="0.2"/>
    <row r="2993" s="111" customFormat="1" x14ac:dyDescent="0.2"/>
    <row r="2994" s="111" customFormat="1" x14ac:dyDescent="0.2"/>
    <row r="2995" s="111" customFormat="1" x14ac:dyDescent="0.2"/>
    <row r="2996" s="111" customFormat="1" x14ac:dyDescent="0.2"/>
    <row r="2997" s="111" customFormat="1" x14ac:dyDescent="0.2"/>
    <row r="2998" s="111" customFormat="1" x14ac:dyDescent="0.2"/>
    <row r="2999" s="111" customFormat="1" x14ac:dyDescent="0.2"/>
    <row r="3000" s="111" customFormat="1" x14ac:dyDescent="0.2"/>
    <row r="3001" s="111" customFormat="1" x14ac:dyDescent="0.2"/>
    <row r="3002" s="111" customFormat="1" x14ac:dyDescent="0.2"/>
    <row r="3003" s="111" customFormat="1" x14ac:dyDescent="0.2"/>
    <row r="3004" s="111" customFormat="1" x14ac:dyDescent="0.2"/>
    <row r="3005" s="111" customFormat="1" x14ac:dyDescent="0.2"/>
    <row r="3006" s="111" customFormat="1" x14ac:dyDescent="0.2"/>
    <row r="3007" s="111" customFormat="1" x14ac:dyDescent="0.2"/>
    <row r="3008" s="111" customFormat="1" x14ac:dyDescent="0.2"/>
    <row r="3009" s="111" customFormat="1" x14ac:dyDescent="0.2"/>
    <row r="3010" s="111" customFormat="1" x14ac:dyDescent="0.2"/>
    <row r="3011" s="111" customFormat="1" x14ac:dyDescent="0.2"/>
    <row r="3012" s="111" customFormat="1" x14ac:dyDescent="0.2"/>
    <row r="3013" s="111" customFormat="1" x14ac:dyDescent="0.2"/>
    <row r="3014" s="111" customFormat="1" x14ac:dyDescent="0.2"/>
    <row r="3015" s="111" customFormat="1" x14ac:dyDescent="0.2"/>
    <row r="3016" s="111" customFormat="1" x14ac:dyDescent="0.2"/>
    <row r="3017" s="111" customFormat="1" x14ac:dyDescent="0.2"/>
    <row r="3018" s="111" customFormat="1" x14ac:dyDescent="0.2"/>
    <row r="3019" s="111" customFormat="1" x14ac:dyDescent="0.2"/>
    <row r="3020" s="111" customFormat="1" x14ac:dyDescent="0.2"/>
    <row r="3021" s="111" customFormat="1" x14ac:dyDescent="0.2"/>
    <row r="3022" s="111" customFormat="1" x14ac:dyDescent="0.2"/>
    <row r="3023" s="111" customFormat="1" x14ac:dyDescent="0.2"/>
    <row r="3024" s="111" customFormat="1" x14ac:dyDescent="0.2"/>
    <row r="3025" s="111" customFormat="1" x14ac:dyDescent="0.2"/>
    <row r="3026" s="111" customFormat="1" x14ac:dyDescent="0.2"/>
    <row r="3027" s="111" customFormat="1" x14ac:dyDescent="0.2"/>
    <row r="3028" s="111" customFormat="1" x14ac:dyDescent="0.2"/>
    <row r="3029" s="111" customFormat="1" x14ac:dyDescent="0.2"/>
    <row r="3030" s="111" customFormat="1" x14ac:dyDescent="0.2"/>
    <row r="3031" s="111" customFormat="1" x14ac:dyDescent="0.2"/>
    <row r="3032" s="111" customFormat="1" x14ac:dyDescent="0.2"/>
    <row r="3033" s="111" customFormat="1" x14ac:dyDescent="0.2"/>
    <row r="3034" s="111" customFormat="1" x14ac:dyDescent="0.2"/>
    <row r="3035" s="111" customFormat="1" x14ac:dyDescent="0.2"/>
    <row r="3036" s="111" customFormat="1" x14ac:dyDescent="0.2"/>
    <row r="3037" s="111" customFormat="1" x14ac:dyDescent="0.2"/>
    <row r="3038" s="111" customFormat="1" x14ac:dyDescent="0.2"/>
    <row r="3039" s="111" customFormat="1" x14ac:dyDescent="0.2"/>
    <row r="3040" s="111" customFormat="1" x14ac:dyDescent="0.2"/>
    <row r="3041" s="111" customFormat="1" x14ac:dyDescent="0.2"/>
    <row r="3042" s="111" customFormat="1" x14ac:dyDescent="0.2"/>
    <row r="3043" s="111" customFormat="1" x14ac:dyDescent="0.2"/>
    <row r="3044" s="111" customFormat="1" x14ac:dyDescent="0.2"/>
    <row r="3045" s="111" customFormat="1" x14ac:dyDescent="0.2"/>
    <row r="3046" s="111" customFormat="1" x14ac:dyDescent="0.2"/>
    <row r="3047" s="111" customFormat="1" x14ac:dyDescent="0.2"/>
    <row r="3048" s="111" customFormat="1" x14ac:dyDescent="0.2"/>
    <row r="3049" s="111" customFormat="1" x14ac:dyDescent="0.2"/>
    <row r="3050" s="111" customFormat="1" x14ac:dyDescent="0.2"/>
    <row r="3051" s="111" customFormat="1" x14ac:dyDescent="0.2"/>
    <row r="3052" s="111" customFormat="1" x14ac:dyDescent="0.2"/>
    <row r="3053" s="111" customFormat="1" x14ac:dyDescent="0.2"/>
    <row r="3054" s="111" customFormat="1" x14ac:dyDescent="0.2"/>
    <row r="3055" s="111" customFormat="1" x14ac:dyDescent="0.2"/>
    <row r="3056" s="111" customFormat="1" x14ac:dyDescent="0.2"/>
    <row r="3057" s="111" customFormat="1" x14ac:dyDescent="0.2"/>
    <row r="3058" s="111" customFormat="1" x14ac:dyDescent="0.2"/>
    <row r="3059" s="111" customFormat="1" x14ac:dyDescent="0.2"/>
    <row r="3060" s="111" customFormat="1" x14ac:dyDescent="0.2"/>
    <row r="3061" s="111" customFormat="1" x14ac:dyDescent="0.2"/>
    <row r="3062" s="111" customFormat="1" x14ac:dyDescent="0.2"/>
    <row r="3063" s="111" customFormat="1" x14ac:dyDescent="0.2"/>
    <row r="3064" s="111" customFormat="1" x14ac:dyDescent="0.2"/>
    <row r="3065" s="111" customFormat="1" x14ac:dyDescent="0.2"/>
    <row r="3066" s="111" customFormat="1" x14ac:dyDescent="0.2"/>
    <row r="3067" s="111" customFormat="1" x14ac:dyDescent="0.2"/>
    <row r="3068" s="111" customFormat="1" x14ac:dyDescent="0.2"/>
    <row r="3069" s="111" customFormat="1" x14ac:dyDescent="0.2"/>
    <row r="3070" s="111" customFormat="1" x14ac:dyDescent="0.2"/>
    <row r="3071" s="111" customFormat="1" x14ac:dyDescent="0.2"/>
    <row r="3072" s="111" customFormat="1" x14ac:dyDescent="0.2"/>
    <row r="3073" s="111" customFormat="1" x14ac:dyDescent="0.2"/>
    <row r="3074" s="111" customFormat="1" x14ac:dyDescent="0.2"/>
    <row r="3075" s="111" customFormat="1" x14ac:dyDescent="0.2"/>
    <row r="3076" s="111" customFormat="1" x14ac:dyDescent="0.2"/>
    <row r="3077" s="111" customFormat="1" x14ac:dyDescent="0.2"/>
    <row r="3078" s="111" customFormat="1" x14ac:dyDescent="0.2"/>
    <row r="3079" s="111" customFormat="1" x14ac:dyDescent="0.2"/>
    <row r="3080" s="111" customFormat="1" x14ac:dyDescent="0.2"/>
    <row r="3081" s="111" customFormat="1" x14ac:dyDescent="0.2"/>
    <row r="3082" s="111" customFormat="1" x14ac:dyDescent="0.2"/>
    <row r="3083" s="111" customFormat="1" x14ac:dyDescent="0.2"/>
    <row r="3084" s="111" customFormat="1" x14ac:dyDescent="0.2"/>
    <row r="3085" s="111" customFormat="1" x14ac:dyDescent="0.2"/>
    <row r="3086" s="111" customFormat="1" x14ac:dyDescent="0.2"/>
    <row r="3087" s="111" customFormat="1" x14ac:dyDescent="0.2"/>
    <row r="3088" s="111" customFormat="1" x14ac:dyDescent="0.2"/>
    <row r="3089" s="111" customFormat="1" x14ac:dyDescent="0.2"/>
    <row r="3090" s="111" customFormat="1" x14ac:dyDescent="0.2"/>
    <row r="3091" s="111" customFormat="1" x14ac:dyDescent="0.2"/>
    <row r="3092" s="111" customFormat="1" x14ac:dyDescent="0.2"/>
    <row r="3093" s="111" customFormat="1" x14ac:dyDescent="0.2"/>
    <row r="3094" s="111" customFormat="1" x14ac:dyDescent="0.2"/>
    <row r="3095" s="111" customFormat="1" x14ac:dyDescent="0.2"/>
    <row r="3096" s="111" customFormat="1" x14ac:dyDescent="0.2"/>
    <row r="3097" s="111" customFormat="1" x14ac:dyDescent="0.2"/>
    <row r="3098" s="111" customFormat="1" x14ac:dyDescent="0.2"/>
    <row r="3099" s="111" customFormat="1" x14ac:dyDescent="0.2"/>
    <row r="3100" s="111" customFormat="1" x14ac:dyDescent="0.2"/>
    <row r="3101" s="111" customFormat="1" x14ac:dyDescent="0.2"/>
    <row r="3102" s="111" customFormat="1" x14ac:dyDescent="0.2"/>
    <row r="3103" s="111" customFormat="1" x14ac:dyDescent="0.2"/>
    <row r="3104" s="111" customFormat="1" x14ac:dyDescent="0.2"/>
    <row r="3105" s="111" customFormat="1" x14ac:dyDescent="0.2"/>
    <row r="3106" s="111" customFormat="1" x14ac:dyDescent="0.2"/>
    <row r="3107" s="111" customFormat="1" x14ac:dyDescent="0.2"/>
    <row r="3108" s="111" customFormat="1" x14ac:dyDescent="0.2"/>
    <row r="3109" s="111" customFormat="1" x14ac:dyDescent="0.2"/>
    <row r="3110" s="111" customFormat="1" x14ac:dyDescent="0.2"/>
    <row r="3111" s="111" customFormat="1" x14ac:dyDescent="0.2"/>
    <row r="3112" s="111" customFormat="1" x14ac:dyDescent="0.2"/>
    <row r="3113" s="111" customFormat="1" x14ac:dyDescent="0.2"/>
    <row r="3114" s="111" customFormat="1" x14ac:dyDescent="0.2"/>
    <row r="3115" s="111" customFormat="1" x14ac:dyDescent="0.2"/>
    <row r="3116" s="111" customFormat="1" x14ac:dyDescent="0.2"/>
    <row r="3117" s="111" customFormat="1" x14ac:dyDescent="0.2"/>
    <row r="3118" s="111" customFormat="1" x14ac:dyDescent="0.2"/>
    <row r="3119" s="111" customFormat="1" x14ac:dyDescent="0.2"/>
    <row r="3120" s="111" customFormat="1" x14ac:dyDescent="0.2"/>
    <row r="3121" s="111" customFormat="1" x14ac:dyDescent="0.2"/>
    <row r="3122" s="111" customFormat="1" x14ac:dyDescent="0.2"/>
    <row r="3123" s="111" customFormat="1" x14ac:dyDescent="0.2"/>
    <row r="3124" s="111" customFormat="1" x14ac:dyDescent="0.2"/>
    <row r="3125" s="111" customFormat="1" x14ac:dyDescent="0.2"/>
    <row r="3126" s="111" customFormat="1" x14ac:dyDescent="0.2"/>
    <row r="3127" s="111" customFormat="1" x14ac:dyDescent="0.2"/>
    <row r="3128" s="111" customFormat="1" x14ac:dyDescent="0.2"/>
    <row r="3129" s="111" customFormat="1" x14ac:dyDescent="0.2"/>
    <row r="3130" s="111" customFormat="1" x14ac:dyDescent="0.2"/>
    <row r="3131" s="111" customFormat="1" x14ac:dyDescent="0.2"/>
    <row r="3132" s="111" customFormat="1" x14ac:dyDescent="0.2"/>
    <row r="3133" s="111" customFormat="1" x14ac:dyDescent="0.2"/>
    <row r="3134" s="111" customFormat="1" x14ac:dyDescent="0.2"/>
    <row r="3135" s="111" customFormat="1" x14ac:dyDescent="0.2"/>
    <row r="3136" s="111" customFormat="1" x14ac:dyDescent="0.2"/>
    <row r="3137" s="111" customFormat="1" x14ac:dyDescent="0.2"/>
    <row r="3138" s="111" customFormat="1" x14ac:dyDescent="0.2"/>
    <row r="3139" s="111" customFormat="1" x14ac:dyDescent="0.2"/>
    <row r="3140" s="111" customFormat="1" x14ac:dyDescent="0.2"/>
    <row r="3141" s="111" customFormat="1" x14ac:dyDescent="0.2"/>
    <row r="3142" s="111" customFormat="1" x14ac:dyDescent="0.2"/>
    <row r="3143" s="111" customFormat="1" x14ac:dyDescent="0.2"/>
    <row r="3144" s="111" customFormat="1" x14ac:dyDescent="0.2"/>
    <row r="3145" s="111" customFormat="1" x14ac:dyDescent="0.2"/>
    <row r="3146" s="111" customFormat="1" x14ac:dyDescent="0.2"/>
    <row r="3147" s="111" customFormat="1" x14ac:dyDescent="0.2"/>
    <row r="3148" s="111" customFormat="1" x14ac:dyDescent="0.2"/>
    <row r="3149" s="111" customFormat="1" x14ac:dyDescent="0.2"/>
    <row r="3150" s="111" customFormat="1" x14ac:dyDescent="0.2"/>
    <row r="3151" s="111" customFormat="1" x14ac:dyDescent="0.2"/>
    <row r="3152" s="111" customFormat="1" x14ac:dyDescent="0.2"/>
    <row r="3153" s="111" customFormat="1" x14ac:dyDescent="0.2"/>
    <row r="3154" s="111" customFormat="1" x14ac:dyDescent="0.2"/>
    <row r="3155" s="111" customFormat="1" x14ac:dyDescent="0.2"/>
    <row r="3156" s="111" customFormat="1" x14ac:dyDescent="0.2"/>
    <row r="3157" s="111" customFormat="1" x14ac:dyDescent="0.2"/>
    <row r="3158" s="111" customFormat="1" x14ac:dyDescent="0.2"/>
    <row r="3159" s="111" customFormat="1" x14ac:dyDescent="0.2"/>
    <row r="3160" s="111" customFormat="1" x14ac:dyDescent="0.2"/>
    <row r="3161" s="111" customFormat="1" x14ac:dyDescent="0.2"/>
    <row r="3162" s="111" customFormat="1" x14ac:dyDescent="0.2"/>
    <row r="3163" s="111" customFormat="1" x14ac:dyDescent="0.2"/>
    <row r="3164" s="111" customFormat="1" x14ac:dyDescent="0.2"/>
    <row r="3165" s="111" customFormat="1" x14ac:dyDescent="0.2"/>
    <row r="3166" s="111" customFormat="1" x14ac:dyDescent="0.2"/>
    <row r="3167" s="111" customFormat="1" x14ac:dyDescent="0.2"/>
    <row r="3168" s="111" customFormat="1" x14ac:dyDescent="0.2"/>
    <row r="3169" s="111" customFormat="1" x14ac:dyDescent="0.2"/>
    <row r="3170" s="111" customFormat="1" x14ac:dyDescent="0.2"/>
    <row r="3171" s="111" customFormat="1" x14ac:dyDescent="0.2"/>
    <row r="3172" s="111" customFormat="1" x14ac:dyDescent="0.2"/>
    <row r="3173" s="111" customFormat="1" x14ac:dyDescent="0.2"/>
    <row r="3174" s="111" customFormat="1" x14ac:dyDescent="0.2"/>
    <row r="3175" s="111" customFormat="1" x14ac:dyDescent="0.2"/>
    <row r="3176" s="111" customFormat="1" x14ac:dyDescent="0.2"/>
    <row r="3177" s="111" customFormat="1" x14ac:dyDescent="0.2"/>
    <row r="3178" s="111" customFormat="1" x14ac:dyDescent="0.2"/>
    <row r="3179" s="111" customFormat="1" x14ac:dyDescent="0.2"/>
    <row r="3180" s="111" customFormat="1" x14ac:dyDescent="0.2"/>
    <row r="3181" s="111" customFormat="1" x14ac:dyDescent="0.2"/>
    <row r="3182" s="111" customFormat="1" x14ac:dyDescent="0.2"/>
    <row r="3183" s="111" customFormat="1" x14ac:dyDescent="0.2"/>
    <row r="3184" s="111" customFormat="1" x14ac:dyDescent="0.2"/>
    <row r="3185" s="111" customFormat="1" x14ac:dyDescent="0.2"/>
    <row r="3186" s="111" customFormat="1" x14ac:dyDescent="0.2"/>
    <row r="3187" s="111" customFormat="1" x14ac:dyDescent="0.2"/>
    <row r="3188" s="111" customFormat="1" x14ac:dyDescent="0.2"/>
    <row r="3189" s="111" customFormat="1" x14ac:dyDescent="0.2"/>
    <row r="3190" s="111" customFormat="1" x14ac:dyDescent="0.2"/>
    <row r="3191" s="111" customFormat="1" x14ac:dyDescent="0.2"/>
    <row r="3192" s="111" customFormat="1" x14ac:dyDescent="0.2"/>
    <row r="3193" s="111" customFormat="1" x14ac:dyDescent="0.2"/>
    <row r="3194" s="111" customFormat="1" x14ac:dyDescent="0.2"/>
    <row r="3195" s="111" customFormat="1" x14ac:dyDescent="0.2"/>
    <row r="3196" s="111" customFormat="1" x14ac:dyDescent="0.2"/>
    <row r="3197" s="111" customFormat="1" x14ac:dyDescent="0.2"/>
    <row r="3198" s="111" customFormat="1" x14ac:dyDescent="0.2"/>
    <row r="3199" s="111" customFormat="1" x14ac:dyDescent="0.2"/>
    <row r="3200" s="111" customFormat="1" x14ac:dyDescent="0.2"/>
    <row r="3201" s="111" customFormat="1" x14ac:dyDescent="0.2"/>
    <row r="3202" s="111" customFormat="1" x14ac:dyDescent="0.2"/>
    <row r="3203" s="111" customFormat="1" x14ac:dyDescent="0.2"/>
    <row r="3204" s="111" customFormat="1" x14ac:dyDescent="0.2"/>
    <row r="3205" s="111" customFormat="1" x14ac:dyDescent="0.2"/>
    <row r="3206" s="111" customFormat="1" x14ac:dyDescent="0.2"/>
    <row r="3207" s="111" customFormat="1" x14ac:dyDescent="0.2"/>
    <row r="3208" s="111" customFormat="1" x14ac:dyDescent="0.2"/>
    <row r="3209" s="111" customFormat="1" x14ac:dyDescent="0.2"/>
    <row r="3210" s="111" customFormat="1" x14ac:dyDescent="0.2"/>
    <row r="3211" s="111" customFormat="1" x14ac:dyDescent="0.2"/>
    <row r="3212" s="111" customFormat="1" x14ac:dyDescent="0.2"/>
    <row r="3213" s="111" customFormat="1" x14ac:dyDescent="0.2"/>
    <row r="3214" s="111" customFormat="1" x14ac:dyDescent="0.2"/>
    <row r="3215" s="111" customFormat="1" x14ac:dyDescent="0.2"/>
    <row r="3216" s="111" customFormat="1" x14ac:dyDescent="0.2"/>
    <row r="3217" s="111" customFormat="1" x14ac:dyDescent="0.2"/>
    <row r="3218" s="111" customFormat="1" x14ac:dyDescent="0.2"/>
    <row r="3219" s="111" customFormat="1" x14ac:dyDescent="0.2"/>
    <row r="3220" s="111" customFormat="1" x14ac:dyDescent="0.2"/>
    <row r="3221" s="111" customFormat="1" x14ac:dyDescent="0.2"/>
    <row r="3222" s="111" customFormat="1" x14ac:dyDescent="0.2"/>
    <row r="3223" s="111" customFormat="1" x14ac:dyDescent="0.2"/>
    <row r="3224" s="111" customFormat="1" x14ac:dyDescent="0.2"/>
    <row r="3225" s="111" customFormat="1" x14ac:dyDescent="0.2"/>
    <row r="3226" s="111" customFormat="1" x14ac:dyDescent="0.2"/>
    <row r="3227" s="111" customFormat="1" x14ac:dyDescent="0.2"/>
    <row r="3228" s="111" customFormat="1" x14ac:dyDescent="0.2"/>
    <row r="3229" s="111" customFormat="1" x14ac:dyDescent="0.2"/>
    <row r="3230" s="111" customFormat="1" x14ac:dyDescent="0.2"/>
    <row r="3231" s="111" customFormat="1" x14ac:dyDescent="0.2"/>
    <row r="3232" s="111" customFormat="1" x14ac:dyDescent="0.2"/>
    <row r="3233" s="111" customFormat="1" x14ac:dyDescent="0.2"/>
    <row r="3234" s="111" customFormat="1" x14ac:dyDescent="0.2"/>
    <row r="3235" s="111" customFormat="1" x14ac:dyDescent="0.2"/>
    <row r="3236" s="111" customFormat="1" x14ac:dyDescent="0.2"/>
    <row r="3237" s="111" customFormat="1" x14ac:dyDescent="0.2"/>
    <row r="3238" s="111" customFormat="1" x14ac:dyDescent="0.2"/>
    <row r="3239" s="111" customFormat="1" x14ac:dyDescent="0.2"/>
    <row r="3240" s="111" customFormat="1" x14ac:dyDescent="0.2"/>
    <row r="3241" s="111" customFormat="1" x14ac:dyDescent="0.2"/>
    <row r="3242" s="111" customFormat="1" x14ac:dyDescent="0.2"/>
    <row r="3243" s="111" customFormat="1" x14ac:dyDescent="0.2"/>
    <row r="3244" s="111" customFormat="1" x14ac:dyDescent="0.2"/>
    <row r="3245" s="111" customFormat="1" x14ac:dyDescent="0.2"/>
    <row r="3246" s="111" customFormat="1" x14ac:dyDescent="0.2"/>
    <row r="3247" s="111" customFormat="1" x14ac:dyDescent="0.2"/>
    <row r="3248" s="111" customFormat="1" x14ac:dyDescent="0.2"/>
    <row r="3249" s="111" customFormat="1" x14ac:dyDescent="0.2"/>
    <row r="3250" s="111" customFormat="1" x14ac:dyDescent="0.2"/>
    <row r="3251" s="111" customFormat="1" x14ac:dyDescent="0.2"/>
    <row r="3252" s="111" customFormat="1" x14ac:dyDescent="0.2"/>
    <row r="3253" s="111" customFormat="1" x14ac:dyDescent="0.2"/>
    <row r="3254" s="111" customFormat="1" x14ac:dyDescent="0.2"/>
    <row r="3255" s="111" customFormat="1" x14ac:dyDescent="0.2"/>
    <row r="3256" s="111" customFormat="1" x14ac:dyDescent="0.2"/>
    <row r="3257" s="111" customFormat="1" x14ac:dyDescent="0.2"/>
    <row r="3258" s="111" customFormat="1" x14ac:dyDescent="0.2"/>
    <row r="3259" s="111" customFormat="1" x14ac:dyDescent="0.2"/>
    <row r="3260" s="111" customFormat="1" x14ac:dyDescent="0.2"/>
    <row r="3261" s="111" customFormat="1" x14ac:dyDescent="0.2"/>
    <row r="3262" s="111" customFormat="1" x14ac:dyDescent="0.2"/>
    <row r="3263" s="111" customFormat="1" x14ac:dyDescent="0.2"/>
    <row r="3264" s="111" customFormat="1" x14ac:dyDescent="0.2"/>
    <row r="3265" s="111" customFormat="1" x14ac:dyDescent="0.2"/>
    <row r="3266" s="111" customFormat="1" x14ac:dyDescent="0.2"/>
    <row r="3267" s="111" customFormat="1" x14ac:dyDescent="0.2"/>
    <row r="3268" s="111" customFormat="1" x14ac:dyDescent="0.2"/>
    <row r="3269" s="111" customFormat="1" x14ac:dyDescent="0.2"/>
    <row r="3270" s="111" customFormat="1" x14ac:dyDescent="0.2"/>
    <row r="3271" s="111" customFormat="1" x14ac:dyDescent="0.2"/>
    <row r="3272" s="111" customFormat="1" x14ac:dyDescent="0.2"/>
    <row r="3273" s="111" customFormat="1" x14ac:dyDescent="0.2"/>
    <row r="3274" s="111" customFormat="1" x14ac:dyDescent="0.2"/>
    <row r="3275" s="111" customFormat="1" x14ac:dyDescent="0.2"/>
    <row r="3276" s="111" customFormat="1" x14ac:dyDescent="0.2"/>
    <row r="3277" s="111" customFormat="1" x14ac:dyDescent="0.2"/>
    <row r="3278" s="111" customFormat="1" x14ac:dyDescent="0.2"/>
    <row r="3279" s="111" customFormat="1" x14ac:dyDescent="0.2"/>
    <row r="3280" s="111" customFormat="1" x14ac:dyDescent="0.2"/>
    <row r="3281" s="111" customFormat="1" x14ac:dyDescent="0.2"/>
    <row r="3282" s="111" customFormat="1" x14ac:dyDescent="0.2"/>
    <row r="3283" s="111" customFormat="1" x14ac:dyDescent="0.2"/>
    <row r="3284" s="111" customFormat="1" x14ac:dyDescent="0.2"/>
    <row r="3285" s="111" customFormat="1" x14ac:dyDescent="0.2"/>
    <row r="3286" s="111" customFormat="1" x14ac:dyDescent="0.2"/>
    <row r="3287" s="111" customFormat="1" x14ac:dyDescent="0.2"/>
    <row r="3288" s="111" customFormat="1" x14ac:dyDescent="0.2"/>
    <row r="3289" s="111" customFormat="1" x14ac:dyDescent="0.2"/>
    <row r="3290" s="111" customFormat="1" x14ac:dyDescent="0.2"/>
    <row r="3291" s="111" customFormat="1" x14ac:dyDescent="0.2"/>
    <row r="3292" s="111" customFormat="1" x14ac:dyDescent="0.2"/>
    <row r="3293" s="111" customFormat="1" x14ac:dyDescent="0.2"/>
    <row r="3294" s="111" customFormat="1" x14ac:dyDescent="0.2"/>
    <row r="3295" s="111" customFormat="1" x14ac:dyDescent="0.2"/>
    <row r="3296" s="111" customFormat="1" x14ac:dyDescent="0.2"/>
    <row r="3297" s="111" customFormat="1" x14ac:dyDescent="0.2"/>
    <row r="3298" s="111" customFormat="1" x14ac:dyDescent="0.2"/>
    <row r="3299" s="111" customFormat="1" x14ac:dyDescent="0.2"/>
    <row r="3300" s="111" customFormat="1" x14ac:dyDescent="0.2"/>
    <row r="3301" s="111" customFormat="1" x14ac:dyDescent="0.2"/>
    <row r="3302" s="111" customFormat="1" x14ac:dyDescent="0.2"/>
    <row r="3303" s="111" customFormat="1" x14ac:dyDescent="0.2"/>
    <row r="3304" s="111" customFormat="1" x14ac:dyDescent="0.2"/>
    <row r="3305" s="111" customFormat="1" x14ac:dyDescent="0.2"/>
    <row r="3306" s="111" customFormat="1" x14ac:dyDescent="0.2"/>
    <row r="3307" s="111" customFormat="1" x14ac:dyDescent="0.2"/>
    <row r="3308" s="111" customFormat="1" x14ac:dyDescent="0.2"/>
    <row r="3309" s="111" customFormat="1" x14ac:dyDescent="0.2"/>
    <row r="3310" s="111" customFormat="1" x14ac:dyDescent="0.2"/>
    <row r="3311" s="111" customFormat="1" x14ac:dyDescent="0.2"/>
    <row r="3312" s="111" customFormat="1" x14ac:dyDescent="0.2"/>
    <row r="3313" s="111" customFormat="1" x14ac:dyDescent="0.2"/>
    <row r="3314" s="111" customFormat="1" x14ac:dyDescent="0.2"/>
    <row r="3315" s="111" customFormat="1" x14ac:dyDescent="0.2"/>
    <row r="3316" s="111" customFormat="1" x14ac:dyDescent="0.2"/>
    <row r="3317" s="111" customFormat="1" x14ac:dyDescent="0.2"/>
    <row r="3318" s="111" customFormat="1" x14ac:dyDescent="0.2"/>
    <row r="3319" s="111" customFormat="1" x14ac:dyDescent="0.2"/>
    <row r="3320" s="111" customFormat="1" x14ac:dyDescent="0.2"/>
    <row r="3321" s="111" customFormat="1" x14ac:dyDescent="0.2"/>
    <row r="3322" s="111" customFormat="1" x14ac:dyDescent="0.2"/>
    <row r="3323" s="111" customFormat="1" x14ac:dyDescent="0.2"/>
    <row r="3324" s="111" customFormat="1" x14ac:dyDescent="0.2"/>
    <row r="3325" s="111" customFormat="1" x14ac:dyDescent="0.2"/>
    <row r="3326" s="111" customFormat="1" x14ac:dyDescent="0.2"/>
    <row r="3327" s="111" customFormat="1" x14ac:dyDescent="0.2"/>
    <row r="3328" s="111" customFormat="1" x14ac:dyDescent="0.2"/>
    <row r="3329" s="111" customFormat="1" x14ac:dyDescent="0.2"/>
    <row r="3330" s="111" customFormat="1" x14ac:dyDescent="0.2"/>
    <row r="3331" s="111" customFormat="1" x14ac:dyDescent="0.2"/>
    <row r="3332" s="111" customFormat="1" x14ac:dyDescent="0.2"/>
    <row r="3333" s="111" customFormat="1" x14ac:dyDescent="0.2"/>
    <row r="3334" s="111" customFormat="1" x14ac:dyDescent="0.2"/>
    <row r="3335" s="111" customFormat="1" x14ac:dyDescent="0.2"/>
    <row r="3336" s="111" customFormat="1" x14ac:dyDescent="0.2"/>
    <row r="3337" s="111" customFormat="1" x14ac:dyDescent="0.2"/>
    <row r="3338" s="111" customFormat="1" x14ac:dyDescent="0.2"/>
    <row r="3339" s="111" customFormat="1" x14ac:dyDescent="0.2"/>
    <row r="3340" s="111" customFormat="1" x14ac:dyDescent="0.2"/>
    <row r="3341" s="111" customFormat="1" x14ac:dyDescent="0.2"/>
    <row r="3342" s="111" customFormat="1" x14ac:dyDescent="0.2"/>
    <row r="3343" s="111" customFormat="1" x14ac:dyDescent="0.2"/>
    <row r="3344" s="111" customFormat="1" x14ac:dyDescent="0.2"/>
    <row r="3345" s="111" customFormat="1" x14ac:dyDescent="0.2"/>
    <row r="3346" s="111" customFormat="1" x14ac:dyDescent="0.2"/>
    <row r="3347" s="111" customFormat="1" x14ac:dyDescent="0.2"/>
    <row r="3348" s="111" customFormat="1" x14ac:dyDescent="0.2"/>
    <row r="3349" s="111" customFormat="1" x14ac:dyDescent="0.2"/>
    <row r="3350" s="111" customFormat="1" x14ac:dyDescent="0.2"/>
    <row r="3351" s="111" customFormat="1" x14ac:dyDescent="0.2"/>
    <row r="3352" s="111" customFormat="1" x14ac:dyDescent="0.2"/>
    <row r="3353" s="111" customFormat="1" x14ac:dyDescent="0.2"/>
    <row r="3354" s="111" customFormat="1" x14ac:dyDescent="0.2"/>
    <row r="3355" s="111" customFormat="1" x14ac:dyDescent="0.2"/>
    <row r="3356" s="111" customFormat="1" x14ac:dyDescent="0.2"/>
    <row r="3357" s="111" customFormat="1" x14ac:dyDescent="0.2"/>
    <row r="3358" s="111" customFormat="1" x14ac:dyDescent="0.2"/>
    <row r="3359" s="111" customFormat="1" x14ac:dyDescent="0.2"/>
    <row r="3360" s="111" customFormat="1" x14ac:dyDescent="0.2"/>
    <row r="3361" s="111" customFormat="1" x14ac:dyDescent="0.2"/>
    <row r="3362" s="111" customFormat="1" x14ac:dyDescent="0.2"/>
    <row r="3363" s="111" customFormat="1" x14ac:dyDescent="0.2"/>
    <row r="3364" s="111" customFormat="1" x14ac:dyDescent="0.2"/>
    <row r="3365" s="111" customFormat="1" x14ac:dyDescent="0.2"/>
    <row r="3366" s="111" customFormat="1" x14ac:dyDescent="0.2"/>
    <row r="3367" s="111" customFormat="1" x14ac:dyDescent="0.2"/>
    <row r="3368" s="111" customFormat="1" x14ac:dyDescent="0.2"/>
    <row r="3369" s="111" customFormat="1" x14ac:dyDescent="0.2"/>
    <row r="3370" s="111" customFormat="1" x14ac:dyDescent="0.2"/>
    <row r="3371" s="111" customFormat="1" x14ac:dyDescent="0.2"/>
    <row r="3372" s="111" customFormat="1" x14ac:dyDescent="0.2"/>
    <row r="3373" s="111" customFormat="1" x14ac:dyDescent="0.2"/>
    <row r="3374" s="111" customFormat="1" x14ac:dyDescent="0.2"/>
    <row r="3375" s="111" customFormat="1" x14ac:dyDescent="0.2"/>
    <row r="3376" s="111" customFormat="1" x14ac:dyDescent="0.2"/>
    <row r="3377" s="111" customFormat="1" x14ac:dyDescent="0.2"/>
    <row r="3378" s="111" customFormat="1" x14ac:dyDescent="0.2"/>
    <row r="3379" s="111" customFormat="1" x14ac:dyDescent="0.2"/>
    <row r="3380" s="111" customFormat="1" x14ac:dyDescent="0.2"/>
    <row r="3381" s="111" customFormat="1" x14ac:dyDescent="0.2"/>
    <row r="3382" s="111" customFormat="1" x14ac:dyDescent="0.2"/>
    <row r="3383" s="111" customFormat="1" x14ac:dyDescent="0.2"/>
    <row r="3384" s="111" customFormat="1" x14ac:dyDescent="0.2"/>
    <row r="3385" s="111" customFormat="1" x14ac:dyDescent="0.2"/>
    <row r="3386" s="111" customFormat="1" x14ac:dyDescent="0.2"/>
    <row r="3387" s="111" customFormat="1" x14ac:dyDescent="0.2"/>
    <row r="3388" s="111" customFormat="1" x14ac:dyDescent="0.2"/>
    <row r="3389" s="111" customFormat="1" x14ac:dyDescent="0.2"/>
    <row r="3390" s="111" customFormat="1" x14ac:dyDescent="0.2"/>
    <row r="3391" s="111" customFormat="1" x14ac:dyDescent="0.2"/>
    <row r="3392" s="111" customFormat="1" x14ac:dyDescent="0.2"/>
    <row r="3393" s="111" customFormat="1" x14ac:dyDescent="0.2"/>
    <row r="3394" s="111" customFormat="1" x14ac:dyDescent="0.2"/>
    <row r="3395" s="111" customFormat="1" x14ac:dyDescent="0.2"/>
    <row r="3396" s="111" customFormat="1" x14ac:dyDescent="0.2"/>
    <row r="3397" s="111" customFormat="1" x14ac:dyDescent="0.2"/>
    <row r="3398" s="111" customFormat="1" x14ac:dyDescent="0.2"/>
    <row r="3399" s="111" customFormat="1" x14ac:dyDescent="0.2"/>
    <row r="3400" s="111" customFormat="1" x14ac:dyDescent="0.2"/>
    <row r="3401" s="111" customFormat="1" x14ac:dyDescent="0.2"/>
    <row r="3402" s="111" customFormat="1" x14ac:dyDescent="0.2"/>
    <row r="3403" s="111" customFormat="1" x14ac:dyDescent="0.2"/>
    <row r="3404" s="111" customFormat="1" x14ac:dyDescent="0.2"/>
    <row r="3405" s="111" customFormat="1" x14ac:dyDescent="0.2"/>
    <row r="3406" s="111" customFormat="1" x14ac:dyDescent="0.2"/>
    <row r="3407" s="111" customFormat="1" x14ac:dyDescent="0.2"/>
    <row r="3408" s="111" customFormat="1" x14ac:dyDescent="0.2"/>
    <row r="3409" s="111" customFormat="1" x14ac:dyDescent="0.2"/>
    <row r="3410" s="111" customFormat="1" x14ac:dyDescent="0.2"/>
    <row r="3411" s="111" customFormat="1" x14ac:dyDescent="0.2"/>
    <row r="3412" s="111" customFormat="1" x14ac:dyDescent="0.2"/>
    <row r="3413" s="111" customFormat="1" x14ac:dyDescent="0.2"/>
    <row r="3414" s="111" customFormat="1" x14ac:dyDescent="0.2"/>
    <row r="3415" s="111" customFormat="1" x14ac:dyDescent="0.2"/>
    <row r="3416" s="111" customFormat="1" x14ac:dyDescent="0.2"/>
    <row r="3417" s="111" customFormat="1" x14ac:dyDescent="0.2"/>
    <row r="3418" s="111" customFormat="1" x14ac:dyDescent="0.2"/>
    <row r="3419" s="111" customFormat="1" x14ac:dyDescent="0.2"/>
    <row r="3420" s="111" customFormat="1" x14ac:dyDescent="0.2"/>
    <row r="3421" s="111" customFormat="1" x14ac:dyDescent="0.2"/>
    <row r="3422" s="111" customFormat="1" x14ac:dyDescent="0.2"/>
    <row r="3423" s="111" customFormat="1" x14ac:dyDescent="0.2"/>
    <row r="3424" s="111" customFormat="1" x14ac:dyDescent="0.2"/>
    <row r="3425" s="111" customFormat="1" x14ac:dyDescent="0.2"/>
    <row r="3426" s="111" customFormat="1" x14ac:dyDescent="0.2"/>
    <row r="3427" s="111" customFormat="1" x14ac:dyDescent="0.2"/>
    <row r="3428" s="111" customFormat="1" x14ac:dyDescent="0.2"/>
    <row r="3429" s="111" customFormat="1" x14ac:dyDescent="0.2"/>
    <row r="3430" s="111" customFormat="1" x14ac:dyDescent="0.2"/>
    <row r="3431" s="111" customFormat="1" x14ac:dyDescent="0.2"/>
    <row r="3432" s="111" customFormat="1" x14ac:dyDescent="0.2"/>
    <row r="3433" s="111" customFormat="1" x14ac:dyDescent="0.2"/>
    <row r="3434" s="111" customFormat="1" x14ac:dyDescent="0.2"/>
    <row r="3435" s="111" customFormat="1" x14ac:dyDescent="0.2"/>
    <row r="3436" s="111" customFormat="1" x14ac:dyDescent="0.2"/>
    <row r="3437" s="111" customFormat="1" x14ac:dyDescent="0.2"/>
    <row r="3438" s="111" customFormat="1" x14ac:dyDescent="0.2"/>
    <row r="3439" s="111" customFormat="1" x14ac:dyDescent="0.2"/>
    <row r="3440" s="111" customFormat="1" x14ac:dyDescent="0.2"/>
    <row r="3441" s="111" customFormat="1" x14ac:dyDescent="0.2"/>
    <row r="3442" s="111" customFormat="1" x14ac:dyDescent="0.2"/>
    <row r="3443" s="111" customFormat="1" x14ac:dyDescent="0.2"/>
    <row r="3444" s="111" customFormat="1" x14ac:dyDescent="0.2"/>
    <row r="3445" s="111" customFormat="1" x14ac:dyDescent="0.2"/>
    <row r="3446" s="111" customFormat="1" x14ac:dyDescent="0.2"/>
    <row r="3447" s="111" customFormat="1" x14ac:dyDescent="0.2"/>
    <row r="3448" s="111" customFormat="1" x14ac:dyDescent="0.2"/>
    <row r="3449" s="111" customFormat="1" x14ac:dyDescent="0.2"/>
    <row r="3450" s="111" customFormat="1" x14ac:dyDescent="0.2"/>
    <row r="3451" s="111" customFormat="1" x14ac:dyDescent="0.2"/>
    <row r="3452" s="111" customFormat="1" x14ac:dyDescent="0.2"/>
    <row r="3453" s="111" customFormat="1" x14ac:dyDescent="0.2"/>
    <row r="3454" s="111" customFormat="1" x14ac:dyDescent="0.2"/>
    <row r="3455" s="111" customFormat="1" x14ac:dyDescent="0.2"/>
    <row r="3456" s="111" customFormat="1" x14ac:dyDescent="0.2"/>
    <row r="3457" s="111" customFormat="1" x14ac:dyDescent="0.2"/>
    <row r="3458" s="111" customFormat="1" x14ac:dyDescent="0.2"/>
    <row r="3459" s="111" customFormat="1" x14ac:dyDescent="0.2"/>
    <row r="3460" s="111" customFormat="1" x14ac:dyDescent="0.2"/>
    <row r="3461" s="111" customFormat="1" x14ac:dyDescent="0.2"/>
    <row r="3462" s="111" customFormat="1" x14ac:dyDescent="0.2"/>
    <row r="3463" s="111" customFormat="1" x14ac:dyDescent="0.2"/>
    <row r="3464" s="111" customFormat="1" x14ac:dyDescent="0.2"/>
    <row r="3465" s="111" customFormat="1" x14ac:dyDescent="0.2"/>
    <row r="3466" s="111" customFormat="1" x14ac:dyDescent="0.2"/>
    <row r="3467" s="111" customFormat="1" x14ac:dyDescent="0.2"/>
    <row r="3468" s="111" customFormat="1" x14ac:dyDescent="0.2"/>
    <row r="3469" s="111" customFormat="1" x14ac:dyDescent="0.2"/>
    <row r="3470" s="111" customFormat="1" x14ac:dyDescent="0.2"/>
    <row r="3471" s="111" customFormat="1" x14ac:dyDescent="0.2"/>
    <row r="3472" s="111" customFormat="1" x14ac:dyDescent="0.2"/>
    <row r="3473" s="111" customFormat="1" x14ac:dyDescent="0.2"/>
    <row r="3474" s="111" customFormat="1" x14ac:dyDescent="0.2"/>
    <row r="3475" s="111" customFormat="1" x14ac:dyDescent="0.2"/>
    <row r="3476" s="111" customFormat="1" x14ac:dyDescent="0.2"/>
    <row r="3477" s="111" customFormat="1" x14ac:dyDescent="0.2"/>
    <row r="3478" s="111" customFormat="1" x14ac:dyDescent="0.2"/>
    <row r="3479" s="111" customFormat="1" x14ac:dyDescent="0.2"/>
    <row r="3480" s="111" customFormat="1" x14ac:dyDescent="0.2"/>
    <row r="3481" s="111" customFormat="1" x14ac:dyDescent="0.2"/>
    <row r="3482" s="111" customFormat="1" x14ac:dyDescent="0.2"/>
    <row r="3483" s="111" customFormat="1" x14ac:dyDescent="0.2"/>
    <row r="3484" s="111" customFormat="1" x14ac:dyDescent="0.2"/>
    <row r="3485" s="111" customFormat="1" x14ac:dyDescent="0.2"/>
    <row r="3486" s="111" customFormat="1" x14ac:dyDescent="0.2"/>
    <row r="3487" s="111" customFormat="1" x14ac:dyDescent="0.2"/>
    <row r="3488" s="111" customFormat="1" x14ac:dyDescent="0.2"/>
    <row r="3489" s="111" customFormat="1" x14ac:dyDescent="0.2"/>
    <row r="3490" s="111" customFormat="1" x14ac:dyDescent="0.2"/>
    <row r="3491" s="111" customFormat="1" x14ac:dyDescent="0.2"/>
    <row r="3492" s="111" customFormat="1" x14ac:dyDescent="0.2"/>
    <row r="3493" s="111" customFormat="1" x14ac:dyDescent="0.2"/>
    <row r="3494" s="111" customFormat="1" x14ac:dyDescent="0.2"/>
    <row r="3495" s="111" customFormat="1" x14ac:dyDescent="0.2"/>
    <row r="3496" s="111" customFormat="1" x14ac:dyDescent="0.2"/>
    <row r="3497" s="111" customFormat="1" x14ac:dyDescent="0.2"/>
    <row r="3498" s="111" customFormat="1" x14ac:dyDescent="0.2"/>
    <row r="3499" s="111" customFormat="1" x14ac:dyDescent="0.2"/>
    <row r="3500" s="111" customFormat="1" x14ac:dyDescent="0.2"/>
    <row r="3501" s="111" customFormat="1" x14ac:dyDescent="0.2"/>
    <row r="3502" s="111" customFormat="1" x14ac:dyDescent="0.2"/>
    <row r="3503" s="111" customFormat="1" x14ac:dyDescent="0.2"/>
    <row r="3504" s="111" customFormat="1" x14ac:dyDescent="0.2"/>
    <row r="3505" s="111" customFormat="1" x14ac:dyDescent="0.2"/>
    <row r="3506" s="111" customFormat="1" x14ac:dyDescent="0.2"/>
    <row r="3507" s="111" customFormat="1" x14ac:dyDescent="0.2"/>
    <row r="3508" s="111" customFormat="1" x14ac:dyDescent="0.2"/>
    <row r="3509" s="111" customFormat="1" x14ac:dyDescent="0.2"/>
    <row r="3510" s="111" customFormat="1" x14ac:dyDescent="0.2"/>
    <row r="3511" s="111" customFormat="1" x14ac:dyDescent="0.2"/>
    <row r="3512" s="111" customFormat="1" x14ac:dyDescent="0.2"/>
    <row r="3513" s="111" customFormat="1" x14ac:dyDescent="0.2"/>
    <row r="3514" s="111" customFormat="1" x14ac:dyDescent="0.2"/>
    <row r="3515" s="111" customFormat="1" x14ac:dyDescent="0.2"/>
    <row r="3516" s="111" customFormat="1" x14ac:dyDescent="0.2"/>
    <row r="3517" s="111" customFormat="1" x14ac:dyDescent="0.2"/>
    <row r="3518" s="111" customFormat="1" x14ac:dyDescent="0.2"/>
    <row r="3519" s="111" customFormat="1" x14ac:dyDescent="0.2"/>
    <row r="3520" s="111" customFormat="1" x14ac:dyDescent="0.2"/>
    <row r="3521" s="111" customFormat="1" x14ac:dyDescent="0.2"/>
    <row r="3522" s="111" customFormat="1" x14ac:dyDescent="0.2"/>
    <row r="3523" s="111" customFormat="1" x14ac:dyDescent="0.2"/>
    <row r="3524" s="111" customFormat="1" x14ac:dyDescent="0.2"/>
    <row r="3525" s="111" customFormat="1" x14ac:dyDescent="0.2"/>
    <row r="3526" s="111" customFormat="1" x14ac:dyDescent="0.2"/>
    <row r="3527" s="111" customFormat="1" x14ac:dyDescent="0.2"/>
    <row r="3528" s="111" customFormat="1" x14ac:dyDescent="0.2"/>
    <row r="3529" s="111" customFormat="1" x14ac:dyDescent="0.2"/>
    <row r="3530" s="111" customFormat="1" x14ac:dyDescent="0.2"/>
    <row r="3531" s="111" customFormat="1" x14ac:dyDescent="0.2"/>
    <row r="3532" s="111" customFormat="1" x14ac:dyDescent="0.2"/>
    <row r="3533" s="111" customFormat="1" x14ac:dyDescent="0.2"/>
    <row r="3534" s="111" customFormat="1" x14ac:dyDescent="0.2"/>
    <row r="3535" s="111" customFormat="1" x14ac:dyDescent="0.2"/>
    <row r="3536" s="111" customFormat="1" x14ac:dyDescent="0.2"/>
    <row r="3537" s="111" customFormat="1" x14ac:dyDescent="0.2"/>
    <row r="3538" s="111" customFormat="1" x14ac:dyDescent="0.2"/>
    <row r="3539" s="111" customFormat="1" x14ac:dyDescent="0.2"/>
    <row r="3540" s="111" customFormat="1" x14ac:dyDescent="0.2"/>
    <row r="3541" s="111" customFormat="1" x14ac:dyDescent="0.2"/>
    <row r="3542" s="111" customFormat="1" x14ac:dyDescent="0.2"/>
    <row r="3543" s="111" customFormat="1" x14ac:dyDescent="0.2"/>
    <row r="3544" s="111" customFormat="1" x14ac:dyDescent="0.2"/>
    <row r="3545" s="111" customFormat="1" x14ac:dyDescent="0.2"/>
    <row r="3546" s="111" customFormat="1" x14ac:dyDescent="0.2"/>
    <row r="3547" s="111" customFormat="1" x14ac:dyDescent="0.2"/>
    <row r="3548" s="111" customFormat="1" x14ac:dyDescent="0.2"/>
    <row r="3549" s="111" customFormat="1" x14ac:dyDescent="0.2"/>
    <row r="3550" s="111" customFormat="1" x14ac:dyDescent="0.2"/>
    <row r="3551" s="111" customFormat="1" x14ac:dyDescent="0.2"/>
    <row r="3552" s="111" customFormat="1" x14ac:dyDescent="0.2"/>
    <row r="3553" s="111" customFormat="1" x14ac:dyDescent="0.2"/>
    <row r="3554" s="111" customFormat="1" x14ac:dyDescent="0.2"/>
    <row r="3555" s="111" customFormat="1" x14ac:dyDescent="0.2"/>
    <row r="3556" s="111" customFormat="1" x14ac:dyDescent="0.2"/>
    <row r="3557" s="111" customFormat="1" x14ac:dyDescent="0.2"/>
    <row r="3558" s="111" customFormat="1" x14ac:dyDescent="0.2"/>
    <row r="3559" s="111" customFormat="1" x14ac:dyDescent="0.2"/>
    <row r="3560" s="111" customFormat="1" x14ac:dyDescent="0.2"/>
    <row r="3561" s="111" customFormat="1" x14ac:dyDescent="0.2"/>
    <row r="3562" s="111" customFormat="1" x14ac:dyDescent="0.2"/>
    <row r="3563" s="111" customFormat="1" x14ac:dyDescent="0.2"/>
    <row r="3564" s="111" customFormat="1" x14ac:dyDescent="0.2"/>
    <row r="3565" s="111" customFormat="1" x14ac:dyDescent="0.2"/>
    <row r="3566" s="111" customFormat="1" x14ac:dyDescent="0.2"/>
    <row r="3567" s="111" customFormat="1" x14ac:dyDescent="0.2"/>
    <row r="3568" s="111" customFormat="1" x14ac:dyDescent="0.2"/>
    <row r="3569" s="111" customFormat="1" x14ac:dyDescent="0.2"/>
    <row r="3570" s="111" customFormat="1" x14ac:dyDescent="0.2"/>
    <row r="3571" s="111" customFormat="1" x14ac:dyDescent="0.2"/>
    <row r="3572" s="111" customFormat="1" x14ac:dyDescent="0.2"/>
    <row r="3573" s="111" customFormat="1" x14ac:dyDescent="0.2"/>
    <row r="3574" s="111" customFormat="1" x14ac:dyDescent="0.2"/>
    <row r="3575" s="111" customFormat="1" x14ac:dyDescent="0.2"/>
    <row r="3576" s="111" customFormat="1" x14ac:dyDescent="0.2"/>
    <row r="3577" s="111" customFormat="1" x14ac:dyDescent="0.2"/>
    <row r="3578" s="111" customFormat="1" x14ac:dyDescent="0.2"/>
    <row r="3579" s="111" customFormat="1" x14ac:dyDescent="0.2"/>
    <row r="3580" s="111" customFormat="1" x14ac:dyDescent="0.2"/>
    <row r="3581" s="111" customFormat="1" x14ac:dyDescent="0.2"/>
    <row r="3582" s="111" customFormat="1" x14ac:dyDescent="0.2"/>
    <row r="3583" s="111" customFormat="1" x14ac:dyDescent="0.2"/>
    <row r="3584" s="111" customFormat="1" x14ac:dyDescent="0.2"/>
    <row r="3585" s="111" customFormat="1" x14ac:dyDescent="0.2"/>
    <row r="3586" s="111" customFormat="1" x14ac:dyDescent="0.2"/>
    <row r="3587" s="111" customFormat="1" x14ac:dyDescent="0.2"/>
    <row r="3588" s="111" customFormat="1" x14ac:dyDescent="0.2"/>
    <row r="3589" s="111" customFormat="1" x14ac:dyDescent="0.2"/>
    <row r="3590" s="111" customFormat="1" x14ac:dyDescent="0.2"/>
    <row r="3591" s="111" customFormat="1" x14ac:dyDescent="0.2"/>
    <row r="3592" s="111" customFormat="1" x14ac:dyDescent="0.2"/>
    <row r="3593" s="111" customFormat="1" x14ac:dyDescent="0.2"/>
    <row r="3594" s="111" customFormat="1" x14ac:dyDescent="0.2"/>
    <row r="3595" s="111" customFormat="1" x14ac:dyDescent="0.2"/>
    <row r="3596" s="111" customFormat="1" x14ac:dyDescent="0.2"/>
    <row r="3597" s="111" customFormat="1" x14ac:dyDescent="0.2"/>
    <row r="3598" s="111" customFormat="1" x14ac:dyDescent="0.2"/>
    <row r="3599" s="111" customFormat="1" x14ac:dyDescent="0.2"/>
    <row r="3600" s="111" customFormat="1" x14ac:dyDescent="0.2"/>
    <row r="3601" s="111" customFormat="1" x14ac:dyDescent="0.2"/>
    <row r="3602" s="111" customFormat="1" x14ac:dyDescent="0.2"/>
    <row r="3603" s="111" customFormat="1" x14ac:dyDescent="0.2"/>
    <row r="3604" s="111" customFormat="1" x14ac:dyDescent="0.2"/>
    <row r="3605" s="111" customFormat="1" x14ac:dyDescent="0.2"/>
    <row r="3606" s="111" customFormat="1" x14ac:dyDescent="0.2"/>
    <row r="3607" s="111" customFormat="1" x14ac:dyDescent="0.2"/>
    <row r="3608" s="111" customFormat="1" x14ac:dyDescent="0.2"/>
    <row r="3609" s="111" customFormat="1" x14ac:dyDescent="0.2"/>
    <row r="3610" s="111" customFormat="1" x14ac:dyDescent="0.2"/>
    <row r="3611" s="111" customFormat="1" x14ac:dyDescent="0.2"/>
    <row r="3612" s="111" customFormat="1" x14ac:dyDescent="0.2"/>
    <row r="3613" s="111" customFormat="1" x14ac:dyDescent="0.2"/>
    <row r="3614" s="111" customFormat="1" x14ac:dyDescent="0.2"/>
    <row r="3615" s="111" customFormat="1" x14ac:dyDescent="0.2"/>
    <row r="3616" s="111" customFormat="1" x14ac:dyDescent="0.2"/>
    <row r="3617" s="111" customFormat="1" x14ac:dyDescent="0.2"/>
    <row r="3618" s="111" customFormat="1" x14ac:dyDescent="0.2"/>
    <row r="3619" s="111" customFormat="1" x14ac:dyDescent="0.2"/>
    <row r="3620" s="111" customFormat="1" x14ac:dyDescent="0.2"/>
    <row r="3621" s="111" customFormat="1" x14ac:dyDescent="0.2"/>
    <row r="3622" s="111" customFormat="1" x14ac:dyDescent="0.2"/>
    <row r="3623" s="111" customFormat="1" x14ac:dyDescent="0.2"/>
    <row r="3624" s="111" customFormat="1" x14ac:dyDescent="0.2"/>
    <row r="3625" s="111" customFormat="1" x14ac:dyDescent="0.2"/>
    <row r="3626" s="111" customFormat="1" x14ac:dyDescent="0.2"/>
    <row r="3627" s="111" customFormat="1" x14ac:dyDescent="0.2"/>
    <row r="3628" s="111" customFormat="1" x14ac:dyDescent="0.2"/>
    <row r="3629" s="111" customFormat="1" x14ac:dyDescent="0.2"/>
    <row r="3630" s="111" customFormat="1" x14ac:dyDescent="0.2"/>
    <row r="3631" s="111" customFormat="1" x14ac:dyDescent="0.2"/>
    <row r="3632" s="111" customFormat="1" x14ac:dyDescent="0.2"/>
    <row r="3633" s="111" customFormat="1" x14ac:dyDescent="0.2"/>
    <row r="3634" s="111" customFormat="1" x14ac:dyDescent="0.2"/>
    <row r="3635" s="111" customFormat="1" x14ac:dyDescent="0.2"/>
    <row r="3636" s="111" customFormat="1" x14ac:dyDescent="0.2"/>
    <row r="3637" s="111" customFormat="1" x14ac:dyDescent="0.2"/>
    <row r="3638" s="111" customFormat="1" x14ac:dyDescent="0.2"/>
    <row r="3639" s="111" customFormat="1" x14ac:dyDescent="0.2"/>
    <row r="3640" s="111" customFormat="1" x14ac:dyDescent="0.2"/>
    <row r="3641" s="111" customFormat="1" x14ac:dyDescent="0.2"/>
    <row r="3642" s="111" customFormat="1" x14ac:dyDescent="0.2"/>
    <row r="3643" s="111" customFormat="1" x14ac:dyDescent="0.2"/>
    <row r="3644" s="111" customFormat="1" x14ac:dyDescent="0.2"/>
    <row r="3645" s="111" customFormat="1" x14ac:dyDescent="0.2"/>
    <row r="3646" s="111" customFormat="1" x14ac:dyDescent="0.2"/>
    <row r="3647" s="111" customFormat="1" x14ac:dyDescent="0.2"/>
    <row r="3648" s="111" customFormat="1" x14ac:dyDescent="0.2"/>
    <row r="3649" s="111" customFormat="1" x14ac:dyDescent="0.2"/>
    <row r="3650" s="111" customFormat="1" x14ac:dyDescent="0.2"/>
    <row r="3651" s="111" customFormat="1" x14ac:dyDescent="0.2"/>
    <row r="3652" s="111" customFormat="1" x14ac:dyDescent="0.2"/>
    <row r="3653" s="111" customFormat="1" x14ac:dyDescent="0.2"/>
    <row r="3654" s="111" customFormat="1" x14ac:dyDescent="0.2"/>
    <row r="3655" s="111" customFormat="1" x14ac:dyDescent="0.2"/>
    <row r="3656" s="111" customFormat="1" x14ac:dyDescent="0.2"/>
    <row r="3657" s="111" customFormat="1" x14ac:dyDescent="0.2"/>
    <row r="3658" s="111" customFormat="1" x14ac:dyDescent="0.2"/>
    <row r="3659" s="111" customFormat="1" x14ac:dyDescent="0.2"/>
    <row r="3660" s="111" customFormat="1" x14ac:dyDescent="0.2"/>
    <row r="3661" s="111" customFormat="1" x14ac:dyDescent="0.2"/>
    <row r="3662" s="111" customFormat="1" x14ac:dyDescent="0.2"/>
    <row r="3663" s="111" customFormat="1" x14ac:dyDescent="0.2"/>
    <row r="3664" s="111" customFormat="1" x14ac:dyDescent="0.2"/>
    <row r="3665" s="111" customFormat="1" x14ac:dyDescent="0.2"/>
    <row r="3666" s="111" customFormat="1" x14ac:dyDescent="0.2"/>
    <row r="3667" s="111" customFormat="1" x14ac:dyDescent="0.2"/>
    <row r="3668" s="111" customFormat="1" x14ac:dyDescent="0.2"/>
    <row r="3669" s="111" customFormat="1" x14ac:dyDescent="0.2"/>
    <row r="3670" s="111" customFormat="1" x14ac:dyDescent="0.2"/>
    <row r="3671" s="111" customFormat="1" x14ac:dyDescent="0.2"/>
    <row r="3672" s="111" customFormat="1" x14ac:dyDescent="0.2"/>
    <row r="3673" s="111" customFormat="1" x14ac:dyDescent="0.2"/>
    <row r="3674" s="111" customFormat="1" x14ac:dyDescent="0.2"/>
    <row r="3675" s="111" customFormat="1" x14ac:dyDescent="0.2"/>
    <row r="3676" s="111" customFormat="1" x14ac:dyDescent="0.2"/>
    <row r="3677" s="111" customFormat="1" x14ac:dyDescent="0.2"/>
    <row r="3678" s="111" customFormat="1" x14ac:dyDescent="0.2"/>
    <row r="3679" s="111" customFormat="1" x14ac:dyDescent="0.2"/>
    <row r="3680" s="111" customFormat="1" x14ac:dyDescent="0.2"/>
    <row r="3681" s="111" customFormat="1" x14ac:dyDescent="0.2"/>
    <row r="3682" s="111" customFormat="1" x14ac:dyDescent="0.2"/>
    <row r="3683" s="111" customFormat="1" x14ac:dyDescent="0.2"/>
    <row r="3684" s="111" customFormat="1" x14ac:dyDescent="0.2"/>
    <row r="3685" s="111" customFormat="1" x14ac:dyDescent="0.2"/>
    <row r="3686" s="111" customFormat="1" x14ac:dyDescent="0.2"/>
    <row r="3687" s="111" customFormat="1" x14ac:dyDescent="0.2"/>
    <row r="3688" s="111" customFormat="1" x14ac:dyDescent="0.2"/>
    <row r="3689" s="111" customFormat="1" x14ac:dyDescent="0.2"/>
    <row r="3690" s="111" customFormat="1" x14ac:dyDescent="0.2"/>
    <row r="3691" s="111" customFormat="1" x14ac:dyDescent="0.2"/>
    <row r="3692" s="111" customFormat="1" x14ac:dyDescent="0.2"/>
    <row r="3693" s="111" customFormat="1" x14ac:dyDescent="0.2"/>
    <row r="3694" s="111" customFormat="1" x14ac:dyDescent="0.2"/>
    <row r="3695" s="111" customFormat="1" x14ac:dyDescent="0.2"/>
    <row r="3696" s="111" customFormat="1" x14ac:dyDescent="0.2"/>
    <row r="3697" s="111" customFormat="1" x14ac:dyDescent="0.2"/>
    <row r="3698" s="111" customFormat="1" x14ac:dyDescent="0.2"/>
    <row r="3699" s="111" customFormat="1" x14ac:dyDescent="0.2"/>
    <row r="3700" s="111" customFormat="1" x14ac:dyDescent="0.2"/>
    <row r="3701" s="111" customFormat="1" x14ac:dyDescent="0.2"/>
    <row r="3702" s="111" customFormat="1" x14ac:dyDescent="0.2"/>
    <row r="3703" s="111" customFormat="1" x14ac:dyDescent="0.2"/>
    <row r="3704" s="111" customFormat="1" x14ac:dyDescent="0.2"/>
    <row r="3705" s="111" customFormat="1" x14ac:dyDescent="0.2"/>
    <row r="3706" s="111" customFormat="1" x14ac:dyDescent="0.2"/>
    <row r="3707" s="111" customFormat="1" x14ac:dyDescent="0.2"/>
    <row r="3708" s="111" customFormat="1" x14ac:dyDescent="0.2"/>
    <row r="3709" s="111" customFormat="1" x14ac:dyDescent="0.2"/>
    <row r="3710" s="111" customFormat="1" x14ac:dyDescent="0.2"/>
    <row r="3711" s="111" customFormat="1" x14ac:dyDescent="0.2"/>
    <row r="3712" s="111" customFormat="1" x14ac:dyDescent="0.2"/>
    <row r="3713" s="111" customFormat="1" x14ac:dyDescent="0.2"/>
    <row r="3714" s="111" customFormat="1" x14ac:dyDescent="0.2"/>
    <row r="3715" s="111" customFormat="1" x14ac:dyDescent="0.2"/>
    <row r="3716" s="111" customFormat="1" x14ac:dyDescent="0.2"/>
    <row r="3717" s="111" customFormat="1" x14ac:dyDescent="0.2"/>
    <row r="3718" s="111" customFormat="1" x14ac:dyDescent="0.2"/>
    <row r="3719" s="111" customFormat="1" x14ac:dyDescent="0.2"/>
    <row r="3720" s="111" customFormat="1" x14ac:dyDescent="0.2"/>
    <row r="3721" s="111" customFormat="1" x14ac:dyDescent="0.2"/>
    <row r="3722" s="111" customFormat="1" x14ac:dyDescent="0.2"/>
    <row r="3723" s="111" customFormat="1" x14ac:dyDescent="0.2"/>
    <row r="3724" s="111" customFormat="1" x14ac:dyDescent="0.2"/>
    <row r="3725" s="111" customFormat="1" x14ac:dyDescent="0.2"/>
    <row r="3726" s="111" customFormat="1" x14ac:dyDescent="0.2"/>
    <row r="3727" s="111" customFormat="1" x14ac:dyDescent="0.2"/>
    <row r="3728" s="111" customFormat="1" x14ac:dyDescent="0.2"/>
    <row r="3729" s="111" customFormat="1" x14ac:dyDescent="0.2"/>
    <row r="3730" s="111" customFormat="1" x14ac:dyDescent="0.2"/>
    <row r="3731" s="111" customFormat="1" x14ac:dyDescent="0.2"/>
    <row r="3732" s="111" customFormat="1" x14ac:dyDescent="0.2"/>
    <row r="3733" s="111" customFormat="1" x14ac:dyDescent="0.2"/>
    <row r="3734" s="111" customFormat="1" x14ac:dyDescent="0.2"/>
    <row r="3735" s="111" customFormat="1" x14ac:dyDescent="0.2"/>
    <row r="3736" s="111" customFormat="1" x14ac:dyDescent="0.2"/>
    <row r="3737" s="111" customFormat="1" x14ac:dyDescent="0.2"/>
    <row r="3738" s="111" customFormat="1" x14ac:dyDescent="0.2"/>
    <row r="3739" s="111" customFormat="1" x14ac:dyDescent="0.2"/>
    <row r="3740" s="111" customFormat="1" x14ac:dyDescent="0.2"/>
    <row r="3741" s="111" customFormat="1" x14ac:dyDescent="0.2"/>
    <row r="3742" s="111" customFormat="1" x14ac:dyDescent="0.2"/>
    <row r="3743" s="111" customFormat="1" x14ac:dyDescent="0.2"/>
    <row r="3744" s="111" customFormat="1" x14ac:dyDescent="0.2"/>
    <row r="3745" s="111" customFormat="1" x14ac:dyDescent="0.2"/>
    <row r="3746" s="111" customFormat="1" x14ac:dyDescent="0.2"/>
    <row r="3747" s="111" customFormat="1" x14ac:dyDescent="0.2"/>
    <row r="3748" s="111" customFormat="1" x14ac:dyDescent="0.2"/>
    <row r="3749" s="111" customFormat="1" x14ac:dyDescent="0.2"/>
    <row r="3750" s="111" customFormat="1" x14ac:dyDescent="0.2"/>
    <row r="3751" s="111" customFormat="1" x14ac:dyDescent="0.2"/>
    <row r="3752" s="111" customFormat="1" x14ac:dyDescent="0.2"/>
    <row r="3753" s="111" customFormat="1" x14ac:dyDescent="0.2"/>
    <row r="3754" s="111" customFormat="1" x14ac:dyDescent="0.2"/>
    <row r="3755" s="111" customFormat="1" x14ac:dyDescent="0.2"/>
    <row r="3756" s="111" customFormat="1" x14ac:dyDescent="0.2"/>
    <row r="3757" s="111" customFormat="1" x14ac:dyDescent="0.2"/>
    <row r="3758" s="111" customFormat="1" x14ac:dyDescent="0.2"/>
    <row r="3759" s="111" customFormat="1" x14ac:dyDescent="0.2"/>
    <row r="3760" s="111" customFormat="1" x14ac:dyDescent="0.2"/>
    <row r="3761" s="111" customFormat="1" x14ac:dyDescent="0.2"/>
    <row r="3762" s="111" customFormat="1" x14ac:dyDescent="0.2"/>
    <row r="3763" s="111" customFormat="1" x14ac:dyDescent="0.2"/>
    <row r="3764" s="111" customFormat="1" x14ac:dyDescent="0.2"/>
    <row r="3765" s="111" customFormat="1" x14ac:dyDescent="0.2"/>
    <row r="3766" s="111" customFormat="1" x14ac:dyDescent="0.2"/>
    <row r="3767" s="111" customFormat="1" x14ac:dyDescent="0.2"/>
    <row r="3768" s="111" customFormat="1" x14ac:dyDescent="0.2"/>
    <row r="3769" s="111" customFormat="1" x14ac:dyDescent="0.2"/>
    <row r="3770" s="111" customFormat="1" x14ac:dyDescent="0.2"/>
    <row r="3771" s="111" customFormat="1" x14ac:dyDescent="0.2"/>
    <row r="3772" s="111" customFormat="1" x14ac:dyDescent="0.2"/>
    <row r="3773" s="111" customFormat="1" x14ac:dyDescent="0.2"/>
    <row r="3774" s="111" customFormat="1" x14ac:dyDescent="0.2"/>
    <row r="3775" s="111" customFormat="1" x14ac:dyDescent="0.2"/>
    <row r="3776" s="111" customFormat="1" x14ac:dyDescent="0.2"/>
    <row r="3777" s="111" customFormat="1" x14ac:dyDescent="0.2"/>
    <row r="3778" s="111" customFormat="1" x14ac:dyDescent="0.2"/>
    <row r="3779" s="111" customFormat="1" x14ac:dyDescent="0.2"/>
    <row r="3780" s="111" customFormat="1" x14ac:dyDescent="0.2"/>
    <row r="3781" s="111" customFormat="1" x14ac:dyDescent="0.2"/>
    <row r="3782" s="111" customFormat="1" x14ac:dyDescent="0.2"/>
    <row r="3783" s="111" customFormat="1" x14ac:dyDescent="0.2"/>
    <row r="3784" s="111" customFormat="1" x14ac:dyDescent="0.2"/>
    <row r="3785" s="111" customFormat="1" x14ac:dyDescent="0.2"/>
    <row r="3786" s="111" customFormat="1" x14ac:dyDescent="0.2"/>
    <row r="3787" s="111" customFormat="1" x14ac:dyDescent="0.2"/>
    <row r="3788" s="111" customFormat="1" x14ac:dyDescent="0.2"/>
    <row r="3789" s="111" customFormat="1" x14ac:dyDescent="0.2"/>
    <row r="3790" s="111" customFormat="1" x14ac:dyDescent="0.2"/>
    <row r="3791" s="111" customFormat="1" x14ac:dyDescent="0.2"/>
    <row r="3792" s="111" customFormat="1" x14ac:dyDescent="0.2"/>
    <row r="3793" s="111" customFormat="1" x14ac:dyDescent="0.2"/>
    <row r="3794" s="111" customFormat="1" x14ac:dyDescent="0.2"/>
    <row r="3795" s="111" customFormat="1" x14ac:dyDescent="0.2"/>
    <row r="3796" s="111" customFormat="1" x14ac:dyDescent="0.2"/>
    <row r="3797" s="111" customFormat="1" x14ac:dyDescent="0.2"/>
    <row r="3798" s="111" customFormat="1" x14ac:dyDescent="0.2"/>
    <row r="3799" s="111" customFormat="1" x14ac:dyDescent="0.2"/>
    <row r="3800" s="111" customFormat="1" x14ac:dyDescent="0.2"/>
    <row r="3801" s="111" customFormat="1" x14ac:dyDescent="0.2"/>
    <row r="3802" s="111" customFormat="1" x14ac:dyDescent="0.2"/>
    <row r="3803" s="111" customFormat="1" x14ac:dyDescent="0.2"/>
    <row r="3804" s="111" customFormat="1" x14ac:dyDescent="0.2"/>
    <row r="3805" s="111" customFormat="1" x14ac:dyDescent="0.2"/>
    <row r="3806" s="111" customFormat="1" x14ac:dyDescent="0.2"/>
    <row r="3807" s="111" customFormat="1" x14ac:dyDescent="0.2"/>
    <row r="3808" s="111" customFormat="1" x14ac:dyDescent="0.2"/>
    <row r="3809" s="111" customFormat="1" x14ac:dyDescent="0.2"/>
    <row r="3810" s="111" customFormat="1" x14ac:dyDescent="0.2"/>
    <row r="3811" s="111" customFormat="1" x14ac:dyDescent="0.2"/>
    <row r="3812" s="111" customFormat="1" x14ac:dyDescent="0.2"/>
    <row r="3813" s="111" customFormat="1" x14ac:dyDescent="0.2"/>
    <row r="3814" s="111" customFormat="1" x14ac:dyDescent="0.2"/>
    <row r="3815" s="111" customFormat="1" x14ac:dyDescent="0.2"/>
    <row r="3816" s="111" customFormat="1" x14ac:dyDescent="0.2"/>
    <row r="3817" s="111" customFormat="1" x14ac:dyDescent="0.2"/>
    <row r="3818" s="111" customFormat="1" x14ac:dyDescent="0.2"/>
    <row r="3819" s="111" customFormat="1" x14ac:dyDescent="0.2"/>
    <row r="3820" s="111" customFormat="1" x14ac:dyDescent="0.2"/>
    <row r="3821" s="111" customFormat="1" x14ac:dyDescent="0.2"/>
    <row r="3822" s="111" customFormat="1" x14ac:dyDescent="0.2"/>
    <row r="3823" s="111" customFormat="1" x14ac:dyDescent="0.2"/>
    <row r="3824" s="111" customFormat="1" x14ac:dyDescent="0.2"/>
    <row r="3825" s="111" customFormat="1" x14ac:dyDescent="0.2"/>
    <row r="3826" s="111" customFormat="1" x14ac:dyDescent="0.2"/>
    <row r="3827" s="111" customFormat="1" x14ac:dyDescent="0.2"/>
    <row r="3828" s="111" customFormat="1" x14ac:dyDescent="0.2"/>
    <row r="3829" s="111" customFormat="1" x14ac:dyDescent="0.2"/>
    <row r="3830" s="111" customFormat="1" x14ac:dyDescent="0.2"/>
    <row r="3831" s="111" customFormat="1" x14ac:dyDescent="0.2"/>
    <row r="3832" s="111" customFormat="1" x14ac:dyDescent="0.2"/>
    <row r="3833" s="111" customFormat="1" x14ac:dyDescent="0.2"/>
    <row r="3834" s="111" customFormat="1" x14ac:dyDescent="0.2"/>
    <row r="3835" s="111" customFormat="1" x14ac:dyDescent="0.2"/>
    <row r="3836" s="111" customFormat="1" x14ac:dyDescent="0.2"/>
    <row r="3837" s="111" customFormat="1" x14ac:dyDescent="0.2"/>
    <row r="3838" s="111" customFormat="1" x14ac:dyDescent="0.2"/>
    <row r="3839" s="111" customFormat="1" x14ac:dyDescent="0.2"/>
    <row r="3840" s="111" customFormat="1" x14ac:dyDescent="0.2"/>
    <row r="3841" s="111" customFormat="1" x14ac:dyDescent="0.2"/>
    <row r="3842" s="111" customFormat="1" x14ac:dyDescent="0.2"/>
    <row r="3843" s="111" customFormat="1" x14ac:dyDescent="0.2"/>
    <row r="3844" s="111" customFormat="1" x14ac:dyDescent="0.2"/>
    <row r="3845" s="111" customFormat="1" x14ac:dyDescent="0.2"/>
    <row r="3846" s="111" customFormat="1" x14ac:dyDescent="0.2"/>
    <row r="3847" s="111" customFormat="1" x14ac:dyDescent="0.2"/>
    <row r="3848" s="111" customFormat="1" x14ac:dyDescent="0.2"/>
    <row r="3849" s="111" customFormat="1" x14ac:dyDescent="0.2"/>
    <row r="3850" s="111" customFormat="1" x14ac:dyDescent="0.2"/>
    <row r="3851" s="111" customFormat="1" x14ac:dyDescent="0.2"/>
    <row r="3852" s="111" customFormat="1" x14ac:dyDescent="0.2"/>
    <row r="3853" s="111" customFormat="1" x14ac:dyDescent="0.2"/>
    <row r="3854" s="111" customFormat="1" x14ac:dyDescent="0.2"/>
    <row r="3855" s="111" customFormat="1" x14ac:dyDescent="0.2"/>
    <row r="3856" s="111" customFormat="1" x14ac:dyDescent="0.2"/>
    <row r="3857" s="111" customFormat="1" x14ac:dyDescent="0.2"/>
    <row r="3858" s="111" customFormat="1" x14ac:dyDescent="0.2"/>
    <row r="3859" s="111" customFormat="1" x14ac:dyDescent="0.2"/>
    <row r="3860" s="111" customFormat="1" x14ac:dyDescent="0.2"/>
    <row r="3861" s="111" customFormat="1" x14ac:dyDescent="0.2"/>
    <row r="3862" s="111" customFormat="1" x14ac:dyDescent="0.2"/>
    <row r="3863" s="111" customFormat="1" x14ac:dyDescent="0.2"/>
    <row r="3864" s="111" customFormat="1" x14ac:dyDescent="0.2"/>
    <row r="3865" s="111" customFormat="1" x14ac:dyDescent="0.2"/>
    <row r="3866" s="111" customFormat="1" x14ac:dyDescent="0.2"/>
    <row r="3867" s="111" customFormat="1" x14ac:dyDescent="0.2"/>
    <row r="3868" s="111" customFormat="1" x14ac:dyDescent="0.2"/>
    <row r="3869" s="111" customFormat="1" x14ac:dyDescent="0.2"/>
    <row r="3870" s="111" customFormat="1" x14ac:dyDescent="0.2"/>
    <row r="3871" s="111" customFormat="1" x14ac:dyDescent="0.2"/>
    <row r="3872" s="111" customFormat="1" x14ac:dyDescent="0.2"/>
    <row r="3873" s="111" customFormat="1" x14ac:dyDescent="0.2"/>
    <row r="3874" s="111" customFormat="1" x14ac:dyDescent="0.2"/>
    <row r="3875" s="111" customFormat="1" x14ac:dyDescent="0.2"/>
    <row r="3876" s="111" customFormat="1" x14ac:dyDescent="0.2"/>
    <row r="3877" s="111" customFormat="1" x14ac:dyDescent="0.2"/>
    <row r="3878" s="111" customFormat="1" x14ac:dyDescent="0.2"/>
    <row r="3879" s="111" customFormat="1" x14ac:dyDescent="0.2"/>
    <row r="3880" s="111" customFormat="1" x14ac:dyDescent="0.2"/>
    <row r="3881" s="111" customFormat="1" x14ac:dyDescent="0.2"/>
    <row r="3882" s="111" customFormat="1" x14ac:dyDescent="0.2"/>
    <row r="3883" s="111" customFormat="1" x14ac:dyDescent="0.2"/>
    <row r="3884" s="111" customFormat="1" x14ac:dyDescent="0.2"/>
    <row r="3885" s="111" customFormat="1" x14ac:dyDescent="0.2"/>
    <row r="3886" s="111" customFormat="1" x14ac:dyDescent="0.2"/>
    <row r="3887" s="111" customFormat="1" x14ac:dyDescent="0.2"/>
    <row r="3888" s="111" customFormat="1" x14ac:dyDescent="0.2"/>
    <row r="3889" s="111" customFormat="1" x14ac:dyDescent="0.2"/>
    <row r="3890" s="111" customFormat="1" x14ac:dyDescent="0.2"/>
    <row r="3891" s="111" customFormat="1" x14ac:dyDescent="0.2"/>
    <row r="3892" s="111" customFormat="1" x14ac:dyDescent="0.2"/>
    <row r="3893" s="111" customFormat="1" x14ac:dyDescent="0.2"/>
    <row r="3894" s="111" customFormat="1" x14ac:dyDescent="0.2"/>
    <row r="3895" s="111" customFormat="1" x14ac:dyDescent="0.2"/>
    <row r="3896" s="111" customFormat="1" x14ac:dyDescent="0.2"/>
    <row r="3897" s="111" customFormat="1" x14ac:dyDescent="0.2"/>
    <row r="3898" s="111" customFormat="1" x14ac:dyDescent="0.2"/>
    <row r="3899" s="111" customFormat="1" x14ac:dyDescent="0.2"/>
    <row r="3900" s="111" customFormat="1" x14ac:dyDescent="0.2"/>
    <row r="3901" s="111" customFormat="1" x14ac:dyDescent="0.2"/>
    <row r="3902" s="111" customFormat="1" x14ac:dyDescent="0.2"/>
    <row r="3903" s="111" customFormat="1" x14ac:dyDescent="0.2"/>
    <row r="3904" s="111" customFormat="1" x14ac:dyDescent="0.2"/>
    <row r="3905" s="111" customFormat="1" x14ac:dyDescent="0.2"/>
    <row r="3906" s="111" customFormat="1" x14ac:dyDescent="0.2"/>
    <row r="3907" s="111" customFormat="1" x14ac:dyDescent="0.2"/>
    <row r="3908" s="111" customFormat="1" x14ac:dyDescent="0.2"/>
    <row r="3909" s="111" customFormat="1" x14ac:dyDescent="0.2"/>
    <row r="3910" s="111" customFormat="1" x14ac:dyDescent="0.2"/>
    <row r="3911" s="111" customFormat="1" x14ac:dyDescent="0.2"/>
    <row r="3912" s="111" customFormat="1" x14ac:dyDescent="0.2"/>
    <row r="3913" s="111" customFormat="1" x14ac:dyDescent="0.2"/>
    <row r="3914" s="111" customFormat="1" x14ac:dyDescent="0.2"/>
    <row r="3915" s="111" customFormat="1" x14ac:dyDescent="0.2"/>
    <row r="3916" s="111" customFormat="1" x14ac:dyDescent="0.2"/>
    <row r="3917" s="111" customFormat="1" x14ac:dyDescent="0.2"/>
    <row r="3918" s="111" customFormat="1" x14ac:dyDescent="0.2"/>
    <row r="3919" s="111" customFormat="1" x14ac:dyDescent="0.2"/>
    <row r="3920" s="111" customFormat="1" x14ac:dyDescent="0.2"/>
    <row r="3921" s="111" customFormat="1" x14ac:dyDescent="0.2"/>
    <row r="3922" s="111" customFormat="1" x14ac:dyDescent="0.2"/>
    <row r="3923" s="111" customFormat="1" x14ac:dyDescent="0.2"/>
    <row r="3924" s="111" customFormat="1" x14ac:dyDescent="0.2"/>
    <row r="3925" s="111" customFormat="1" x14ac:dyDescent="0.2"/>
    <row r="3926" s="111" customFormat="1" x14ac:dyDescent="0.2"/>
    <row r="3927" s="111" customFormat="1" x14ac:dyDescent="0.2"/>
    <row r="3928" s="111" customFormat="1" x14ac:dyDescent="0.2"/>
    <row r="3929" s="111" customFormat="1" x14ac:dyDescent="0.2"/>
    <row r="3930" s="111" customFormat="1" x14ac:dyDescent="0.2"/>
    <row r="3931" s="111" customFormat="1" x14ac:dyDescent="0.2"/>
    <row r="3932" s="111" customFormat="1" x14ac:dyDescent="0.2"/>
    <row r="3933" s="111" customFormat="1" x14ac:dyDescent="0.2"/>
    <row r="3934" s="111" customFormat="1" x14ac:dyDescent="0.2"/>
    <row r="3935" s="111" customFormat="1" x14ac:dyDescent="0.2"/>
    <row r="3936" s="111" customFormat="1" x14ac:dyDescent="0.2"/>
    <row r="3937" s="111" customFormat="1" x14ac:dyDescent="0.2"/>
    <row r="3938" s="111" customFormat="1" x14ac:dyDescent="0.2"/>
    <row r="3939" s="111" customFormat="1" x14ac:dyDescent="0.2"/>
    <row r="3940" s="111" customFormat="1" x14ac:dyDescent="0.2"/>
    <row r="3941" s="111" customFormat="1" x14ac:dyDescent="0.2"/>
    <row r="3942" s="111" customFormat="1" x14ac:dyDescent="0.2"/>
    <row r="3943" s="111" customFormat="1" x14ac:dyDescent="0.2"/>
    <row r="3944" s="111" customFormat="1" x14ac:dyDescent="0.2"/>
    <row r="3945" s="111" customFormat="1" x14ac:dyDescent="0.2"/>
    <row r="3946" s="111" customFormat="1" x14ac:dyDescent="0.2"/>
    <row r="3947" s="111" customFormat="1" x14ac:dyDescent="0.2"/>
    <row r="3948" s="111" customFormat="1" x14ac:dyDescent="0.2"/>
    <row r="3949" s="111" customFormat="1" x14ac:dyDescent="0.2"/>
    <row r="3950" s="111" customFormat="1" x14ac:dyDescent="0.2"/>
    <row r="3951" s="111" customFormat="1" x14ac:dyDescent="0.2"/>
    <row r="3952" s="111" customFormat="1" x14ac:dyDescent="0.2"/>
    <row r="3953" s="111" customFormat="1" x14ac:dyDescent="0.2"/>
    <row r="3954" s="111" customFormat="1" x14ac:dyDescent="0.2"/>
    <row r="3955" s="111" customFormat="1" x14ac:dyDescent="0.2"/>
    <row r="3956" s="111" customFormat="1" x14ac:dyDescent="0.2"/>
    <row r="3957" s="111" customFormat="1" x14ac:dyDescent="0.2"/>
    <row r="3958" s="111" customFormat="1" x14ac:dyDescent="0.2"/>
    <row r="3959" s="111" customFormat="1" x14ac:dyDescent="0.2"/>
    <row r="3960" s="111" customFormat="1" x14ac:dyDescent="0.2"/>
    <row r="3961" s="111" customFormat="1" x14ac:dyDescent="0.2"/>
    <row r="3962" s="111" customFormat="1" x14ac:dyDescent="0.2"/>
    <row r="3963" s="111" customFormat="1" x14ac:dyDescent="0.2"/>
    <row r="3964" s="111" customFormat="1" x14ac:dyDescent="0.2"/>
    <row r="3965" s="111" customFormat="1" x14ac:dyDescent="0.2"/>
    <row r="3966" s="111" customFormat="1" x14ac:dyDescent="0.2"/>
    <row r="3967" s="111" customFormat="1" x14ac:dyDescent="0.2"/>
    <row r="3968" s="111" customFormat="1" x14ac:dyDescent="0.2"/>
    <row r="3969" s="111" customFormat="1" x14ac:dyDescent="0.2"/>
    <row r="3970" s="111" customFormat="1" x14ac:dyDescent="0.2"/>
    <row r="3971" s="111" customFormat="1" x14ac:dyDescent="0.2"/>
    <row r="3972" s="111" customFormat="1" x14ac:dyDescent="0.2"/>
    <row r="3973" s="111" customFormat="1" x14ac:dyDescent="0.2"/>
    <row r="3974" s="111" customFormat="1" x14ac:dyDescent="0.2"/>
    <row r="3975" s="111" customFormat="1" x14ac:dyDescent="0.2"/>
    <row r="3976" s="111" customFormat="1" x14ac:dyDescent="0.2"/>
    <row r="3977" s="111" customFormat="1" x14ac:dyDescent="0.2"/>
    <row r="3978" s="111" customFormat="1" x14ac:dyDescent="0.2"/>
    <row r="3979" s="111" customFormat="1" x14ac:dyDescent="0.2"/>
    <row r="3980" s="111" customFormat="1" x14ac:dyDescent="0.2"/>
    <row r="3981" s="111" customFormat="1" x14ac:dyDescent="0.2"/>
    <row r="3982" s="111" customFormat="1" x14ac:dyDescent="0.2"/>
    <row r="3983" s="111" customFormat="1" x14ac:dyDescent="0.2"/>
    <row r="3984" s="111" customFormat="1" x14ac:dyDescent="0.2"/>
    <row r="3985" s="111" customFormat="1" x14ac:dyDescent="0.2"/>
    <row r="3986" s="111" customFormat="1" x14ac:dyDescent="0.2"/>
    <row r="3987" s="111" customFormat="1" x14ac:dyDescent="0.2"/>
    <row r="3988" s="111" customFormat="1" x14ac:dyDescent="0.2"/>
    <row r="3989" s="111" customFormat="1" x14ac:dyDescent="0.2"/>
    <row r="3990" s="111" customFormat="1" x14ac:dyDescent="0.2"/>
    <row r="3991" s="111" customFormat="1" x14ac:dyDescent="0.2"/>
    <row r="3992" s="111" customFormat="1" x14ac:dyDescent="0.2"/>
    <row r="3993" s="111" customFormat="1" x14ac:dyDescent="0.2"/>
    <row r="3994" s="111" customFormat="1" x14ac:dyDescent="0.2"/>
    <row r="3995" s="111" customFormat="1" x14ac:dyDescent="0.2"/>
    <row r="3996" s="111" customFormat="1" x14ac:dyDescent="0.2"/>
    <row r="3997" s="111" customFormat="1" x14ac:dyDescent="0.2"/>
    <row r="3998" s="111" customFormat="1" x14ac:dyDescent="0.2"/>
    <row r="3999" s="111" customFormat="1" x14ac:dyDescent="0.2"/>
    <row r="4000" s="111" customFormat="1" x14ac:dyDescent="0.2"/>
    <row r="4001" s="111" customFormat="1" x14ac:dyDescent="0.2"/>
    <row r="4002" s="111" customFormat="1" x14ac:dyDescent="0.2"/>
    <row r="4003" s="111" customFormat="1" x14ac:dyDescent="0.2"/>
    <row r="4004" s="111" customFormat="1" x14ac:dyDescent="0.2"/>
    <row r="4005" s="111" customFormat="1" x14ac:dyDescent="0.2"/>
    <row r="4006" s="111" customFormat="1" x14ac:dyDescent="0.2"/>
    <row r="4007" s="111" customFormat="1" x14ac:dyDescent="0.2"/>
    <row r="4008" s="111" customFormat="1" x14ac:dyDescent="0.2"/>
    <row r="4009" s="111" customFormat="1" x14ac:dyDescent="0.2"/>
    <row r="4010" s="111" customFormat="1" x14ac:dyDescent="0.2"/>
    <row r="4011" s="111" customFormat="1" x14ac:dyDescent="0.2"/>
    <row r="4012" s="111" customFormat="1" x14ac:dyDescent="0.2"/>
    <row r="4013" s="111" customFormat="1" x14ac:dyDescent="0.2"/>
    <row r="4014" s="111" customFormat="1" x14ac:dyDescent="0.2"/>
    <row r="4015" s="111" customFormat="1" x14ac:dyDescent="0.2"/>
    <row r="4016" s="111" customFormat="1" x14ac:dyDescent="0.2"/>
    <row r="4017" s="111" customFormat="1" x14ac:dyDescent="0.2"/>
    <row r="4018" s="111" customFormat="1" x14ac:dyDescent="0.2"/>
    <row r="4019" s="111" customFormat="1" x14ac:dyDescent="0.2"/>
    <row r="4020" s="111" customFormat="1" x14ac:dyDescent="0.2"/>
    <row r="4021" s="111" customFormat="1" x14ac:dyDescent="0.2"/>
    <row r="4022" s="111" customFormat="1" x14ac:dyDescent="0.2"/>
    <row r="4023" s="111" customFormat="1" x14ac:dyDescent="0.2"/>
    <row r="4024" s="111" customFormat="1" x14ac:dyDescent="0.2"/>
    <row r="4025" s="111" customFormat="1" x14ac:dyDescent="0.2"/>
    <row r="4026" s="111" customFormat="1" x14ac:dyDescent="0.2"/>
    <row r="4027" s="111" customFormat="1" x14ac:dyDescent="0.2"/>
    <row r="4028" s="111" customFormat="1" x14ac:dyDescent="0.2"/>
    <row r="4029" s="111" customFormat="1" x14ac:dyDescent="0.2"/>
    <row r="4030" s="111" customFormat="1" x14ac:dyDescent="0.2"/>
    <row r="4031" s="111" customFormat="1" x14ac:dyDescent="0.2"/>
    <row r="4032" s="111" customFormat="1" x14ac:dyDescent="0.2"/>
    <row r="4033" s="111" customFormat="1" x14ac:dyDescent="0.2"/>
    <row r="4034" s="111" customFormat="1" x14ac:dyDescent="0.2"/>
    <row r="4035" s="111" customFormat="1" x14ac:dyDescent="0.2"/>
    <row r="4036" s="111" customFormat="1" x14ac:dyDescent="0.2"/>
    <row r="4037" s="111" customFormat="1" x14ac:dyDescent="0.2"/>
    <row r="4038" s="111" customFormat="1" x14ac:dyDescent="0.2"/>
    <row r="4039" s="111" customFormat="1" x14ac:dyDescent="0.2"/>
    <row r="4040" s="111" customFormat="1" x14ac:dyDescent="0.2"/>
    <row r="4041" s="111" customFormat="1" x14ac:dyDescent="0.2"/>
    <row r="4042" s="111" customFormat="1" x14ac:dyDescent="0.2"/>
    <row r="4043" s="111" customFormat="1" x14ac:dyDescent="0.2"/>
    <row r="4044" s="111" customFormat="1" x14ac:dyDescent="0.2"/>
    <row r="4045" s="111" customFormat="1" x14ac:dyDescent="0.2"/>
    <row r="4046" s="111" customFormat="1" x14ac:dyDescent="0.2"/>
    <row r="4047" s="111" customFormat="1" x14ac:dyDescent="0.2"/>
    <row r="4048" s="111" customFormat="1" x14ac:dyDescent="0.2"/>
    <row r="4049" s="111" customFormat="1" x14ac:dyDescent="0.2"/>
    <row r="4050" s="111" customFormat="1" x14ac:dyDescent="0.2"/>
    <row r="4051" s="111" customFormat="1" x14ac:dyDescent="0.2"/>
    <row r="4052" s="111" customFormat="1" x14ac:dyDescent="0.2"/>
    <row r="4053" s="111" customFormat="1" x14ac:dyDescent="0.2"/>
    <row r="4054" s="111" customFormat="1" x14ac:dyDescent="0.2"/>
    <row r="4055" s="111" customFormat="1" x14ac:dyDescent="0.2"/>
    <row r="4056" s="111" customFormat="1" x14ac:dyDescent="0.2"/>
    <row r="4057" s="111" customFormat="1" x14ac:dyDescent="0.2"/>
    <row r="4058" s="111" customFormat="1" x14ac:dyDescent="0.2"/>
    <row r="4059" s="111" customFormat="1" x14ac:dyDescent="0.2"/>
    <row r="4060" s="111" customFormat="1" x14ac:dyDescent="0.2"/>
    <row r="4061" s="111" customFormat="1" x14ac:dyDescent="0.2"/>
    <row r="4062" s="111" customFormat="1" x14ac:dyDescent="0.2"/>
    <row r="4063" s="111" customFormat="1" x14ac:dyDescent="0.2"/>
    <row r="4064" s="111" customFormat="1" x14ac:dyDescent="0.2"/>
    <row r="4065" s="111" customFormat="1" x14ac:dyDescent="0.2"/>
    <row r="4066" s="111" customFormat="1" x14ac:dyDescent="0.2"/>
    <row r="4067" s="111" customFormat="1" x14ac:dyDescent="0.2"/>
    <row r="4068" s="111" customFormat="1" x14ac:dyDescent="0.2"/>
    <row r="4069" s="111" customFormat="1" x14ac:dyDescent="0.2"/>
    <row r="4070" s="111" customFormat="1" x14ac:dyDescent="0.2"/>
    <row r="4071" s="111" customFormat="1" x14ac:dyDescent="0.2"/>
    <row r="4072" s="111" customFormat="1" x14ac:dyDescent="0.2"/>
    <row r="4073" s="111" customFormat="1" x14ac:dyDescent="0.2"/>
    <row r="4074" s="111" customFormat="1" x14ac:dyDescent="0.2"/>
    <row r="4075" s="111" customFormat="1" x14ac:dyDescent="0.2"/>
    <row r="4076" s="111" customFormat="1" x14ac:dyDescent="0.2"/>
    <row r="4077" s="111" customFormat="1" x14ac:dyDescent="0.2"/>
    <row r="4078" s="111" customFormat="1" x14ac:dyDescent="0.2"/>
    <row r="4079" s="111" customFormat="1" x14ac:dyDescent="0.2"/>
    <row r="4080" s="111" customFormat="1" x14ac:dyDescent="0.2"/>
    <row r="4081" s="111" customFormat="1" x14ac:dyDescent="0.2"/>
    <row r="4082" s="111" customFormat="1" x14ac:dyDescent="0.2"/>
    <row r="4083" s="111" customFormat="1" x14ac:dyDescent="0.2"/>
    <row r="4084" s="111" customFormat="1" x14ac:dyDescent="0.2"/>
    <row r="4085" s="111" customFormat="1" x14ac:dyDescent="0.2"/>
    <row r="4086" s="111" customFormat="1" x14ac:dyDescent="0.2"/>
    <row r="4087" s="111" customFormat="1" x14ac:dyDescent="0.2"/>
    <row r="4088" s="111" customFormat="1" x14ac:dyDescent="0.2"/>
    <row r="4089" s="111" customFormat="1" x14ac:dyDescent="0.2"/>
    <row r="4090" s="111" customFormat="1" x14ac:dyDescent="0.2"/>
    <row r="4091" s="111" customFormat="1" x14ac:dyDescent="0.2"/>
    <row r="4092" s="111" customFormat="1" x14ac:dyDescent="0.2"/>
    <row r="4093" s="111" customFormat="1" x14ac:dyDescent="0.2"/>
    <row r="4094" s="111" customFormat="1" x14ac:dyDescent="0.2"/>
    <row r="4095" s="111" customFormat="1" x14ac:dyDescent="0.2"/>
    <row r="4096" s="111" customFormat="1" x14ac:dyDescent="0.2"/>
    <row r="4097" s="111" customFormat="1" x14ac:dyDescent="0.2"/>
    <row r="4098" s="111" customFormat="1" x14ac:dyDescent="0.2"/>
    <row r="4099" s="111" customFormat="1" x14ac:dyDescent="0.2"/>
    <row r="4100" s="111" customFormat="1" x14ac:dyDescent="0.2"/>
    <row r="4101" s="111" customFormat="1" x14ac:dyDescent="0.2"/>
    <row r="4102" s="111" customFormat="1" x14ac:dyDescent="0.2"/>
    <row r="4103" s="111" customFormat="1" x14ac:dyDescent="0.2"/>
    <row r="4104" s="111" customFormat="1" x14ac:dyDescent="0.2"/>
    <row r="4105" s="111" customFormat="1" x14ac:dyDescent="0.2"/>
    <row r="4106" s="111" customFormat="1" x14ac:dyDescent="0.2"/>
    <row r="4107" s="111" customFormat="1" x14ac:dyDescent="0.2"/>
    <row r="4108" s="111" customFormat="1" x14ac:dyDescent="0.2"/>
    <row r="4109" s="111" customFormat="1" x14ac:dyDescent="0.2"/>
    <row r="4110" s="111" customFormat="1" x14ac:dyDescent="0.2"/>
    <row r="4111" s="111" customFormat="1" x14ac:dyDescent="0.2"/>
    <row r="4112" s="111" customFormat="1" x14ac:dyDescent="0.2"/>
    <row r="4113" s="111" customFormat="1" x14ac:dyDescent="0.2"/>
    <row r="4114" s="111" customFormat="1" x14ac:dyDescent="0.2"/>
    <row r="4115" s="111" customFormat="1" x14ac:dyDescent="0.2"/>
    <row r="4116" s="111" customFormat="1" x14ac:dyDescent="0.2"/>
    <row r="4117" s="111" customFormat="1" x14ac:dyDescent="0.2"/>
    <row r="4118" s="111" customFormat="1" x14ac:dyDescent="0.2"/>
    <row r="4119" s="111" customFormat="1" x14ac:dyDescent="0.2"/>
    <row r="4120" s="111" customFormat="1" x14ac:dyDescent="0.2"/>
    <row r="4121" s="111" customFormat="1" x14ac:dyDescent="0.2"/>
    <row r="4122" s="111" customFormat="1" x14ac:dyDescent="0.2"/>
    <row r="4123" s="111" customFormat="1" x14ac:dyDescent="0.2"/>
    <row r="4124" s="111" customFormat="1" x14ac:dyDescent="0.2"/>
    <row r="4125" s="111" customFormat="1" x14ac:dyDescent="0.2"/>
    <row r="4126" s="111" customFormat="1" x14ac:dyDescent="0.2"/>
    <row r="4127" s="111" customFormat="1" x14ac:dyDescent="0.2"/>
    <row r="4128" s="111" customFormat="1" x14ac:dyDescent="0.2"/>
    <row r="4129" s="111" customFormat="1" x14ac:dyDescent="0.2"/>
    <row r="4130" s="111" customFormat="1" x14ac:dyDescent="0.2"/>
    <row r="4131" s="111" customFormat="1" x14ac:dyDescent="0.2"/>
    <row r="4132" s="111" customFormat="1" x14ac:dyDescent="0.2"/>
    <row r="4133" s="111" customFormat="1" x14ac:dyDescent="0.2"/>
    <row r="4134" s="111" customFormat="1" x14ac:dyDescent="0.2"/>
    <row r="4135" s="111" customFormat="1" x14ac:dyDescent="0.2"/>
    <row r="4136" s="111" customFormat="1" x14ac:dyDescent="0.2"/>
    <row r="4137" s="111" customFormat="1" x14ac:dyDescent="0.2"/>
    <row r="4138" s="111" customFormat="1" x14ac:dyDescent="0.2"/>
    <row r="4139" s="111" customFormat="1" x14ac:dyDescent="0.2"/>
    <row r="4140" s="111" customFormat="1" x14ac:dyDescent="0.2"/>
    <row r="4141" s="111" customFormat="1" x14ac:dyDescent="0.2"/>
    <row r="4142" s="111" customFormat="1" x14ac:dyDescent="0.2"/>
    <row r="4143" s="111" customFormat="1" x14ac:dyDescent="0.2"/>
    <row r="4144" s="111" customFormat="1" x14ac:dyDescent="0.2"/>
    <row r="4145" s="111" customFormat="1" x14ac:dyDescent="0.2"/>
    <row r="4146" s="111" customFormat="1" x14ac:dyDescent="0.2"/>
    <row r="4147" s="111" customFormat="1" x14ac:dyDescent="0.2"/>
    <row r="4148" s="111" customFormat="1" x14ac:dyDescent="0.2"/>
    <row r="4149" s="111" customFormat="1" x14ac:dyDescent="0.2"/>
    <row r="4150" s="111" customFormat="1" x14ac:dyDescent="0.2"/>
    <row r="4151" s="111" customFormat="1" x14ac:dyDescent="0.2"/>
    <row r="4152" s="111" customFormat="1" x14ac:dyDescent="0.2"/>
    <row r="4153" s="111" customFormat="1" x14ac:dyDescent="0.2"/>
    <row r="4154" s="111" customFormat="1" x14ac:dyDescent="0.2"/>
    <row r="4155" s="111" customFormat="1" x14ac:dyDescent="0.2"/>
    <row r="4156" s="111" customFormat="1" x14ac:dyDescent="0.2"/>
    <row r="4157" s="111" customFormat="1" x14ac:dyDescent="0.2"/>
    <row r="4158" s="111" customFormat="1" x14ac:dyDescent="0.2"/>
    <row r="4159" s="111" customFormat="1" x14ac:dyDescent="0.2"/>
    <row r="4160" s="111" customFormat="1" x14ac:dyDescent="0.2"/>
    <row r="4161" s="111" customFormat="1" x14ac:dyDescent="0.2"/>
    <row r="4162" s="111" customFormat="1" x14ac:dyDescent="0.2"/>
    <row r="4163" s="111" customFormat="1" x14ac:dyDescent="0.2"/>
    <row r="4164" s="111" customFormat="1" x14ac:dyDescent="0.2"/>
    <row r="4165" s="111" customFormat="1" x14ac:dyDescent="0.2"/>
    <row r="4166" s="111" customFormat="1" x14ac:dyDescent="0.2"/>
    <row r="4167" s="111" customFormat="1" x14ac:dyDescent="0.2"/>
    <row r="4168" s="111" customFormat="1" x14ac:dyDescent="0.2"/>
    <row r="4169" s="111" customFormat="1" x14ac:dyDescent="0.2"/>
    <row r="4170" s="111" customFormat="1" x14ac:dyDescent="0.2"/>
    <row r="4171" s="111" customFormat="1" x14ac:dyDescent="0.2"/>
    <row r="4172" s="111" customFormat="1" x14ac:dyDescent="0.2"/>
    <row r="4173" s="111" customFormat="1" x14ac:dyDescent="0.2"/>
    <row r="4174" s="111" customFormat="1" x14ac:dyDescent="0.2"/>
    <row r="4175" s="111" customFormat="1" x14ac:dyDescent="0.2"/>
    <row r="4176" s="111" customFormat="1" x14ac:dyDescent="0.2"/>
    <row r="4177" s="111" customFormat="1" x14ac:dyDescent="0.2"/>
    <row r="4178" s="111" customFormat="1" x14ac:dyDescent="0.2"/>
    <row r="4179" s="111" customFormat="1" x14ac:dyDescent="0.2"/>
    <row r="4180" s="111" customFormat="1" x14ac:dyDescent="0.2"/>
    <row r="4181" s="111" customFormat="1" x14ac:dyDescent="0.2"/>
    <row r="4182" s="111" customFormat="1" x14ac:dyDescent="0.2"/>
    <row r="4183" s="111" customFormat="1" x14ac:dyDescent="0.2"/>
    <row r="4184" s="111" customFormat="1" x14ac:dyDescent="0.2"/>
    <row r="4185" s="111" customFormat="1" x14ac:dyDescent="0.2"/>
    <row r="4186" s="111" customFormat="1" x14ac:dyDescent="0.2"/>
    <row r="4187" s="111" customFormat="1" x14ac:dyDescent="0.2"/>
    <row r="4188" s="111" customFormat="1" x14ac:dyDescent="0.2"/>
    <row r="4189" s="111" customFormat="1" x14ac:dyDescent="0.2"/>
    <row r="4190" s="111" customFormat="1" x14ac:dyDescent="0.2"/>
    <row r="4191" s="111" customFormat="1" x14ac:dyDescent="0.2"/>
    <row r="4192" s="111" customFormat="1" x14ac:dyDescent="0.2"/>
    <row r="4193" s="111" customFormat="1" x14ac:dyDescent="0.2"/>
    <row r="4194" s="111" customFormat="1" x14ac:dyDescent="0.2"/>
    <row r="4195" s="111" customFormat="1" x14ac:dyDescent="0.2"/>
    <row r="4196" s="111" customFormat="1" x14ac:dyDescent="0.2"/>
    <row r="4197" s="111" customFormat="1" x14ac:dyDescent="0.2"/>
    <row r="4198" s="111" customFormat="1" x14ac:dyDescent="0.2"/>
    <row r="4199" s="111" customFormat="1" x14ac:dyDescent="0.2"/>
    <row r="4200" s="111" customFormat="1" x14ac:dyDescent="0.2"/>
    <row r="4201" s="111" customFormat="1" x14ac:dyDescent="0.2"/>
    <row r="4202" s="111" customFormat="1" x14ac:dyDescent="0.2"/>
    <row r="4203" s="111" customFormat="1" x14ac:dyDescent="0.2"/>
    <row r="4204" s="111" customFormat="1" x14ac:dyDescent="0.2"/>
    <row r="4205" s="111" customFormat="1" x14ac:dyDescent="0.2"/>
    <row r="4206" s="111" customFormat="1" x14ac:dyDescent="0.2"/>
    <row r="4207" s="111" customFormat="1" x14ac:dyDescent="0.2"/>
    <row r="4208" s="111" customFormat="1" x14ac:dyDescent="0.2"/>
    <row r="4209" s="111" customFormat="1" x14ac:dyDescent="0.2"/>
    <row r="4210" s="111" customFormat="1" x14ac:dyDescent="0.2"/>
    <row r="4211" s="111" customFormat="1" x14ac:dyDescent="0.2"/>
    <row r="4212" s="111" customFormat="1" x14ac:dyDescent="0.2"/>
    <row r="4213" s="111" customFormat="1" x14ac:dyDescent="0.2"/>
    <row r="4214" s="111" customFormat="1" x14ac:dyDescent="0.2"/>
    <row r="4215" s="111" customFormat="1" x14ac:dyDescent="0.2"/>
    <row r="4216" s="111" customFormat="1" x14ac:dyDescent="0.2"/>
    <row r="4217" s="111" customFormat="1" x14ac:dyDescent="0.2"/>
    <row r="4218" s="111" customFormat="1" x14ac:dyDescent="0.2"/>
    <row r="4219" s="111" customFormat="1" x14ac:dyDescent="0.2"/>
    <row r="4220" s="111" customFormat="1" x14ac:dyDescent="0.2"/>
    <row r="4221" s="111" customFormat="1" x14ac:dyDescent="0.2"/>
    <row r="4222" s="111" customFormat="1" x14ac:dyDescent="0.2"/>
    <row r="4223" s="111" customFormat="1" x14ac:dyDescent="0.2"/>
    <row r="4224" s="111" customFormat="1" x14ac:dyDescent="0.2"/>
    <row r="4225" s="111" customFormat="1" x14ac:dyDescent="0.2"/>
    <row r="4226" s="111" customFormat="1" x14ac:dyDescent="0.2"/>
    <row r="4227" s="111" customFormat="1" x14ac:dyDescent="0.2"/>
    <row r="4228" s="111" customFormat="1" x14ac:dyDescent="0.2"/>
    <row r="4229" s="111" customFormat="1" x14ac:dyDescent="0.2"/>
    <row r="4230" s="111" customFormat="1" x14ac:dyDescent="0.2"/>
    <row r="4231" s="111" customFormat="1" x14ac:dyDescent="0.2"/>
    <row r="4232" s="111" customFormat="1" x14ac:dyDescent="0.2"/>
    <row r="4233" s="111" customFormat="1" x14ac:dyDescent="0.2"/>
    <row r="4234" s="111" customFormat="1" x14ac:dyDescent="0.2"/>
    <row r="4235" s="111" customFormat="1" x14ac:dyDescent="0.2"/>
    <row r="4236" s="111" customFormat="1" x14ac:dyDescent="0.2"/>
    <row r="4237" s="111" customFormat="1" x14ac:dyDescent="0.2"/>
    <row r="4238" s="111" customFormat="1" x14ac:dyDescent="0.2"/>
    <row r="4239" s="111" customFormat="1" x14ac:dyDescent="0.2"/>
    <row r="4240" s="111" customFormat="1" x14ac:dyDescent="0.2"/>
    <row r="4241" s="111" customFormat="1" x14ac:dyDescent="0.2"/>
    <row r="4242" s="111" customFormat="1" x14ac:dyDescent="0.2"/>
    <row r="4243" s="111" customFormat="1" x14ac:dyDescent="0.2"/>
    <row r="4244" s="111" customFormat="1" x14ac:dyDescent="0.2"/>
    <row r="4245" s="111" customFormat="1" x14ac:dyDescent="0.2"/>
    <row r="4246" s="111" customFormat="1" x14ac:dyDescent="0.2"/>
    <row r="4247" s="111" customFormat="1" x14ac:dyDescent="0.2"/>
    <row r="4248" s="111" customFormat="1" x14ac:dyDescent="0.2"/>
    <row r="4249" s="111" customFormat="1" x14ac:dyDescent="0.2"/>
    <row r="4250" s="111" customFormat="1" x14ac:dyDescent="0.2"/>
    <row r="4251" s="111" customFormat="1" x14ac:dyDescent="0.2"/>
    <row r="4252" s="111" customFormat="1" x14ac:dyDescent="0.2"/>
    <row r="4253" s="111" customFormat="1" x14ac:dyDescent="0.2"/>
    <row r="4254" s="111" customFormat="1" x14ac:dyDescent="0.2"/>
    <row r="4255" s="111" customFormat="1" x14ac:dyDescent="0.2"/>
    <row r="4256" s="111" customFormat="1" x14ac:dyDescent="0.2"/>
    <row r="4257" s="111" customFormat="1" x14ac:dyDescent="0.2"/>
    <row r="4258" s="111" customFormat="1" x14ac:dyDescent="0.2"/>
    <row r="4259" s="111" customFormat="1" x14ac:dyDescent="0.2"/>
    <row r="4260" s="111" customFormat="1" x14ac:dyDescent="0.2"/>
    <row r="4261" s="111" customFormat="1" x14ac:dyDescent="0.2"/>
    <row r="4262" s="111" customFormat="1" x14ac:dyDescent="0.2"/>
    <row r="4263" s="111" customFormat="1" x14ac:dyDescent="0.2"/>
    <row r="4264" s="111" customFormat="1" x14ac:dyDescent="0.2"/>
    <row r="4265" s="111" customFormat="1" x14ac:dyDescent="0.2"/>
    <row r="4266" s="111" customFormat="1" x14ac:dyDescent="0.2"/>
    <row r="4267" s="111" customFormat="1" x14ac:dyDescent="0.2"/>
    <row r="4268" s="111" customFormat="1" x14ac:dyDescent="0.2"/>
    <row r="4269" s="111" customFormat="1" x14ac:dyDescent="0.2"/>
    <row r="4270" s="111" customFormat="1" x14ac:dyDescent="0.2"/>
    <row r="4271" s="111" customFormat="1" x14ac:dyDescent="0.2"/>
    <row r="4272" s="111" customFormat="1" x14ac:dyDescent="0.2"/>
    <row r="4273" s="111" customFormat="1" x14ac:dyDescent="0.2"/>
    <row r="4274" s="111" customFormat="1" x14ac:dyDescent="0.2"/>
    <row r="4275" s="111" customFormat="1" x14ac:dyDescent="0.2"/>
    <row r="4276" s="111" customFormat="1" x14ac:dyDescent="0.2"/>
    <row r="4277" s="111" customFormat="1" x14ac:dyDescent="0.2"/>
    <row r="4278" s="111" customFormat="1" x14ac:dyDescent="0.2"/>
    <row r="4279" s="111" customFormat="1" x14ac:dyDescent="0.2"/>
    <row r="4280" s="111" customFormat="1" x14ac:dyDescent="0.2"/>
    <row r="4281" s="111" customFormat="1" x14ac:dyDescent="0.2"/>
    <row r="4282" s="111" customFormat="1" x14ac:dyDescent="0.2"/>
    <row r="4283" s="111" customFormat="1" x14ac:dyDescent="0.2"/>
    <row r="4284" s="111" customFormat="1" x14ac:dyDescent="0.2"/>
    <row r="4285" s="111" customFormat="1" x14ac:dyDescent="0.2"/>
    <row r="4286" s="111" customFormat="1" x14ac:dyDescent="0.2"/>
    <row r="4287" s="111" customFormat="1" x14ac:dyDescent="0.2"/>
    <row r="4288" s="111" customFormat="1" x14ac:dyDescent="0.2"/>
    <row r="4289" s="111" customFormat="1" x14ac:dyDescent="0.2"/>
    <row r="4290" s="111" customFormat="1" x14ac:dyDescent="0.2"/>
    <row r="4291" s="111" customFormat="1" x14ac:dyDescent="0.2"/>
    <row r="4292" s="111" customFormat="1" x14ac:dyDescent="0.2"/>
    <row r="4293" s="111" customFormat="1" x14ac:dyDescent="0.2"/>
    <row r="4294" s="111" customFormat="1" x14ac:dyDescent="0.2"/>
    <row r="4295" s="111" customFormat="1" x14ac:dyDescent="0.2"/>
    <row r="4296" s="111" customFormat="1" x14ac:dyDescent="0.2"/>
    <row r="4297" s="111" customFormat="1" x14ac:dyDescent="0.2"/>
    <row r="4298" s="111" customFormat="1" x14ac:dyDescent="0.2"/>
    <row r="4299" s="111" customFormat="1" x14ac:dyDescent="0.2"/>
    <row r="4300" s="111" customFormat="1" x14ac:dyDescent="0.2"/>
    <row r="4301" s="111" customFormat="1" x14ac:dyDescent="0.2"/>
    <row r="4302" s="111" customFormat="1" x14ac:dyDescent="0.2"/>
    <row r="4303" s="111" customFormat="1" x14ac:dyDescent="0.2"/>
    <row r="4304" s="111" customFormat="1" x14ac:dyDescent="0.2"/>
    <row r="4305" s="111" customFormat="1" x14ac:dyDescent="0.2"/>
    <row r="4306" s="111" customFormat="1" x14ac:dyDescent="0.2"/>
    <row r="4307" s="111" customFormat="1" x14ac:dyDescent="0.2"/>
    <row r="4308" s="111" customFormat="1" x14ac:dyDescent="0.2"/>
    <row r="4309" s="111" customFormat="1" x14ac:dyDescent="0.2"/>
    <row r="4310" s="111" customFormat="1" x14ac:dyDescent="0.2"/>
    <row r="4311" s="111" customFormat="1" x14ac:dyDescent="0.2"/>
    <row r="4312" s="111" customFormat="1" x14ac:dyDescent="0.2"/>
    <row r="4313" s="111" customFormat="1" x14ac:dyDescent="0.2"/>
    <row r="4314" s="111" customFormat="1" x14ac:dyDescent="0.2"/>
    <row r="4315" s="111" customFormat="1" x14ac:dyDescent="0.2"/>
    <row r="4316" s="111" customFormat="1" x14ac:dyDescent="0.2"/>
    <row r="4317" s="111" customFormat="1" x14ac:dyDescent="0.2"/>
    <row r="4318" s="111" customFormat="1" x14ac:dyDescent="0.2"/>
    <row r="4319" s="111" customFormat="1" x14ac:dyDescent="0.2"/>
    <row r="4320" s="111" customFormat="1" x14ac:dyDescent="0.2"/>
    <row r="4321" s="111" customFormat="1" x14ac:dyDescent="0.2"/>
    <row r="4322" s="111" customFormat="1" x14ac:dyDescent="0.2"/>
    <row r="4323" s="111" customFormat="1" x14ac:dyDescent="0.2"/>
    <row r="4324" s="111" customFormat="1" x14ac:dyDescent="0.2"/>
    <row r="4325" s="111" customFormat="1" x14ac:dyDescent="0.2"/>
    <row r="4326" s="111" customFormat="1" x14ac:dyDescent="0.2"/>
    <row r="4327" s="111" customFormat="1" x14ac:dyDescent="0.2"/>
    <row r="4328" s="111" customFormat="1" x14ac:dyDescent="0.2"/>
    <row r="4329" s="111" customFormat="1" x14ac:dyDescent="0.2"/>
    <row r="4330" s="111" customFormat="1" x14ac:dyDescent="0.2"/>
    <row r="4331" s="111" customFormat="1" x14ac:dyDescent="0.2"/>
    <row r="4332" s="111" customFormat="1" x14ac:dyDescent="0.2"/>
    <row r="4333" s="111" customFormat="1" x14ac:dyDescent="0.2"/>
    <row r="4334" s="111" customFormat="1" x14ac:dyDescent="0.2"/>
    <row r="4335" s="111" customFormat="1" x14ac:dyDescent="0.2"/>
    <row r="4336" s="111" customFormat="1" x14ac:dyDescent="0.2"/>
    <row r="4337" s="111" customFormat="1" x14ac:dyDescent="0.2"/>
    <row r="4338" s="111" customFormat="1" x14ac:dyDescent="0.2"/>
    <row r="4339" s="111" customFormat="1" x14ac:dyDescent="0.2"/>
    <row r="4340" s="111" customFormat="1" x14ac:dyDescent="0.2"/>
    <row r="4341" s="111" customFormat="1" x14ac:dyDescent="0.2"/>
    <row r="4342" s="111" customFormat="1" x14ac:dyDescent="0.2"/>
    <row r="4343" s="111" customFormat="1" x14ac:dyDescent="0.2"/>
    <row r="4344" s="111" customFormat="1" x14ac:dyDescent="0.2"/>
    <row r="4345" s="111" customFormat="1" x14ac:dyDescent="0.2"/>
    <row r="4346" s="111" customFormat="1" x14ac:dyDescent="0.2"/>
    <row r="4347" s="111" customFormat="1" x14ac:dyDescent="0.2"/>
    <row r="4348" s="111" customFormat="1" x14ac:dyDescent="0.2"/>
    <row r="4349" s="111" customFormat="1" x14ac:dyDescent="0.2"/>
    <row r="4350" s="111" customFormat="1" x14ac:dyDescent="0.2"/>
    <row r="4351" s="111" customFormat="1" x14ac:dyDescent="0.2"/>
    <row r="4352" s="111" customFormat="1" x14ac:dyDescent="0.2"/>
    <row r="4353" s="111" customFormat="1" x14ac:dyDescent="0.2"/>
    <row r="4354" s="111" customFormat="1" x14ac:dyDescent="0.2"/>
    <row r="4355" s="111" customFormat="1" x14ac:dyDescent="0.2"/>
    <row r="4356" s="111" customFormat="1" x14ac:dyDescent="0.2"/>
    <row r="4357" s="111" customFormat="1" x14ac:dyDescent="0.2"/>
    <row r="4358" s="111" customFormat="1" x14ac:dyDescent="0.2"/>
    <row r="4359" s="111" customFormat="1" x14ac:dyDescent="0.2"/>
    <row r="4360" s="111" customFormat="1" x14ac:dyDescent="0.2"/>
    <row r="4361" s="111" customFormat="1" x14ac:dyDescent="0.2"/>
    <row r="4362" s="111" customFormat="1" x14ac:dyDescent="0.2"/>
    <row r="4363" s="111" customFormat="1" x14ac:dyDescent="0.2"/>
    <row r="4364" s="111" customFormat="1" x14ac:dyDescent="0.2"/>
    <row r="4365" s="111" customFormat="1" x14ac:dyDescent="0.2"/>
    <row r="4366" s="111" customFormat="1" x14ac:dyDescent="0.2"/>
    <row r="4367" s="111" customFormat="1" x14ac:dyDescent="0.2"/>
    <row r="4368" s="111" customFormat="1" x14ac:dyDescent="0.2"/>
    <row r="4369" s="111" customFormat="1" x14ac:dyDescent="0.2"/>
    <row r="4370" s="111" customFormat="1" x14ac:dyDescent="0.2"/>
    <row r="4371" s="111" customFormat="1" x14ac:dyDescent="0.2"/>
    <row r="4372" s="111" customFormat="1" x14ac:dyDescent="0.2"/>
    <row r="4373" s="111" customFormat="1" x14ac:dyDescent="0.2"/>
    <row r="4374" s="111" customFormat="1" x14ac:dyDescent="0.2"/>
    <row r="4375" s="111" customFormat="1" x14ac:dyDescent="0.2"/>
    <row r="4376" s="111" customFormat="1" x14ac:dyDescent="0.2"/>
    <row r="4377" s="111" customFormat="1" x14ac:dyDescent="0.2"/>
    <row r="4378" s="111" customFormat="1" x14ac:dyDescent="0.2"/>
    <row r="4379" s="111" customFormat="1" x14ac:dyDescent="0.2"/>
    <row r="4380" s="111" customFormat="1" x14ac:dyDescent="0.2"/>
    <row r="4381" s="111" customFormat="1" x14ac:dyDescent="0.2"/>
    <row r="4382" s="111" customFormat="1" x14ac:dyDescent="0.2"/>
    <row r="4383" s="111" customFormat="1" x14ac:dyDescent="0.2"/>
    <row r="4384" s="111" customFormat="1" x14ac:dyDescent="0.2"/>
    <row r="4385" s="111" customFormat="1" x14ac:dyDescent="0.2"/>
    <row r="4386" s="111" customFormat="1" x14ac:dyDescent="0.2"/>
    <row r="4387" s="111" customFormat="1" x14ac:dyDescent="0.2"/>
    <row r="4388" s="111" customFormat="1" x14ac:dyDescent="0.2"/>
    <row r="4389" s="111" customFormat="1" x14ac:dyDescent="0.2"/>
    <row r="4390" s="111" customFormat="1" x14ac:dyDescent="0.2"/>
    <row r="4391" s="111" customFormat="1" x14ac:dyDescent="0.2"/>
    <row r="4392" s="111" customFormat="1" x14ac:dyDescent="0.2"/>
    <row r="4393" s="111" customFormat="1" x14ac:dyDescent="0.2"/>
    <row r="4394" s="111" customFormat="1" x14ac:dyDescent="0.2"/>
    <row r="4395" s="111" customFormat="1" x14ac:dyDescent="0.2"/>
    <row r="4396" s="111" customFormat="1" x14ac:dyDescent="0.2"/>
    <row r="4397" s="111" customFormat="1" x14ac:dyDescent="0.2"/>
    <row r="4398" s="111" customFormat="1" x14ac:dyDescent="0.2"/>
    <row r="4399" s="111" customFormat="1" x14ac:dyDescent="0.2"/>
    <row r="4400" s="111" customFormat="1" x14ac:dyDescent="0.2"/>
    <row r="4401" s="111" customFormat="1" x14ac:dyDescent="0.2"/>
    <row r="4402" s="111" customFormat="1" x14ac:dyDescent="0.2"/>
    <row r="4403" s="111" customFormat="1" x14ac:dyDescent="0.2"/>
    <row r="4404" s="111" customFormat="1" x14ac:dyDescent="0.2"/>
    <row r="4405" s="111" customFormat="1" x14ac:dyDescent="0.2"/>
    <row r="4406" s="111" customFormat="1" x14ac:dyDescent="0.2"/>
    <row r="4407" s="111" customFormat="1" x14ac:dyDescent="0.2"/>
    <row r="4408" s="111" customFormat="1" x14ac:dyDescent="0.2"/>
    <row r="4409" s="111" customFormat="1" x14ac:dyDescent="0.2"/>
    <row r="4410" s="111" customFormat="1" x14ac:dyDescent="0.2"/>
    <row r="4411" s="111" customFormat="1" x14ac:dyDescent="0.2"/>
    <row r="4412" s="111" customFormat="1" x14ac:dyDescent="0.2"/>
    <row r="4413" s="111" customFormat="1" x14ac:dyDescent="0.2"/>
    <row r="4414" s="111" customFormat="1" x14ac:dyDescent="0.2"/>
    <row r="4415" s="111" customFormat="1" x14ac:dyDescent="0.2"/>
    <row r="4416" s="111" customFormat="1" x14ac:dyDescent="0.2"/>
    <row r="4417" s="111" customFormat="1" x14ac:dyDescent="0.2"/>
    <row r="4418" s="111" customFormat="1" x14ac:dyDescent="0.2"/>
    <row r="4419" s="111" customFormat="1" x14ac:dyDescent="0.2"/>
    <row r="4420" s="111" customFormat="1" x14ac:dyDescent="0.2"/>
    <row r="4421" s="111" customFormat="1" x14ac:dyDescent="0.2"/>
    <row r="4422" s="111" customFormat="1" x14ac:dyDescent="0.2"/>
    <row r="4423" s="111" customFormat="1" x14ac:dyDescent="0.2"/>
    <row r="4424" s="111" customFormat="1" x14ac:dyDescent="0.2"/>
    <row r="4425" s="111" customFormat="1" x14ac:dyDescent="0.2"/>
    <row r="4426" s="111" customFormat="1" x14ac:dyDescent="0.2"/>
    <row r="4427" s="111" customFormat="1" x14ac:dyDescent="0.2"/>
    <row r="4428" s="111" customFormat="1" x14ac:dyDescent="0.2"/>
    <row r="4429" s="111" customFormat="1" x14ac:dyDescent="0.2"/>
    <row r="4430" s="111" customFormat="1" x14ac:dyDescent="0.2"/>
    <row r="4431" s="111" customFormat="1" x14ac:dyDescent="0.2"/>
    <row r="4432" s="111" customFormat="1" x14ac:dyDescent="0.2"/>
    <row r="4433" s="111" customFormat="1" x14ac:dyDescent="0.2"/>
    <row r="4434" s="111" customFormat="1" x14ac:dyDescent="0.2"/>
    <row r="4435" s="111" customFormat="1" x14ac:dyDescent="0.2"/>
    <row r="4436" s="111" customFormat="1" x14ac:dyDescent="0.2"/>
    <row r="4437" s="111" customFormat="1" x14ac:dyDescent="0.2"/>
    <row r="4438" s="111" customFormat="1" x14ac:dyDescent="0.2"/>
    <row r="4439" s="111" customFormat="1" x14ac:dyDescent="0.2"/>
    <row r="4440" s="111" customFormat="1" x14ac:dyDescent="0.2"/>
    <row r="4441" s="111" customFormat="1" x14ac:dyDescent="0.2"/>
    <row r="4442" s="111" customFormat="1" x14ac:dyDescent="0.2"/>
    <row r="4443" s="111" customFormat="1" x14ac:dyDescent="0.2"/>
    <row r="4444" s="111" customFormat="1" x14ac:dyDescent="0.2"/>
    <row r="4445" s="111" customFormat="1" x14ac:dyDescent="0.2"/>
    <row r="4446" s="111" customFormat="1" x14ac:dyDescent="0.2"/>
    <row r="4447" s="111" customFormat="1" x14ac:dyDescent="0.2"/>
    <row r="4448" s="111" customFormat="1" x14ac:dyDescent="0.2"/>
    <row r="4449" s="111" customFormat="1" x14ac:dyDescent="0.2"/>
    <row r="4450" s="111" customFormat="1" x14ac:dyDescent="0.2"/>
    <row r="4451" s="111" customFormat="1" x14ac:dyDescent="0.2"/>
    <row r="4452" s="111" customFormat="1" x14ac:dyDescent="0.2"/>
    <row r="4453" s="111" customFormat="1" x14ac:dyDescent="0.2"/>
    <row r="4454" s="111" customFormat="1" x14ac:dyDescent="0.2"/>
    <row r="4455" s="111" customFormat="1" x14ac:dyDescent="0.2"/>
    <row r="4456" s="111" customFormat="1" x14ac:dyDescent="0.2"/>
    <row r="4457" s="111" customFormat="1" x14ac:dyDescent="0.2"/>
    <row r="4458" s="111" customFormat="1" x14ac:dyDescent="0.2"/>
    <row r="4459" s="111" customFormat="1" x14ac:dyDescent="0.2"/>
    <row r="4460" s="111" customFormat="1" x14ac:dyDescent="0.2"/>
    <row r="4461" s="111" customFormat="1" x14ac:dyDescent="0.2"/>
    <row r="4462" s="111" customFormat="1" x14ac:dyDescent="0.2"/>
    <row r="4463" s="111" customFormat="1" x14ac:dyDescent="0.2"/>
    <row r="4464" s="111" customFormat="1" x14ac:dyDescent="0.2"/>
    <row r="4465" s="111" customFormat="1" x14ac:dyDescent="0.2"/>
    <row r="4466" s="111" customFormat="1" x14ac:dyDescent="0.2"/>
    <row r="4467" s="111" customFormat="1" x14ac:dyDescent="0.2"/>
    <row r="4468" s="111" customFormat="1" x14ac:dyDescent="0.2"/>
    <row r="4469" s="111" customFormat="1" x14ac:dyDescent="0.2"/>
    <row r="4470" s="111" customFormat="1" x14ac:dyDescent="0.2"/>
    <row r="4471" s="111" customFormat="1" x14ac:dyDescent="0.2"/>
    <row r="4472" s="111" customFormat="1" x14ac:dyDescent="0.2"/>
    <row r="4473" s="111" customFormat="1" x14ac:dyDescent="0.2"/>
    <row r="4474" s="111" customFormat="1" x14ac:dyDescent="0.2"/>
    <row r="4475" s="111" customFormat="1" x14ac:dyDescent="0.2"/>
    <row r="4476" s="111" customFormat="1" x14ac:dyDescent="0.2"/>
    <row r="4477" s="111" customFormat="1" x14ac:dyDescent="0.2"/>
    <row r="4478" s="111" customFormat="1" x14ac:dyDescent="0.2"/>
    <row r="4479" s="111" customFormat="1" x14ac:dyDescent="0.2"/>
    <row r="4480" s="111" customFormat="1" x14ac:dyDescent="0.2"/>
    <row r="4481" s="111" customFormat="1" x14ac:dyDescent="0.2"/>
    <row r="4482" s="111" customFormat="1" x14ac:dyDescent="0.2"/>
    <row r="4483" s="111" customFormat="1" x14ac:dyDescent="0.2"/>
    <row r="4484" s="111" customFormat="1" x14ac:dyDescent="0.2"/>
    <row r="4485" s="111" customFormat="1" x14ac:dyDescent="0.2"/>
    <row r="4486" s="111" customFormat="1" x14ac:dyDescent="0.2"/>
    <row r="4487" s="111" customFormat="1" x14ac:dyDescent="0.2"/>
    <row r="4488" s="111" customFormat="1" x14ac:dyDescent="0.2"/>
    <row r="4489" s="111" customFormat="1" x14ac:dyDescent="0.2"/>
    <row r="4490" s="111" customFormat="1" x14ac:dyDescent="0.2"/>
    <row r="4491" s="111" customFormat="1" x14ac:dyDescent="0.2"/>
    <row r="4492" s="111" customFormat="1" x14ac:dyDescent="0.2"/>
    <row r="4493" s="111" customFormat="1" x14ac:dyDescent="0.2"/>
    <row r="4494" s="111" customFormat="1" x14ac:dyDescent="0.2"/>
    <row r="4495" s="111" customFormat="1" x14ac:dyDescent="0.2"/>
    <row r="4496" s="111" customFormat="1" x14ac:dyDescent="0.2"/>
    <row r="4497" s="111" customFormat="1" x14ac:dyDescent="0.2"/>
    <row r="4498" s="111" customFormat="1" x14ac:dyDescent="0.2"/>
    <row r="4499" s="111" customFormat="1" x14ac:dyDescent="0.2"/>
    <row r="4500" s="111" customFormat="1" x14ac:dyDescent="0.2"/>
    <row r="4501" s="111" customFormat="1" x14ac:dyDescent="0.2"/>
    <row r="4502" s="111" customFormat="1" x14ac:dyDescent="0.2"/>
    <row r="4503" s="111" customFormat="1" x14ac:dyDescent="0.2"/>
    <row r="4504" s="111" customFormat="1" x14ac:dyDescent="0.2"/>
    <row r="4505" s="111" customFormat="1" x14ac:dyDescent="0.2"/>
    <row r="4506" s="111" customFormat="1" x14ac:dyDescent="0.2"/>
    <row r="4507" s="111" customFormat="1" x14ac:dyDescent="0.2"/>
    <row r="4508" s="111" customFormat="1" x14ac:dyDescent="0.2"/>
    <row r="4509" s="111" customFormat="1" x14ac:dyDescent="0.2"/>
    <row r="4510" s="111" customFormat="1" x14ac:dyDescent="0.2"/>
    <row r="4511" s="111" customFormat="1" x14ac:dyDescent="0.2"/>
    <row r="4512" s="111" customFormat="1" x14ac:dyDescent="0.2"/>
    <row r="4513" s="111" customFormat="1" x14ac:dyDescent="0.2"/>
    <row r="4514" s="111" customFormat="1" x14ac:dyDescent="0.2"/>
    <row r="4515" s="111" customFormat="1" x14ac:dyDescent="0.2"/>
    <row r="4516" s="111" customFormat="1" x14ac:dyDescent="0.2"/>
    <row r="4517" s="111" customFormat="1" x14ac:dyDescent="0.2"/>
    <row r="4518" s="111" customFormat="1" x14ac:dyDescent="0.2"/>
    <row r="4519" s="111" customFormat="1" x14ac:dyDescent="0.2"/>
    <row r="4520" s="111" customFormat="1" x14ac:dyDescent="0.2"/>
    <row r="4521" s="111" customFormat="1" x14ac:dyDescent="0.2"/>
    <row r="4522" s="111" customFormat="1" x14ac:dyDescent="0.2"/>
    <row r="4523" s="111" customFormat="1" x14ac:dyDescent="0.2"/>
    <row r="4524" s="111" customFormat="1" x14ac:dyDescent="0.2"/>
    <row r="4525" s="111" customFormat="1" x14ac:dyDescent="0.2"/>
    <row r="4526" s="111" customFormat="1" x14ac:dyDescent="0.2"/>
    <row r="4527" s="111" customFormat="1" x14ac:dyDescent="0.2"/>
    <row r="4528" s="111" customFormat="1" x14ac:dyDescent="0.2"/>
    <row r="4529" s="111" customFormat="1" x14ac:dyDescent="0.2"/>
    <row r="4530" s="111" customFormat="1" x14ac:dyDescent="0.2"/>
    <row r="4531" s="111" customFormat="1" x14ac:dyDescent="0.2"/>
    <row r="4532" s="111" customFormat="1" x14ac:dyDescent="0.2"/>
    <row r="4533" s="111" customFormat="1" x14ac:dyDescent="0.2"/>
    <row r="4534" s="111" customFormat="1" x14ac:dyDescent="0.2"/>
    <row r="4535" s="111" customFormat="1" x14ac:dyDescent="0.2"/>
    <row r="4536" s="111" customFormat="1" x14ac:dyDescent="0.2"/>
    <row r="4537" s="111" customFormat="1" x14ac:dyDescent="0.2"/>
    <row r="4538" s="111" customFormat="1" x14ac:dyDescent="0.2"/>
    <row r="4539" s="111" customFormat="1" x14ac:dyDescent="0.2"/>
    <row r="4540" s="111" customFormat="1" x14ac:dyDescent="0.2"/>
    <row r="4541" s="111" customFormat="1" x14ac:dyDescent="0.2"/>
    <row r="4542" s="111" customFormat="1" x14ac:dyDescent="0.2"/>
    <row r="4543" s="111" customFormat="1" x14ac:dyDescent="0.2"/>
    <row r="4544" s="111" customFormat="1" x14ac:dyDescent="0.2"/>
    <row r="4545" s="111" customFormat="1" x14ac:dyDescent="0.2"/>
    <row r="4546" s="111" customFormat="1" x14ac:dyDescent="0.2"/>
    <row r="4547" s="111" customFormat="1" x14ac:dyDescent="0.2"/>
    <row r="4548" s="111" customFormat="1" x14ac:dyDescent="0.2"/>
    <row r="4549" s="111" customFormat="1" x14ac:dyDescent="0.2"/>
    <row r="4550" s="111" customFormat="1" x14ac:dyDescent="0.2"/>
    <row r="4551" s="111" customFormat="1" x14ac:dyDescent="0.2"/>
    <row r="4552" s="111" customFormat="1" x14ac:dyDescent="0.2"/>
    <row r="4553" s="111" customFormat="1" x14ac:dyDescent="0.2"/>
    <row r="4554" s="111" customFormat="1" x14ac:dyDescent="0.2"/>
    <row r="4555" s="111" customFormat="1" x14ac:dyDescent="0.2"/>
    <row r="4556" s="111" customFormat="1" x14ac:dyDescent="0.2"/>
    <row r="4557" s="111" customFormat="1" x14ac:dyDescent="0.2"/>
    <row r="4558" s="111" customFormat="1" x14ac:dyDescent="0.2"/>
    <row r="4559" s="111" customFormat="1" x14ac:dyDescent="0.2"/>
    <row r="4560" s="111" customFormat="1" x14ac:dyDescent="0.2"/>
    <row r="4561" s="111" customFormat="1" x14ac:dyDescent="0.2"/>
    <row r="4562" s="111" customFormat="1" x14ac:dyDescent="0.2"/>
    <row r="4563" s="111" customFormat="1" x14ac:dyDescent="0.2"/>
    <row r="4564" s="111" customFormat="1" x14ac:dyDescent="0.2"/>
    <row r="4565" s="111" customFormat="1" x14ac:dyDescent="0.2"/>
    <row r="4566" s="111" customFormat="1" x14ac:dyDescent="0.2"/>
    <row r="4567" s="111" customFormat="1" x14ac:dyDescent="0.2"/>
    <row r="4568" s="111" customFormat="1" x14ac:dyDescent="0.2"/>
    <row r="4569" s="111" customFormat="1" x14ac:dyDescent="0.2"/>
    <row r="4570" s="111" customFormat="1" x14ac:dyDescent="0.2"/>
    <row r="4571" s="111" customFormat="1" x14ac:dyDescent="0.2"/>
    <row r="4572" s="111" customFormat="1" x14ac:dyDescent="0.2"/>
    <row r="4573" s="111" customFormat="1" x14ac:dyDescent="0.2"/>
    <row r="4574" s="111" customFormat="1" x14ac:dyDescent="0.2"/>
    <row r="4575" s="111" customFormat="1" x14ac:dyDescent="0.2"/>
    <row r="4576" s="111" customFormat="1" x14ac:dyDescent="0.2"/>
    <row r="4577" s="111" customFormat="1" x14ac:dyDescent="0.2"/>
    <row r="4578" s="111" customFormat="1" x14ac:dyDescent="0.2"/>
    <row r="4579" s="111" customFormat="1" x14ac:dyDescent="0.2"/>
    <row r="4580" s="111" customFormat="1" x14ac:dyDescent="0.2"/>
    <row r="4581" s="111" customFormat="1" x14ac:dyDescent="0.2"/>
    <row r="4582" s="111" customFormat="1" x14ac:dyDescent="0.2"/>
    <row r="4583" s="111" customFormat="1" x14ac:dyDescent="0.2"/>
    <row r="4584" s="111" customFormat="1" x14ac:dyDescent="0.2"/>
    <row r="4585" s="111" customFormat="1" x14ac:dyDescent="0.2"/>
    <row r="4586" s="111" customFormat="1" x14ac:dyDescent="0.2"/>
    <row r="4587" s="111" customFormat="1" x14ac:dyDescent="0.2"/>
    <row r="4588" s="111" customFormat="1" x14ac:dyDescent="0.2"/>
    <row r="4589" s="111" customFormat="1" x14ac:dyDescent="0.2"/>
    <row r="4590" s="111" customFormat="1" x14ac:dyDescent="0.2"/>
    <row r="4591" s="111" customFormat="1" x14ac:dyDescent="0.2"/>
    <row r="4592" s="111" customFormat="1" x14ac:dyDescent="0.2"/>
    <row r="4593" s="111" customFormat="1" x14ac:dyDescent="0.2"/>
    <row r="4594" s="111" customFormat="1" x14ac:dyDescent="0.2"/>
    <row r="4595" s="111" customFormat="1" x14ac:dyDescent="0.2"/>
    <row r="4596" s="111" customFormat="1" x14ac:dyDescent="0.2"/>
    <row r="4597" s="111" customFormat="1" x14ac:dyDescent="0.2"/>
    <row r="4598" s="111" customFormat="1" x14ac:dyDescent="0.2"/>
    <row r="4599" s="111" customFormat="1" x14ac:dyDescent="0.2"/>
    <row r="4600" s="111" customFormat="1" x14ac:dyDescent="0.2"/>
    <row r="4601" s="111" customFormat="1" x14ac:dyDescent="0.2"/>
    <row r="4602" s="111" customFormat="1" x14ac:dyDescent="0.2"/>
    <row r="4603" s="111" customFormat="1" x14ac:dyDescent="0.2"/>
    <row r="4604" s="111" customFormat="1" x14ac:dyDescent="0.2"/>
    <row r="4605" s="111" customFormat="1" x14ac:dyDescent="0.2"/>
    <row r="4606" s="111" customFormat="1" x14ac:dyDescent="0.2"/>
    <row r="4607" s="111" customFormat="1" x14ac:dyDescent="0.2"/>
    <row r="4608" s="111" customFormat="1" x14ac:dyDescent="0.2"/>
    <row r="4609" s="111" customFormat="1" x14ac:dyDescent="0.2"/>
    <row r="4610" s="111" customFormat="1" x14ac:dyDescent="0.2"/>
    <row r="4611" s="111" customFormat="1" x14ac:dyDescent="0.2"/>
    <row r="4612" s="111" customFormat="1" x14ac:dyDescent="0.2"/>
    <row r="4613" s="111" customFormat="1" x14ac:dyDescent="0.2"/>
    <row r="4614" s="111" customFormat="1" x14ac:dyDescent="0.2"/>
    <row r="4615" s="111" customFormat="1" x14ac:dyDescent="0.2"/>
    <row r="4616" s="111" customFormat="1" x14ac:dyDescent="0.2"/>
    <row r="4617" s="111" customFormat="1" x14ac:dyDescent="0.2"/>
    <row r="4618" s="111" customFormat="1" x14ac:dyDescent="0.2"/>
    <row r="4619" s="111" customFormat="1" x14ac:dyDescent="0.2"/>
    <row r="4620" s="111" customFormat="1" x14ac:dyDescent="0.2"/>
    <row r="4621" s="111" customFormat="1" x14ac:dyDescent="0.2"/>
    <row r="4622" s="111" customFormat="1" x14ac:dyDescent="0.2"/>
    <row r="4623" s="111" customFormat="1" x14ac:dyDescent="0.2"/>
    <row r="4624" s="111" customFormat="1" x14ac:dyDescent="0.2"/>
    <row r="4625" s="111" customFormat="1" x14ac:dyDescent="0.2"/>
    <row r="4626" s="111" customFormat="1" x14ac:dyDescent="0.2"/>
    <row r="4627" s="111" customFormat="1" x14ac:dyDescent="0.2"/>
    <row r="4628" s="111" customFormat="1" x14ac:dyDescent="0.2"/>
    <row r="4629" s="111" customFormat="1" x14ac:dyDescent="0.2"/>
    <row r="4630" s="111" customFormat="1" x14ac:dyDescent="0.2"/>
    <row r="4631" s="111" customFormat="1" x14ac:dyDescent="0.2"/>
    <row r="4632" s="111" customFormat="1" x14ac:dyDescent="0.2"/>
    <row r="4633" s="111" customFormat="1" x14ac:dyDescent="0.2"/>
    <row r="4634" s="111" customFormat="1" x14ac:dyDescent="0.2"/>
    <row r="4635" s="111" customFormat="1" x14ac:dyDescent="0.2"/>
    <row r="4636" s="111" customFormat="1" x14ac:dyDescent="0.2"/>
    <row r="4637" s="111" customFormat="1" x14ac:dyDescent="0.2"/>
    <row r="4638" s="111" customFormat="1" x14ac:dyDescent="0.2"/>
    <row r="4639" s="111" customFormat="1" x14ac:dyDescent="0.2"/>
    <row r="4640" s="111" customFormat="1" x14ac:dyDescent="0.2"/>
    <row r="4641" s="111" customFormat="1" x14ac:dyDescent="0.2"/>
    <row r="4642" s="111" customFormat="1" x14ac:dyDescent="0.2"/>
    <row r="4643" s="111" customFormat="1" x14ac:dyDescent="0.2"/>
    <row r="4644" s="111" customFormat="1" x14ac:dyDescent="0.2"/>
    <row r="4645" s="111" customFormat="1" x14ac:dyDescent="0.2"/>
    <row r="4646" s="111" customFormat="1" x14ac:dyDescent="0.2"/>
    <row r="4647" s="111" customFormat="1" x14ac:dyDescent="0.2"/>
    <row r="4648" s="111" customFormat="1" x14ac:dyDescent="0.2"/>
    <row r="4649" s="111" customFormat="1" x14ac:dyDescent="0.2"/>
    <row r="4650" s="111" customFormat="1" x14ac:dyDescent="0.2"/>
    <row r="4651" s="111" customFormat="1" x14ac:dyDescent="0.2"/>
    <row r="4652" s="111" customFormat="1" x14ac:dyDescent="0.2"/>
    <row r="4653" s="111" customFormat="1" x14ac:dyDescent="0.2"/>
    <row r="4654" s="111" customFormat="1" x14ac:dyDescent="0.2"/>
    <row r="4655" s="111" customFormat="1" x14ac:dyDescent="0.2"/>
    <row r="4656" s="111" customFormat="1" x14ac:dyDescent="0.2"/>
    <row r="4657" s="111" customFormat="1" x14ac:dyDescent="0.2"/>
    <row r="4658" s="111" customFormat="1" x14ac:dyDescent="0.2"/>
    <row r="4659" s="111" customFormat="1" x14ac:dyDescent="0.2"/>
    <row r="4660" s="111" customFormat="1" x14ac:dyDescent="0.2"/>
    <row r="4661" s="111" customFormat="1" x14ac:dyDescent="0.2"/>
    <row r="4662" s="111" customFormat="1" x14ac:dyDescent="0.2"/>
    <row r="4663" s="111" customFormat="1" x14ac:dyDescent="0.2"/>
    <row r="4664" s="111" customFormat="1" x14ac:dyDescent="0.2"/>
    <row r="4665" s="111" customFormat="1" x14ac:dyDescent="0.2"/>
    <row r="4666" s="111" customFormat="1" x14ac:dyDescent="0.2"/>
    <row r="4667" s="111" customFormat="1" x14ac:dyDescent="0.2"/>
    <row r="4668" s="111" customFormat="1" x14ac:dyDescent="0.2"/>
    <row r="4669" s="111" customFormat="1" x14ac:dyDescent="0.2"/>
    <row r="4670" s="111" customFormat="1" x14ac:dyDescent="0.2"/>
    <row r="4671" s="111" customFormat="1" x14ac:dyDescent="0.2"/>
    <row r="4672" s="111" customFormat="1" x14ac:dyDescent="0.2"/>
    <row r="4673" s="111" customFormat="1" x14ac:dyDescent="0.2"/>
    <row r="4674" s="111" customFormat="1" x14ac:dyDescent="0.2"/>
    <row r="4675" s="111" customFormat="1" x14ac:dyDescent="0.2"/>
    <row r="4676" s="111" customFormat="1" x14ac:dyDescent="0.2"/>
    <row r="4677" s="111" customFormat="1" x14ac:dyDescent="0.2"/>
    <row r="4678" s="111" customFormat="1" x14ac:dyDescent="0.2"/>
    <row r="4679" s="111" customFormat="1" x14ac:dyDescent="0.2"/>
    <row r="4680" s="111" customFormat="1" x14ac:dyDescent="0.2"/>
    <row r="4681" s="111" customFormat="1" x14ac:dyDescent="0.2"/>
    <row r="4682" s="111" customFormat="1" x14ac:dyDescent="0.2"/>
    <row r="4683" s="111" customFormat="1" x14ac:dyDescent="0.2"/>
    <row r="4684" s="111" customFormat="1" x14ac:dyDescent="0.2"/>
    <row r="4685" s="111" customFormat="1" x14ac:dyDescent="0.2"/>
    <row r="4686" s="111" customFormat="1" x14ac:dyDescent="0.2"/>
    <row r="4687" s="111" customFormat="1" x14ac:dyDescent="0.2"/>
    <row r="4688" s="111" customFormat="1" x14ac:dyDescent="0.2"/>
    <row r="4689" s="111" customFormat="1" x14ac:dyDescent="0.2"/>
    <row r="4690" s="111" customFormat="1" x14ac:dyDescent="0.2"/>
    <row r="4691" s="111" customFormat="1" x14ac:dyDescent="0.2"/>
    <row r="4692" s="111" customFormat="1" x14ac:dyDescent="0.2"/>
    <row r="4693" s="111" customFormat="1" x14ac:dyDescent="0.2"/>
    <row r="4694" s="111" customFormat="1" x14ac:dyDescent="0.2"/>
    <row r="4695" s="111" customFormat="1" x14ac:dyDescent="0.2"/>
    <row r="4696" s="111" customFormat="1" x14ac:dyDescent="0.2"/>
    <row r="4697" s="111" customFormat="1" x14ac:dyDescent="0.2"/>
    <row r="4698" s="111" customFormat="1" x14ac:dyDescent="0.2"/>
    <row r="4699" s="111" customFormat="1" x14ac:dyDescent="0.2"/>
    <row r="4700" s="111" customFormat="1" x14ac:dyDescent="0.2"/>
    <row r="4701" s="111" customFormat="1" x14ac:dyDescent="0.2"/>
    <row r="4702" s="111" customFormat="1" x14ac:dyDescent="0.2"/>
    <row r="4703" s="111" customFormat="1" x14ac:dyDescent="0.2"/>
    <row r="4704" s="111" customFormat="1" x14ac:dyDescent="0.2"/>
    <row r="4705" s="111" customFormat="1" x14ac:dyDescent="0.2"/>
    <row r="4706" s="111" customFormat="1" x14ac:dyDescent="0.2"/>
    <row r="4707" s="111" customFormat="1" x14ac:dyDescent="0.2"/>
    <row r="4708" s="111" customFormat="1" x14ac:dyDescent="0.2"/>
    <row r="4709" s="111" customFormat="1" x14ac:dyDescent="0.2"/>
    <row r="4710" s="111" customFormat="1" x14ac:dyDescent="0.2"/>
    <row r="4711" s="111" customFormat="1" x14ac:dyDescent="0.2"/>
    <row r="4712" s="111" customFormat="1" x14ac:dyDescent="0.2"/>
    <row r="4713" s="111" customFormat="1" x14ac:dyDescent="0.2"/>
    <row r="4714" s="111" customFormat="1" x14ac:dyDescent="0.2"/>
    <row r="4715" s="111" customFormat="1" x14ac:dyDescent="0.2"/>
    <row r="4716" s="111" customFormat="1" x14ac:dyDescent="0.2"/>
    <row r="4717" s="111" customFormat="1" x14ac:dyDescent="0.2"/>
    <row r="4718" s="111" customFormat="1" x14ac:dyDescent="0.2"/>
    <row r="4719" s="111" customFormat="1" x14ac:dyDescent="0.2"/>
    <row r="4720" s="111" customFormat="1" x14ac:dyDescent="0.2"/>
    <row r="4721" s="111" customFormat="1" x14ac:dyDescent="0.2"/>
    <row r="4722" s="111" customFormat="1" x14ac:dyDescent="0.2"/>
    <row r="4723" s="111" customFormat="1" x14ac:dyDescent="0.2"/>
    <row r="4724" s="111" customFormat="1" x14ac:dyDescent="0.2"/>
    <row r="4725" s="111" customFormat="1" x14ac:dyDescent="0.2"/>
    <row r="4726" s="111" customFormat="1" x14ac:dyDescent="0.2"/>
    <row r="4727" s="111" customFormat="1" x14ac:dyDescent="0.2"/>
    <row r="4728" s="111" customFormat="1" x14ac:dyDescent="0.2"/>
    <row r="4729" s="111" customFormat="1" x14ac:dyDescent="0.2"/>
    <row r="4730" s="111" customFormat="1" x14ac:dyDescent="0.2"/>
    <row r="4731" s="111" customFormat="1" x14ac:dyDescent="0.2"/>
    <row r="4732" s="111" customFormat="1" x14ac:dyDescent="0.2"/>
    <row r="4733" s="111" customFormat="1" x14ac:dyDescent="0.2"/>
    <row r="4734" s="111" customFormat="1" x14ac:dyDescent="0.2"/>
    <row r="4735" s="111" customFormat="1" x14ac:dyDescent="0.2"/>
    <row r="4736" s="111" customFormat="1" x14ac:dyDescent="0.2"/>
    <row r="4737" s="111" customFormat="1" x14ac:dyDescent="0.2"/>
    <row r="4738" s="111" customFormat="1" x14ac:dyDescent="0.2"/>
    <row r="4739" s="111" customFormat="1" x14ac:dyDescent="0.2"/>
    <row r="4740" s="111" customFormat="1" x14ac:dyDescent="0.2"/>
    <row r="4741" s="111" customFormat="1" x14ac:dyDescent="0.2"/>
    <row r="4742" s="111" customFormat="1" x14ac:dyDescent="0.2"/>
    <row r="4743" s="111" customFormat="1" x14ac:dyDescent="0.2"/>
    <row r="4744" s="111" customFormat="1" x14ac:dyDescent="0.2"/>
    <row r="4745" s="111" customFormat="1" x14ac:dyDescent="0.2"/>
    <row r="4746" s="111" customFormat="1" x14ac:dyDescent="0.2"/>
    <row r="4747" s="111" customFormat="1" x14ac:dyDescent="0.2"/>
    <row r="4748" s="111" customFormat="1" x14ac:dyDescent="0.2"/>
    <row r="4749" s="111" customFormat="1" x14ac:dyDescent="0.2"/>
    <row r="4750" s="111" customFormat="1" x14ac:dyDescent="0.2"/>
    <row r="4751" s="111" customFormat="1" x14ac:dyDescent="0.2"/>
    <row r="4752" s="111" customFormat="1" x14ac:dyDescent="0.2"/>
    <row r="4753" s="111" customFormat="1" x14ac:dyDescent="0.2"/>
    <row r="4754" s="111" customFormat="1" x14ac:dyDescent="0.2"/>
    <row r="4755" s="111" customFormat="1" x14ac:dyDescent="0.2"/>
    <row r="4756" s="111" customFormat="1" x14ac:dyDescent="0.2"/>
    <row r="4757" s="111" customFormat="1" x14ac:dyDescent="0.2"/>
    <row r="4758" s="111" customFormat="1" x14ac:dyDescent="0.2"/>
    <row r="4759" s="111" customFormat="1" x14ac:dyDescent="0.2"/>
    <row r="4760" s="111" customFormat="1" x14ac:dyDescent="0.2"/>
    <row r="4761" s="111" customFormat="1" x14ac:dyDescent="0.2"/>
    <row r="4762" s="111" customFormat="1" x14ac:dyDescent="0.2"/>
    <row r="4763" s="111" customFormat="1" x14ac:dyDescent="0.2"/>
    <row r="4764" s="111" customFormat="1" x14ac:dyDescent="0.2"/>
    <row r="4765" s="111" customFormat="1" x14ac:dyDescent="0.2"/>
    <row r="4766" s="111" customFormat="1" x14ac:dyDescent="0.2"/>
    <row r="4767" s="111" customFormat="1" x14ac:dyDescent="0.2"/>
    <row r="4768" s="111" customFormat="1" x14ac:dyDescent="0.2"/>
    <row r="4769" s="111" customFormat="1" x14ac:dyDescent="0.2"/>
    <row r="4770" s="111" customFormat="1" x14ac:dyDescent="0.2"/>
    <row r="4771" s="111" customFormat="1" x14ac:dyDescent="0.2"/>
    <row r="4772" s="111" customFormat="1" x14ac:dyDescent="0.2"/>
    <row r="4773" s="111" customFormat="1" x14ac:dyDescent="0.2"/>
    <row r="4774" s="111" customFormat="1" x14ac:dyDescent="0.2"/>
    <row r="4775" s="111" customFormat="1" x14ac:dyDescent="0.2"/>
    <row r="4776" s="111" customFormat="1" x14ac:dyDescent="0.2"/>
    <row r="4777" s="111" customFormat="1" x14ac:dyDescent="0.2"/>
    <row r="4778" s="111" customFormat="1" x14ac:dyDescent="0.2"/>
    <row r="4779" s="111" customFormat="1" x14ac:dyDescent="0.2"/>
    <row r="4780" s="111" customFormat="1" x14ac:dyDescent="0.2"/>
    <row r="4781" s="111" customFormat="1" x14ac:dyDescent="0.2"/>
    <row r="4782" s="111" customFormat="1" x14ac:dyDescent="0.2"/>
    <row r="4783" s="111" customFormat="1" x14ac:dyDescent="0.2"/>
    <row r="4784" s="111" customFormat="1" x14ac:dyDescent="0.2"/>
    <row r="4785" s="111" customFormat="1" x14ac:dyDescent="0.2"/>
    <row r="4786" s="111" customFormat="1" x14ac:dyDescent="0.2"/>
    <row r="4787" s="111" customFormat="1" x14ac:dyDescent="0.2"/>
    <row r="4788" s="111" customFormat="1" x14ac:dyDescent="0.2"/>
    <row r="4789" s="111" customFormat="1" x14ac:dyDescent="0.2"/>
    <row r="4790" s="111" customFormat="1" x14ac:dyDescent="0.2"/>
    <row r="4791" s="111" customFormat="1" x14ac:dyDescent="0.2"/>
    <row r="4792" s="111" customFormat="1" x14ac:dyDescent="0.2"/>
    <row r="4793" s="111" customFormat="1" x14ac:dyDescent="0.2"/>
    <row r="4794" s="111" customFormat="1" x14ac:dyDescent="0.2"/>
    <row r="4795" s="111" customFormat="1" x14ac:dyDescent="0.2"/>
    <row r="4796" s="111" customFormat="1" x14ac:dyDescent="0.2"/>
    <row r="4797" s="111" customFormat="1" x14ac:dyDescent="0.2"/>
    <row r="4798" s="111" customFormat="1" x14ac:dyDescent="0.2"/>
    <row r="4799" s="111" customFormat="1" x14ac:dyDescent="0.2"/>
    <row r="4800" s="111" customFormat="1" x14ac:dyDescent="0.2"/>
    <row r="4801" s="111" customFormat="1" x14ac:dyDescent="0.2"/>
    <row r="4802" s="111" customFormat="1" x14ac:dyDescent="0.2"/>
    <row r="4803" s="111" customFormat="1" x14ac:dyDescent="0.2"/>
    <row r="4804" s="111" customFormat="1" x14ac:dyDescent="0.2"/>
    <row r="4805" s="111" customFormat="1" x14ac:dyDescent="0.2"/>
    <row r="4806" s="111" customFormat="1" x14ac:dyDescent="0.2"/>
    <row r="4807" s="111" customFormat="1" x14ac:dyDescent="0.2"/>
    <row r="4808" s="111" customFormat="1" x14ac:dyDescent="0.2"/>
    <row r="4809" s="111" customFormat="1" x14ac:dyDescent="0.2"/>
    <row r="4810" s="111" customFormat="1" x14ac:dyDescent="0.2"/>
    <row r="4811" s="111" customFormat="1" x14ac:dyDescent="0.2"/>
    <row r="4812" s="111" customFormat="1" x14ac:dyDescent="0.2"/>
    <row r="4813" s="111" customFormat="1" x14ac:dyDescent="0.2"/>
    <row r="4814" s="111" customFormat="1" x14ac:dyDescent="0.2"/>
    <row r="4815" s="111" customFormat="1" x14ac:dyDescent="0.2"/>
    <row r="4816" s="111" customFormat="1" x14ac:dyDescent="0.2"/>
    <row r="4817" s="111" customFormat="1" x14ac:dyDescent="0.2"/>
    <row r="4818" s="111" customFormat="1" x14ac:dyDescent="0.2"/>
    <row r="4819" s="111" customFormat="1" x14ac:dyDescent="0.2"/>
    <row r="4820" s="111" customFormat="1" x14ac:dyDescent="0.2"/>
    <row r="4821" s="111" customFormat="1" x14ac:dyDescent="0.2"/>
    <row r="4822" s="111" customFormat="1" x14ac:dyDescent="0.2"/>
    <row r="4823" s="111" customFormat="1" x14ac:dyDescent="0.2"/>
    <row r="4824" s="111" customFormat="1" x14ac:dyDescent="0.2"/>
    <row r="4825" s="111" customFormat="1" x14ac:dyDescent="0.2"/>
    <row r="4826" s="111" customFormat="1" x14ac:dyDescent="0.2"/>
    <row r="4827" s="111" customFormat="1" x14ac:dyDescent="0.2"/>
    <row r="4828" s="111" customFormat="1" x14ac:dyDescent="0.2"/>
    <row r="4829" s="111" customFormat="1" x14ac:dyDescent="0.2"/>
    <row r="4830" s="111" customFormat="1" x14ac:dyDescent="0.2"/>
    <row r="4831" s="111" customFormat="1" x14ac:dyDescent="0.2"/>
    <row r="4832" s="111" customFormat="1" x14ac:dyDescent="0.2"/>
    <row r="4833" s="111" customFormat="1" x14ac:dyDescent="0.2"/>
    <row r="4834" s="111" customFormat="1" x14ac:dyDescent="0.2"/>
    <row r="4835" s="111" customFormat="1" x14ac:dyDescent="0.2"/>
    <row r="4836" s="111" customFormat="1" x14ac:dyDescent="0.2"/>
    <row r="4837" s="111" customFormat="1" x14ac:dyDescent="0.2"/>
    <row r="4838" s="111" customFormat="1" x14ac:dyDescent="0.2"/>
    <row r="4839" s="111" customFormat="1" x14ac:dyDescent="0.2"/>
    <row r="4840" s="111" customFormat="1" x14ac:dyDescent="0.2"/>
    <row r="4841" s="111" customFormat="1" x14ac:dyDescent="0.2"/>
    <row r="4842" s="111" customFormat="1" x14ac:dyDescent="0.2"/>
    <row r="4843" s="111" customFormat="1" x14ac:dyDescent="0.2"/>
    <row r="4844" s="111" customFormat="1" x14ac:dyDescent="0.2"/>
    <row r="4845" s="111" customFormat="1" x14ac:dyDescent="0.2"/>
    <row r="4846" s="111" customFormat="1" x14ac:dyDescent="0.2"/>
    <row r="4847" s="111" customFormat="1" x14ac:dyDescent="0.2"/>
    <row r="4848" s="111" customFormat="1" x14ac:dyDescent="0.2"/>
    <row r="4849" s="111" customFormat="1" x14ac:dyDescent="0.2"/>
    <row r="4850" s="111" customFormat="1" x14ac:dyDescent="0.2"/>
    <row r="4851" s="111" customFormat="1" x14ac:dyDescent="0.2"/>
    <row r="4852" s="111" customFormat="1" x14ac:dyDescent="0.2"/>
    <row r="4853" s="111" customFormat="1" x14ac:dyDescent="0.2"/>
    <row r="4854" s="111" customFormat="1" x14ac:dyDescent="0.2"/>
    <row r="4855" s="111" customFormat="1" x14ac:dyDescent="0.2"/>
    <row r="4856" s="111" customFormat="1" x14ac:dyDescent="0.2"/>
    <row r="4857" s="111" customFormat="1" x14ac:dyDescent="0.2"/>
    <row r="4858" s="111" customFormat="1" x14ac:dyDescent="0.2"/>
    <row r="4859" s="111" customFormat="1" x14ac:dyDescent="0.2"/>
    <row r="4860" s="111" customFormat="1" x14ac:dyDescent="0.2"/>
    <row r="4861" s="111" customFormat="1" x14ac:dyDescent="0.2"/>
    <row r="4862" s="111" customFormat="1" x14ac:dyDescent="0.2"/>
    <row r="4863" s="111" customFormat="1" x14ac:dyDescent="0.2"/>
    <row r="4864" s="111" customFormat="1" x14ac:dyDescent="0.2"/>
    <row r="4865" s="111" customFormat="1" x14ac:dyDescent="0.2"/>
    <row r="4866" s="111" customFormat="1" x14ac:dyDescent="0.2"/>
    <row r="4867" s="111" customFormat="1" x14ac:dyDescent="0.2"/>
    <row r="4868" s="111" customFormat="1" x14ac:dyDescent="0.2"/>
    <row r="4869" s="111" customFormat="1" x14ac:dyDescent="0.2"/>
    <row r="4870" s="111" customFormat="1" x14ac:dyDescent="0.2"/>
    <row r="4871" s="111" customFormat="1" x14ac:dyDescent="0.2"/>
    <row r="4872" s="111" customFormat="1" x14ac:dyDescent="0.2"/>
    <row r="4873" s="111" customFormat="1" x14ac:dyDescent="0.2"/>
    <row r="4874" s="111" customFormat="1" x14ac:dyDescent="0.2"/>
    <row r="4875" s="111" customFormat="1" x14ac:dyDescent="0.2"/>
    <row r="4876" s="111" customFormat="1" x14ac:dyDescent="0.2"/>
    <row r="4877" s="111" customFormat="1" x14ac:dyDescent="0.2"/>
    <row r="4878" s="111" customFormat="1" x14ac:dyDescent="0.2"/>
    <row r="4879" s="111" customFormat="1" x14ac:dyDescent="0.2"/>
    <row r="4880" s="111" customFormat="1" x14ac:dyDescent="0.2"/>
    <row r="4881" s="111" customFormat="1" x14ac:dyDescent="0.2"/>
    <row r="4882" s="111" customFormat="1" x14ac:dyDescent="0.2"/>
    <row r="4883" s="111" customFormat="1" x14ac:dyDescent="0.2"/>
    <row r="4884" s="111" customFormat="1" x14ac:dyDescent="0.2"/>
    <row r="4885" s="111" customFormat="1" x14ac:dyDescent="0.2"/>
    <row r="4886" s="111" customFormat="1" x14ac:dyDescent="0.2"/>
    <row r="4887" s="111" customFormat="1" x14ac:dyDescent="0.2"/>
    <row r="4888" s="111" customFormat="1" x14ac:dyDescent="0.2"/>
    <row r="4889" s="111" customFormat="1" x14ac:dyDescent="0.2"/>
    <row r="4890" s="111" customFormat="1" x14ac:dyDescent="0.2"/>
    <row r="4891" s="111" customFormat="1" x14ac:dyDescent="0.2"/>
    <row r="4892" s="111" customFormat="1" x14ac:dyDescent="0.2"/>
    <row r="4893" s="111" customFormat="1" x14ac:dyDescent="0.2"/>
    <row r="4894" s="111" customFormat="1" x14ac:dyDescent="0.2"/>
    <row r="4895" s="111" customFormat="1" x14ac:dyDescent="0.2"/>
    <row r="4896" s="111" customFormat="1" x14ac:dyDescent="0.2"/>
    <row r="4897" s="111" customFormat="1" x14ac:dyDescent="0.2"/>
    <row r="4898" s="111" customFormat="1" x14ac:dyDescent="0.2"/>
    <row r="4899" s="111" customFormat="1" x14ac:dyDescent="0.2"/>
    <row r="4900" s="111" customFormat="1" x14ac:dyDescent="0.2"/>
    <row r="4901" s="111" customFormat="1" x14ac:dyDescent="0.2"/>
    <row r="4902" s="111" customFormat="1" x14ac:dyDescent="0.2"/>
    <row r="4903" s="111" customFormat="1" x14ac:dyDescent="0.2"/>
    <row r="4904" s="111" customFormat="1" x14ac:dyDescent="0.2"/>
    <row r="4905" s="111" customFormat="1" x14ac:dyDescent="0.2"/>
    <row r="4906" s="111" customFormat="1" x14ac:dyDescent="0.2"/>
    <row r="4907" s="111" customFormat="1" x14ac:dyDescent="0.2"/>
    <row r="4908" s="111" customFormat="1" x14ac:dyDescent="0.2"/>
    <row r="4909" s="111" customFormat="1" x14ac:dyDescent="0.2"/>
    <row r="4910" s="111" customFormat="1" x14ac:dyDescent="0.2"/>
    <row r="4911" s="111" customFormat="1" x14ac:dyDescent="0.2"/>
    <row r="4912" s="111" customFormat="1" x14ac:dyDescent="0.2"/>
    <row r="4913" s="111" customFormat="1" x14ac:dyDescent="0.2"/>
    <row r="4914" s="111" customFormat="1" x14ac:dyDescent="0.2"/>
    <row r="4915" s="111" customFormat="1" x14ac:dyDescent="0.2"/>
    <row r="4916" s="111" customFormat="1" x14ac:dyDescent="0.2"/>
    <row r="4917" s="111" customFormat="1" x14ac:dyDescent="0.2"/>
    <row r="4918" s="111" customFormat="1" x14ac:dyDescent="0.2"/>
    <row r="4919" s="111" customFormat="1" x14ac:dyDescent="0.2"/>
    <row r="4920" s="111" customFormat="1" x14ac:dyDescent="0.2"/>
    <row r="4921" s="111" customFormat="1" x14ac:dyDescent="0.2"/>
    <row r="4922" s="111" customFormat="1" x14ac:dyDescent="0.2"/>
    <row r="4923" s="111" customFormat="1" x14ac:dyDescent="0.2"/>
    <row r="4924" s="111" customFormat="1" x14ac:dyDescent="0.2"/>
    <row r="4925" s="111" customFormat="1" x14ac:dyDescent="0.2"/>
    <row r="4926" s="111" customFormat="1" x14ac:dyDescent="0.2"/>
    <row r="4927" s="111" customFormat="1" x14ac:dyDescent="0.2"/>
    <row r="4928" s="111" customFormat="1" x14ac:dyDescent="0.2"/>
    <row r="4929" s="111" customFormat="1" x14ac:dyDescent="0.2"/>
    <row r="4930" s="111" customFormat="1" x14ac:dyDescent="0.2"/>
    <row r="4931" s="111" customFormat="1" x14ac:dyDescent="0.2"/>
    <row r="4932" s="111" customFormat="1" x14ac:dyDescent="0.2"/>
    <row r="4933" s="111" customFormat="1" x14ac:dyDescent="0.2"/>
    <row r="4934" s="111" customFormat="1" x14ac:dyDescent="0.2"/>
    <row r="4935" s="111" customFormat="1" x14ac:dyDescent="0.2"/>
    <row r="4936" s="111" customFormat="1" x14ac:dyDescent="0.2"/>
    <row r="4937" s="111" customFormat="1" x14ac:dyDescent="0.2"/>
    <row r="4938" s="111" customFormat="1" x14ac:dyDescent="0.2"/>
    <row r="4939" s="111" customFormat="1" x14ac:dyDescent="0.2"/>
    <row r="4940" s="111" customFormat="1" x14ac:dyDescent="0.2"/>
    <row r="4941" s="111" customFormat="1" x14ac:dyDescent="0.2"/>
    <row r="4942" s="111" customFormat="1" x14ac:dyDescent="0.2"/>
    <row r="4943" s="111" customFormat="1" x14ac:dyDescent="0.2"/>
    <row r="4944" s="111" customFormat="1" x14ac:dyDescent="0.2"/>
    <row r="4945" s="111" customFormat="1" x14ac:dyDescent="0.2"/>
    <row r="4946" s="111" customFormat="1" x14ac:dyDescent="0.2"/>
    <row r="4947" s="111" customFormat="1" x14ac:dyDescent="0.2"/>
    <row r="4948" s="111" customFormat="1" x14ac:dyDescent="0.2"/>
    <row r="4949" s="111" customFormat="1" x14ac:dyDescent="0.2"/>
    <row r="4950" s="111" customFormat="1" x14ac:dyDescent="0.2"/>
    <row r="4951" s="111" customFormat="1" x14ac:dyDescent="0.2"/>
    <row r="4952" s="111" customFormat="1" x14ac:dyDescent="0.2"/>
    <row r="4953" s="111" customFormat="1" x14ac:dyDescent="0.2"/>
    <row r="4954" s="111" customFormat="1" x14ac:dyDescent="0.2"/>
    <row r="4955" s="111" customFormat="1" x14ac:dyDescent="0.2"/>
    <row r="4956" s="111" customFormat="1" x14ac:dyDescent="0.2"/>
    <row r="4957" s="111" customFormat="1" x14ac:dyDescent="0.2"/>
    <row r="4958" s="111" customFormat="1" x14ac:dyDescent="0.2"/>
    <row r="4959" s="111" customFormat="1" x14ac:dyDescent="0.2"/>
    <row r="4960" s="111" customFormat="1" x14ac:dyDescent="0.2"/>
    <row r="4961" s="111" customFormat="1" x14ac:dyDescent="0.2"/>
    <row r="4962" s="111" customFormat="1" x14ac:dyDescent="0.2"/>
    <row r="4963" s="111" customFormat="1" x14ac:dyDescent="0.2"/>
    <row r="4964" s="111" customFormat="1" x14ac:dyDescent="0.2"/>
    <row r="4965" s="111" customFormat="1" x14ac:dyDescent="0.2"/>
    <row r="4966" s="111" customFormat="1" x14ac:dyDescent="0.2"/>
    <row r="4967" s="111" customFormat="1" x14ac:dyDescent="0.2"/>
    <row r="4968" s="111" customFormat="1" x14ac:dyDescent="0.2"/>
    <row r="4969" s="111" customFormat="1" x14ac:dyDescent="0.2"/>
    <row r="4970" s="111" customFormat="1" x14ac:dyDescent="0.2"/>
    <row r="4971" s="111" customFormat="1" x14ac:dyDescent="0.2"/>
    <row r="4972" s="111" customFormat="1" x14ac:dyDescent="0.2"/>
    <row r="4973" s="111" customFormat="1" x14ac:dyDescent="0.2"/>
    <row r="4974" s="111" customFormat="1" x14ac:dyDescent="0.2"/>
    <row r="4975" s="111" customFormat="1" x14ac:dyDescent="0.2"/>
    <row r="4976" s="111" customFormat="1" x14ac:dyDescent="0.2"/>
    <row r="4977" s="111" customFormat="1" x14ac:dyDescent="0.2"/>
    <row r="4978" s="111" customFormat="1" x14ac:dyDescent="0.2"/>
    <row r="4979" s="111" customFormat="1" x14ac:dyDescent="0.2"/>
    <row r="4980" s="111" customFormat="1" x14ac:dyDescent="0.2"/>
    <row r="4981" s="111" customFormat="1" x14ac:dyDescent="0.2"/>
    <row r="4982" s="111" customFormat="1" x14ac:dyDescent="0.2"/>
    <row r="4983" s="111" customFormat="1" x14ac:dyDescent="0.2"/>
    <row r="4984" s="111" customFormat="1" x14ac:dyDescent="0.2"/>
    <row r="4985" s="111" customFormat="1" x14ac:dyDescent="0.2"/>
    <row r="4986" s="111" customFormat="1" x14ac:dyDescent="0.2"/>
    <row r="4987" s="111" customFormat="1" x14ac:dyDescent="0.2"/>
    <row r="4988" s="111" customFormat="1" x14ac:dyDescent="0.2"/>
    <row r="4989" s="111" customFormat="1" x14ac:dyDescent="0.2"/>
    <row r="4990" s="111" customFormat="1" x14ac:dyDescent="0.2"/>
    <row r="4991" s="111" customFormat="1" x14ac:dyDescent="0.2"/>
    <row r="4992" s="111" customFormat="1" x14ac:dyDescent="0.2"/>
    <row r="4993" s="111" customFormat="1" x14ac:dyDescent="0.2"/>
    <row r="4994" s="111" customFormat="1" x14ac:dyDescent="0.2"/>
    <row r="4995" s="111" customFormat="1" x14ac:dyDescent="0.2"/>
    <row r="4996" s="111" customFormat="1" x14ac:dyDescent="0.2"/>
    <row r="4997" s="111" customFormat="1" x14ac:dyDescent="0.2"/>
    <row r="4998" s="111" customFormat="1" x14ac:dyDescent="0.2"/>
    <row r="4999" s="111" customFormat="1" x14ac:dyDescent="0.2"/>
    <row r="5000" s="111" customFormat="1" x14ac:dyDescent="0.2"/>
    <row r="5001" s="111" customFormat="1" x14ac:dyDescent="0.2"/>
    <row r="5002" s="111" customFormat="1" x14ac:dyDescent="0.2"/>
    <row r="5003" s="111" customFormat="1" x14ac:dyDescent="0.2"/>
    <row r="5004" s="111" customFormat="1" x14ac:dyDescent="0.2"/>
    <row r="5005" s="111" customFormat="1" x14ac:dyDescent="0.2"/>
    <row r="5006" s="111" customFormat="1" x14ac:dyDescent="0.2"/>
    <row r="5007" s="111" customFormat="1" x14ac:dyDescent="0.2"/>
    <row r="5008" s="111" customFormat="1" x14ac:dyDescent="0.2"/>
    <row r="5009" s="111" customFormat="1" x14ac:dyDescent="0.2"/>
    <row r="5010" s="111" customFormat="1" x14ac:dyDescent="0.2"/>
    <row r="5011" s="111" customFormat="1" x14ac:dyDescent="0.2"/>
    <row r="5012" s="111" customFormat="1" x14ac:dyDescent="0.2"/>
    <row r="5013" s="111" customFormat="1" x14ac:dyDescent="0.2"/>
    <row r="5014" s="111" customFormat="1" x14ac:dyDescent="0.2"/>
    <row r="5015" s="111" customFormat="1" x14ac:dyDescent="0.2"/>
    <row r="5016" s="111" customFormat="1" x14ac:dyDescent="0.2"/>
    <row r="5017" s="111" customFormat="1" x14ac:dyDescent="0.2"/>
    <row r="5018" s="111" customFormat="1" x14ac:dyDescent="0.2"/>
    <row r="5019" s="111" customFormat="1" x14ac:dyDescent="0.2"/>
    <row r="5020" s="111" customFormat="1" x14ac:dyDescent="0.2"/>
    <row r="5021" s="111" customFormat="1" x14ac:dyDescent="0.2"/>
    <row r="5022" s="111" customFormat="1" x14ac:dyDescent="0.2"/>
    <row r="5023" s="111" customFormat="1" x14ac:dyDescent="0.2"/>
    <row r="5024" s="111" customFormat="1" x14ac:dyDescent="0.2"/>
    <row r="5025" s="111" customFormat="1" x14ac:dyDescent="0.2"/>
    <row r="5026" s="111" customFormat="1" x14ac:dyDescent="0.2"/>
    <row r="5027" s="111" customFormat="1" x14ac:dyDescent="0.2"/>
    <row r="5028" s="111" customFormat="1" x14ac:dyDescent="0.2"/>
    <row r="5029" s="111" customFormat="1" x14ac:dyDescent="0.2"/>
    <row r="5030" s="111" customFormat="1" x14ac:dyDescent="0.2"/>
    <row r="5031" s="111" customFormat="1" x14ac:dyDescent="0.2"/>
    <row r="5032" s="111" customFormat="1" x14ac:dyDescent="0.2"/>
    <row r="5033" s="111" customFormat="1" x14ac:dyDescent="0.2"/>
    <row r="5034" s="111" customFormat="1" x14ac:dyDescent="0.2"/>
    <row r="5035" s="111" customFormat="1" x14ac:dyDescent="0.2"/>
    <row r="5036" s="111" customFormat="1" x14ac:dyDescent="0.2"/>
    <row r="5037" s="111" customFormat="1" x14ac:dyDescent="0.2"/>
    <row r="5038" s="111" customFormat="1" x14ac:dyDescent="0.2"/>
    <row r="5039" s="111" customFormat="1" x14ac:dyDescent="0.2"/>
    <row r="5040" s="111" customFormat="1" x14ac:dyDescent="0.2"/>
    <row r="5041" s="111" customFormat="1" x14ac:dyDescent="0.2"/>
    <row r="5042" s="111" customFormat="1" x14ac:dyDescent="0.2"/>
    <row r="5043" s="111" customFormat="1" x14ac:dyDescent="0.2"/>
    <row r="5044" s="111" customFormat="1" x14ac:dyDescent="0.2"/>
    <row r="5045" s="111" customFormat="1" x14ac:dyDescent="0.2"/>
    <row r="5046" s="111" customFormat="1" x14ac:dyDescent="0.2"/>
    <row r="5047" s="111" customFormat="1" x14ac:dyDescent="0.2"/>
    <row r="5048" s="111" customFormat="1" x14ac:dyDescent="0.2"/>
    <row r="5049" s="111" customFormat="1" x14ac:dyDescent="0.2"/>
    <row r="5050" s="111" customFormat="1" x14ac:dyDescent="0.2"/>
    <row r="5051" s="111" customFormat="1" x14ac:dyDescent="0.2"/>
    <row r="5052" s="111" customFormat="1" x14ac:dyDescent="0.2"/>
    <row r="5053" s="111" customFormat="1" x14ac:dyDescent="0.2"/>
    <row r="5054" s="111" customFormat="1" x14ac:dyDescent="0.2"/>
    <row r="5055" s="111" customFormat="1" x14ac:dyDescent="0.2"/>
    <row r="5056" s="111" customFormat="1" x14ac:dyDescent="0.2"/>
    <row r="5057" s="111" customFormat="1" x14ac:dyDescent="0.2"/>
    <row r="5058" s="111" customFormat="1" x14ac:dyDescent="0.2"/>
    <row r="5059" s="111" customFormat="1" x14ac:dyDescent="0.2"/>
    <row r="5060" s="111" customFormat="1" x14ac:dyDescent="0.2"/>
    <row r="5061" s="111" customFormat="1" x14ac:dyDescent="0.2"/>
    <row r="5062" s="111" customFormat="1" x14ac:dyDescent="0.2"/>
    <row r="5063" s="111" customFormat="1" x14ac:dyDescent="0.2"/>
    <row r="5064" s="111" customFormat="1" x14ac:dyDescent="0.2"/>
    <row r="5065" s="111" customFormat="1" x14ac:dyDescent="0.2"/>
    <row r="5066" s="111" customFormat="1" x14ac:dyDescent="0.2"/>
    <row r="5067" s="111" customFormat="1" x14ac:dyDescent="0.2"/>
    <row r="5068" s="111" customFormat="1" x14ac:dyDescent="0.2"/>
    <row r="5069" s="111" customFormat="1" x14ac:dyDescent="0.2"/>
    <row r="5070" s="111" customFormat="1" x14ac:dyDescent="0.2"/>
    <row r="5071" s="111" customFormat="1" x14ac:dyDescent="0.2"/>
    <row r="5072" s="111" customFormat="1" x14ac:dyDescent="0.2"/>
    <row r="5073" s="111" customFormat="1" x14ac:dyDescent="0.2"/>
    <row r="5074" s="111" customFormat="1" x14ac:dyDescent="0.2"/>
    <row r="5075" s="111" customFormat="1" x14ac:dyDescent="0.2"/>
    <row r="5076" s="111" customFormat="1" x14ac:dyDescent="0.2"/>
    <row r="5077" s="111" customFormat="1" x14ac:dyDescent="0.2"/>
    <row r="5078" s="111" customFormat="1" x14ac:dyDescent="0.2"/>
    <row r="5079" s="111" customFormat="1" x14ac:dyDescent="0.2"/>
    <row r="5080" s="111" customFormat="1" x14ac:dyDescent="0.2"/>
    <row r="5081" s="111" customFormat="1" x14ac:dyDescent="0.2"/>
    <row r="5082" s="111" customFormat="1" x14ac:dyDescent="0.2"/>
    <row r="5083" s="111" customFormat="1" x14ac:dyDescent="0.2"/>
    <row r="5084" s="111" customFormat="1" x14ac:dyDescent="0.2"/>
    <row r="5085" s="111" customFormat="1" x14ac:dyDescent="0.2"/>
    <row r="5086" s="111" customFormat="1" x14ac:dyDescent="0.2"/>
    <row r="5087" s="111" customFormat="1" x14ac:dyDescent="0.2"/>
    <row r="5088" s="111" customFormat="1" x14ac:dyDescent="0.2"/>
    <row r="5089" s="111" customFormat="1" x14ac:dyDescent="0.2"/>
    <row r="5090" s="111" customFormat="1" x14ac:dyDescent="0.2"/>
    <row r="5091" s="111" customFormat="1" x14ac:dyDescent="0.2"/>
    <row r="5092" s="111" customFormat="1" x14ac:dyDescent="0.2"/>
    <row r="5093" s="111" customFormat="1" x14ac:dyDescent="0.2"/>
    <row r="5094" s="111" customFormat="1" x14ac:dyDescent="0.2"/>
    <row r="5095" s="111" customFormat="1" x14ac:dyDescent="0.2"/>
    <row r="5096" s="111" customFormat="1" x14ac:dyDescent="0.2"/>
    <row r="5097" s="111" customFormat="1" x14ac:dyDescent="0.2"/>
    <row r="5098" s="111" customFormat="1" x14ac:dyDescent="0.2"/>
    <row r="5099" s="111" customFormat="1" x14ac:dyDescent="0.2"/>
    <row r="5100" s="111" customFormat="1" x14ac:dyDescent="0.2"/>
    <row r="5101" s="111" customFormat="1" x14ac:dyDescent="0.2"/>
    <row r="5102" s="111" customFormat="1" x14ac:dyDescent="0.2"/>
    <row r="5103" s="111" customFormat="1" x14ac:dyDescent="0.2"/>
    <row r="5104" s="111" customFormat="1" x14ac:dyDescent="0.2"/>
    <row r="5105" s="111" customFormat="1" x14ac:dyDescent="0.2"/>
    <row r="5106" s="111" customFormat="1" x14ac:dyDescent="0.2"/>
    <row r="5107" s="111" customFormat="1" x14ac:dyDescent="0.2"/>
    <row r="5108" s="111" customFormat="1" x14ac:dyDescent="0.2"/>
    <row r="5109" s="111" customFormat="1" x14ac:dyDescent="0.2"/>
    <row r="5110" s="111" customFormat="1" x14ac:dyDescent="0.2"/>
    <row r="5111" s="111" customFormat="1" x14ac:dyDescent="0.2"/>
    <row r="5112" s="111" customFormat="1" x14ac:dyDescent="0.2"/>
    <row r="5113" s="111" customFormat="1" x14ac:dyDescent="0.2"/>
    <row r="5114" s="111" customFormat="1" x14ac:dyDescent="0.2"/>
    <row r="5115" s="111" customFormat="1" x14ac:dyDescent="0.2"/>
    <row r="5116" s="111" customFormat="1" x14ac:dyDescent="0.2"/>
    <row r="5117" s="111" customFormat="1" x14ac:dyDescent="0.2"/>
    <row r="5118" s="111" customFormat="1" x14ac:dyDescent="0.2"/>
    <row r="5119" s="111" customFormat="1" x14ac:dyDescent="0.2"/>
    <row r="5120" s="111" customFormat="1" x14ac:dyDescent="0.2"/>
    <row r="5121" s="111" customFormat="1" x14ac:dyDescent="0.2"/>
    <row r="5122" s="111" customFormat="1" x14ac:dyDescent="0.2"/>
    <row r="5123" s="111" customFormat="1" x14ac:dyDescent="0.2"/>
    <row r="5124" s="111" customFormat="1" x14ac:dyDescent="0.2"/>
    <row r="5125" s="111" customFormat="1" x14ac:dyDescent="0.2"/>
    <row r="5126" s="111" customFormat="1" x14ac:dyDescent="0.2"/>
    <row r="5127" s="111" customFormat="1" x14ac:dyDescent="0.2"/>
    <row r="5128" s="111" customFormat="1" x14ac:dyDescent="0.2"/>
    <row r="5129" s="111" customFormat="1" x14ac:dyDescent="0.2"/>
    <row r="5130" s="111" customFormat="1" x14ac:dyDescent="0.2"/>
    <row r="5131" s="111" customFormat="1" x14ac:dyDescent="0.2"/>
    <row r="5132" s="111" customFormat="1" x14ac:dyDescent="0.2"/>
    <row r="5133" s="111" customFormat="1" x14ac:dyDescent="0.2"/>
    <row r="5134" s="111" customFormat="1" x14ac:dyDescent="0.2"/>
    <row r="5135" s="111" customFormat="1" x14ac:dyDescent="0.2"/>
    <row r="5136" s="111" customFormat="1" x14ac:dyDescent="0.2"/>
    <row r="5137" s="111" customFormat="1" x14ac:dyDescent="0.2"/>
    <row r="5138" s="111" customFormat="1" x14ac:dyDescent="0.2"/>
    <row r="5139" s="111" customFormat="1" x14ac:dyDescent="0.2"/>
    <row r="5140" s="111" customFormat="1" x14ac:dyDescent="0.2"/>
    <row r="5141" s="111" customFormat="1" x14ac:dyDescent="0.2"/>
    <row r="5142" s="111" customFormat="1" x14ac:dyDescent="0.2"/>
    <row r="5143" s="111" customFormat="1" x14ac:dyDescent="0.2"/>
    <row r="5144" s="111" customFormat="1" x14ac:dyDescent="0.2"/>
    <row r="5145" s="111" customFormat="1" x14ac:dyDescent="0.2"/>
    <row r="5146" s="111" customFormat="1" x14ac:dyDescent="0.2"/>
    <row r="5147" s="111" customFormat="1" x14ac:dyDescent="0.2"/>
    <row r="5148" s="111" customFormat="1" x14ac:dyDescent="0.2"/>
    <row r="5149" s="111" customFormat="1" x14ac:dyDescent="0.2"/>
    <row r="5150" s="111" customFormat="1" x14ac:dyDescent="0.2"/>
    <row r="5151" s="111" customFormat="1" x14ac:dyDescent="0.2"/>
    <row r="5152" s="111" customFormat="1" x14ac:dyDescent="0.2"/>
    <row r="5153" s="111" customFormat="1" x14ac:dyDescent="0.2"/>
    <row r="5154" s="111" customFormat="1" x14ac:dyDescent="0.2"/>
    <row r="5155" s="111" customFormat="1" x14ac:dyDescent="0.2"/>
    <row r="5156" s="111" customFormat="1" x14ac:dyDescent="0.2"/>
    <row r="5157" s="111" customFormat="1" x14ac:dyDescent="0.2"/>
    <row r="5158" s="111" customFormat="1" x14ac:dyDescent="0.2"/>
    <row r="5159" s="111" customFormat="1" x14ac:dyDescent="0.2"/>
    <row r="5160" s="111" customFormat="1" x14ac:dyDescent="0.2"/>
    <row r="5161" s="111" customFormat="1" x14ac:dyDescent="0.2"/>
    <row r="5162" s="111" customFormat="1" x14ac:dyDescent="0.2"/>
    <row r="5163" s="111" customFormat="1" x14ac:dyDescent="0.2"/>
    <row r="5164" s="111" customFormat="1" x14ac:dyDescent="0.2"/>
    <row r="5165" s="111" customFormat="1" x14ac:dyDescent="0.2"/>
    <row r="5166" s="111" customFormat="1" x14ac:dyDescent="0.2"/>
    <row r="5167" s="111" customFormat="1" x14ac:dyDescent="0.2"/>
    <row r="5168" s="111" customFormat="1" x14ac:dyDescent="0.2"/>
    <row r="5169" s="111" customFormat="1" x14ac:dyDescent="0.2"/>
    <row r="5170" s="111" customFormat="1" x14ac:dyDescent="0.2"/>
    <row r="5171" s="111" customFormat="1" x14ac:dyDescent="0.2"/>
    <row r="5172" s="111" customFormat="1" x14ac:dyDescent="0.2"/>
    <row r="5173" s="111" customFormat="1" x14ac:dyDescent="0.2"/>
    <row r="5174" s="111" customFormat="1" x14ac:dyDescent="0.2"/>
    <row r="5175" s="111" customFormat="1" x14ac:dyDescent="0.2"/>
    <row r="5176" s="111" customFormat="1" x14ac:dyDescent="0.2"/>
    <row r="5177" s="111" customFormat="1" x14ac:dyDescent="0.2"/>
    <row r="5178" s="111" customFormat="1" x14ac:dyDescent="0.2"/>
    <row r="5179" s="111" customFormat="1" x14ac:dyDescent="0.2"/>
    <row r="5180" s="111" customFormat="1" x14ac:dyDescent="0.2"/>
    <row r="5181" s="111" customFormat="1" x14ac:dyDescent="0.2"/>
    <row r="5182" s="111" customFormat="1" x14ac:dyDescent="0.2"/>
    <row r="5183" s="111" customFormat="1" x14ac:dyDescent="0.2"/>
    <row r="5184" s="111" customFormat="1" x14ac:dyDescent="0.2"/>
    <row r="5185" s="111" customFormat="1" x14ac:dyDescent="0.2"/>
    <row r="5186" s="111" customFormat="1" x14ac:dyDescent="0.2"/>
    <row r="5187" s="111" customFormat="1" x14ac:dyDescent="0.2"/>
    <row r="5188" s="111" customFormat="1" x14ac:dyDescent="0.2"/>
    <row r="5189" s="111" customFormat="1" x14ac:dyDescent="0.2"/>
    <row r="5190" s="111" customFormat="1" x14ac:dyDescent="0.2"/>
    <row r="5191" s="111" customFormat="1" x14ac:dyDescent="0.2"/>
    <row r="5192" s="111" customFormat="1" x14ac:dyDescent="0.2"/>
    <row r="5193" s="111" customFormat="1" x14ac:dyDescent="0.2"/>
    <row r="5194" s="111" customFormat="1" x14ac:dyDescent="0.2"/>
    <row r="5195" s="111" customFormat="1" x14ac:dyDescent="0.2"/>
    <row r="5196" s="111" customFormat="1" x14ac:dyDescent="0.2"/>
    <row r="5197" s="111" customFormat="1" x14ac:dyDescent="0.2"/>
    <row r="5198" s="111" customFormat="1" x14ac:dyDescent="0.2"/>
    <row r="5199" s="111" customFormat="1" x14ac:dyDescent="0.2"/>
    <row r="5200" s="111" customFormat="1" x14ac:dyDescent="0.2"/>
    <row r="5201" s="111" customFormat="1" x14ac:dyDescent="0.2"/>
    <row r="5202" s="111" customFormat="1" x14ac:dyDescent="0.2"/>
    <row r="5203" s="111" customFormat="1" x14ac:dyDescent="0.2"/>
    <row r="5204" s="111" customFormat="1" x14ac:dyDescent="0.2"/>
    <row r="5205" s="111" customFormat="1" x14ac:dyDescent="0.2"/>
    <row r="5206" s="111" customFormat="1" x14ac:dyDescent="0.2"/>
    <row r="5207" s="111" customFormat="1" x14ac:dyDescent="0.2"/>
    <row r="5208" s="111" customFormat="1" x14ac:dyDescent="0.2"/>
    <row r="5209" s="111" customFormat="1" x14ac:dyDescent="0.2"/>
    <row r="5210" s="111" customFormat="1" x14ac:dyDescent="0.2"/>
    <row r="5211" s="111" customFormat="1" x14ac:dyDescent="0.2"/>
    <row r="5212" s="111" customFormat="1" x14ac:dyDescent="0.2"/>
    <row r="5213" s="111" customFormat="1" x14ac:dyDescent="0.2"/>
    <row r="5214" s="111" customFormat="1" x14ac:dyDescent="0.2"/>
    <row r="5215" s="111" customFormat="1" x14ac:dyDescent="0.2"/>
    <row r="5216" s="111" customFormat="1" x14ac:dyDescent="0.2"/>
    <row r="5217" s="111" customFormat="1" x14ac:dyDescent="0.2"/>
    <row r="5218" s="111" customFormat="1" x14ac:dyDescent="0.2"/>
    <row r="5219" s="111" customFormat="1" x14ac:dyDescent="0.2"/>
    <row r="5220" s="111" customFormat="1" x14ac:dyDescent="0.2"/>
    <row r="5221" s="111" customFormat="1" x14ac:dyDescent="0.2"/>
    <row r="5222" s="111" customFormat="1" x14ac:dyDescent="0.2"/>
    <row r="5223" s="111" customFormat="1" x14ac:dyDescent="0.2"/>
    <row r="5224" s="111" customFormat="1" x14ac:dyDescent="0.2"/>
    <row r="5225" s="111" customFormat="1" x14ac:dyDescent="0.2"/>
    <row r="5226" s="111" customFormat="1" x14ac:dyDescent="0.2"/>
    <row r="5227" s="111" customFormat="1" x14ac:dyDescent="0.2"/>
    <row r="5228" s="111" customFormat="1" x14ac:dyDescent="0.2"/>
    <row r="5229" s="111" customFormat="1" x14ac:dyDescent="0.2"/>
    <row r="5230" s="111" customFormat="1" x14ac:dyDescent="0.2"/>
    <row r="5231" s="111" customFormat="1" x14ac:dyDescent="0.2"/>
    <row r="5232" s="111" customFormat="1" x14ac:dyDescent="0.2"/>
    <row r="5233" s="111" customFormat="1" x14ac:dyDescent="0.2"/>
    <row r="5234" s="111" customFormat="1" x14ac:dyDescent="0.2"/>
    <row r="5235" s="111" customFormat="1" x14ac:dyDescent="0.2"/>
    <row r="5236" s="111" customFormat="1" x14ac:dyDescent="0.2"/>
    <row r="5237" s="111" customFormat="1" x14ac:dyDescent="0.2"/>
    <row r="5238" s="111" customFormat="1" x14ac:dyDescent="0.2"/>
    <row r="5239" s="111" customFormat="1" x14ac:dyDescent="0.2"/>
    <row r="5240" s="111" customFormat="1" x14ac:dyDescent="0.2"/>
    <row r="5241" s="111" customFormat="1" x14ac:dyDescent="0.2"/>
    <row r="5242" s="111" customFormat="1" x14ac:dyDescent="0.2"/>
    <row r="5243" s="111" customFormat="1" x14ac:dyDescent="0.2"/>
    <row r="5244" s="111" customFormat="1" x14ac:dyDescent="0.2"/>
    <row r="5245" s="111" customFormat="1" x14ac:dyDescent="0.2"/>
    <row r="5246" s="111" customFormat="1" x14ac:dyDescent="0.2"/>
    <row r="5247" s="111" customFormat="1" x14ac:dyDescent="0.2"/>
    <row r="5248" s="111" customFormat="1" x14ac:dyDescent="0.2"/>
    <row r="5249" s="111" customFormat="1" x14ac:dyDescent="0.2"/>
    <row r="5250" s="111" customFormat="1" x14ac:dyDescent="0.2"/>
    <row r="5251" s="111" customFormat="1" x14ac:dyDescent="0.2"/>
    <row r="5252" s="111" customFormat="1" x14ac:dyDescent="0.2"/>
    <row r="5253" s="111" customFormat="1" x14ac:dyDescent="0.2"/>
    <row r="5254" s="111" customFormat="1" x14ac:dyDescent="0.2"/>
    <row r="5255" s="111" customFormat="1" x14ac:dyDescent="0.2"/>
    <row r="5256" s="111" customFormat="1" x14ac:dyDescent="0.2"/>
    <row r="5257" s="111" customFormat="1" x14ac:dyDescent="0.2"/>
    <row r="5258" s="111" customFormat="1" x14ac:dyDescent="0.2"/>
    <row r="5259" s="111" customFormat="1" x14ac:dyDescent="0.2"/>
    <row r="5260" s="111" customFormat="1" x14ac:dyDescent="0.2"/>
    <row r="5261" s="111" customFormat="1" x14ac:dyDescent="0.2"/>
    <row r="5262" s="111" customFormat="1" x14ac:dyDescent="0.2"/>
    <row r="5263" s="111" customFormat="1" x14ac:dyDescent="0.2"/>
    <row r="5264" s="111" customFormat="1" x14ac:dyDescent="0.2"/>
    <row r="5265" s="111" customFormat="1" x14ac:dyDescent="0.2"/>
    <row r="5266" s="111" customFormat="1" x14ac:dyDescent="0.2"/>
    <row r="5267" s="111" customFormat="1" x14ac:dyDescent="0.2"/>
    <row r="5268" s="111" customFormat="1" x14ac:dyDescent="0.2"/>
    <row r="5269" s="111" customFormat="1" x14ac:dyDescent="0.2"/>
    <row r="5270" s="111" customFormat="1" x14ac:dyDescent="0.2"/>
    <row r="5271" s="111" customFormat="1" x14ac:dyDescent="0.2"/>
    <row r="5272" s="111" customFormat="1" x14ac:dyDescent="0.2"/>
    <row r="5273" s="111" customFormat="1" x14ac:dyDescent="0.2"/>
    <row r="5274" s="111" customFormat="1" x14ac:dyDescent="0.2"/>
    <row r="5275" s="111" customFormat="1" x14ac:dyDescent="0.2"/>
    <row r="5276" s="111" customFormat="1" x14ac:dyDescent="0.2"/>
    <row r="5277" s="111" customFormat="1" x14ac:dyDescent="0.2"/>
    <row r="5278" s="111" customFormat="1" x14ac:dyDescent="0.2"/>
    <row r="5279" s="111" customFormat="1" x14ac:dyDescent="0.2"/>
    <row r="5280" s="111" customFormat="1" x14ac:dyDescent="0.2"/>
    <row r="5281" s="111" customFormat="1" x14ac:dyDescent="0.2"/>
    <row r="5282" s="111" customFormat="1" x14ac:dyDescent="0.2"/>
    <row r="5283" s="111" customFormat="1" x14ac:dyDescent="0.2"/>
    <row r="5284" s="111" customFormat="1" x14ac:dyDescent="0.2"/>
    <row r="5285" s="111" customFormat="1" x14ac:dyDescent="0.2"/>
    <row r="5286" s="111" customFormat="1" x14ac:dyDescent="0.2"/>
    <row r="5287" s="111" customFormat="1" x14ac:dyDescent="0.2"/>
    <row r="5288" s="111" customFormat="1" x14ac:dyDescent="0.2"/>
    <row r="5289" s="111" customFormat="1" x14ac:dyDescent="0.2"/>
    <row r="5290" s="111" customFormat="1" x14ac:dyDescent="0.2"/>
    <row r="5291" s="111" customFormat="1" x14ac:dyDescent="0.2"/>
    <row r="5292" s="111" customFormat="1" x14ac:dyDescent="0.2"/>
    <row r="5293" s="111" customFormat="1" x14ac:dyDescent="0.2"/>
    <row r="5294" s="111" customFormat="1" x14ac:dyDescent="0.2"/>
    <row r="5295" s="111" customFormat="1" x14ac:dyDescent="0.2"/>
    <row r="5296" s="111" customFormat="1" x14ac:dyDescent="0.2"/>
    <row r="5297" s="111" customFormat="1" x14ac:dyDescent="0.2"/>
    <row r="5298" s="111" customFormat="1" x14ac:dyDescent="0.2"/>
    <row r="5299" s="111" customFormat="1" x14ac:dyDescent="0.2"/>
    <row r="5300" s="111" customFormat="1" x14ac:dyDescent="0.2"/>
    <row r="5301" s="111" customFormat="1" x14ac:dyDescent="0.2"/>
    <row r="5302" s="111" customFormat="1" x14ac:dyDescent="0.2"/>
    <row r="5303" s="111" customFormat="1" x14ac:dyDescent="0.2"/>
    <row r="5304" s="111" customFormat="1" x14ac:dyDescent="0.2"/>
    <row r="5305" s="111" customFormat="1" x14ac:dyDescent="0.2"/>
    <row r="5306" s="111" customFormat="1" x14ac:dyDescent="0.2"/>
    <row r="5307" s="111" customFormat="1" x14ac:dyDescent="0.2"/>
    <row r="5308" s="111" customFormat="1" x14ac:dyDescent="0.2"/>
    <row r="5309" s="111" customFormat="1" x14ac:dyDescent="0.2"/>
    <row r="5310" s="111" customFormat="1" x14ac:dyDescent="0.2"/>
    <row r="5311" s="111" customFormat="1" x14ac:dyDescent="0.2"/>
    <row r="5312" s="111" customFormat="1" x14ac:dyDescent="0.2"/>
    <row r="5313" s="111" customFormat="1" x14ac:dyDescent="0.2"/>
    <row r="5314" s="111" customFormat="1" x14ac:dyDescent="0.2"/>
    <row r="5315" s="111" customFormat="1" x14ac:dyDescent="0.2"/>
    <row r="5316" s="111" customFormat="1" x14ac:dyDescent="0.2"/>
    <row r="5317" s="111" customFormat="1" x14ac:dyDescent="0.2"/>
    <row r="5318" s="111" customFormat="1" x14ac:dyDescent="0.2"/>
    <row r="5319" s="111" customFormat="1" x14ac:dyDescent="0.2"/>
    <row r="5320" s="111" customFormat="1" x14ac:dyDescent="0.2"/>
    <row r="5321" s="111" customFormat="1" x14ac:dyDescent="0.2"/>
    <row r="5322" s="111" customFormat="1" x14ac:dyDescent="0.2"/>
    <row r="5323" s="111" customFormat="1" x14ac:dyDescent="0.2"/>
    <row r="5324" s="111" customFormat="1" x14ac:dyDescent="0.2"/>
    <row r="5325" s="111" customFormat="1" x14ac:dyDescent="0.2"/>
    <row r="5326" s="111" customFormat="1" x14ac:dyDescent="0.2"/>
    <row r="5327" s="111" customFormat="1" x14ac:dyDescent="0.2"/>
    <row r="5328" s="111" customFormat="1" x14ac:dyDescent="0.2"/>
    <row r="5329" s="111" customFormat="1" x14ac:dyDescent="0.2"/>
    <row r="5330" s="111" customFormat="1" x14ac:dyDescent="0.2"/>
    <row r="5331" s="111" customFormat="1" x14ac:dyDescent="0.2"/>
    <row r="5332" s="111" customFormat="1" x14ac:dyDescent="0.2"/>
    <row r="5333" s="111" customFormat="1" x14ac:dyDescent="0.2"/>
    <row r="5334" s="111" customFormat="1" x14ac:dyDescent="0.2"/>
    <row r="5335" s="111" customFormat="1" x14ac:dyDescent="0.2"/>
    <row r="5336" s="111" customFormat="1" x14ac:dyDescent="0.2"/>
    <row r="5337" s="111" customFormat="1" x14ac:dyDescent="0.2"/>
    <row r="5338" s="111" customFormat="1" x14ac:dyDescent="0.2"/>
    <row r="5339" s="111" customFormat="1" x14ac:dyDescent="0.2"/>
    <row r="5340" s="111" customFormat="1" x14ac:dyDescent="0.2"/>
    <row r="5341" s="111" customFormat="1" x14ac:dyDescent="0.2"/>
    <row r="5342" s="111" customFormat="1" x14ac:dyDescent="0.2"/>
    <row r="5343" s="111" customFormat="1" x14ac:dyDescent="0.2"/>
    <row r="5344" s="111" customFormat="1" x14ac:dyDescent="0.2"/>
    <row r="5345" s="111" customFormat="1" x14ac:dyDescent="0.2"/>
    <row r="5346" s="111" customFormat="1" x14ac:dyDescent="0.2"/>
    <row r="5347" s="111" customFormat="1" x14ac:dyDescent="0.2"/>
    <row r="5348" s="111" customFormat="1" x14ac:dyDescent="0.2"/>
    <row r="5349" s="111" customFormat="1" x14ac:dyDescent="0.2"/>
    <row r="5350" s="111" customFormat="1" x14ac:dyDescent="0.2"/>
    <row r="5351" s="111" customFormat="1" x14ac:dyDescent="0.2"/>
    <row r="5352" s="111" customFormat="1" x14ac:dyDescent="0.2"/>
    <row r="5353" s="111" customFormat="1" x14ac:dyDescent="0.2"/>
    <row r="5354" s="111" customFormat="1" x14ac:dyDescent="0.2"/>
    <row r="5355" s="111" customFormat="1" x14ac:dyDescent="0.2"/>
    <row r="5356" s="111" customFormat="1" x14ac:dyDescent="0.2"/>
    <row r="5357" s="111" customFormat="1" x14ac:dyDescent="0.2"/>
    <row r="5358" s="111" customFormat="1" x14ac:dyDescent="0.2"/>
    <row r="5359" s="111" customFormat="1" x14ac:dyDescent="0.2"/>
    <row r="5360" s="111" customFormat="1" x14ac:dyDescent="0.2"/>
    <row r="5361" s="111" customFormat="1" x14ac:dyDescent="0.2"/>
    <row r="5362" s="111" customFormat="1" x14ac:dyDescent="0.2"/>
    <row r="5363" s="111" customFormat="1" x14ac:dyDescent="0.2"/>
    <row r="5364" s="111" customFormat="1" x14ac:dyDescent="0.2"/>
    <row r="5365" s="111" customFormat="1" x14ac:dyDescent="0.2"/>
    <row r="5366" s="111" customFormat="1" x14ac:dyDescent="0.2"/>
    <row r="5367" s="111" customFormat="1" x14ac:dyDescent="0.2"/>
    <row r="5368" s="111" customFormat="1" x14ac:dyDescent="0.2"/>
    <row r="5369" s="111" customFormat="1" x14ac:dyDescent="0.2"/>
    <row r="5370" s="111" customFormat="1" x14ac:dyDescent="0.2"/>
    <row r="5371" s="111" customFormat="1" x14ac:dyDescent="0.2"/>
    <row r="5372" s="111" customFormat="1" x14ac:dyDescent="0.2"/>
    <row r="5373" s="111" customFormat="1" x14ac:dyDescent="0.2"/>
    <row r="5374" s="111" customFormat="1" x14ac:dyDescent="0.2"/>
    <row r="5375" s="111" customFormat="1" x14ac:dyDescent="0.2"/>
    <row r="5376" s="111" customFormat="1" x14ac:dyDescent="0.2"/>
    <row r="5377" s="111" customFormat="1" x14ac:dyDescent="0.2"/>
    <row r="5378" s="111" customFormat="1" x14ac:dyDescent="0.2"/>
    <row r="5379" s="111" customFormat="1" x14ac:dyDescent="0.2"/>
    <row r="5380" s="111" customFormat="1" x14ac:dyDescent="0.2"/>
    <row r="5381" s="111" customFormat="1" x14ac:dyDescent="0.2"/>
    <row r="5382" s="111" customFormat="1" x14ac:dyDescent="0.2"/>
    <row r="5383" s="111" customFormat="1" x14ac:dyDescent="0.2"/>
    <row r="5384" s="111" customFormat="1" x14ac:dyDescent="0.2"/>
    <row r="5385" s="111" customFormat="1" x14ac:dyDescent="0.2"/>
    <row r="5386" s="111" customFormat="1" x14ac:dyDescent="0.2"/>
    <row r="5387" s="111" customFormat="1" x14ac:dyDescent="0.2"/>
    <row r="5388" s="111" customFormat="1" x14ac:dyDescent="0.2"/>
    <row r="5389" s="111" customFormat="1" x14ac:dyDescent="0.2"/>
    <row r="5390" s="111" customFormat="1" x14ac:dyDescent="0.2"/>
    <row r="5391" s="111" customFormat="1" x14ac:dyDescent="0.2"/>
    <row r="5392" s="111" customFormat="1" x14ac:dyDescent="0.2"/>
    <row r="5393" s="111" customFormat="1" x14ac:dyDescent="0.2"/>
    <row r="5394" s="111" customFormat="1" x14ac:dyDescent="0.2"/>
    <row r="5395" s="111" customFormat="1" x14ac:dyDescent="0.2"/>
    <row r="5396" s="111" customFormat="1" x14ac:dyDescent="0.2"/>
    <row r="5397" s="111" customFormat="1" x14ac:dyDescent="0.2"/>
    <row r="5398" s="111" customFormat="1" x14ac:dyDescent="0.2"/>
    <row r="5399" s="111" customFormat="1" x14ac:dyDescent="0.2"/>
    <row r="5400" s="111" customFormat="1" x14ac:dyDescent="0.2"/>
    <row r="5401" s="111" customFormat="1" x14ac:dyDescent="0.2"/>
    <row r="5402" s="111" customFormat="1" x14ac:dyDescent="0.2"/>
    <row r="5403" s="111" customFormat="1" x14ac:dyDescent="0.2"/>
    <row r="5404" s="111" customFormat="1" x14ac:dyDescent="0.2"/>
    <row r="5405" s="111" customFormat="1" x14ac:dyDescent="0.2"/>
    <row r="5406" s="111" customFormat="1" x14ac:dyDescent="0.2"/>
    <row r="5407" s="111" customFormat="1" x14ac:dyDescent="0.2"/>
    <row r="5408" s="111" customFormat="1" x14ac:dyDescent="0.2"/>
    <row r="5409" s="111" customFormat="1" x14ac:dyDescent="0.2"/>
    <row r="5410" s="111" customFormat="1" x14ac:dyDescent="0.2"/>
    <row r="5411" s="111" customFormat="1" x14ac:dyDescent="0.2"/>
    <row r="5412" s="111" customFormat="1" x14ac:dyDescent="0.2"/>
    <row r="5413" s="111" customFormat="1" x14ac:dyDescent="0.2"/>
    <row r="5414" s="111" customFormat="1" x14ac:dyDescent="0.2"/>
    <row r="5415" s="111" customFormat="1" x14ac:dyDescent="0.2"/>
    <row r="5416" s="111" customFormat="1" x14ac:dyDescent="0.2"/>
    <row r="5417" s="111" customFormat="1" x14ac:dyDescent="0.2"/>
    <row r="5418" s="111" customFormat="1" x14ac:dyDescent="0.2"/>
    <row r="5419" s="111" customFormat="1" x14ac:dyDescent="0.2"/>
    <row r="5420" s="111" customFormat="1" x14ac:dyDescent="0.2"/>
    <row r="5421" s="111" customFormat="1" x14ac:dyDescent="0.2"/>
    <row r="5422" s="111" customFormat="1" x14ac:dyDescent="0.2"/>
    <row r="5423" s="111" customFormat="1" x14ac:dyDescent="0.2"/>
    <row r="5424" s="111" customFormat="1" x14ac:dyDescent="0.2"/>
    <row r="5425" s="111" customFormat="1" x14ac:dyDescent="0.2"/>
    <row r="5426" s="111" customFormat="1" x14ac:dyDescent="0.2"/>
    <row r="5427" s="111" customFormat="1" x14ac:dyDescent="0.2"/>
    <row r="5428" s="111" customFormat="1" x14ac:dyDescent="0.2"/>
    <row r="5429" s="111" customFormat="1" x14ac:dyDescent="0.2"/>
    <row r="5430" s="111" customFormat="1" x14ac:dyDescent="0.2"/>
    <row r="5431" s="111" customFormat="1" x14ac:dyDescent="0.2"/>
    <row r="5432" s="111" customFormat="1" x14ac:dyDescent="0.2"/>
    <row r="5433" s="111" customFormat="1" x14ac:dyDescent="0.2"/>
    <row r="5434" s="111" customFormat="1" x14ac:dyDescent="0.2"/>
    <row r="5435" s="111" customFormat="1" x14ac:dyDescent="0.2"/>
    <row r="5436" s="111" customFormat="1" x14ac:dyDescent="0.2"/>
    <row r="5437" s="111" customFormat="1" x14ac:dyDescent="0.2"/>
    <row r="5438" s="111" customFormat="1" x14ac:dyDescent="0.2"/>
    <row r="5439" s="111" customFormat="1" x14ac:dyDescent="0.2"/>
    <row r="5440" s="111" customFormat="1" x14ac:dyDescent="0.2"/>
    <row r="5441" s="111" customFormat="1" x14ac:dyDescent="0.2"/>
    <row r="5442" s="111" customFormat="1" x14ac:dyDescent="0.2"/>
    <row r="5443" s="111" customFormat="1" x14ac:dyDescent="0.2"/>
    <row r="5444" s="111" customFormat="1" x14ac:dyDescent="0.2"/>
    <row r="5445" s="111" customFormat="1" x14ac:dyDescent="0.2"/>
    <row r="5446" s="111" customFormat="1" x14ac:dyDescent="0.2"/>
    <row r="5447" s="111" customFormat="1" x14ac:dyDescent="0.2"/>
    <row r="5448" s="111" customFormat="1" x14ac:dyDescent="0.2"/>
    <row r="5449" s="111" customFormat="1" x14ac:dyDescent="0.2"/>
    <row r="5450" s="111" customFormat="1" x14ac:dyDescent="0.2"/>
    <row r="5451" s="111" customFormat="1" x14ac:dyDescent="0.2"/>
    <row r="5452" s="111" customFormat="1" x14ac:dyDescent="0.2"/>
    <row r="5453" s="111" customFormat="1" x14ac:dyDescent="0.2"/>
    <row r="5454" s="111" customFormat="1" x14ac:dyDescent="0.2"/>
    <row r="5455" s="111" customFormat="1" x14ac:dyDescent="0.2"/>
    <row r="5456" s="111" customFormat="1" x14ac:dyDescent="0.2"/>
    <row r="5457" s="111" customFormat="1" x14ac:dyDescent="0.2"/>
    <row r="5458" s="111" customFormat="1" x14ac:dyDescent="0.2"/>
    <row r="5459" s="111" customFormat="1" x14ac:dyDescent="0.2"/>
    <row r="5460" s="111" customFormat="1" x14ac:dyDescent="0.2"/>
    <row r="5461" s="111" customFormat="1" x14ac:dyDescent="0.2"/>
    <row r="5462" s="111" customFormat="1" x14ac:dyDescent="0.2"/>
    <row r="5463" s="111" customFormat="1" x14ac:dyDescent="0.2"/>
    <row r="5464" s="111" customFormat="1" x14ac:dyDescent="0.2"/>
    <row r="5465" s="111" customFormat="1" x14ac:dyDescent="0.2"/>
    <row r="5466" s="111" customFormat="1" x14ac:dyDescent="0.2"/>
    <row r="5467" s="111" customFormat="1" x14ac:dyDescent="0.2"/>
    <row r="5468" s="111" customFormat="1" x14ac:dyDescent="0.2"/>
    <row r="5469" s="111" customFormat="1" x14ac:dyDescent="0.2"/>
    <row r="5470" s="111" customFormat="1" x14ac:dyDescent="0.2"/>
    <row r="5471" s="111" customFormat="1" x14ac:dyDescent="0.2"/>
    <row r="5472" s="111" customFormat="1" x14ac:dyDescent="0.2"/>
    <row r="5473" s="111" customFormat="1" x14ac:dyDescent="0.2"/>
    <row r="5474" s="111" customFormat="1" x14ac:dyDescent="0.2"/>
    <row r="5475" s="111" customFormat="1" x14ac:dyDescent="0.2"/>
    <row r="5476" s="111" customFormat="1" x14ac:dyDescent="0.2"/>
    <row r="5477" s="111" customFormat="1" x14ac:dyDescent="0.2"/>
    <row r="5478" s="111" customFormat="1" x14ac:dyDescent="0.2"/>
    <row r="5479" s="111" customFormat="1" x14ac:dyDescent="0.2"/>
    <row r="5480" s="111" customFormat="1" x14ac:dyDescent="0.2"/>
    <row r="5481" s="111" customFormat="1" x14ac:dyDescent="0.2"/>
    <row r="5482" s="111" customFormat="1" x14ac:dyDescent="0.2"/>
    <row r="5483" s="111" customFormat="1" x14ac:dyDescent="0.2"/>
    <row r="5484" s="111" customFormat="1" x14ac:dyDescent="0.2"/>
    <row r="5485" s="111" customFormat="1" x14ac:dyDescent="0.2"/>
    <row r="5486" s="111" customFormat="1" x14ac:dyDescent="0.2"/>
    <row r="5487" s="111" customFormat="1" x14ac:dyDescent="0.2"/>
    <row r="5488" s="111" customFormat="1" x14ac:dyDescent="0.2"/>
    <row r="5489" s="111" customFormat="1" x14ac:dyDescent="0.2"/>
    <row r="5490" s="111" customFormat="1" x14ac:dyDescent="0.2"/>
    <row r="5491" s="111" customFormat="1" x14ac:dyDescent="0.2"/>
    <row r="5492" s="111" customFormat="1" x14ac:dyDescent="0.2"/>
    <row r="5493" s="111" customFormat="1" x14ac:dyDescent="0.2"/>
    <row r="5494" s="111" customFormat="1" x14ac:dyDescent="0.2"/>
    <row r="5495" s="111" customFormat="1" x14ac:dyDescent="0.2"/>
    <row r="5496" s="111" customFormat="1" x14ac:dyDescent="0.2"/>
    <row r="5497" s="111" customFormat="1" x14ac:dyDescent="0.2"/>
    <row r="5498" s="111" customFormat="1" x14ac:dyDescent="0.2"/>
    <row r="5499" s="111" customFormat="1" x14ac:dyDescent="0.2"/>
    <row r="5500" s="111" customFormat="1" x14ac:dyDescent="0.2"/>
    <row r="5501" s="111" customFormat="1" x14ac:dyDescent="0.2"/>
    <row r="5502" s="111" customFormat="1" x14ac:dyDescent="0.2"/>
    <row r="5503" s="111" customFormat="1" x14ac:dyDescent="0.2"/>
    <row r="5504" s="111" customFormat="1" x14ac:dyDescent="0.2"/>
    <row r="5505" s="111" customFormat="1" x14ac:dyDescent="0.2"/>
    <row r="5506" s="111" customFormat="1" x14ac:dyDescent="0.2"/>
    <row r="5507" s="111" customFormat="1" x14ac:dyDescent="0.2"/>
    <row r="5508" s="111" customFormat="1" x14ac:dyDescent="0.2"/>
    <row r="5509" s="111" customFormat="1" x14ac:dyDescent="0.2"/>
    <row r="5510" s="111" customFormat="1" x14ac:dyDescent="0.2"/>
    <row r="5511" s="111" customFormat="1" x14ac:dyDescent="0.2"/>
    <row r="5512" s="111" customFormat="1" x14ac:dyDescent="0.2"/>
    <row r="5513" s="111" customFormat="1" x14ac:dyDescent="0.2"/>
    <row r="5514" s="111" customFormat="1" x14ac:dyDescent="0.2"/>
    <row r="5515" s="111" customFormat="1" x14ac:dyDescent="0.2"/>
    <row r="5516" s="111" customFormat="1" x14ac:dyDescent="0.2"/>
    <row r="5517" s="111" customFormat="1" x14ac:dyDescent="0.2"/>
    <row r="5518" s="111" customFormat="1" x14ac:dyDescent="0.2"/>
    <row r="5519" s="111" customFormat="1" x14ac:dyDescent="0.2"/>
    <row r="5520" s="111" customFormat="1" x14ac:dyDescent="0.2"/>
    <row r="5521" s="111" customFormat="1" x14ac:dyDescent="0.2"/>
    <row r="5522" s="111" customFormat="1" x14ac:dyDescent="0.2"/>
    <row r="5523" s="111" customFormat="1" x14ac:dyDescent="0.2"/>
    <row r="5524" s="111" customFormat="1" x14ac:dyDescent="0.2"/>
    <row r="5525" s="111" customFormat="1" x14ac:dyDescent="0.2"/>
    <row r="5526" s="111" customFormat="1" x14ac:dyDescent="0.2"/>
    <row r="5527" s="111" customFormat="1" x14ac:dyDescent="0.2"/>
    <row r="5528" s="111" customFormat="1" x14ac:dyDescent="0.2"/>
    <row r="5529" s="111" customFormat="1" x14ac:dyDescent="0.2"/>
    <row r="5530" s="111" customFormat="1" x14ac:dyDescent="0.2"/>
    <row r="5531" s="111" customFormat="1" x14ac:dyDescent="0.2"/>
    <row r="5532" s="111" customFormat="1" x14ac:dyDescent="0.2"/>
    <row r="5533" s="111" customFormat="1" x14ac:dyDescent="0.2"/>
    <row r="5534" s="111" customFormat="1" x14ac:dyDescent="0.2"/>
    <row r="5535" s="111" customFormat="1" x14ac:dyDescent="0.2"/>
    <row r="5536" s="111" customFormat="1" x14ac:dyDescent="0.2"/>
    <row r="5537" s="111" customFormat="1" x14ac:dyDescent="0.2"/>
    <row r="5538" s="111" customFormat="1" x14ac:dyDescent="0.2"/>
    <row r="5539" s="111" customFormat="1" x14ac:dyDescent="0.2"/>
    <row r="5540" s="111" customFormat="1" x14ac:dyDescent="0.2"/>
    <row r="5541" s="111" customFormat="1" x14ac:dyDescent="0.2"/>
    <row r="5542" s="111" customFormat="1" x14ac:dyDescent="0.2"/>
    <row r="5543" s="111" customFormat="1" x14ac:dyDescent="0.2"/>
    <row r="5544" s="111" customFormat="1" x14ac:dyDescent="0.2"/>
    <row r="5545" s="111" customFormat="1" x14ac:dyDescent="0.2"/>
    <row r="5546" s="111" customFormat="1" x14ac:dyDescent="0.2"/>
    <row r="5547" s="111" customFormat="1" x14ac:dyDescent="0.2"/>
    <row r="5548" s="111" customFormat="1" x14ac:dyDescent="0.2"/>
    <row r="5549" s="111" customFormat="1" x14ac:dyDescent="0.2"/>
    <row r="5550" s="111" customFormat="1" x14ac:dyDescent="0.2"/>
    <row r="5551" s="111" customFormat="1" x14ac:dyDescent="0.2"/>
    <row r="5552" s="111" customFormat="1" x14ac:dyDescent="0.2"/>
    <row r="5553" s="111" customFormat="1" x14ac:dyDescent="0.2"/>
    <row r="5554" s="111" customFormat="1" x14ac:dyDescent="0.2"/>
    <row r="5555" s="111" customFormat="1" x14ac:dyDescent="0.2"/>
    <row r="5556" s="111" customFormat="1" x14ac:dyDescent="0.2"/>
    <row r="5557" s="111" customFormat="1" x14ac:dyDescent="0.2"/>
    <row r="5558" s="111" customFormat="1" x14ac:dyDescent="0.2"/>
    <row r="5559" s="111" customFormat="1" x14ac:dyDescent="0.2"/>
    <row r="5560" s="111" customFormat="1" x14ac:dyDescent="0.2"/>
    <row r="5561" s="111" customFormat="1" x14ac:dyDescent="0.2"/>
    <row r="5562" s="111" customFormat="1" x14ac:dyDescent="0.2"/>
    <row r="5563" s="111" customFormat="1" x14ac:dyDescent="0.2"/>
    <row r="5564" s="111" customFormat="1" x14ac:dyDescent="0.2"/>
    <row r="5565" s="111" customFormat="1" x14ac:dyDescent="0.2"/>
    <row r="5566" s="111" customFormat="1" x14ac:dyDescent="0.2"/>
    <row r="5567" s="111" customFormat="1" x14ac:dyDescent="0.2"/>
    <row r="5568" s="111" customFormat="1" x14ac:dyDescent="0.2"/>
    <row r="5569" s="111" customFormat="1" x14ac:dyDescent="0.2"/>
    <row r="5570" s="111" customFormat="1" x14ac:dyDescent="0.2"/>
    <row r="5571" s="111" customFormat="1" x14ac:dyDescent="0.2"/>
    <row r="5572" s="111" customFormat="1" x14ac:dyDescent="0.2"/>
    <row r="5573" s="111" customFormat="1" x14ac:dyDescent="0.2"/>
    <row r="5574" s="111" customFormat="1" x14ac:dyDescent="0.2"/>
    <row r="5575" s="111" customFormat="1" x14ac:dyDescent="0.2"/>
    <row r="5576" s="111" customFormat="1" x14ac:dyDescent="0.2"/>
    <row r="5577" s="111" customFormat="1" x14ac:dyDescent="0.2"/>
    <row r="5578" s="111" customFormat="1" x14ac:dyDescent="0.2"/>
    <row r="5579" s="111" customFormat="1" x14ac:dyDescent="0.2"/>
    <row r="5580" s="111" customFormat="1" x14ac:dyDescent="0.2"/>
    <row r="5581" s="111" customFormat="1" x14ac:dyDescent="0.2"/>
    <row r="5582" s="111" customFormat="1" x14ac:dyDescent="0.2"/>
    <row r="5583" s="111" customFormat="1" x14ac:dyDescent="0.2"/>
    <row r="5584" s="111" customFormat="1" x14ac:dyDescent="0.2"/>
    <row r="5585" s="111" customFormat="1" x14ac:dyDescent="0.2"/>
    <row r="5586" s="111" customFormat="1" x14ac:dyDescent="0.2"/>
    <row r="5587" s="111" customFormat="1" x14ac:dyDescent="0.2"/>
    <row r="5588" s="111" customFormat="1" x14ac:dyDescent="0.2"/>
    <row r="5589" s="111" customFormat="1" x14ac:dyDescent="0.2"/>
    <row r="5590" s="111" customFormat="1" x14ac:dyDescent="0.2"/>
    <row r="5591" s="111" customFormat="1" x14ac:dyDescent="0.2"/>
    <row r="5592" s="111" customFormat="1" x14ac:dyDescent="0.2"/>
    <row r="5593" s="111" customFormat="1" x14ac:dyDescent="0.2"/>
    <row r="5594" s="111" customFormat="1" x14ac:dyDescent="0.2"/>
    <row r="5595" s="111" customFormat="1" x14ac:dyDescent="0.2"/>
    <row r="5596" s="111" customFormat="1" x14ac:dyDescent="0.2"/>
    <row r="5597" s="111" customFormat="1" x14ac:dyDescent="0.2"/>
    <row r="5598" s="111" customFormat="1" x14ac:dyDescent="0.2"/>
    <row r="5599" s="111" customFormat="1" x14ac:dyDescent="0.2"/>
    <row r="5600" s="111" customFormat="1" x14ac:dyDescent="0.2"/>
    <row r="5601" s="111" customFormat="1" x14ac:dyDescent="0.2"/>
    <row r="5602" s="111" customFormat="1" x14ac:dyDescent="0.2"/>
    <row r="5603" s="111" customFormat="1" x14ac:dyDescent="0.2"/>
    <row r="5604" s="111" customFormat="1" x14ac:dyDescent="0.2"/>
    <row r="5605" s="111" customFormat="1" x14ac:dyDescent="0.2"/>
    <row r="5606" s="111" customFormat="1" x14ac:dyDescent="0.2"/>
    <row r="5607" s="111" customFormat="1" x14ac:dyDescent="0.2"/>
    <row r="5608" s="111" customFormat="1" x14ac:dyDescent="0.2"/>
    <row r="5609" s="111" customFormat="1" x14ac:dyDescent="0.2"/>
    <row r="5610" s="111" customFormat="1" x14ac:dyDescent="0.2"/>
    <row r="5611" s="111" customFormat="1" x14ac:dyDescent="0.2"/>
    <row r="5612" s="111" customFormat="1" x14ac:dyDescent="0.2"/>
    <row r="5613" s="111" customFormat="1" x14ac:dyDescent="0.2"/>
    <row r="5614" s="111" customFormat="1" x14ac:dyDescent="0.2"/>
    <row r="5615" s="111" customFormat="1" x14ac:dyDescent="0.2"/>
    <row r="5616" s="111" customFormat="1" x14ac:dyDescent="0.2"/>
    <row r="5617" s="111" customFormat="1" x14ac:dyDescent="0.2"/>
    <row r="5618" s="111" customFormat="1" x14ac:dyDescent="0.2"/>
    <row r="5619" s="111" customFormat="1" x14ac:dyDescent="0.2"/>
    <row r="5620" s="111" customFormat="1" x14ac:dyDescent="0.2"/>
    <row r="5621" s="111" customFormat="1" x14ac:dyDescent="0.2"/>
    <row r="5622" s="111" customFormat="1" x14ac:dyDescent="0.2"/>
    <row r="5623" s="111" customFormat="1" x14ac:dyDescent="0.2"/>
    <row r="5624" s="111" customFormat="1" x14ac:dyDescent="0.2"/>
    <row r="5625" s="111" customFormat="1" x14ac:dyDescent="0.2"/>
    <row r="5626" s="111" customFormat="1" x14ac:dyDescent="0.2"/>
    <row r="5627" s="111" customFormat="1" x14ac:dyDescent="0.2"/>
    <row r="5628" s="111" customFormat="1" x14ac:dyDescent="0.2"/>
    <row r="5629" s="111" customFormat="1" x14ac:dyDescent="0.2"/>
    <row r="5630" s="111" customFormat="1" x14ac:dyDescent="0.2"/>
    <row r="5631" s="111" customFormat="1" x14ac:dyDescent="0.2"/>
    <row r="5632" s="111" customFormat="1" x14ac:dyDescent="0.2"/>
    <row r="5633" s="111" customFormat="1" x14ac:dyDescent="0.2"/>
    <row r="5634" s="111" customFormat="1" x14ac:dyDescent="0.2"/>
    <row r="5635" s="111" customFormat="1" x14ac:dyDescent="0.2"/>
    <row r="5636" s="111" customFormat="1" x14ac:dyDescent="0.2"/>
    <row r="5637" s="111" customFormat="1" x14ac:dyDescent="0.2"/>
    <row r="5638" s="111" customFormat="1" x14ac:dyDescent="0.2"/>
    <row r="5639" s="111" customFormat="1" x14ac:dyDescent="0.2"/>
    <row r="5640" s="111" customFormat="1" x14ac:dyDescent="0.2"/>
    <row r="5641" s="111" customFormat="1" x14ac:dyDescent="0.2"/>
    <row r="5642" s="111" customFormat="1" x14ac:dyDescent="0.2"/>
    <row r="5643" s="111" customFormat="1" x14ac:dyDescent="0.2"/>
    <row r="5644" s="111" customFormat="1" x14ac:dyDescent="0.2"/>
    <row r="5645" s="111" customFormat="1" x14ac:dyDescent="0.2"/>
    <row r="5646" s="111" customFormat="1" x14ac:dyDescent="0.2"/>
    <row r="5647" s="111" customFormat="1" x14ac:dyDescent="0.2"/>
    <row r="5648" s="111" customFormat="1" x14ac:dyDescent="0.2"/>
    <row r="5649" s="111" customFormat="1" x14ac:dyDescent="0.2"/>
    <row r="5650" s="111" customFormat="1" x14ac:dyDescent="0.2"/>
    <row r="5651" s="111" customFormat="1" x14ac:dyDescent="0.2"/>
    <row r="5652" s="111" customFormat="1" x14ac:dyDescent="0.2"/>
    <row r="5653" s="111" customFormat="1" x14ac:dyDescent="0.2"/>
    <row r="5654" s="111" customFormat="1" x14ac:dyDescent="0.2"/>
    <row r="5655" s="111" customFormat="1" x14ac:dyDescent="0.2"/>
    <row r="5656" s="111" customFormat="1" x14ac:dyDescent="0.2"/>
    <row r="5657" s="111" customFormat="1" x14ac:dyDescent="0.2"/>
    <row r="5658" s="111" customFormat="1" x14ac:dyDescent="0.2"/>
    <row r="5659" s="111" customFormat="1" x14ac:dyDescent="0.2"/>
    <row r="5660" s="111" customFormat="1" x14ac:dyDescent="0.2"/>
    <row r="5661" s="111" customFormat="1" x14ac:dyDescent="0.2"/>
    <row r="5662" s="111" customFormat="1" x14ac:dyDescent="0.2"/>
    <row r="5663" s="111" customFormat="1" x14ac:dyDescent="0.2"/>
    <row r="5664" s="111" customFormat="1" x14ac:dyDescent="0.2"/>
    <row r="5665" s="111" customFormat="1" x14ac:dyDescent="0.2"/>
    <row r="5666" s="111" customFormat="1" x14ac:dyDescent="0.2"/>
    <row r="5667" s="111" customFormat="1" x14ac:dyDescent="0.2"/>
    <row r="5668" s="111" customFormat="1" x14ac:dyDescent="0.2"/>
    <row r="5669" s="111" customFormat="1" x14ac:dyDescent="0.2"/>
    <row r="5670" s="111" customFormat="1" x14ac:dyDescent="0.2"/>
    <row r="5671" s="111" customFormat="1" x14ac:dyDescent="0.2"/>
    <row r="5672" s="111" customFormat="1" x14ac:dyDescent="0.2"/>
    <row r="5673" s="111" customFormat="1" x14ac:dyDescent="0.2"/>
    <row r="5674" s="111" customFormat="1" x14ac:dyDescent="0.2"/>
    <row r="5675" s="111" customFormat="1" x14ac:dyDescent="0.2"/>
    <row r="5676" s="111" customFormat="1" x14ac:dyDescent="0.2"/>
    <row r="5677" s="111" customFormat="1" x14ac:dyDescent="0.2"/>
    <row r="5678" s="111" customFormat="1" x14ac:dyDescent="0.2"/>
    <row r="5679" s="111" customFormat="1" x14ac:dyDescent="0.2"/>
    <row r="5680" s="111" customFormat="1" x14ac:dyDescent="0.2"/>
    <row r="5681" s="111" customFormat="1" x14ac:dyDescent="0.2"/>
    <row r="5682" s="111" customFormat="1" x14ac:dyDescent="0.2"/>
    <row r="5683" s="111" customFormat="1" x14ac:dyDescent="0.2"/>
    <row r="5684" s="111" customFormat="1" x14ac:dyDescent="0.2"/>
    <row r="5685" s="111" customFormat="1" x14ac:dyDescent="0.2"/>
    <row r="5686" s="111" customFormat="1" x14ac:dyDescent="0.2"/>
    <row r="5687" s="111" customFormat="1" x14ac:dyDescent="0.2"/>
    <row r="5688" s="111" customFormat="1" x14ac:dyDescent="0.2"/>
    <row r="5689" s="111" customFormat="1" x14ac:dyDescent="0.2"/>
    <row r="5690" s="111" customFormat="1" x14ac:dyDescent="0.2"/>
    <row r="5691" s="111" customFormat="1" x14ac:dyDescent="0.2"/>
    <row r="5692" s="111" customFormat="1" x14ac:dyDescent="0.2"/>
    <row r="5693" s="111" customFormat="1" x14ac:dyDescent="0.2"/>
    <row r="5694" s="111" customFormat="1" x14ac:dyDescent="0.2"/>
    <row r="5695" s="111" customFormat="1" x14ac:dyDescent="0.2"/>
    <row r="5696" s="111" customFormat="1" x14ac:dyDescent="0.2"/>
    <row r="5697" s="111" customFormat="1" x14ac:dyDescent="0.2"/>
    <row r="5698" s="111" customFormat="1" x14ac:dyDescent="0.2"/>
    <row r="5699" s="111" customFormat="1" x14ac:dyDescent="0.2"/>
    <row r="5700" s="111" customFormat="1" x14ac:dyDescent="0.2"/>
    <row r="5701" s="111" customFormat="1" x14ac:dyDescent="0.2"/>
    <row r="5702" s="111" customFormat="1" x14ac:dyDescent="0.2"/>
    <row r="5703" s="111" customFormat="1" x14ac:dyDescent="0.2"/>
    <row r="5704" s="111" customFormat="1" x14ac:dyDescent="0.2"/>
    <row r="5705" s="111" customFormat="1" x14ac:dyDescent="0.2"/>
    <row r="5706" s="111" customFormat="1" x14ac:dyDescent="0.2"/>
    <row r="5707" s="111" customFormat="1" x14ac:dyDescent="0.2"/>
    <row r="5708" s="111" customFormat="1" x14ac:dyDescent="0.2"/>
    <row r="5709" s="111" customFormat="1" x14ac:dyDescent="0.2"/>
    <row r="5710" s="111" customFormat="1" x14ac:dyDescent="0.2"/>
    <row r="5711" s="111" customFormat="1" x14ac:dyDescent="0.2"/>
    <row r="5712" s="111" customFormat="1" x14ac:dyDescent="0.2"/>
    <row r="5713" s="111" customFormat="1" x14ac:dyDescent="0.2"/>
    <row r="5714" s="111" customFormat="1" x14ac:dyDescent="0.2"/>
    <row r="5715" s="111" customFormat="1" x14ac:dyDescent="0.2"/>
    <row r="5716" s="111" customFormat="1" x14ac:dyDescent="0.2"/>
    <row r="5717" s="111" customFormat="1" x14ac:dyDescent="0.2"/>
    <row r="5718" s="111" customFormat="1" x14ac:dyDescent="0.2"/>
    <row r="5719" s="111" customFormat="1" x14ac:dyDescent="0.2"/>
    <row r="5720" s="111" customFormat="1" x14ac:dyDescent="0.2"/>
    <row r="5721" s="111" customFormat="1" x14ac:dyDescent="0.2"/>
    <row r="5722" s="111" customFormat="1" x14ac:dyDescent="0.2"/>
    <row r="5723" s="111" customFormat="1" x14ac:dyDescent="0.2"/>
    <row r="5724" s="111" customFormat="1" x14ac:dyDescent="0.2"/>
    <row r="5725" s="111" customFormat="1" x14ac:dyDescent="0.2"/>
    <row r="5726" s="111" customFormat="1" x14ac:dyDescent="0.2"/>
    <row r="5727" s="111" customFormat="1" x14ac:dyDescent="0.2"/>
    <row r="5728" s="111" customFormat="1" x14ac:dyDescent="0.2"/>
    <row r="5729" s="111" customFormat="1" x14ac:dyDescent="0.2"/>
    <row r="5730" s="111" customFormat="1" x14ac:dyDescent="0.2"/>
    <row r="5731" s="111" customFormat="1" x14ac:dyDescent="0.2"/>
    <row r="5732" s="111" customFormat="1" x14ac:dyDescent="0.2"/>
    <row r="5733" s="111" customFormat="1" x14ac:dyDescent="0.2"/>
    <row r="5734" s="111" customFormat="1" x14ac:dyDescent="0.2"/>
    <row r="5735" s="111" customFormat="1" x14ac:dyDescent="0.2"/>
    <row r="5736" s="111" customFormat="1" x14ac:dyDescent="0.2"/>
    <row r="5737" s="111" customFormat="1" x14ac:dyDescent="0.2"/>
    <row r="5738" s="111" customFormat="1" x14ac:dyDescent="0.2"/>
    <row r="5739" s="111" customFormat="1" x14ac:dyDescent="0.2"/>
    <row r="5740" s="111" customFormat="1" x14ac:dyDescent="0.2"/>
    <row r="5741" s="111" customFormat="1" x14ac:dyDescent="0.2"/>
    <row r="5742" s="111" customFormat="1" x14ac:dyDescent="0.2"/>
    <row r="5743" s="111" customFormat="1" x14ac:dyDescent="0.2"/>
    <row r="5744" s="111" customFormat="1" x14ac:dyDescent="0.2"/>
    <row r="5745" s="111" customFormat="1" x14ac:dyDescent="0.2"/>
    <row r="5746" s="111" customFormat="1" x14ac:dyDescent="0.2"/>
    <row r="5747" s="111" customFormat="1" x14ac:dyDescent="0.2"/>
    <row r="5748" s="111" customFormat="1" x14ac:dyDescent="0.2"/>
    <row r="5749" s="111" customFormat="1" x14ac:dyDescent="0.2"/>
    <row r="5750" s="111" customFormat="1" x14ac:dyDescent="0.2"/>
    <row r="5751" s="111" customFormat="1" x14ac:dyDescent="0.2"/>
    <row r="5752" s="111" customFormat="1" x14ac:dyDescent="0.2"/>
    <row r="5753" s="111" customFormat="1" x14ac:dyDescent="0.2"/>
    <row r="5754" s="111" customFormat="1" x14ac:dyDescent="0.2"/>
    <row r="5755" s="111" customFormat="1" x14ac:dyDescent="0.2"/>
    <row r="5756" s="111" customFormat="1" x14ac:dyDescent="0.2"/>
    <row r="5757" s="111" customFormat="1" x14ac:dyDescent="0.2"/>
    <row r="5758" s="111" customFormat="1" x14ac:dyDescent="0.2"/>
    <row r="5759" s="111" customFormat="1" x14ac:dyDescent="0.2"/>
    <row r="5760" s="111" customFormat="1" x14ac:dyDescent="0.2"/>
    <row r="5761" s="111" customFormat="1" x14ac:dyDescent="0.2"/>
    <row r="5762" s="111" customFormat="1" x14ac:dyDescent="0.2"/>
    <row r="5763" s="111" customFormat="1" x14ac:dyDescent="0.2"/>
    <row r="5764" s="111" customFormat="1" x14ac:dyDescent="0.2"/>
    <row r="5765" s="111" customFormat="1" x14ac:dyDescent="0.2"/>
    <row r="5766" s="111" customFormat="1" x14ac:dyDescent="0.2"/>
    <row r="5767" s="111" customFormat="1" x14ac:dyDescent="0.2"/>
    <row r="5768" s="111" customFormat="1" x14ac:dyDescent="0.2"/>
    <row r="5769" s="111" customFormat="1" x14ac:dyDescent="0.2"/>
    <row r="5770" s="111" customFormat="1" x14ac:dyDescent="0.2"/>
    <row r="5771" s="111" customFormat="1" x14ac:dyDescent="0.2"/>
    <row r="5772" s="111" customFormat="1" x14ac:dyDescent="0.2"/>
    <row r="5773" s="111" customFormat="1" x14ac:dyDescent="0.2"/>
    <row r="5774" s="111" customFormat="1" x14ac:dyDescent="0.2"/>
    <row r="5775" s="111" customFormat="1" x14ac:dyDescent="0.2"/>
    <row r="5776" s="111" customFormat="1" x14ac:dyDescent="0.2"/>
    <row r="5777" s="111" customFormat="1" x14ac:dyDescent="0.2"/>
    <row r="5778" s="111" customFormat="1" x14ac:dyDescent="0.2"/>
    <row r="5779" s="111" customFormat="1" x14ac:dyDescent="0.2"/>
    <row r="5780" s="111" customFormat="1" x14ac:dyDescent="0.2"/>
    <row r="5781" s="111" customFormat="1" x14ac:dyDescent="0.2"/>
    <row r="5782" s="111" customFormat="1" x14ac:dyDescent="0.2"/>
    <row r="5783" s="111" customFormat="1" x14ac:dyDescent="0.2"/>
    <row r="5784" s="111" customFormat="1" x14ac:dyDescent="0.2"/>
    <row r="5785" s="111" customFormat="1" x14ac:dyDescent="0.2"/>
    <row r="5786" s="111" customFormat="1" x14ac:dyDescent="0.2"/>
    <row r="5787" s="111" customFormat="1" x14ac:dyDescent="0.2"/>
    <row r="5788" s="111" customFormat="1" x14ac:dyDescent="0.2"/>
    <row r="5789" s="111" customFormat="1" x14ac:dyDescent="0.2"/>
    <row r="5790" s="111" customFormat="1" x14ac:dyDescent="0.2"/>
    <row r="5791" s="111" customFormat="1" x14ac:dyDescent="0.2"/>
    <row r="5792" s="111" customFormat="1" x14ac:dyDescent="0.2"/>
    <row r="5793" s="111" customFormat="1" x14ac:dyDescent="0.2"/>
    <row r="5794" s="111" customFormat="1" x14ac:dyDescent="0.2"/>
    <row r="5795" s="111" customFormat="1" x14ac:dyDescent="0.2"/>
    <row r="5796" s="111" customFormat="1" x14ac:dyDescent="0.2"/>
    <row r="5797" s="111" customFormat="1" x14ac:dyDescent="0.2"/>
    <row r="5798" s="111" customFormat="1" x14ac:dyDescent="0.2"/>
    <row r="5799" s="111" customFormat="1" x14ac:dyDescent="0.2"/>
    <row r="5800" s="111" customFormat="1" x14ac:dyDescent="0.2"/>
    <row r="5801" s="111" customFormat="1" x14ac:dyDescent="0.2"/>
    <row r="5802" s="111" customFormat="1" x14ac:dyDescent="0.2"/>
    <row r="5803" s="111" customFormat="1" x14ac:dyDescent="0.2"/>
    <row r="5804" s="111" customFormat="1" x14ac:dyDescent="0.2"/>
    <row r="5805" s="111" customFormat="1" x14ac:dyDescent="0.2"/>
    <row r="5806" s="111" customFormat="1" x14ac:dyDescent="0.2"/>
    <row r="5807" s="111" customFormat="1" x14ac:dyDescent="0.2"/>
    <row r="5808" s="111" customFormat="1" x14ac:dyDescent="0.2"/>
    <row r="5809" s="111" customFormat="1" x14ac:dyDescent="0.2"/>
    <row r="5810" s="111" customFormat="1" x14ac:dyDescent="0.2"/>
    <row r="5811" s="111" customFormat="1" x14ac:dyDescent="0.2"/>
    <row r="5812" s="111" customFormat="1" x14ac:dyDescent="0.2"/>
    <row r="5813" s="111" customFormat="1" x14ac:dyDescent="0.2"/>
    <row r="5814" s="111" customFormat="1" x14ac:dyDescent="0.2"/>
    <row r="5815" s="111" customFormat="1" x14ac:dyDescent="0.2"/>
    <row r="5816" s="111" customFormat="1" x14ac:dyDescent="0.2"/>
    <row r="5817" s="111" customFormat="1" x14ac:dyDescent="0.2"/>
    <row r="5818" s="111" customFormat="1" x14ac:dyDescent="0.2"/>
    <row r="5819" s="111" customFormat="1" x14ac:dyDescent="0.2"/>
    <row r="5820" s="111" customFormat="1" x14ac:dyDescent="0.2"/>
    <row r="5821" s="111" customFormat="1" x14ac:dyDescent="0.2"/>
    <row r="5822" s="111" customFormat="1" x14ac:dyDescent="0.2"/>
    <row r="5823" s="111" customFormat="1" x14ac:dyDescent="0.2"/>
    <row r="5824" s="111" customFormat="1" x14ac:dyDescent="0.2"/>
    <row r="5825" s="111" customFormat="1" x14ac:dyDescent="0.2"/>
    <row r="5826" s="111" customFormat="1" x14ac:dyDescent="0.2"/>
    <row r="5827" s="111" customFormat="1" x14ac:dyDescent="0.2"/>
    <row r="5828" s="111" customFormat="1" x14ac:dyDescent="0.2"/>
    <row r="5829" s="111" customFormat="1" x14ac:dyDescent="0.2"/>
    <row r="5830" s="111" customFormat="1" x14ac:dyDescent="0.2"/>
    <row r="5831" s="111" customFormat="1" x14ac:dyDescent="0.2"/>
    <row r="5832" s="111" customFormat="1" x14ac:dyDescent="0.2"/>
    <row r="5833" s="111" customFormat="1" x14ac:dyDescent="0.2"/>
    <row r="5834" s="111" customFormat="1" x14ac:dyDescent="0.2"/>
    <row r="5835" s="111" customFormat="1" x14ac:dyDescent="0.2"/>
    <row r="5836" s="111" customFormat="1" x14ac:dyDescent="0.2"/>
    <row r="5837" s="111" customFormat="1" x14ac:dyDescent="0.2"/>
    <row r="5838" s="111" customFormat="1" x14ac:dyDescent="0.2"/>
    <row r="5839" s="111" customFormat="1" x14ac:dyDescent="0.2"/>
    <row r="5840" s="111" customFormat="1" x14ac:dyDescent="0.2"/>
    <row r="5841" s="111" customFormat="1" x14ac:dyDescent="0.2"/>
    <row r="5842" s="111" customFormat="1" x14ac:dyDescent="0.2"/>
    <row r="5843" s="111" customFormat="1" x14ac:dyDescent="0.2"/>
    <row r="5844" s="111" customFormat="1" x14ac:dyDescent="0.2"/>
    <row r="5845" s="111" customFormat="1" x14ac:dyDescent="0.2"/>
    <row r="5846" s="111" customFormat="1" x14ac:dyDescent="0.2"/>
    <row r="5847" s="111" customFormat="1" x14ac:dyDescent="0.2"/>
    <row r="5848" s="111" customFormat="1" x14ac:dyDescent="0.2"/>
    <row r="5849" s="111" customFormat="1" x14ac:dyDescent="0.2"/>
    <row r="5850" s="111" customFormat="1" x14ac:dyDescent="0.2"/>
    <row r="5851" s="111" customFormat="1" x14ac:dyDescent="0.2"/>
    <row r="5852" s="111" customFormat="1" x14ac:dyDescent="0.2"/>
    <row r="5853" s="111" customFormat="1" x14ac:dyDescent="0.2"/>
    <row r="5854" s="111" customFormat="1" x14ac:dyDescent="0.2"/>
    <row r="5855" s="111" customFormat="1" x14ac:dyDescent="0.2"/>
    <row r="5856" s="111" customFormat="1" x14ac:dyDescent="0.2"/>
    <row r="5857" s="111" customFormat="1" x14ac:dyDescent="0.2"/>
    <row r="5858" s="111" customFormat="1" x14ac:dyDescent="0.2"/>
    <row r="5859" s="111" customFormat="1" x14ac:dyDescent="0.2"/>
    <row r="5860" s="111" customFormat="1" x14ac:dyDescent="0.2"/>
    <row r="5861" s="111" customFormat="1" x14ac:dyDescent="0.2"/>
    <row r="5862" s="111" customFormat="1" x14ac:dyDescent="0.2"/>
    <row r="5863" s="111" customFormat="1" x14ac:dyDescent="0.2"/>
    <row r="5864" s="111" customFormat="1" x14ac:dyDescent="0.2"/>
    <row r="5865" s="111" customFormat="1" x14ac:dyDescent="0.2"/>
    <row r="5866" s="111" customFormat="1" x14ac:dyDescent="0.2"/>
    <row r="5867" s="111" customFormat="1" x14ac:dyDescent="0.2"/>
    <row r="5868" s="111" customFormat="1" x14ac:dyDescent="0.2"/>
    <row r="5869" s="111" customFormat="1" x14ac:dyDescent="0.2"/>
    <row r="5870" s="111" customFormat="1" x14ac:dyDescent="0.2"/>
    <row r="5871" s="111" customFormat="1" x14ac:dyDescent="0.2"/>
    <row r="5872" s="111" customFormat="1" x14ac:dyDescent="0.2"/>
    <row r="5873" s="111" customFormat="1" x14ac:dyDescent="0.2"/>
    <row r="5874" s="111" customFormat="1" x14ac:dyDescent="0.2"/>
    <row r="5875" s="111" customFormat="1" x14ac:dyDescent="0.2"/>
    <row r="5876" s="111" customFormat="1" x14ac:dyDescent="0.2"/>
    <row r="5877" s="111" customFormat="1" x14ac:dyDescent="0.2"/>
    <row r="5878" s="111" customFormat="1" x14ac:dyDescent="0.2"/>
    <row r="5879" s="111" customFormat="1" x14ac:dyDescent="0.2"/>
    <row r="5880" s="111" customFormat="1" x14ac:dyDescent="0.2"/>
    <row r="5881" s="111" customFormat="1" x14ac:dyDescent="0.2"/>
    <row r="5882" s="111" customFormat="1" x14ac:dyDescent="0.2"/>
    <row r="5883" s="111" customFormat="1" x14ac:dyDescent="0.2"/>
    <row r="5884" s="111" customFormat="1" x14ac:dyDescent="0.2"/>
    <row r="5885" s="111" customFormat="1" x14ac:dyDescent="0.2"/>
    <row r="5886" s="111" customFormat="1" x14ac:dyDescent="0.2"/>
    <row r="5887" s="111" customFormat="1" x14ac:dyDescent="0.2"/>
    <row r="5888" s="111" customFormat="1" x14ac:dyDescent="0.2"/>
    <row r="5889" s="111" customFormat="1" x14ac:dyDescent="0.2"/>
    <row r="5890" s="111" customFormat="1" x14ac:dyDescent="0.2"/>
    <row r="5891" s="111" customFormat="1" x14ac:dyDescent="0.2"/>
    <row r="5892" s="111" customFormat="1" x14ac:dyDescent="0.2"/>
    <row r="5893" s="111" customFormat="1" x14ac:dyDescent="0.2"/>
    <row r="5894" s="111" customFormat="1" x14ac:dyDescent="0.2"/>
    <row r="5895" s="111" customFormat="1" x14ac:dyDescent="0.2"/>
    <row r="5896" s="111" customFormat="1" x14ac:dyDescent="0.2"/>
    <row r="5897" s="111" customFormat="1" x14ac:dyDescent="0.2"/>
    <row r="5898" s="111" customFormat="1" x14ac:dyDescent="0.2"/>
    <row r="5899" s="111" customFormat="1" x14ac:dyDescent="0.2"/>
    <row r="5900" s="111" customFormat="1" x14ac:dyDescent="0.2"/>
    <row r="5901" s="111" customFormat="1" x14ac:dyDescent="0.2"/>
    <row r="5902" s="111" customFormat="1" x14ac:dyDescent="0.2"/>
    <row r="5903" s="111" customFormat="1" x14ac:dyDescent="0.2"/>
    <row r="5904" s="111" customFormat="1" x14ac:dyDescent="0.2"/>
    <row r="5905" s="111" customFormat="1" x14ac:dyDescent="0.2"/>
    <row r="5906" s="111" customFormat="1" x14ac:dyDescent="0.2"/>
    <row r="5907" s="111" customFormat="1" x14ac:dyDescent="0.2"/>
    <row r="5908" s="111" customFormat="1" x14ac:dyDescent="0.2"/>
    <row r="5909" s="111" customFormat="1" x14ac:dyDescent="0.2"/>
    <row r="5910" s="111" customFormat="1" x14ac:dyDescent="0.2"/>
    <row r="5911" s="111" customFormat="1" x14ac:dyDescent="0.2"/>
    <row r="5912" s="111" customFormat="1" x14ac:dyDescent="0.2"/>
    <row r="5913" s="111" customFormat="1" x14ac:dyDescent="0.2"/>
    <row r="5914" s="111" customFormat="1" x14ac:dyDescent="0.2"/>
    <row r="5915" s="111" customFormat="1" x14ac:dyDescent="0.2"/>
    <row r="5916" s="111" customFormat="1" x14ac:dyDescent="0.2"/>
    <row r="5917" s="111" customFormat="1" x14ac:dyDescent="0.2"/>
    <row r="5918" s="111" customFormat="1" x14ac:dyDescent="0.2"/>
    <row r="5919" s="111" customFormat="1" x14ac:dyDescent="0.2"/>
    <row r="5920" s="111" customFormat="1" x14ac:dyDescent="0.2"/>
    <row r="5921" s="111" customFormat="1" x14ac:dyDescent="0.2"/>
    <row r="5922" s="111" customFormat="1" x14ac:dyDescent="0.2"/>
    <row r="5923" s="111" customFormat="1" x14ac:dyDescent="0.2"/>
    <row r="5924" s="111" customFormat="1" x14ac:dyDescent="0.2"/>
    <row r="5925" s="111" customFormat="1" x14ac:dyDescent="0.2"/>
    <row r="5926" s="111" customFormat="1" x14ac:dyDescent="0.2"/>
    <row r="5927" s="111" customFormat="1" x14ac:dyDescent="0.2"/>
    <row r="5928" s="111" customFormat="1" x14ac:dyDescent="0.2"/>
    <row r="5929" s="111" customFormat="1" x14ac:dyDescent="0.2"/>
    <row r="5930" s="111" customFormat="1" x14ac:dyDescent="0.2"/>
    <row r="5931" s="111" customFormat="1" x14ac:dyDescent="0.2"/>
    <row r="5932" s="111" customFormat="1" x14ac:dyDescent="0.2"/>
    <row r="5933" s="111" customFormat="1" x14ac:dyDescent="0.2"/>
    <row r="5934" s="111" customFormat="1" x14ac:dyDescent="0.2"/>
    <row r="5935" s="111" customFormat="1" x14ac:dyDescent="0.2"/>
    <row r="5936" s="111" customFormat="1" x14ac:dyDescent="0.2"/>
    <row r="5937" s="111" customFormat="1" x14ac:dyDescent="0.2"/>
    <row r="5938" s="111" customFormat="1" x14ac:dyDescent="0.2"/>
    <row r="5939" s="111" customFormat="1" x14ac:dyDescent="0.2"/>
    <row r="5940" s="111" customFormat="1" x14ac:dyDescent="0.2"/>
    <row r="5941" s="111" customFormat="1" x14ac:dyDescent="0.2"/>
    <row r="5942" s="111" customFormat="1" x14ac:dyDescent="0.2"/>
    <row r="5943" s="111" customFormat="1" x14ac:dyDescent="0.2"/>
    <row r="5944" s="111" customFormat="1" x14ac:dyDescent="0.2"/>
    <row r="5945" s="111" customFormat="1" x14ac:dyDescent="0.2"/>
    <row r="5946" s="111" customFormat="1" x14ac:dyDescent="0.2"/>
    <row r="5947" s="111" customFormat="1" x14ac:dyDescent="0.2"/>
    <row r="5948" s="111" customFormat="1" x14ac:dyDescent="0.2"/>
    <row r="5949" s="111" customFormat="1" x14ac:dyDescent="0.2"/>
    <row r="5950" s="111" customFormat="1" x14ac:dyDescent="0.2"/>
    <row r="5951" s="111" customFormat="1" x14ac:dyDescent="0.2"/>
    <row r="5952" s="111" customFormat="1" x14ac:dyDescent="0.2"/>
    <row r="5953" s="111" customFormat="1" x14ac:dyDescent="0.2"/>
    <row r="5954" s="111" customFormat="1" x14ac:dyDescent="0.2"/>
    <row r="5955" s="111" customFormat="1" x14ac:dyDescent="0.2"/>
    <row r="5956" s="111" customFormat="1" x14ac:dyDescent="0.2"/>
    <row r="5957" s="111" customFormat="1" x14ac:dyDescent="0.2"/>
    <row r="5958" s="111" customFormat="1" x14ac:dyDescent="0.2"/>
    <row r="5959" s="111" customFormat="1" x14ac:dyDescent="0.2"/>
    <row r="5960" s="111" customFormat="1" x14ac:dyDescent="0.2"/>
    <row r="5961" s="111" customFormat="1" x14ac:dyDescent="0.2"/>
    <row r="5962" s="111" customFormat="1" x14ac:dyDescent="0.2"/>
    <row r="5963" s="111" customFormat="1" x14ac:dyDescent="0.2"/>
    <row r="5964" s="111" customFormat="1" x14ac:dyDescent="0.2"/>
    <row r="5965" s="111" customFormat="1" x14ac:dyDescent="0.2"/>
    <row r="5966" s="111" customFormat="1" x14ac:dyDescent="0.2"/>
    <row r="5967" s="111" customFormat="1" x14ac:dyDescent="0.2"/>
    <row r="5968" s="111" customFormat="1" x14ac:dyDescent="0.2"/>
    <row r="5969" s="111" customFormat="1" x14ac:dyDescent="0.2"/>
    <row r="5970" s="111" customFormat="1" x14ac:dyDescent="0.2"/>
    <row r="5971" s="111" customFormat="1" x14ac:dyDescent="0.2"/>
    <row r="5972" s="111" customFormat="1" x14ac:dyDescent="0.2"/>
    <row r="5973" s="111" customFormat="1" x14ac:dyDescent="0.2"/>
    <row r="5974" s="111" customFormat="1" x14ac:dyDescent="0.2"/>
    <row r="5975" s="111" customFormat="1" x14ac:dyDescent="0.2"/>
    <row r="5976" s="111" customFormat="1" x14ac:dyDescent="0.2"/>
    <row r="5977" s="111" customFormat="1" x14ac:dyDescent="0.2"/>
    <row r="5978" s="111" customFormat="1" x14ac:dyDescent="0.2"/>
    <row r="5979" s="111" customFormat="1" x14ac:dyDescent="0.2"/>
    <row r="5980" s="111" customFormat="1" x14ac:dyDescent="0.2"/>
    <row r="5981" s="111" customFormat="1" x14ac:dyDescent="0.2"/>
    <row r="5982" s="111" customFormat="1" x14ac:dyDescent="0.2"/>
    <row r="5983" s="111" customFormat="1" x14ac:dyDescent="0.2"/>
    <row r="5984" s="111" customFormat="1" x14ac:dyDescent="0.2"/>
    <row r="5985" s="111" customFormat="1" x14ac:dyDescent="0.2"/>
    <row r="5986" s="111" customFormat="1" x14ac:dyDescent="0.2"/>
    <row r="5987" s="111" customFormat="1" x14ac:dyDescent="0.2"/>
    <row r="5988" s="111" customFormat="1" x14ac:dyDescent="0.2"/>
    <row r="5989" s="111" customFormat="1" x14ac:dyDescent="0.2"/>
    <row r="5990" s="111" customFormat="1" x14ac:dyDescent="0.2"/>
    <row r="5991" s="111" customFormat="1" x14ac:dyDescent="0.2"/>
    <row r="5992" s="111" customFormat="1" x14ac:dyDescent="0.2"/>
    <row r="5993" s="111" customFormat="1" x14ac:dyDescent="0.2"/>
    <row r="5994" s="111" customFormat="1" x14ac:dyDescent="0.2"/>
    <row r="5995" s="111" customFormat="1" x14ac:dyDescent="0.2"/>
    <row r="5996" s="111" customFormat="1" x14ac:dyDescent="0.2"/>
    <row r="5997" s="111" customFormat="1" x14ac:dyDescent="0.2"/>
    <row r="5998" s="111" customFormat="1" x14ac:dyDescent="0.2"/>
    <row r="5999" s="111" customFormat="1" x14ac:dyDescent="0.2"/>
    <row r="6000" s="111" customFormat="1" x14ac:dyDescent="0.2"/>
    <row r="6001" s="111" customFormat="1" x14ac:dyDescent="0.2"/>
    <row r="6002" s="111" customFormat="1" x14ac:dyDescent="0.2"/>
    <row r="6003" s="111" customFormat="1" x14ac:dyDescent="0.2"/>
    <row r="6004" s="111" customFormat="1" x14ac:dyDescent="0.2"/>
    <row r="6005" s="111" customFormat="1" x14ac:dyDescent="0.2"/>
    <row r="6006" s="111" customFormat="1" x14ac:dyDescent="0.2"/>
    <row r="6007" s="111" customFormat="1" x14ac:dyDescent="0.2"/>
    <row r="6008" s="111" customFormat="1" x14ac:dyDescent="0.2"/>
    <row r="6009" s="111" customFormat="1" x14ac:dyDescent="0.2"/>
    <row r="6010" s="111" customFormat="1" x14ac:dyDescent="0.2"/>
    <row r="6011" s="111" customFormat="1" x14ac:dyDescent="0.2"/>
    <row r="6012" s="111" customFormat="1" x14ac:dyDescent="0.2"/>
    <row r="6013" s="111" customFormat="1" x14ac:dyDescent="0.2"/>
    <row r="6014" s="111" customFormat="1" x14ac:dyDescent="0.2"/>
    <row r="6015" s="111" customFormat="1" x14ac:dyDescent="0.2"/>
    <row r="6016" s="111" customFormat="1" x14ac:dyDescent="0.2"/>
    <row r="6017" s="111" customFormat="1" x14ac:dyDescent="0.2"/>
    <row r="6018" s="111" customFormat="1" x14ac:dyDescent="0.2"/>
    <row r="6019" s="111" customFormat="1" x14ac:dyDescent="0.2"/>
    <row r="6020" s="111" customFormat="1" x14ac:dyDescent="0.2"/>
    <row r="6021" s="111" customFormat="1" x14ac:dyDescent="0.2"/>
    <row r="6022" s="111" customFormat="1" x14ac:dyDescent="0.2"/>
    <row r="6023" s="111" customFormat="1" x14ac:dyDescent="0.2"/>
    <row r="6024" s="111" customFormat="1" x14ac:dyDescent="0.2"/>
    <row r="6025" s="111" customFormat="1" x14ac:dyDescent="0.2"/>
    <row r="6026" s="111" customFormat="1" x14ac:dyDescent="0.2"/>
    <row r="6027" s="111" customFormat="1" x14ac:dyDescent="0.2"/>
    <row r="6028" s="111" customFormat="1" x14ac:dyDescent="0.2"/>
    <row r="6029" s="111" customFormat="1" x14ac:dyDescent="0.2"/>
    <row r="6030" s="111" customFormat="1" x14ac:dyDescent="0.2"/>
    <row r="6031" s="111" customFormat="1" x14ac:dyDescent="0.2"/>
    <row r="6032" s="111" customFormat="1" x14ac:dyDescent="0.2"/>
    <row r="6033" s="111" customFormat="1" x14ac:dyDescent="0.2"/>
    <row r="6034" s="111" customFormat="1" x14ac:dyDescent="0.2"/>
    <row r="6035" s="111" customFormat="1" x14ac:dyDescent="0.2"/>
    <row r="6036" s="111" customFormat="1" x14ac:dyDescent="0.2"/>
    <row r="6037" s="111" customFormat="1" x14ac:dyDescent="0.2"/>
    <row r="6038" s="111" customFormat="1" x14ac:dyDescent="0.2"/>
    <row r="6039" s="111" customFormat="1" x14ac:dyDescent="0.2"/>
    <row r="6040" s="111" customFormat="1" x14ac:dyDescent="0.2"/>
    <row r="6041" s="111" customFormat="1" x14ac:dyDescent="0.2"/>
    <row r="6042" s="111" customFormat="1" x14ac:dyDescent="0.2"/>
    <row r="6043" s="111" customFormat="1" x14ac:dyDescent="0.2"/>
    <row r="6044" s="111" customFormat="1" x14ac:dyDescent="0.2"/>
    <row r="6045" s="111" customFormat="1" x14ac:dyDescent="0.2"/>
    <row r="6046" s="111" customFormat="1" x14ac:dyDescent="0.2"/>
    <row r="6047" s="111" customFormat="1" x14ac:dyDescent="0.2"/>
    <row r="6048" s="111" customFormat="1" x14ac:dyDescent="0.2"/>
    <row r="6049" s="111" customFormat="1" x14ac:dyDescent="0.2"/>
    <row r="6050" s="111" customFormat="1" x14ac:dyDescent="0.2"/>
    <row r="6051" s="111" customFormat="1" x14ac:dyDescent="0.2"/>
    <row r="6052" s="111" customFormat="1" x14ac:dyDescent="0.2"/>
    <row r="6053" s="111" customFormat="1" x14ac:dyDescent="0.2"/>
    <row r="6054" s="111" customFormat="1" x14ac:dyDescent="0.2"/>
    <row r="6055" s="111" customFormat="1" x14ac:dyDescent="0.2"/>
    <row r="6056" s="111" customFormat="1" x14ac:dyDescent="0.2"/>
    <row r="6057" s="111" customFormat="1" x14ac:dyDescent="0.2"/>
    <row r="6058" s="111" customFormat="1" x14ac:dyDescent="0.2"/>
    <row r="6059" s="111" customFormat="1" x14ac:dyDescent="0.2"/>
    <row r="6060" s="111" customFormat="1" x14ac:dyDescent="0.2"/>
    <row r="6061" s="111" customFormat="1" x14ac:dyDescent="0.2"/>
    <row r="6062" s="111" customFormat="1" x14ac:dyDescent="0.2"/>
    <row r="6063" s="111" customFormat="1" x14ac:dyDescent="0.2"/>
    <row r="6064" s="111" customFormat="1" x14ac:dyDescent="0.2"/>
    <row r="6065" s="111" customFormat="1" x14ac:dyDescent="0.2"/>
    <row r="6066" s="111" customFormat="1" x14ac:dyDescent="0.2"/>
    <row r="6067" s="111" customFormat="1" x14ac:dyDescent="0.2"/>
    <row r="6068" s="111" customFormat="1" x14ac:dyDescent="0.2"/>
    <row r="6069" s="111" customFormat="1" x14ac:dyDescent="0.2"/>
    <row r="6070" s="111" customFormat="1" x14ac:dyDescent="0.2"/>
    <row r="6071" s="111" customFormat="1" x14ac:dyDescent="0.2"/>
    <row r="6072" s="111" customFormat="1" x14ac:dyDescent="0.2"/>
    <row r="6073" s="111" customFormat="1" x14ac:dyDescent="0.2"/>
    <row r="6074" s="111" customFormat="1" x14ac:dyDescent="0.2"/>
    <row r="6075" s="111" customFormat="1" x14ac:dyDescent="0.2"/>
    <row r="6076" s="111" customFormat="1" x14ac:dyDescent="0.2"/>
    <row r="6077" s="111" customFormat="1" x14ac:dyDescent="0.2"/>
    <row r="6078" s="111" customFormat="1" x14ac:dyDescent="0.2"/>
    <row r="6079" s="111" customFormat="1" x14ac:dyDescent="0.2"/>
    <row r="6080" s="111" customFormat="1" x14ac:dyDescent="0.2"/>
    <row r="6081" s="111" customFormat="1" x14ac:dyDescent="0.2"/>
    <row r="6082" s="111" customFormat="1" x14ac:dyDescent="0.2"/>
    <row r="6083" s="111" customFormat="1" x14ac:dyDescent="0.2"/>
    <row r="6084" s="111" customFormat="1" x14ac:dyDescent="0.2"/>
    <row r="6085" s="111" customFormat="1" x14ac:dyDescent="0.2"/>
    <row r="6086" s="111" customFormat="1" x14ac:dyDescent="0.2"/>
    <row r="6087" s="111" customFormat="1" x14ac:dyDescent="0.2"/>
    <row r="6088" s="111" customFormat="1" x14ac:dyDescent="0.2"/>
    <row r="6089" s="111" customFormat="1" x14ac:dyDescent="0.2"/>
    <row r="6090" s="111" customFormat="1" x14ac:dyDescent="0.2"/>
    <row r="6091" s="111" customFormat="1" x14ac:dyDescent="0.2"/>
    <row r="6092" s="111" customFormat="1" x14ac:dyDescent="0.2"/>
    <row r="6093" s="111" customFormat="1" x14ac:dyDescent="0.2"/>
    <row r="6094" s="111" customFormat="1" x14ac:dyDescent="0.2"/>
    <row r="6095" s="111" customFormat="1" x14ac:dyDescent="0.2"/>
    <row r="6096" s="111" customFormat="1" x14ac:dyDescent="0.2"/>
    <row r="6097" s="111" customFormat="1" x14ac:dyDescent="0.2"/>
    <row r="6098" s="111" customFormat="1" x14ac:dyDescent="0.2"/>
    <row r="6099" s="111" customFormat="1" x14ac:dyDescent="0.2"/>
    <row r="6100" s="111" customFormat="1" x14ac:dyDescent="0.2"/>
    <row r="6101" s="111" customFormat="1" x14ac:dyDescent="0.2"/>
    <row r="6102" s="111" customFormat="1" x14ac:dyDescent="0.2"/>
    <row r="6103" s="111" customFormat="1" x14ac:dyDescent="0.2"/>
    <row r="6104" s="111" customFormat="1" x14ac:dyDescent="0.2"/>
    <row r="6105" s="111" customFormat="1" x14ac:dyDescent="0.2"/>
    <row r="6106" s="111" customFormat="1" x14ac:dyDescent="0.2"/>
    <row r="6107" s="111" customFormat="1" x14ac:dyDescent="0.2"/>
    <row r="6108" s="111" customFormat="1" x14ac:dyDescent="0.2"/>
    <row r="6109" s="111" customFormat="1" x14ac:dyDescent="0.2"/>
    <row r="6110" s="111" customFormat="1" x14ac:dyDescent="0.2"/>
    <row r="6111" s="111" customFormat="1" x14ac:dyDescent="0.2"/>
    <row r="6112" s="111" customFormat="1" x14ac:dyDescent="0.2"/>
    <row r="6113" s="111" customFormat="1" x14ac:dyDescent="0.2"/>
    <row r="6114" s="111" customFormat="1" x14ac:dyDescent="0.2"/>
    <row r="6115" s="111" customFormat="1" x14ac:dyDescent="0.2"/>
    <row r="6116" s="111" customFormat="1" x14ac:dyDescent="0.2"/>
    <row r="6117" s="111" customFormat="1" x14ac:dyDescent="0.2"/>
    <row r="6118" s="111" customFormat="1" x14ac:dyDescent="0.2"/>
    <row r="6119" s="111" customFormat="1" x14ac:dyDescent="0.2"/>
    <row r="6120" s="111" customFormat="1" x14ac:dyDescent="0.2"/>
    <row r="6121" s="111" customFormat="1" x14ac:dyDescent="0.2"/>
    <row r="6122" s="111" customFormat="1" x14ac:dyDescent="0.2"/>
    <row r="6123" s="111" customFormat="1" x14ac:dyDescent="0.2"/>
    <row r="6124" s="111" customFormat="1" x14ac:dyDescent="0.2"/>
    <row r="6125" s="111" customFormat="1" x14ac:dyDescent="0.2"/>
    <row r="6126" s="111" customFormat="1" x14ac:dyDescent="0.2"/>
    <row r="6127" s="111" customFormat="1" x14ac:dyDescent="0.2"/>
    <row r="6128" s="111" customFormat="1" x14ac:dyDescent="0.2"/>
    <row r="6129" s="111" customFormat="1" x14ac:dyDescent="0.2"/>
    <row r="6130" s="111" customFormat="1" x14ac:dyDescent="0.2"/>
    <row r="6131" s="111" customFormat="1" x14ac:dyDescent="0.2"/>
    <row r="6132" s="111" customFormat="1" x14ac:dyDescent="0.2"/>
    <row r="6133" s="111" customFormat="1" x14ac:dyDescent="0.2"/>
    <row r="6134" s="111" customFormat="1" x14ac:dyDescent="0.2"/>
    <row r="6135" s="111" customFormat="1" x14ac:dyDescent="0.2"/>
    <row r="6136" s="111" customFormat="1" x14ac:dyDescent="0.2"/>
    <row r="6137" s="111" customFormat="1" x14ac:dyDescent="0.2"/>
    <row r="6138" s="111" customFormat="1" x14ac:dyDescent="0.2"/>
    <row r="6139" s="111" customFormat="1" x14ac:dyDescent="0.2"/>
    <row r="6140" s="111" customFormat="1" x14ac:dyDescent="0.2"/>
    <row r="6141" s="111" customFormat="1" x14ac:dyDescent="0.2"/>
    <row r="6142" s="111" customFormat="1" x14ac:dyDescent="0.2"/>
    <row r="6143" s="111" customFormat="1" x14ac:dyDescent="0.2"/>
    <row r="6144" s="111" customFormat="1" x14ac:dyDescent="0.2"/>
    <row r="6145" s="111" customFormat="1" x14ac:dyDescent="0.2"/>
    <row r="6146" s="111" customFormat="1" x14ac:dyDescent="0.2"/>
    <row r="6147" s="111" customFormat="1" x14ac:dyDescent="0.2"/>
    <row r="6148" s="111" customFormat="1" x14ac:dyDescent="0.2"/>
    <row r="6149" s="111" customFormat="1" x14ac:dyDescent="0.2"/>
    <row r="6150" s="111" customFormat="1" x14ac:dyDescent="0.2"/>
    <row r="6151" s="111" customFormat="1" x14ac:dyDescent="0.2"/>
    <row r="6152" s="111" customFormat="1" x14ac:dyDescent="0.2"/>
    <row r="6153" s="111" customFormat="1" x14ac:dyDescent="0.2"/>
    <row r="6154" s="111" customFormat="1" x14ac:dyDescent="0.2"/>
    <row r="6155" s="111" customFormat="1" x14ac:dyDescent="0.2"/>
    <row r="6156" s="111" customFormat="1" x14ac:dyDescent="0.2"/>
    <row r="6157" s="111" customFormat="1" x14ac:dyDescent="0.2"/>
    <row r="6158" s="111" customFormat="1" x14ac:dyDescent="0.2"/>
    <row r="6159" s="111" customFormat="1" x14ac:dyDescent="0.2"/>
    <row r="6160" s="111" customFormat="1" x14ac:dyDescent="0.2"/>
    <row r="6161" s="111" customFormat="1" x14ac:dyDescent="0.2"/>
    <row r="6162" s="111" customFormat="1" x14ac:dyDescent="0.2"/>
    <row r="6163" s="111" customFormat="1" x14ac:dyDescent="0.2"/>
    <row r="6164" s="111" customFormat="1" x14ac:dyDescent="0.2"/>
    <row r="6165" s="111" customFormat="1" x14ac:dyDescent="0.2"/>
    <row r="6166" s="111" customFormat="1" x14ac:dyDescent="0.2"/>
    <row r="6167" s="111" customFormat="1" x14ac:dyDescent="0.2"/>
    <row r="6168" s="111" customFormat="1" x14ac:dyDescent="0.2"/>
    <row r="6169" s="111" customFormat="1" x14ac:dyDescent="0.2"/>
    <row r="6170" s="111" customFormat="1" x14ac:dyDescent="0.2"/>
    <row r="6171" s="111" customFormat="1" x14ac:dyDescent="0.2"/>
    <row r="6172" s="111" customFormat="1" x14ac:dyDescent="0.2"/>
    <row r="6173" s="111" customFormat="1" x14ac:dyDescent="0.2"/>
    <row r="6174" s="111" customFormat="1" x14ac:dyDescent="0.2"/>
    <row r="6175" s="111" customFormat="1" x14ac:dyDescent="0.2"/>
    <row r="6176" s="111" customFormat="1" x14ac:dyDescent="0.2"/>
    <row r="6177" s="111" customFormat="1" x14ac:dyDescent="0.2"/>
    <row r="6178" s="111" customFormat="1" x14ac:dyDescent="0.2"/>
    <row r="6179" s="111" customFormat="1" x14ac:dyDescent="0.2"/>
    <row r="6180" s="111" customFormat="1" x14ac:dyDescent="0.2"/>
    <row r="6181" s="111" customFormat="1" x14ac:dyDescent="0.2"/>
    <row r="6182" s="111" customFormat="1" x14ac:dyDescent="0.2"/>
    <row r="6183" s="111" customFormat="1" x14ac:dyDescent="0.2"/>
    <row r="6184" s="111" customFormat="1" x14ac:dyDescent="0.2"/>
    <row r="6185" s="111" customFormat="1" x14ac:dyDescent="0.2"/>
    <row r="6186" s="111" customFormat="1" x14ac:dyDescent="0.2"/>
    <row r="6187" s="111" customFormat="1" x14ac:dyDescent="0.2"/>
    <row r="6188" s="111" customFormat="1" x14ac:dyDescent="0.2"/>
    <row r="6189" s="111" customFormat="1" x14ac:dyDescent="0.2"/>
    <row r="6190" s="111" customFormat="1" x14ac:dyDescent="0.2"/>
    <row r="6191" s="111" customFormat="1" x14ac:dyDescent="0.2"/>
    <row r="6192" s="111" customFormat="1" x14ac:dyDescent="0.2"/>
    <row r="6193" s="111" customFormat="1" x14ac:dyDescent="0.2"/>
    <row r="6194" s="111" customFormat="1" x14ac:dyDescent="0.2"/>
    <row r="6195" s="111" customFormat="1" x14ac:dyDescent="0.2"/>
    <row r="6196" s="111" customFormat="1" x14ac:dyDescent="0.2"/>
    <row r="6197" s="111" customFormat="1" x14ac:dyDescent="0.2"/>
    <row r="6198" s="111" customFormat="1" x14ac:dyDescent="0.2"/>
    <row r="6199" s="111" customFormat="1" x14ac:dyDescent="0.2"/>
    <row r="6200" s="111" customFormat="1" x14ac:dyDescent="0.2"/>
    <row r="6201" s="111" customFormat="1" x14ac:dyDescent="0.2"/>
    <row r="6202" s="111" customFormat="1" x14ac:dyDescent="0.2"/>
    <row r="6203" s="111" customFormat="1" x14ac:dyDescent="0.2"/>
    <row r="6204" s="111" customFormat="1" x14ac:dyDescent="0.2"/>
    <row r="6205" s="111" customFormat="1" x14ac:dyDescent="0.2"/>
    <row r="6206" s="111" customFormat="1" x14ac:dyDescent="0.2"/>
    <row r="6207" s="111" customFormat="1" x14ac:dyDescent="0.2"/>
    <row r="6208" s="111" customFormat="1" x14ac:dyDescent="0.2"/>
    <row r="6209" s="111" customFormat="1" x14ac:dyDescent="0.2"/>
    <row r="6210" s="111" customFormat="1" x14ac:dyDescent="0.2"/>
    <row r="6211" s="111" customFormat="1" x14ac:dyDescent="0.2"/>
    <row r="6212" s="111" customFormat="1" x14ac:dyDescent="0.2"/>
    <row r="6213" s="111" customFormat="1" x14ac:dyDescent="0.2"/>
    <row r="6214" s="111" customFormat="1" x14ac:dyDescent="0.2"/>
    <row r="6215" s="111" customFormat="1" x14ac:dyDescent="0.2"/>
    <row r="6216" s="111" customFormat="1" x14ac:dyDescent="0.2"/>
    <row r="6217" s="111" customFormat="1" x14ac:dyDescent="0.2"/>
    <row r="6218" s="111" customFormat="1" x14ac:dyDescent="0.2"/>
    <row r="6219" s="111" customFormat="1" x14ac:dyDescent="0.2"/>
    <row r="6220" s="111" customFormat="1" x14ac:dyDescent="0.2"/>
    <row r="6221" s="111" customFormat="1" x14ac:dyDescent="0.2"/>
    <row r="6222" s="111" customFormat="1" x14ac:dyDescent="0.2"/>
    <row r="6223" s="111" customFormat="1" x14ac:dyDescent="0.2"/>
    <row r="6224" s="111" customFormat="1" x14ac:dyDescent="0.2"/>
    <row r="6225" s="111" customFormat="1" x14ac:dyDescent="0.2"/>
    <row r="6226" s="111" customFormat="1" x14ac:dyDescent="0.2"/>
    <row r="6227" s="111" customFormat="1" x14ac:dyDescent="0.2"/>
    <row r="6228" s="111" customFormat="1" x14ac:dyDescent="0.2"/>
    <row r="6229" s="111" customFormat="1" x14ac:dyDescent="0.2"/>
    <row r="6230" s="111" customFormat="1" x14ac:dyDescent="0.2"/>
    <row r="6231" s="111" customFormat="1" x14ac:dyDescent="0.2"/>
    <row r="6232" s="111" customFormat="1" x14ac:dyDescent="0.2"/>
    <row r="6233" s="111" customFormat="1" x14ac:dyDescent="0.2"/>
    <row r="6234" s="111" customFormat="1" x14ac:dyDescent="0.2"/>
    <row r="6235" s="111" customFormat="1" x14ac:dyDescent="0.2"/>
    <row r="6236" s="111" customFormat="1" x14ac:dyDescent="0.2"/>
    <row r="6237" s="111" customFormat="1" x14ac:dyDescent="0.2"/>
    <row r="6238" s="111" customFormat="1" x14ac:dyDescent="0.2"/>
    <row r="6239" s="111" customFormat="1" x14ac:dyDescent="0.2"/>
    <row r="6240" s="111" customFormat="1" x14ac:dyDescent="0.2"/>
    <row r="6241" s="111" customFormat="1" x14ac:dyDescent="0.2"/>
    <row r="6242" s="111" customFormat="1" x14ac:dyDescent="0.2"/>
    <row r="6243" s="111" customFormat="1" x14ac:dyDescent="0.2"/>
    <row r="6244" s="111" customFormat="1" x14ac:dyDescent="0.2"/>
    <row r="6245" s="111" customFormat="1" x14ac:dyDescent="0.2"/>
    <row r="6246" s="111" customFormat="1" x14ac:dyDescent="0.2"/>
    <row r="6247" s="111" customFormat="1" x14ac:dyDescent="0.2"/>
    <row r="6248" s="111" customFormat="1" x14ac:dyDescent="0.2"/>
    <row r="6249" s="111" customFormat="1" x14ac:dyDescent="0.2"/>
    <row r="6250" s="111" customFormat="1" x14ac:dyDescent="0.2"/>
    <row r="6251" s="111" customFormat="1" x14ac:dyDescent="0.2"/>
    <row r="6252" s="111" customFormat="1" x14ac:dyDescent="0.2"/>
    <row r="6253" s="111" customFormat="1" x14ac:dyDescent="0.2"/>
    <row r="6254" s="111" customFormat="1" x14ac:dyDescent="0.2"/>
    <row r="6255" s="111" customFormat="1" x14ac:dyDescent="0.2"/>
    <row r="6256" s="111" customFormat="1" x14ac:dyDescent="0.2"/>
    <row r="6257" s="111" customFormat="1" x14ac:dyDescent="0.2"/>
    <row r="6258" s="111" customFormat="1" x14ac:dyDescent="0.2"/>
    <row r="6259" s="111" customFormat="1" x14ac:dyDescent="0.2"/>
    <row r="6260" s="111" customFormat="1" x14ac:dyDescent="0.2"/>
    <row r="6261" s="111" customFormat="1" x14ac:dyDescent="0.2"/>
    <row r="6262" s="111" customFormat="1" x14ac:dyDescent="0.2"/>
    <row r="6263" s="111" customFormat="1" x14ac:dyDescent="0.2"/>
    <row r="6264" s="111" customFormat="1" x14ac:dyDescent="0.2"/>
    <row r="6265" s="111" customFormat="1" x14ac:dyDescent="0.2"/>
    <row r="6266" s="111" customFormat="1" x14ac:dyDescent="0.2"/>
    <row r="6267" s="111" customFormat="1" x14ac:dyDescent="0.2"/>
    <row r="6268" s="111" customFormat="1" x14ac:dyDescent="0.2"/>
    <row r="6269" s="111" customFormat="1" x14ac:dyDescent="0.2"/>
    <row r="6270" s="111" customFormat="1" x14ac:dyDescent="0.2"/>
    <row r="6271" s="111" customFormat="1" x14ac:dyDescent="0.2"/>
    <row r="6272" s="111" customFormat="1" x14ac:dyDescent="0.2"/>
    <row r="6273" s="111" customFormat="1" x14ac:dyDescent="0.2"/>
    <row r="6274" s="111" customFormat="1" x14ac:dyDescent="0.2"/>
    <row r="6275" s="111" customFormat="1" x14ac:dyDescent="0.2"/>
    <row r="6276" s="111" customFormat="1" x14ac:dyDescent="0.2"/>
    <row r="6277" s="111" customFormat="1" x14ac:dyDescent="0.2"/>
    <row r="6278" s="111" customFormat="1" x14ac:dyDescent="0.2"/>
    <row r="6279" s="111" customFormat="1" x14ac:dyDescent="0.2"/>
    <row r="6280" s="111" customFormat="1" x14ac:dyDescent="0.2"/>
    <row r="6281" s="111" customFormat="1" x14ac:dyDescent="0.2"/>
    <row r="6282" s="111" customFormat="1" x14ac:dyDescent="0.2"/>
    <row r="6283" s="111" customFormat="1" x14ac:dyDescent="0.2"/>
    <row r="6284" s="111" customFormat="1" x14ac:dyDescent="0.2"/>
    <row r="6285" s="111" customFormat="1" x14ac:dyDescent="0.2"/>
    <row r="6286" s="111" customFormat="1" x14ac:dyDescent="0.2"/>
    <row r="6287" s="111" customFormat="1" x14ac:dyDescent="0.2"/>
    <row r="6288" s="111" customFormat="1" x14ac:dyDescent="0.2"/>
    <row r="6289" s="111" customFormat="1" x14ac:dyDescent="0.2"/>
    <row r="6290" s="111" customFormat="1" x14ac:dyDescent="0.2"/>
    <row r="6291" s="111" customFormat="1" x14ac:dyDescent="0.2"/>
    <row r="6292" s="111" customFormat="1" x14ac:dyDescent="0.2"/>
    <row r="6293" s="111" customFormat="1" x14ac:dyDescent="0.2"/>
    <row r="6294" s="111" customFormat="1" x14ac:dyDescent="0.2"/>
    <row r="6295" s="111" customFormat="1" x14ac:dyDescent="0.2"/>
    <row r="6296" s="111" customFormat="1" x14ac:dyDescent="0.2"/>
    <row r="6297" s="111" customFormat="1" x14ac:dyDescent="0.2"/>
    <row r="6298" s="111" customFormat="1" x14ac:dyDescent="0.2"/>
    <row r="6299" s="111" customFormat="1" x14ac:dyDescent="0.2"/>
    <row r="6300" s="111" customFormat="1" x14ac:dyDescent="0.2"/>
    <row r="6301" s="111" customFormat="1" x14ac:dyDescent="0.2"/>
    <row r="6302" s="111" customFormat="1" x14ac:dyDescent="0.2"/>
    <row r="6303" s="111" customFormat="1" x14ac:dyDescent="0.2"/>
    <row r="6304" s="111" customFormat="1" x14ac:dyDescent="0.2"/>
    <row r="6305" s="111" customFormat="1" x14ac:dyDescent="0.2"/>
    <row r="6306" s="111" customFormat="1" x14ac:dyDescent="0.2"/>
    <row r="6307" s="111" customFormat="1" x14ac:dyDescent="0.2"/>
    <row r="6308" s="111" customFormat="1" x14ac:dyDescent="0.2"/>
    <row r="6309" s="111" customFormat="1" x14ac:dyDescent="0.2"/>
    <row r="6310" s="111" customFormat="1" x14ac:dyDescent="0.2"/>
    <row r="6311" s="111" customFormat="1" x14ac:dyDescent="0.2"/>
    <row r="6312" s="111" customFormat="1" x14ac:dyDescent="0.2"/>
    <row r="6313" s="111" customFormat="1" x14ac:dyDescent="0.2"/>
    <row r="6314" s="111" customFormat="1" x14ac:dyDescent="0.2"/>
    <row r="6315" s="111" customFormat="1" x14ac:dyDescent="0.2"/>
    <row r="6316" s="111" customFormat="1" x14ac:dyDescent="0.2"/>
    <row r="6317" s="111" customFormat="1" x14ac:dyDescent="0.2"/>
    <row r="6318" s="111" customFormat="1" x14ac:dyDescent="0.2"/>
    <row r="6319" s="111" customFormat="1" x14ac:dyDescent="0.2"/>
    <row r="6320" s="111" customFormat="1" x14ac:dyDescent="0.2"/>
    <row r="6321" s="111" customFormat="1" x14ac:dyDescent="0.2"/>
    <row r="6322" s="111" customFormat="1" x14ac:dyDescent="0.2"/>
    <row r="6323" s="111" customFormat="1" x14ac:dyDescent="0.2"/>
    <row r="6324" s="111" customFormat="1" x14ac:dyDescent="0.2"/>
    <row r="6325" s="111" customFormat="1" x14ac:dyDescent="0.2"/>
    <row r="6326" s="111" customFormat="1" x14ac:dyDescent="0.2"/>
    <row r="6327" s="111" customFormat="1" x14ac:dyDescent="0.2"/>
    <row r="6328" s="111" customFormat="1" x14ac:dyDescent="0.2"/>
    <row r="6329" s="111" customFormat="1" x14ac:dyDescent="0.2"/>
    <row r="6330" s="111" customFormat="1" x14ac:dyDescent="0.2"/>
    <row r="6331" s="111" customFormat="1" x14ac:dyDescent="0.2"/>
    <row r="6332" s="111" customFormat="1" x14ac:dyDescent="0.2"/>
    <row r="6333" s="111" customFormat="1" x14ac:dyDescent="0.2"/>
    <row r="6334" s="111" customFormat="1" x14ac:dyDescent="0.2"/>
    <row r="6335" s="111" customFormat="1" x14ac:dyDescent="0.2"/>
    <row r="6336" s="111" customFormat="1" x14ac:dyDescent="0.2"/>
    <row r="6337" s="111" customFormat="1" x14ac:dyDescent="0.2"/>
    <row r="6338" s="111" customFormat="1" x14ac:dyDescent="0.2"/>
    <row r="6339" s="111" customFormat="1" x14ac:dyDescent="0.2"/>
    <row r="6340" s="111" customFormat="1" x14ac:dyDescent="0.2"/>
    <row r="6341" s="111" customFormat="1" x14ac:dyDescent="0.2"/>
    <row r="6342" s="111" customFormat="1" x14ac:dyDescent="0.2"/>
    <row r="6343" s="111" customFormat="1" x14ac:dyDescent="0.2"/>
    <row r="6344" s="111" customFormat="1" x14ac:dyDescent="0.2"/>
    <row r="6345" s="111" customFormat="1" x14ac:dyDescent="0.2"/>
    <row r="6346" s="111" customFormat="1" x14ac:dyDescent="0.2"/>
    <row r="6347" s="111" customFormat="1" x14ac:dyDescent="0.2"/>
    <row r="6348" s="111" customFormat="1" x14ac:dyDescent="0.2"/>
    <row r="6349" s="111" customFormat="1" x14ac:dyDescent="0.2"/>
    <row r="6350" s="111" customFormat="1" x14ac:dyDescent="0.2"/>
    <row r="6351" s="111" customFormat="1" x14ac:dyDescent="0.2"/>
    <row r="6352" s="111" customFormat="1" x14ac:dyDescent="0.2"/>
    <row r="6353" s="111" customFormat="1" x14ac:dyDescent="0.2"/>
    <row r="6354" s="111" customFormat="1" x14ac:dyDescent="0.2"/>
    <row r="6355" s="111" customFormat="1" x14ac:dyDescent="0.2"/>
    <row r="6356" s="111" customFormat="1" x14ac:dyDescent="0.2"/>
    <row r="6357" s="111" customFormat="1" x14ac:dyDescent="0.2"/>
    <row r="6358" s="111" customFormat="1" x14ac:dyDescent="0.2"/>
    <row r="6359" s="111" customFormat="1" x14ac:dyDescent="0.2"/>
    <row r="6360" s="111" customFormat="1" x14ac:dyDescent="0.2"/>
    <row r="6361" s="111" customFormat="1" x14ac:dyDescent="0.2"/>
    <row r="6362" s="111" customFormat="1" x14ac:dyDescent="0.2"/>
    <row r="6363" s="111" customFormat="1" x14ac:dyDescent="0.2"/>
    <row r="6364" s="111" customFormat="1" x14ac:dyDescent="0.2"/>
    <row r="6365" s="111" customFormat="1" x14ac:dyDescent="0.2"/>
    <row r="6366" s="111" customFormat="1" x14ac:dyDescent="0.2"/>
    <row r="6367" s="111" customFormat="1" x14ac:dyDescent="0.2"/>
    <row r="6368" s="111" customFormat="1" x14ac:dyDescent="0.2"/>
    <row r="6369" s="111" customFormat="1" x14ac:dyDescent="0.2"/>
    <row r="6370" s="111" customFormat="1" x14ac:dyDescent="0.2"/>
    <row r="6371" s="111" customFormat="1" x14ac:dyDescent="0.2"/>
    <row r="6372" s="111" customFormat="1" x14ac:dyDescent="0.2"/>
    <row r="6373" s="111" customFormat="1" x14ac:dyDescent="0.2"/>
    <row r="6374" s="111" customFormat="1" x14ac:dyDescent="0.2"/>
    <row r="6375" s="111" customFormat="1" x14ac:dyDescent="0.2"/>
    <row r="6376" s="111" customFormat="1" x14ac:dyDescent="0.2"/>
    <row r="6377" s="111" customFormat="1" x14ac:dyDescent="0.2"/>
    <row r="6378" s="111" customFormat="1" x14ac:dyDescent="0.2"/>
    <row r="6379" s="111" customFormat="1" x14ac:dyDescent="0.2"/>
    <row r="6380" s="111" customFormat="1" x14ac:dyDescent="0.2"/>
    <row r="6381" s="111" customFormat="1" x14ac:dyDescent="0.2"/>
    <row r="6382" s="111" customFormat="1" x14ac:dyDescent="0.2"/>
    <row r="6383" s="111" customFormat="1" x14ac:dyDescent="0.2"/>
    <row r="6384" s="111" customFormat="1" x14ac:dyDescent="0.2"/>
    <row r="6385" s="111" customFormat="1" x14ac:dyDescent="0.2"/>
    <row r="6386" s="111" customFormat="1" x14ac:dyDescent="0.2"/>
    <row r="6387" s="111" customFormat="1" x14ac:dyDescent="0.2"/>
    <row r="6388" s="111" customFormat="1" x14ac:dyDescent="0.2"/>
    <row r="6389" s="111" customFormat="1" x14ac:dyDescent="0.2"/>
    <row r="6390" s="111" customFormat="1" x14ac:dyDescent="0.2"/>
    <row r="6391" s="111" customFormat="1" x14ac:dyDescent="0.2"/>
    <row r="6392" s="111" customFormat="1" x14ac:dyDescent="0.2"/>
    <row r="6393" s="111" customFormat="1" x14ac:dyDescent="0.2"/>
    <row r="6394" s="111" customFormat="1" x14ac:dyDescent="0.2"/>
    <row r="6395" s="111" customFormat="1" x14ac:dyDescent="0.2"/>
    <row r="6396" s="111" customFormat="1" x14ac:dyDescent="0.2"/>
    <row r="6397" s="111" customFormat="1" x14ac:dyDescent="0.2"/>
    <row r="6398" s="111" customFormat="1" x14ac:dyDescent="0.2"/>
    <row r="6399" s="111" customFormat="1" x14ac:dyDescent="0.2"/>
    <row r="6400" s="111" customFormat="1" x14ac:dyDescent="0.2"/>
    <row r="6401" s="111" customFormat="1" x14ac:dyDescent="0.2"/>
    <row r="6402" s="111" customFormat="1" x14ac:dyDescent="0.2"/>
    <row r="6403" s="111" customFormat="1" x14ac:dyDescent="0.2"/>
    <row r="6404" s="111" customFormat="1" x14ac:dyDescent="0.2"/>
    <row r="6405" s="111" customFormat="1" x14ac:dyDescent="0.2"/>
    <row r="6406" s="111" customFormat="1" x14ac:dyDescent="0.2"/>
    <row r="6407" s="111" customFormat="1" x14ac:dyDescent="0.2"/>
    <row r="6408" s="111" customFormat="1" x14ac:dyDescent="0.2"/>
    <row r="6409" s="111" customFormat="1" x14ac:dyDescent="0.2"/>
    <row r="6410" s="111" customFormat="1" x14ac:dyDescent="0.2"/>
    <row r="6411" s="111" customFormat="1" x14ac:dyDescent="0.2"/>
    <row r="6412" s="111" customFormat="1" x14ac:dyDescent="0.2"/>
    <row r="6413" s="111" customFormat="1" x14ac:dyDescent="0.2"/>
    <row r="6414" s="111" customFormat="1" x14ac:dyDescent="0.2"/>
    <row r="6415" s="111" customFormat="1" x14ac:dyDescent="0.2"/>
    <row r="6416" s="111" customFormat="1" x14ac:dyDescent="0.2"/>
    <row r="6417" s="111" customFormat="1" x14ac:dyDescent="0.2"/>
    <row r="6418" s="111" customFormat="1" x14ac:dyDescent="0.2"/>
    <row r="6419" s="111" customFormat="1" x14ac:dyDescent="0.2"/>
    <row r="6420" s="111" customFormat="1" x14ac:dyDescent="0.2"/>
    <row r="6421" s="111" customFormat="1" x14ac:dyDescent="0.2"/>
    <row r="6422" s="111" customFormat="1" x14ac:dyDescent="0.2"/>
    <row r="6423" s="111" customFormat="1" x14ac:dyDescent="0.2"/>
    <row r="6424" s="111" customFormat="1" x14ac:dyDescent="0.2"/>
    <row r="6425" s="111" customFormat="1" x14ac:dyDescent="0.2"/>
    <row r="6426" s="111" customFormat="1" x14ac:dyDescent="0.2"/>
    <row r="6427" s="111" customFormat="1" x14ac:dyDescent="0.2"/>
    <row r="6428" s="111" customFormat="1" x14ac:dyDescent="0.2"/>
    <row r="6429" s="111" customFormat="1" x14ac:dyDescent="0.2"/>
    <row r="6430" s="111" customFormat="1" x14ac:dyDescent="0.2"/>
    <row r="6431" s="111" customFormat="1" x14ac:dyDescent="0.2"/>
    <row r="6432" s="111" customFormat="1" x14ac:dyDescent="0.2"/>
    <row r="6433" s="111" customFormat="1" x14ac:dyDescent="0.2"/>
    <row r="6434" s="111" customFormat="1" x14ac:dyDescent="0.2"/>
    <row r="6435" s="111" customFormat="1" x14ac:dyDescent="0.2"/>
    <row r="6436" s="111" customFormat="1" x14ac:dyDescent="0.2"/>
    <row r="6437" s="111" customFormat="1" x14ac:dyDescent="0.2"/>
    <row r="6438" s="111" customFormat="1" x14ac:dyDescent="0.2"/>
    <row r="6439" s="111" customFormat="1" x14ac:dyDescent="0.2"/>
    <row r="6440" s="111" customFormat="1" x14ac:dyDescent="0.2"/>
    <row r="6441" s="111" customFormat="1" x14ac:dyDescent="0.2"/>
    <row r="6442" s="111" customFormat="1" x14ac:dyDescent="0.2"/>
    <row r="6443" s="111" customFormat="1" x14ac:dyDescent="0.2"/>
    <row r="6444" s="111" customFormat="1" x14ac:dyDescent="0.2"/>
    <row r="6445" s="111" customFormat="1" x14ac:dyDescent="0.2"/>
    <row r="6446" s="111" customFormat="1" x14ac:dyDescent="0.2"/>
    <row r="6447" s="111" customFormat="1" x14ac:dyDescent="0.2"/>
    <row r="6448" s="111" customFormat="1" x14ac:dyDescent="0.2"/>
    <row r="6449" s="111" customFormat="1" x14ac:dyDescent="0.2"/>
    <row r="6450" s="111" customFormat="1" x14ac:dyDescent="0.2"/>
    <row r="6451" s="111" customFormat="1" x14ac:dyDescent="0.2"/>
    <row r="6452" s="111" customFormat="1" x14ac:dyDescent="0.2"/>
    <row r="6453" s="111" customFormat="1" x14ac:dyDescent="0.2"/>
    <row r="6454" s="111" customFormat="1" x14ac:dyDescent="0.2"/>
    <row r="6455" s="111" customFormat="1" x14ac:dyDescent="0.2"/>
    <row r="6456" s="111" customFormat="1" x14ac:dyDescent="0.2"/>
    <row r="6457" s="111" customFormat="1" x14ac:dyDescent="0.2"/>
    <row r="6458" s="111" customFormat="1" x14ac:dyDescent="0.2"/>
    <row r="6459" s="111" customFormat="1" x14ac:dyDescent="0.2"/>
    <row r="6460" s="111" customFormat="1" x14ac:dyDescent="0.2"/>
    <row r="6461" s="111" customFormat="1" x14ac:dyDescent="0.2"/>
    <row r="6462" s="111" customFormat="1" x14ac:dyDescent="0.2"/>
    <row r="6463" s="111" customFormat="1" x14ac:dyDescent="0.2"/>
    <row r="6464" s="111" customFormat="1" x14ac:dyDescent="0.2"/>
    <row r="6465" s="111" customFormat="1" x14ac:dyDescent="0.2"/>
    <row r="6466" s="111" customFormat="1" x14ac:dyDescent="0.2"/>
    <row r="6467" s="111" customFormat="1" x14ac:dyDescent="0.2"/>
    <row r="6468" s="111" customFormat="1" x14ac:dyDescent="0.2"/>
    <row r="6469" s="111" customFormat="1" x14ac:dyDescent="0.2"/>
    <row r="6470" s="111" customFormat="1" x14ac:dyDescent="0.2"/>
    <row r="6471" s="111" customFormat="1" x14ac:dyDescent="0.2"/>
    <row r="6472" s="111" customFormat="1" x14ac:dyDescent="0.2"/>
    <row r="6473" s="111" customFormat="1" x14ac:dyDescent="0.2"/>
    <row r="6474" s="111" customFormat="1" x14ac:dyDescent="0.2"/>
    <row r="6475" s="111" customFormat="1" x14ac:dyDescent="0.2"/>
    <row r="6476" s="111" customFormat="1" x14ac:dyDescent="0.2"/>
    <row r="6477" s="111" customFormat="1" x14ac:dyDescent="0.2"/>
    <row r="6478" s="111" customFormat="1" x14ac:dyDescent="0.2"/>
    <row r="6479" s="111" customFormat="1" x14ac:dyDescent="0.2"/>
    <row r="6480" s="111" customFormat="1" x14ac:dyDescent="0.2"/>
    <row r="6481" s="111" customFormat="1" x14ac:dyDescent="0.2"/>
    <row r="6482" s="111" customFormat="1" x14ac:dyDescent="0.2"/>
    <row r="6483" s="111" customFormat="1" x14ac:dyDescent="0.2"/>
    <row r="6484" s="111" customFormat="1" x14ac:dyDescent="0.2"/>
    <row r="6485" s="111" customFormat="1" x14ac:dyDescent="0.2"/>
    <row r="6486" s="111" customFormat="1" x14ac:dyDescent="0.2"/>
    <row r="6487" s="111" customFormat="1" x14ac:dyDescent="0.2"/>
    <row r="6488" s="111" customFormat="1" x14ac:dyDescent="0.2"/>
    <row r="6489" s="111" customFormat="1" x14ac:dyDescent="0.2"/>
    <row r="6490" s="111" customFormat="1" x14ac:dyDescent="0.2"/>
    <row r="6491" s="111" customFormat="1" x14ac:dyDescent="0.2"/>
    <row r="6492" s="111" customFormat="1" x14ac:dyDescent="0.2"/>
    <row r="6493" s="111" customFormat="1" x14ac:dyDescent="0.2"/>
    <row r="6494" s="111" customFormat="1" x14ac:dyDescent="0.2"/>
    <row r="6495" s="111" customFormat="1" x14ac:dyDescent="0.2"/>
    <row r="6496" s="111" customFormat="1" x14ac:dyDescent="0.2"/>
    <row r="6497" s="111" customFormat="1" x14ac:dyDescent="0.2"/>
    <row r="6498" s="111" customFormat="1" x14ac:dyDescent="0.2"/>
    <row r="6499" s="111" customFormat="1" x14ac:dyDescent="0.2"/>
    <row r="6500" s="111" customFormat="1" x14ac:dyDescent="0.2"/>
    <row r="6501" s="111" customFormat="1" x14ac:dyDescent="0.2"/>
    <row r="6502" s="111" customFormat="1" x14ac:dyDescent="0.2"/>
    <row r="6503" s="111" customFormat="1" x14ac:dyDescent="0.2"/>
    <row r="6504" s="111" customFormat="1" x14ac:dyDescent="0.2"/>
    <row r="6505" s="111" customFormat="1" x14ac:dyDescent="0.2"/>
    <row r="6506" s="111" customFormat="1" x14ac:dyDescent="0.2"/>
    <row r="6507" s="111" customFormat="1" x14ac:dyDescent="0.2"/>
    <row r="6508" s="111" customFormat="1" x14ac:dyDescent="0.2"/>
    <row r="6509" s="111" customFormat="1" x14ac:dyDescent="0.2"/>
    <row r="6510" s="111" customFormat="1" x14ac:dyDescent="0.2"/>
    <row r="6511" s="111" customFormat="1" x14ac:dyDescent="0.2"/>
    <row r="6512" s="111" customFormat="1" x14ac:dyDescent="0.2"/>
    <row r="6513" s="111" customFormat="1" x14ac:dyDescent="0.2"/>
    <row r="6514" s="111" customFormat="1" x14ac:dyDescent="0.2"/>
    <row r="6515" s="111" customFormat="1" x14ac:dyDescent="0.2"/>
    <row r="6516" s="111" customFormat="1" x14ac:dyDescent="0.2"/>
    <row r="6517" s="111" customFormat="1" x14ac:dyDescent="0.2"/>
    <row r="6518" s="111" customFormat="1" x14ac:dyDescent="0.2"/>
    <row r="6519" s="111" customFormat="1" x14ac:dyDescent="0.2"/>
    <row r="6520" s="111" customFormat="1" x14ac:dyDescent="0.2"/>
    <row r="6521" s="111" customFormat="1" x14ac:dyDescent="0.2"/>
    <row r="6522" s="111" customFormat="1" x14ac:dyDescent="0.2"/>
    <row r="6523" s="111" customFormat="1" x14ac:dyDescent="0.2"/>
    <row r="6524" s="111" customFormat="1" x14ac:dyDescent="0.2"/>
    <row r="6525" s="111" customFormat="1" x14ac:dyDescent="0.2"/>
    <row r="6526" s="111" customFormat="1" x14ac:dyDescent="0.2"/>
    <row r="6527" s="111" customFormat="1" x14ac:dyDescent="0.2"/>
    <row r="6528" s="111" customFormat="1" x14ac:dyDescent="0.2"/>
    <row r="6529" s="111" customFormat="1" x14ac:dyDescent="0.2"/>
    <row r="6530" s="111" customFormat="1" x14ac:dyDescent="0.2"/>
    <row r="6531" s="111" customFormat="1" x14ac:dyDescent="0.2"/>
    <row r="6532" s="111" customFormat="1" x14ac:dyDescent="0.2"/>
    <row r="6533" s="111" customFormat="1" x14ac:dyDescent="0.2"/>
    <row r="6534" s="111" customFormat="1" x14ac:dyDescent="0.2"/>
    <row r="6535" s="111" customFormat="1" x14ac:dyDescent="0.2"/>
    <row r="6536" s="111" customFormat="1" x14ac:dyDescent="0.2"/>
    <row r="6537" s="111" customFormat="1" x14ac:dyDescent="0.2"/>
    <row r="6538" s="111" customFormat="1" x14ac:dyDescent="0.2"/>
    <row r="6539" s="111" customFormat="1" x14ac:dyDescent="0.2"/>
    <row r="6540" s="111" customFormat="1" x14ac:dyDescent="0.2"/>
    <row r="6541" s="111" customFormat="1" x14ac:dyDescent="0.2"/>
    <row r="6542" s="111" customFormat="1" x14ac:dyDescent="0.2"/>
    <row r="6543" s="111" customFormat="1" x14ac:dyDescent="0.2"/>
    <row r="6544" s="111" customFormat="1" x14ac:dyDescent="0.2"/>
    <row r="6545" s="111" customFormat="1" x14ac:dyDescent="0.2"/>
    <row r="6546" s="111" customFormat="1" x14ac:dyDescent="0.2"/>
    <row r="6547" s="111" customFormat="1" x14ac:dyDescent="0.2"/>
    <row r="6548" s="111" customFormat="1" x14ac:dyDescent="0.2"/>
    <row r="6549" s="111" customFormat="1" x14ac:dyDescent="0.2"/>
    <row r="6550" s="111" customFormat="1" x14ac:dyDescent="0.2"/>
    <row r="6551" s="111" customFormat="1" x14ac:dyDescent="0.2"/>
    <row r="6552" s="111" customFormat="1" x14ac:dyDescent="0.2"/>
    <row r="6553" s="111" customFormat="1" x14ac:dyDescent="0.2"/>
    <row r="6554" s="111" customFormat="1" x14ac:dyDescent="0.2"/>
    <row r="6555" s="111" customFormat="1" x14ac:dyDescent="0.2"/>
    <row r="6556" s="111" customFormat="1" x14ac:dyDescent="0.2"/>
    <row r="6557" s="111" customFormat="1" x14ac:dyDescent="0.2"/>
    <row r="6558" s="111" customFormat="1" x14ac:dyDescent="0.2"/>
    <row r="6559" s="111" customFormat="1" x14ac:dyDescent="0.2"/>
    <row r="6560" s="111" customFormat="1" x14ac:dyDescent="0.2"/>
    <row r="6561" s="111" customFormat="1" x14ac:dyDescent="0.2"/>
    <row r="6562" s="111" customFormat="1" x14ac:dyDescent="0.2"/>
    <row r="6563" s="111" customFormat="1" x14ac:dyDescent="0.2"/>
    <row r="6564" s="111" customFormat="1" x14ac:dyDescent="0.2"/>
    <row r="6565" s="111" customFormat="1" x14ac:dyDescent="0.2"/>
    <row r="6566" s="111" customFormat="1" x14ac:dyDescent="0.2"/>
    <row r="6567" s="111" customFormat="1" x14ac:dyDescent="0.2"/>
    <row r="6568" s="111" customFormat="1" x14ac:dyDescent="0.2"/>
    <row r="6569" s="111" customFormat="1" x14ac:dyDescent="0.2"/>
    <row r="6570" s="111" customFormat="1" x14ac:dyDescent="0.2"/>
    <row r="6571" s="111" customFormat="1" x14ac:dyDescent="0.2"/>
    <row r="6572" s="111" customFormat="1" x14ac:dyDescent="0.2"/>
    <row r="6573" s="111" customFormat="1" x14ac:dyDescent="0.2"/>
    <row r="6574" s="111" customFormat="1" x14ac:dyDescent="0.2"/>
    <row r="6575" s="111" customFormat="1" x14ac:dyDescent="0.2"/>
    <row r="6576" s="111" customFormat="1" x14ac:dyDescent="0.2"/>
    <row r="6577" s="111" customFormat="1" x14ac:dyDescent="0.2"/>
    <row r="6578" s="111" customFormat="1" x14ac:dyDescent="0.2"/>
    <row r="6579" s="111" customFormat="1" x14ac:dyDescent="0.2"/>
    <row r="6580" s="111" customFormat="1" x14ac:dyDescent="0.2"/>
    <row r="6581" s="111" customFormat="1" x14ac:dyDescent="0.2"/>
    <row r="6582" s="111" customFormat="1" x14ac:dyDescent="0.2"/>
    <row r="6583" s="111" customFormat="1" x14ac:dyDescent="0.2"/>
    <row r="6584" s="111" customFormat="1" x14ac:dyDescent="0.2"/>
    <row r="6585" s="111" customFormat="1" x14ac:dyDescent="0.2"/>
    <row r="6586" s="111" customFormat="1" x14ac:dyDescent="0.2"/>
    <row r="6587" s="111" customFormat="1" x14ac:dyDescent="0.2"/>
    <row r="6588" s="111" customFormat="1" x14ac:dyDescent="0.2"/>
    <row r="6589" s="111" customFormat="1" x14ac:dyDescent="0.2"/>
    <row r="6590" s="111" customFormat="1" x14ac:dyDescent="0.2"/>
    <row r="6591" s="111" customFormat="1" x14ac:dyDescent="0.2"/>
    <row r="6592" s="111" customFormat="1" x14ac:dyDescent="0.2"/>
    <row r="6593" s="111" customFormat="1" x14ac:dyDescent="0.2"/>
    <row r="6594" s="111" customFormat="1" x14ac:dyDescent="0.2"/>
    <row r="6595" s="111" customFormat="1" x14ac:dyDescent="0.2"/>
    <row r="6596" s="111" customFormat="1" x14ac:dyDescent="0.2"/>
    <row r="6597" s="111" customFormat="1" x14ac:dyDescent="0.2"/>
    <row r="6598" s="111" customFormat="1" x14ac:dyDescent="0.2"/>
    <row r="6599" s="111" customFormat="1" x14ac:dyDescent="0.2"/>
    <row r="6600" s="111" customFormat="1" x14ac:dyDescent="0.2"/>
    <row r="6601" s="111" customFormat="1" x14ac:dyDescent="0.2"/>
    <row r="6602" s="111" customFormat="1" x14ac:dyDescent="0.2"/>
    <row r="6603" s="111" customFormat="1" x14ac:dyDescent="0.2"/>
    <row r="6604" s="111" customFormat="1" x14ac:dyDescent="0.2"/>
    <row r="6605" s="111" customFormat="1" x14ac:dyDescent="0.2"/>
    <row r="6606" s="111" customFormat="1" x14ac:dyDescent="0.2"/>
    <row r="6607" s="111" customFormat="1" x14ac:dyDescent="0.2"/>
    <row r="6608" s="111" customFormat="1" x14ac:dyDescent="0.2"/>
    <row r="6609" s="111" customFormat="1" x14ac:dyDescent="0.2"/>
    <row r="6610" s="111" customFormat="1" x14ac:dyDescent="0.2"/>
    <row r="6611" s="111" customFormat="1" x14ac:dyDescent="0.2"/>
    <row r="6612" s="111" customFormat="1" x14ac:dyDescent="0.2"/>
    <row r="6613" s="111" customFormat="1" x14ac:dyDescent="0.2"/>
    <row r="6614" s="111" customFormat="1" x14ac:dyDescent="0.2"/>
    <row r="6615" s="111" customFormat="1" x14ac:dyDescent="0.2"/>
    <row r="6616" s="111" customFormat="1" x14ac:dyDescent="0.2"/>
    <row r="6617" s="111" customFormat="1" x14ac:dyDescent="0.2"/>
    <row r="6618" s="111" customFormat="1" x14ac:dyDescent="0.2"/>
    <row r="6619" s="111" customFormat="1" x14ac:dyDescent="0.2"/>
    <row r="6620" s="111" customFormat="1" x14ac:dyDescent="0.2"/>
    <row r="6621" s="111" customFormat="1" x14ac:dyDescent="0.2"/>
    <row r="6622" s="111" customFormat="1" x14ac:dyDescent="0.2"/>
    <row r="6623" s="111" customFormat="1" x14ac:dyDescent="0.2"/>
    <row r="6624" s="111" customFormat="1" x14ac:dyDescent="0.2"/>
    <row r="6625" s="111" customFormat="1" x14ac:dyDescent="0.2"/>
    <row r="6626" s="111" customFormat="1" x14ac:dyDescent="0.2"/>
    <row r="6627" s="111" customFormat="1" x14ac:dyDescent="0.2"/>
    <row r="6628" s="111" customFormat="1" x14ac:dyDescent="0.2"/>
    <row r="6629" s="111" customFormat="1" x14ac:dyDescent="0.2"/>
    <row r="6630" s="111" customFormat="1" x14ac:dyDescent="0.2"/>
    <row r="6631" s="111" customFormat="1" x14ac:dyDescent="0.2"/>
    <row r="6632" s="111" customFormat="1" x14ac:dyDescent="0.2"/>
    <row r="6633" s="111" customFormat="1" x14ac:dyDescent="0.2"/>
    <row r="6634" s="111" customFormat="1" x14ac:dyDescent="0.2"/>
    <row r="6635" s="111" customFormat="1" x14ac:dyDescent="0.2"/>
    <row r="6636" s="111" customFormat="1" x14ac:dyDescent="0.2"/>
    <row r="6637" s="111" customFormat="1" x14ac:dyDescent="0.2"/>
    <row r="6638" s="111" customFormat="1" x14ac:dyDescent="0.2"/>
    <row r="6639" s="111" customFormat="1" x14ac:dyDescent="0.2"/>
    <row r="6640" s="111" customFormat="1" x14ac:dyDescent="0.2"/>
    <row r="6641" s="111" customFormat="1" x14ac:dyDescent="0.2"/>
    <row r="6642" s="111" customFormat="1" x14ac:dyDescent="0.2"/>
    <row r="6643" s="111" customFormat="1" x14ac:dyDescent="0.2"/>
    <row r="6644" s="111" customFormat="1" x14ac:dyDescent="0.2"/>
    <row r="6645" s="111" customFormat="1" x14ac:dyDescent="0.2"/>
    <row r="6646" s="111" customFormat="1" x14ac:dyDescent="0.2"/>
    <row r="6647" s="111" customFormat="1" x14ac:dyDescent="0.2"/>
    <row r="6648" s="111" customFormat="1" x14ac:dyDescent="0.2"/>
    <row r="6649" s="111" customFormat="1" x14ac:dyDescent="0.2"/>
    <row r="6650" s="111" customFormat="1" x14ac:dyDescent="0.2"/>
    <row r="6651" s="111" customFormat="1" x14ac:dyDescent="0.2"/>
    <row r="6652" s="111" customFormat="1" x14ac:dyDescent="0.2"/>
    <row r="6653" s="111" customFormat="1" x14ac:dyDescent="0.2"/>
    <row r="6654" s="111" customFormat="1" x14ac:dyDescent="0.2"/>
    <row r="6655" s="111" customFormat="1" x14ac:dyDescent="0.2"/>
    <row r="6656" s="111" customFormat="1" x14ac:dyDescent="0.2"/>
    <row r="6657" s="111" customFormat="1" x14ac:dyDescent="0.2"/>
    <row r="6658" s="111" customFormat="1" x14ac:dyDescent="0.2"/>
    <row r="6659" s="111" customFormat="1" x14ac:dyDescent="0.2"/>
    <row r="6660" s="111" customFormat="1" x14ac:dyDescent="0.2"/>
    <row r="6661" s="111" customFormat="1" x14ac:dyDescent="0.2"/>
    <row r="6662" s="111" customFormat="1" x14ac:dyDescent="0.2"/>
    <row r="6663" s="111" customFormat="1" x14ac:dyDescent="0.2"/>
    <row r="6664" s="111" customFormat="1" x14ac:dyDescent="0.2"/>
    <row r="6665" s="111" customFormat="1" x14ac:dyDescent="0.2"/>
    <row r="6666" s="111" customFormat="1" x14ac:dyDescent="0.2"/>
    <row r="6667" s="111" customFormat="1" x14ac:dyDescent="0.2"/>
    <row r="6668" s="111" customFormat="1" x14ac:dyDescent="0.2"/>
    <row r="6669" s="111" customFormat="1" x14ac:dyDescent="0.2"/>
    <row r="6670" s="111" customFormat="1" x14ac:dyDescent="0.2"/>
    <row r="6671" s="111" customFormat="1" x14ac:dyDescent="0.2"/>
    <row r="6672" s="111" customFormat="1" x14ac:dyDescent="0.2"/>
    <row r="6673" s="111" customFormat="1" x14ac:dyDescent="0.2"/>
    <row r="6674" s="111" customFormat="1" x14ac:dyDescent="0.2"/>
    <row r="6675" s="111" customFormat="1" x14ac:dyDescent="0.2"/>
    <row r="6676" s="111" customFormat="1" x14ac:dyDescent="0.2"/>
    <row r="6677" s="111" customFormat="1" x14ac:dyDescent="0.2"/>
    <row r="6678" s="111" customFormat="1" x14ac:dyDescent="0.2"/>
    <row r="6679" s="111" customFormat="1" x14ac:dyDescent="0.2"/>
    <row r="6680" s="111" customFormat="1" x14ac:dyDescent="0.2"/>
    <row r="6681" s="111" customFormat="1" x14ac:dyDescent="0.2"/>
    <row r="6682" s="111" customFormat="1" x14ac:dyDescent="0.2"/>
    <row r="6683" s="111" customFormat="1" x14ac:dyDescent="0.2"/>
    <row r="6684" s="111" customFormat="1" x14ac:dyDescent="0.2"/>
    <row r="6685" s="111" customFormat="1" x14ac:dyDescent="0.2"/>
    <row r="6686" s="111" customFormat="1" x14ac:dyDescent="0.2"/>
    <row r="6687" s="111" customFormat="1" x14ac:dyDescent="0.2"/>
    <row r="6688" s="111" customFormat="1" x14ac:dyDescent="0.2"/>
    <row r="6689" s="111" customFormat="1" x14ac:dyDescent="0.2"/>
    <row r="6690" s="111" customFormat="1" x14ac:dyDescent="0.2"/>
    <row r="6691" s="111" customFormat="1" x14ac:dyDescent="0.2"/>
    <row r="6692" s="111" customFormat="1" x14ac:dyDescent="0.2"/>
    <row r="6693" s="111" customFormat="1" x14ac:dyDescent="0.2"/>
    <row r="6694" s="111" customFormat="1" x14ac:dyDescent="0.2"/>
    <row r="6695" s="111" customFormat="1" x14ac:dyDescent="0.2"/>
    <row r="6696" s="111" customFormat="1" x14ac:dyDescent="0.2"/>
    <row r="6697" s="111" customFormat="1" x14ac:dyDescent="0.2"/>
    <row r="6698" s="111" customFormat="1" x14ac:dyDescent="0.2"/>
    <row r="6699" s="111" customFormat="1" x14ac:dyDescent="0.2"/>
    <row r="6700" s="111" customFormat="1" x14ac:dyDescent="0.2"/>
    <row r="6701" s="111" customFormat="1" x14ac:dyDescent="0.2"/>
    <row r="6702" s="111" customFormat="1" x14ac:dyDescent="0.2"/>
    <row r="6703" s="111" customFormat="1" x14ac:dyDescent="0.2"/>
    <row r="6704" s="111" customFormat="1" x14ac:dyDescent="0.2"/>
    <row r="6705" s="111" customFormat="1" x14ac:dyDescent="0.2"/>
    <row r="6706" s="111" customFormat="1" x14ac:dyDescent="0.2"/>
    <row r="6707" s="111" customFormat="1" x14ac:dyDescent="0.2"/>
    <row r="6708" s="111" customFormat="1" x14ac:dyDescent="0.2"/>
    <row r="6709" s="111" customFormat="1" x14ac:dyDescent="0.2"/>
    <row r="6710" s="111" customFormat="1" x14ac:dyDescent="0.2"/>
    <row r="6711" s="111" customFormat="1" x14ac:dyDescent="0.2"/>
    <row r="6712" s="111" customFormat="1" x14ac:dyDescent="0.2"/>
    <row r="6713" s="111" customFormat="1" x14ac:dyDescent="0.2"/>
    <row r="6714" s="111" customFormat="1" x14ac:dyDescent="0.2"/>
    <row r="6715" s="111" customFormat="1" x14ac:dyDescent="0.2"/>
    <row r="6716" s="111" customFormat="1" x14ac:dyDescent="0.2"/>
    <row r="6717" s="111" customFormat="1" x14ac:dyDescent="0.2"/>
    <row r="6718" s="111" customFormat="1" x14ac:dyDescent="0.2"/>
    <row r="6719" s="111" customFormat="1" x14ac:dyDescent="0.2"/>
    <row r="6720" s="111" customFormat="1" x14ac:dyDescent="0.2"/>
    <row r="6721" s="111" customFormat="1" x14ac:dyDescent="0.2"/>
    <row r="6722" s="111" customFormat="1" x14ac:dyDescent="0.2"/>
    <row r="6723" s="111" customFormat="1" x14ac:dyDescent="0.2"/>
    <row r="6724" s="111" customFormat="1" x14ac:dyDescent="0.2"/>
    <row r="6725" s="111" customFormat="1" x14ac:dyDescent="0.2"/>
    <row r="6726" s="111" customFormat="1" x14ac:dyDescent="0.2"/>
    <row r="6727" s="111" customFormat="1" x14ac:dyDescent="0.2"/>
    <row r="6728" s="111" customFormat="1" x14ac:dyDescent="0.2"/>
    <row r="6729" s="111" customFormat="1" x14ac:dyDescent="0.2"/>
    <row r="6730" s="111" customFormat="1" x14ac:dyDescent="0.2"/>
    <row r="6731" s="111" customFormat="1" x14ac:dyDescent="0.2"/>
    <row r="6732" s="111" customFormat="1" x14ac:dyDescent="0.2"/>
    <row r="6733" s="111" customFormat="1" x14ac:dyDescent="0.2"/>
    <row r="6734" s="111" customFormat="1" x14ac:dyDescent="0.2"/>
    <row r="6735" s="111" customFormat="1" x14ac:dyDescent="0.2"/>
    <row r="6736" s="111" customFormat="1" x14ac:dyDescent="0.2"/>
    <row r="6737" s="111" customFormat="1" x14ac:dyDescent="0.2"/>
    <row r="6738" s="111" customFormat="1" x14ac:dyDescent="0.2"/>
    <row r="6739" s="111" customFormat="1" x14ac:dyDescent="0.2"/>
    <row r="6740" s="111" customFormat="1" x14ac:dyDescent="0.2"/>
    <row r="6741" s="111" customFormat="1" x14ac:dyDescent="0.2"/>
    <row r="6742" s="111" customFormat="1" x14ac:dyDescent="0.2"/>
    <row r="6743" s="111" customFormat="1" x14ac:dyDescent="0.2"/>
    <row r="6744" s="111" customFormat="1" x14ac:dyDescent="0.2"/>
    <row r="6745" s="111" customFormat="1" x14ac:dyDescent="0.2"/>
    <row r="6746" s="111" customFormat="1" x14ac:dyDescent="0.2"/>
    <row r="6747" s="111" customFormat="1" x14ac:dyDescent="0.2"/>
    <row r="6748" s="111" customFormat="1" x14ac:dyDescent="0.2"/>
    <row r="6749" s="111" customFormat="1" x14ac:dyDescent="0.2"/>
    <row r="6750" s="111" customFormat="1" x14ac:dyDescent="0.2"/>
    <row r="6751" s="111" customFormat="1" x14ac:dyDescent="0.2"/>
    <row r="6752" s="111" customFormat="1" x14ac:dyDescent="0.2"/>
    <row r="6753" s="111" customFormat="1" x14ac:dyDescent="0.2"/>
    <row r="6754" s="111" customFormat="1" x14ac:dyDescent="0.2"/>
    <row r="6755" s="111" customFormat="1" x14ac:dyDescent="0.2"/>
    <row r="6756" s="111" customFormat="1" x14ac:dyDescent="0.2"/>
    <row r="6757" s="111" customFormat="1" x14ac:dyDescent="0.2"/>
    <row r="6758" s="111" customFormat="1" x14ac:dyDescent="0.2"/>
    <row r="6759" s="111" customFormat="1" x14ac:dyDescent="0.2"/>
    <row r="6760" s="111" customFormat="1" x14ac:dyDescent="0.2"/>
    <row r="6761" s="111" customFormat="1" x14ac:dyDescent="0.2"/>
    <row r="6762" s="111" customFormat="1" x14ac:dyDescent="0.2"/>
    <row r="6763" s="111" customFormat="1" x14ac:dyDescent="0.2"/>
    <row r="6764" s="111" customFormat="1" x14ac:dyDescent="0.2"/>
    <row r="6765" s="111" customFormat="1" x14ac:dyDescent="0.2"/>
    <row r="6766" s="111" customFormat="1" x14ac:dyDescent="0.2"/>
    <row r="6767" s="111" customFormat="1" x14ac:dyDescent="0.2"/>
    <row r="6768" s="111" customFormat="1" x14ac:dyDescent="0.2"/>
    <row r="6769" s="111" customFormat="1" x14ac:dyDescent="0.2"/>
    <row r="6770" s="111" customFormat="1" x14ac:dyDescent="0.2"/>
    <row r="6771" s="111" customFormat="1" x14ac:dyDescent="0.2"/>
    <row r="6772" s="111" customFormat="1" x14ac:dyDescent="0.2"/>
    <row r="6773" s="111" customFormat="1" x14ac:dyDescent="0.2"/>
    <row r="6774" s="111" customFormat="1" x14ac:dyDescent="0.2"/>
    <row r="6775" s="111" customFormat="1" x14ac:dyDescent="0.2"/>
    <row r="6776" s="111" customFormat="1" x14ac:dyDescent="0.2"/>
    <row r="6777" s="111" customFormat="1" x14ac:dyDescent="0.2"/>
    <row r="6778" s="111" customFormat="1" x14ac:dyDescent="0.2"/>
    <row r="6779" s="111" customFormat="1" x14ac:dyDescent="0.2"/>
    <row r="6780" s="111" customFormat="1" x14ac:dyDescent="0.2"/>
    <row r="6781" s="111" customFormat="1" x14ac:dyDescent="0.2"/>
    <row r="6782" s="111" customFormat="1" x14ac:dyDescent="0.2"/>
    <row r="6783" s="111" customFormat="1" x14ac:dyDescent="0.2"/>
    <row r="6784" s="111" customFormat="1" x14ac:dyDescent="0.2"/>
    <row r="6785" s="111" customFormat="1" x14ac:dyDescent="0.2"/>
    <row r="6786" s="111" customFormat="1" x14ac:dyDescent="0.2"/>
    <row r="6787" s="111" customFormat="1" x14ac:dyDescent="0.2"/>
    <row r="6788" s="111" customFormat="1" x14ac:dyDescent="0.2"/>
    <row r="6789" s="111" customFormat="1" x14ac:dyDescent="0.2"/>
    <row r="6790" s="111" customFormat="1" x14ac:dyDescent="0.2"/>
    <row r="6791" s="111" customFormat="1" x14ac:dyDescent="0.2"/>
    <row r="6792" s="111" customFormat="1" x14ac:dyDescent="0.2"/>
    <row r="6793" s="111" customFormat="1" x14ac:dyDescent="0.2"/>
    <row r="6794" s="111" customFormat="1" x14ac:dyDescent="0.2"/>
    <row r="6795" s="111" customFormat="1" x14ac:dyDescent="0.2"/>
    <row r="6796" s="111" customFormat="1" x14ac:dyDescent="0.2"/>
    <row r="6797" s="111" customFormat="1" x14ac:dyDescent="0.2"/>
    <row r="6798" s="111" customFormat="1" x14ac:dyDescent="0.2"/>
    <row r="6799" s="111" customFormat="1" x14ac:dyDescent="0.2"/>
    <row r="6800" s="111" customFormat="1" x14ac:dyDescent="0.2"/>
    <row r="6801" s="111" customFormat="1" x14ac:dyDescent="0.2"/>
    <row r="6802" s="111" customFormat="1" x14ac:dyDescent="0.2"/>
    <row r="6803" s="111" customFormat="1" x14ac:dyDescent="0.2"/>
    <row r="6804" s="111" customFormat="1" x14ac:dyDescent="0.2"/>
    <row r="6805" s="111" customFormat="1" x14ac:dyDescent="0.2"/>
    <row r="6806" s="111" customFormat="1" x14ac:dyDescent="0.2"/>
    <row r="6807" s="111" customFormat="1" x14ac:dyDescent="0.2"/>
    <row r="6808" s="111" customFormat="1" x14ac:dyDescent="0.2"/>
    <row r="6809" s="111" customFormat="1" x14ac:dyDescent="0.2"/>
    <row r="6810" s="111" customFormat="1" x14ac:dyDescent="0.2"/>
    <row r="6811" s="111" customFormat="1" x14ac:dyDescent="0.2"/>
    <row r="6812" s="111" customFormat="1" x14ac:dyDescent="0.2"/>
    <row r="6813" s="111" customFormat="1" x14ac:dyDescent="0.2"/>
    <row r="6814" s="111" customFormat="1" x14ac:dyDescent="0.2"/>
    <row r="6815" s="111" customFormat="1" x14ac:dyDescent="0.2"/>
    <row r="6816" s="111" customFormat="1" x14ac:dyDescent="0.2"/>
    <row r="6817" s="111" customFormat="1" x14ac:dyDescent="0.2"/>
    <row r="6818" s="111" customFormat="1" x14ac:dyDescent="0.2"/>
    <row r="6819" s="111" customFormat="1" x14ac:dyDescent="0.2"/>
    <row r="6820" s="111" customFormat="1" x14ac:dyDescent="0.2"/>
    <row r="6821" s="111" customFormat="1" x14ac:dyDescent="0.2"/>
    <row r="6822" s="111" customFormat="1" x14ac:dyDescent="0.2"/>
    <row r="6823" s="111" customFormat="1" x14ac:dyDescent="0.2"/>
    <row r="6824" s="111" customFormat="1" x14ac:dyDescent="0.2"/>
    <row r="6825" s="111" customFormat="1" x14ac:dyDescent="0.2"/>
    <row r="6826" s="111" customFormat="1" x14ac:dyDescent="0.2"/>
    <row r="6827" s="111" customFormat="1" x14ac:dyDescent="0.2"/>
    <row r="6828" s="111" customFormat="1" x14ac:dyDescent="0.2"/>
    <row r="6829" s="111" customFormat="1" x14ac:dyDescent="0.2"/>
    <row r="6830" s="111" customFormat="1" x14ac:dyDescent="0.2"/>
    <row r="6831" s="111" customFormat="1" x14ac:dyDescent="0.2"/>
    <row r="6832" s="111" customFormat="1" x14ac:dyDescent="0.2"/>
    <row r="6833" s="111" customFormat="1" x14ac:dyDescent="0.2"/>
    <row r="6834" s="111" customFormat="1" x14ac:dyDescent="0.2"/>
    <row r="6835" s="111" customFormat="1" x14ac:dyDescent="0.2"/>
    <row r="6836" s="111" customFormat="1" x14ac:dyDescent="0.2"/>
    <row r="6837" s="111" customFormat="1" x14ac:dyDescent="0.2"/>
    <row r="6838" s="111" customFormat="1" x14ac:dyDescent="0.2"/>
    <row r="6839" s="111" customFormat="1" x14ac:dyDescent="0.2"/>
    <row r="6840" s="111" customFormat="1" x14ac:dyDescent="0.2"/>
    <row r="6841" s="111" customFormat="1" x14ac:dyDescent="0.2"/>
    <row r="6842" s="111" customFormat="1" x14ac:dyDescent="0.2"/>
    <row r="6843" s="111" customFormat="1" x14ac:dyDescent="0.2"/>
    <row r="6844" s="111" customFormat="1" x14ac:dyDescent="0.2"/>
    <row r="6845" s="111" customFormat="1" x14ac:dyDescent="0.2"/>
    <row r="6846" s="111" customFormat="1" x14ac:dyDescent="0.2"/>
    <row r="6847" s="111" customFormat="1" x14ac:dyDescent="0.2"/>
    <row r="6848" s="111" customFormat="1" x14ac:dyDescent="0.2"/>
    <row r="6849" s="111" customFormat="1" x14ac:dyDescent="0.2"/>
    <row r="6850" s="111" customFormat="1" x14ac:dyDescent="0.2"/>
    <row r="6851" s="111" customFormat="1" x14ac:dyDescent="0.2"/>
    <row r="6852" s="111" customFormat="1" x14ac:dyDescent="0.2"/>
    <row r="6853" s="111" customFormat="1" x14ac:dyDescent="0.2"/>
    <row r="6854" s="111" customFormat="1" x14ac:dyDescent="0.2"/>
    <row r="6855" s="111" customFormat="1" x14ac:dyDescent="0.2"/>
    <row r="6856" s="111" customFormat="1" x14ac:dyDescent="0.2"/>
    <row r="6857" s="111" customFormat="1" x14ac:dyDescent="0.2"/>
    <row r="6858" s="111" customFormat="1" x14ac:dyDescent="0.2"/>
    <row r="6859" s="111" customFormat="1" x14ac:dyDescent="0.2"/>
    <row r="6860" s="111" customFormat="1" x14ac:dyDescent="0.2"/>
    <row r="6861" s="111" customFormat="1" x14ac:dyDescent="0.2"/>
    <row r="6862" s="111" customFormat="1" x14ac:dyDescent="0.2"/>
    <row r="6863" s="111" customFormat="1" x14ac:dyDescent="0.2"/>
    <row r="6864" s="111" customFormat="1" x14ac:dyDescent="0.2"/>
    <row r="6865" s="111" customFormat="1" x14ac:dyDescent="0.2"/>
    <row r="6866" s="111" customFormat="1" x14ac:dyDescent="0.2"/>
    <row r="6867" s="111" customFormat="1" x14ac:dyDescent="0.2"/>
    <row r="6868" s="111" customFormat="1" x14ac:dyDescent="0.2"/>
    <row r="6869" s="111" customFormat="1" x14ac:dyDescent="0.2"/>
    <row r="6870" s="111" customFormat="1" x14ac:dyDescent="0.2"/>
    <row r="6871" s="111" customFormat="1" x14ac:dyDescent="0.2"/>
    <row r="6872" s="111" customFormat="1" x14ac:dyDescent="0.2"/>
    <row r="6873" s="111" customFormat="1" x14ac:dyDescent="0.2"/>
    <row r="6874" s="111" customFormat="1" x14ac:dyDescent="0.2"/>
    <row r="6875" s="111" customFormat="1" x14ac:dyDescent="0.2"/>
    <row r="6876" s="111" customFormat="1" x14ac:dyDescent="0.2"/>
    <row r="6877" s="111" customFormat="1" x14ac:dyDescent="0.2"/>
    <row r="6878" s="111" customFormat="1" x14ac:dyDescent="0.2"/>
    <row r="6879" s="111" customFormat="1" x14ac:dyDescent="0.2"/>
    <row r="6880" s="111" customFormat="1" x14ac:dyDescent="0.2"/>
    <row r="6881" s="111" customFormat="1" x14ac:dyDescent="0.2"/>
    <row r="6882" s="111" customFormat="1" x14ac:dyDescent="0.2"/>
    <row r="6883" s="111" customFormat="1" x14ac:dyDescent="0.2"/>
    <row r="6884" s="111" customFormat="1" x14ac:dyDescent="0.2"/>
    <row r="6885" s="111" customFormat="1" x14ac:dyDescent="0.2"/>
    <row r="6886" s="111" customFormat="1" x14ac:dyDescent="0.2"/>
    <row r="6887" s="111" customFormat="1" x14ac:dyDescent="0.2"/>
    <row r="6888" s="111" customFormat="1" x14ac:dyDescent="0.2"/>
    <row r="6889" s="111" customFormat="1" x14ac:dyDescent="0.2"/>
    <row r="6890" s="111" customFormat="1" x14ac:dyDescent="0.2"/>
    <row r="6891" s="111" customFormat="1" x14ac:dyDescent="0.2"/>
    <row r="6892" s="111" customFormat="1" x14ac:dyDescent="0.2"/>
    <row r="6893" s="111" customFormat="1" x14ac:dyDescent="0.2"/>
    <row r="6894" s="111" customFormat="1" x14ac:dyDescent="0.2"/>
    <row r="6895" s="111" customFormat="1" x14ac:dyDescent="0.2"/>
    <row r="6896" s="111" customFormat="1" x14ac:dyDescent="0.2"/>
    <row r="6897" s="111" customFormat="1" x14ac:dyDescent="0.2"/>
    <row r="6898" s="111" customFormat="1" x14ac:dyDescent="0.2"/>
    <row r="6899" s="111" customFormat="1" x14ac:dyDescent="0.2"/>
    <row r="6900" s="111" customFormat="1" x14ac:dyDescent="0.2"/>
    <row r="6901" s="111" customFormat="1" x14ac:dyDescent="0.2"/>
    <row r="6902" s="111" customFormat="1" x14ac:dyDescent="0.2"/>
    <row r="6903" s="111" customFormat="1" x14ac:dyDescent="0.2"/>
    <row r="6904" s="111" customFormat="1" x14ac:dyDescent="0.2"/>
    <row r="6905" s="111" customFormat="1" x14ac:dyDescent="0.2"/>
    <row r="6906" s="111" customFormat="1" x14ac:dyDescent="0.2"/>
    <row r="6907" s="111" customFormat="1" x14ac:dyDescent="0.2"/>
    <row r="6908" s="111" customFormat="1" x14ac:dyDescent="0.2"/>
    <row r="6909" s="111" customFormat="1" x14ac:dyDescent="0.2"/>
    <row r="6910" s="111" customFormat="1" x14ac:dyDescent="0.2"/>
    <row r="6911" s="111" customFormat="1" x14ac:dyDescent="0.2"/>
    <row r="6912" s="111" customFormat="1" x14ac:dyDescent="0.2"/>
    <row r="6913" s="111" customFormat="1" x14ac:dyDescent="0.2"/>
    <row r="6914" s="111" customFormat="1" x14ac:dyDescent="0.2"/>
    <row r="6915" s="111" customFormat="1" x14ac:dyDescent="0.2"/>
    <row r="6916" s="111" customFormat="1" x14ac:dyDescent="0.2"/>
    <row r="6917" s="111" customFormat="1" x14ac:dyDescent="0.2"/>
    <row r="6918" s="111" customFormat="1" x14ac:dyDescent="0.2"/>
    <row r="6919" s="111" customFormat="1" x14ac:dyDescent="0.2"/>
    <row r="6920" s="111" customFormat="1" x14ac:dyDescent="0.2"/>
    <row r="6921" s="111" customFormat="1" x14ac:dyDescent="0.2"/>
    <row r="6922" s="111" customFormat="1" x14ac:dyDescent="0.2"/>
    <row r="6923" s="111" customFormat="1" x14ac:dyDescent="0.2"/>
    <row r="6924" s="111" customFormat="1" x14ac:dyDescent="0.2"/>
    <row r="6925" s="111" customFormat="1" x14ac:dyDescent="0.2"/>
    <row r="6926" s="111" customFormat="1" x14ac:dyDescent="0.2"/>
    <row r="6927" s="111" customFormat="1" x14ac:dyDescent="0.2"/>
    <row r="6928" s="111" customFormat="1" x14ac:dyDescent="0.2"/>
    <row r="6929" s="111" customFormat="1" x14ac:dyDescent="0.2"/>
    <row r="6930" s="111" customFormat="1" x14ac:dyDescent="0.2"/>
    <row r="6931" s="111" customFormat="1" x14ac:dyDescent="0.2"/>
    <row r="6932" s="111" customFormat="1" x14ac:dyDescent="0.2"/>
    <row r="6933" s="111" customFormat="1" x14ac:dyDescent="0.2"/>
    <row r="6934" s="111" customFormat="1" x14ac:dyDescent="0.2"/>
    <row r="6935" s="111" customFormat="1" x14ac:dyDescent="0.2"/>
    <row r="6936" s="111" customFormat="1" x14ac:dyDescent="0.2"/>
    <row r="6937" s="111" customFormat="1" x14ac:dyDescent="0.2"/>
    <row r="6938" s="111" customFormat="1" x14ac:dyDescent="0.2"/>
    <row r="6939" s="111" customFormat="1" x14ac:dyDescent="0.2"/>
    <row r="6940" s="111" customFormat="1" x14ac:dyDescent="0.2"/>
    <row r="6941" s="111" customFormat="1" x14ac:dyDescent="0.2"/>
    <row r="6942" s="111" customFormat="1" x14ac:dyDescent="0.2"/>
    <row r="6943" s="111" customFormat="1" x14ac:dyDescent="0.2"/>
    <row r="6944" s="111" customFormat="1" x14ac:dyDescent="0.2"/>
    <row r="6945" s="111" customFormat="1" x14ac:dyDescent="0.2"/>
    <row r="6946" s="111" customFormat="1" x14ac:dyDescent="0.2"/>
    <row r="6947" s="111" customFormat="1" x14ac:dyDescent="0.2"/>
    <row r="6948" s="111" customFormat="1" x14ac:dyDescent="0.2"/>
    <row r="6949" s="111" customFormat="1" x14ac:dyDescent="0.2"/>
    <row r="6950" s="111" customFormat="1" x14ac:dyDescent="0.2"/>
    <row r="6951" s="111" customFormat="1" x14ac:dyDescent="0.2"/>
    <row r="6952" s="111" customFormat="1" x14ac:dyDescent="0.2"/>
    <row r="6953" s="111" customFormat="1" x14ac:dyDescent="0.2"/>
    <row r="6954" s="111" customFormat="1" x14ac:dyDescent="0.2"/>
    <row r="6955" s="111" customFormat="1" x14ac:dyDescent="0.2"/>
    <row r="6956" s="111" customFormat="1" x14ac:dyDescent="0.2"/>
    <row r="6957" s="111" customFormat="1" x14ac:dyDescent="0.2"/>
    <row r="6958" s="111" customFormat="1" x14ac:dyDescent="0.2"/>
    <row r="6959" s="111" customFormat="1" x14ac:dyDescent="0.2"/>
    <row r="6960" s="111" customFormat="1" x14ac:dyDescent="0.2"/>
    <row r="6961" s="111" customFormat="1" x14ac:dyDescent="0.2"/>
    <row r="6962" s="111" customFormat="1" x14ac:dyDescent="0.2"/>
    <row r="6963" s="111" customFormat="1" x14ac:dyDescent="0.2"/>
    <row r="6964" s="111" customFormat="1" x14ac:dyDescent="0.2"/>
    <row r="6965" s="111" customFormat="1" x14ac:dyDescent="0.2"/>
    <row r="6966" s="111" customFormat="1" x14ac:dyDescent="0.2"/>
    <row r="6967" s="111" customFormat="1" x14ac:dyDescent="0.2"/>
    <row r="6968" s="111" customFormat="1" x14ac:dyDescent="0.2"/>
    <row r="6969" s="111" customFormat="1" x14ac:dyDescent="0.2"/>
    <row r="6970" s="111" customFormat="1" x14ac:dyDescent="0.2"/>
    <row r="6971" s="111" customFormat="1" x14ac:dyDescent="0.2"/>
    <row r="6972" s="111" customFormat="1" x14ac:dyDescent="0.2"/>
    <row r="6973" s="111" customFormat="1" x14ac:dyDescent="0.2"/>
    <row r="6974" s="111" customFormat="1" x14ac:dyDescent="0.2"/>
    <row r="6975" s="111" customFormat="1" x14ac:dyDescent="0.2"/>
    <row r="6976" s="111" customFormat="1" x14ac:dyDescent="0.2"/>
    <row r="6977" s="111" customFormat="1" x14ac:dyDescent="0.2"/>
    <row r="6978" s="111" customFormat="1" x14ac:dyDescent="0.2"/>
    <row r="6979" s="111" customFormat="1" x14ac:dyDescent="0.2"/>
    <row r="6980" s="111" customFormat="1" x14ac:dyDescent="0.2"/>
    <row r="6981" s="111" customFormat="1" x14ac:dyDescent="0.2"/>
    <row r="6982" s="111" customFormat="1" x14ac:dyDescent="0.2"/>
    <row r="6983" s="111" customFormat="1" x14ac:dyDescent="0.2"/>
    <row r="6984" s="111" customFormat="1" x14ac:dyDescent="0.2"/>
    <row r="6985" s="111" customFormat="1" x14ac:dyDescent="0.2"/>
    <row r="6986" s="111" customFormat="1" x14ac:dyDescent="0.2"/>
    <row r="6987" s="111" customFormat="1" x14ac:dyDescent="0.2"/>
    <row r="6988" s="111" customFormat="1" x14ac:dyDescent="0.2"/>
    <row r="6989" s="111" customFormat="1" x14ac:dyDescent="0.2"/>
    <row r="6990" s="111" customFormat="1" x14ac:dyDescent="0.2"/>
    <row r="6991" s="111" customFormat="1" x14ac:dyDescent="0.2"/>
    <row r="6992" s="111" customFormat="1" x14ac:dyDescent="0.2"/>
    <row r="6993" s="111" customFormat="1" x14ac:dyDescent="0.2"/>
    <row r="6994" s="111" customFormat="1" x14ac:dyDescent="0.2"/>
    <row r="6995" s="111" customFormat="1" x14ac:dyDescent="0.2"/>
    <row r="6996" s="111" customFormat="1" x14ac:dyDescent="0.2"/>
    <row r="6997" s="111" customFormat="1" x14ac:dyDescent="0.2"/>
    <row r="6998" s="111" customFormat="1" x14ac:dyDescent="0.2"/>
    <row r="6999" s="111" customFormat="1" x14ac:dyDescent="0.2"/>
    <row r="7000" s="111" customFormat="1" x14ac:dyDescent="0.2"/>
    <row r="7001" s="111" customFormat="1" x14ac:dyDescent="0.2"/>
    <row r="7002" s="111" customFormat="1" x14ac:dyDescent="0.2"/>
    <row r="7003" s="111" customFormat="1" x14ac:dyDescent="0.2"/>
    <row r="7004" s="111" customFormat="1" x14ac:dyDescent="0.2"/>
    <row r="7005" s="111" customFormat="1" x14ac:dyDescent="0.2"/>
    <row r="7006" s="111" customFormat="1" x14ac:dyDescent="0.2"/>
    <row r="7007" s="111" customFormat="1" x14ac:dyDescent="0.2"/>
    <row r="7008" s="111" customFormat="1" x14ac:dyDescent="0.2"/>
    <row r="7009" s="111" customFormat="1" x14ac:dyDescent="0.2"/>
    <row r="7010" s="111" customFormat="1" x14ac:dyDescent="0.2"/>
    <row r="7011" s="111" customFormat="1" x14ac:dyDescent="0.2"/>
    <row r="7012" s="111" customFormat="1" x14ac:dyDescent="0.2"/>
    <row r="7013" s="111" customFormat="1" x14ac:dyDescent="0.2"/>
    <row r="7014" s="111" customFormat="1" x14ac:dyDescent="0.2"/>
    <row r="7015" s="111" customFormat="1" x14ac:dyDescent="0.2"/>
    <row r="7016" s="111" customFormat="1" x14ac:dyDescent="0.2"/>
    <row r="7017" s="111" customFormat="1" x14ac:dyDescent="0.2"/>
    <row r="7018" s="111" customFormat="1" x14ac:dyDescent="0.2"/>
    <row r="7019" s="111" customFormat="1" x14ac:dyDescent="0.2"/>
    <row r="7020" s="111" customFormat="1" x14ac:dyDescent="0.2"/>
    <row r="7021" s="111" customFormat="1" x14ac:dyDescent="0.2"/>
    <row r="7022" s="111" customFormat="1" x14ac:dyDescent="0.2"/>
    <row r="7023" s="111" customFormat="1" x14ac:dyDescent="0.2"/>
    <row r="7024" s="111" customFormat="1" x14ac:dyDescent="0.2"/>
    <row r="7025" s="111" customFormat="1" x14ac:dyDescent="0.2"/>
    <row r="7026" s="111" customFormat="1" x14ac:dyDescent="0.2"/>
    <row r="7027" s="111" customFormat="1" x14ac:dyDescent="0.2"/>
    <row r="7028" s="111" customFormat="1" x14ac:dyDescent="0.2"/>
    <row r="7029" s="111" customFormat="1" x14ac:dyDescent="0.2"/>
    <row r="7030" s="111" customFormat="1" x14ac:dyDescent="0.2"/>
    <row r="7031" s="111" customFormat="1" x14ac:dyDescent="0.2"/>
    <row r="7032" s="111" customFormat="1" x14ac:dyDescent="0.2"/>
    <row r="7033" s="111" customFormat="1" x14ac:dyDescent="0.2"/>
    <row r="7034" s="111" customFormat="1" x14ac:dyDescent="0.2"/>
    <row r="7035" s="111" customFormat="1" x14ac:dyDescent="0.2"/>
    <row r="7036" s="111" customFormat="1" x14ac:dyDescent="0.2"/>
    <row r="7037" s="111" customFormat="1" x14ac:dyDescent="0.2"/>
    <row r="7038" s="111" customFormat="1" x14ac:dyDescent="0.2"/>
    <row r="7039" s="111" customFormat="1" x14ac:dyDescent="0.2"/>
    <row r="7040" s="111" customFormat="1" x14ac:dyDescent="0.2"/>
    <row r="7041" s="111" customFormat="1" x14ac:dyDescent="0.2"/>
    <row r="7042" s="111" customFormat="1" x14ac:dyDescent="0.2"/>
    <row r="7043" s="111" customFormat="1" x14ac:dyDescent="0.2"/>
    <row r="7044" s="111" customFormat="1" x14ac:dyDescent="0.2"/>
    <row r="7045" s="111" customFormat="1" x14ac:dyDescent="0.2"/>
    <row r="7046" s="111" customFormat="1" x14ac:dyDescent="0.2"/>
    <row r="7047" s="111" customFormat="1" x14ac:dyDescent="0.2"/>
    <row r="7048" s="111" customFormat="1" x14ac:dyDescent="0.2"/>
    <row r="7049" s="111" customFormat="1" x14ac:dyDescent="0.2"/>
    <row r="7050" s="111" customFormat="1" x14ac:dyDescent="0.2"/>
    <row r="7051" s="111" customFormat="1" x14ac:dyDescent="0.2"/>
    <row r="7052" s="111" customFormat="1" x14ac:dyDescent="0.2"/>
    <row r="7053" s="111" customFormat="1" x14ac:dyDescent="0.2"/>
    <row r="7054" s="111" customFormat="1" x14ac:dyDescent="0.2"/>
    <row r="7055" s="111" customFormat="1" x14ac:dyDescent="0.2"/>
    <row r="7056" s="111" customFormat="1" x14ac:dyDescent="0.2"/>
    <row r="7057" s="111" customFormat="1" x14ac:dyDescent="0.2"/>
    <row r="7058" s="111" customFormat="1" x14ac:dyDescent="0.2"/>
    <row r="7059" s="111" customFormat="1" x14ac:dyDescent="0.2"/>
    <row r="7060" s="111" customFormat="1" x14ac:dyDescent="0.2"/>
    <row r="7061" s="111" customFormat="1" x14ac:dyDescent="0.2"/>
    <row r="7062" s="111" customFormat="1" x14ac:dyDescent="0.2"/>
    <row r="7063" s="111" customFormat="1" x14ac:dyDescent="0.2"/>
    <row r="7064" s="111" customFormat="1" x14ac:dyDescent="0.2"/>
    <row r="7065" s="111" customFormat="1" x14ac:dyDescent="0.2"/>
    <row r="7066" s="111" customFormat="1" x14ac:dyDescent="0.2"/>
    <row r="7067" s="111" customFormat="1" x14ac:dyDescent="0.2"/>
    <row r="7068" s="111" customFormat="1" x14ac:dyDescent="0.2"/>
    <row r="7069" s="111" customFormat="1" x14ac:dyDescent="0.2"/>
    <row r="7070" s="111" customFormat="1" x14ac:dyDescent="0.2"/>
    <row r="7071" s="111" customFormat="1" x14ac:dyDescent="0.2"/>
    <row r="7072" s="111" customFormat="1" x14ac:dyDescent="0.2"/>
    <row r="7073" s="111" customFormat="1" x14ac:dyDescent="0.2"/>
    <row r="7074" s="111" customFormat="1" x14ac:dyDescent="0.2"/>
    <row r="7075" s="111" customFormat="1" x14ac:dyDescent="0.2"/>
    <row r="7076" s="111" customFormat="1" x14ac:dyDescent="0.2"/>
    <row r="7077" s="111" customFormat="1" x14ac:dyDescent="0.2"/>
    <row r="7078" s="111" customFormat="1" x14ac:dyDescent="0.2"/>
    <row r="7079" s="111" customFormat="1" x14ac:dyDescent="0.2"/>
    <row r="7080" s="111" customFormat="1" x14ac:dyDescent="0.2"/>
    <row r="7081" s="111" customFormat="1" x14ac:dyDescent="0.2"/>
    <row r="7082" s="111" customFormat="1" x14ac:dyDescent="0.2"/>
    <row r="7083" s="111" customFormat="1" x14ac:dyDescent="0.2"/>
    <row r="7084" s="111" customFormat="1" x14ac:dyDescent="0.2"/>
    <row r="7085" s="111" customFormat="1" x14ac:dyDescent="0.2"/>
    <row r="7086" s="111" customFormat="1" x14ac:dyDescent="0.2"/>
    <row r="7087" s="111" customFormat="1" x14ac:dyDescent="0.2"/>
    <row r="7088" s="111" customFormat="1" x14ac:dyDescent="0.2"/>
    <row r="7089" s="111" customFormat="1" x14ac:dyDescent="0.2"/>
    <row r="7090" s="111" customFormat="1" x14ac:dyDescent="0.2"/>
    <row r="7091" s="111" customFormat="1" x14ac:dyDescent="0.2"/>
    <row r="7092" s="111" customFormat="1" x14ac:dyDescent="0.2"/>
    <row r="7093" s="111" customFormat="1" x14ac:dyDescent="0.2"/>
    <row r="7094" s="111" customFormat="1" x14ac:dyDescent="0.2"/>
    <row r="7095" s="111" customFormat="1" x14ac:dyDescent="0.2"/>
    <row r="7096" s="111" customFormat="1" x14ac:dyDescent="0.2"/>
    <row r="7097" s="111" customFormat="1" x14ac:dyDescent="0.2"/>
    <row r="7098" s="111" customFormat="1" x14ac:dyDescent="0.2"/>
    <row r="7099" s="111" customFormat="1" x14ac:dyDescent="0.2"/>
    <row r="7100" s="111" customFormat="1" x14ac:dyDescent="0.2"/>
    <row r="7101" s="111" customFormat="1" x14ac:dyDescent="0.2"/>
    <row r="7102" s="111" customFormat="1" x14ac:dyDescent="0.2"/>
    <row r="7103" s="111" customFormat="1" x14ac:dyDescent="0.2"/>
    <row r="7104" s="111" customFormat="1" x14ac:dyDescent="0.2"/>
    <row r="7105" s="111" customFormat="1" x14ac:dyDescent="0.2"/>
    <row r="7106" s="111" customFormat="1" x14ac:dyDescent="0.2"/>
    <row r="7107" s="111" customFormat="1" x14ac:dyDescent="0.2"/>
    <row r="7108" s="111" customFormat="1" x14ac:dyDescent="0.2"/>
    <row r="7109" s="111" customFormat="1" x14ac:dyDescent="0.2"/>
    <row r="7110" s="111" customFormat="1" x14ac:dyDescent="0.2"/>
    <row r="7111" s="111" customFormat="1" x14ac:dyDescent="0.2"/>
    <row r="7112" s="111" customFormat="1" x14ac:dyDescent="0.2"/>
    <row r="7113" s="111" customFormat="1" x14ac:dyDescent="0.2"/>
    <row r="7114" s="111" customFormat="1" x14ac:dyDescent="0.2"/>
    <row r="7115" s="111" customFormat="1" x14ac:dyDescent="0.2"/>
    <row r="7116" s="111" customFormat="1" x14ac:dyDescent="0.2"/>
    <row r="7117" s="111" customFormat="1" x14ac:dyDescent="0.2"/>
    <row r="7118" s="111" customFormat="1" x14ac:dyDescent="0.2"/>
    <row r="7119" s="111" customFormat="1" x14ac:dyDescent="0.2"/>
    <row r="7120" s="111" customFormat="1" x14ac:dyDescent="0.2"/>
    <row r="7121" s="111" customFormat="1" x14ac:dyDescent="0.2"/>
    <row r="7122" s="111" customFormat="1" x14ac:dyDescent="0.2"/>
    <row r="7123" s="111" customFormat="1" x14ac:dyDescent="0.2"/>
    <row r="7124" s="111" customFormat="1" x14ac:dyDescent="0.2"/>
    <row r="7125" s="111" customFormat="1" x14ac:dyDescent="0.2"/>
    <row r="7126" s="111" customFormat="1" x14ac:dyDescent="0.2"/>
    <row r="7127" s="111" customFormat="1" x14ac:dyDescent="0.2"/>
    <row r="7128" s="111" customFormat="1" x14ac:dyDescent="0.2"/>
    <row r="7129" s="111" customFormat="1" x14ac:dyDescent="0.2"/>
    <row r="7130" s="111" customFormat="1" x14ac:dyDescent="0.2"/>
    <row r="7131" s="111" customFormat="1" x14ac:dyDescent="0.2"/>
    <row r="7132" s="111" customFormat="1" x14ac:dyDescent="0.2"/>
    <row r="7133" s="111" customFormat="1" x14ac:dyDescent="0.2"/>
    <row r="7134" s="111" customFormat="1" x14ac:dyDescent="0.2"/>
    <row r="7135" s="111" customFormat="1" x14ac:dyDescent="0.2"/>
    <row r="7136" s="111" customFormat="1" x14ac:dyDescent="0.2"/>
    <row r="7137" s="111" customFormat="1" x14ac:dyDescent="0.2"/>
    <row r="7138" s="111" customFormat="1" x14ac:dyDescent="0.2"/>
    <row r="7139" s="111" customFormat="1" x14ac:dyDescent="0.2"/>
    <row r="7140" s="111" customFormat="1" x14ac:dyDescent="0.2"/>
    <row r="7141" s="111" customFormat="1" x14ac:dyDescent="0.2"/>
    <row r="7142" s="111" customFormat="1" x14ac:dyDescent="0.2"/>
    <row r="7143" s="111" customFormat="1" x14ac:dyDescent="0.2"/>
    <row r="7144" s="111" customFormat="1" x14ac:dyDescent="0.2"/>
    <row r="7145" s="111" customFormat="1" x14ac:dyDescent="0.2"/>
    <row r="7146" s="111" customFormat="1" x14ac:dyDescent="0.2"/>
    <row r="7147" s="111" customFormat="1" x14ac:dyDescent="0.2"/>
    <row r="7148" s="111" customFormat="1" x14ac:dyDescent="0.2"/>
    <row r="7149" s="111" customFormat="1" x14ac:dyDescent="0.2"/>
    <row r="7150" s="111" customFormat="1" x14ac:dyDescent="0.2"/>
    <row r="7151" s="111" customFormat="1" x14ac:dyDescent="0.2"/>
    <row r="7152" s="111" customFormat="1" x14ac:dyDescent="0.2"/>
    <row r="7153" s="111" customFormat="1" x14ac:dyDescent="0.2"/>
    <row r="7154" s="111" customFormat="1" x14ac:dyDescent="0.2"/>
    <row r="7155" s="111" customFormat="1" x14ac:dyDescent="0.2"/>
    <row r="7156" s="111" customFormat="1" x14ac:dyDescent="0.2"/>
    <row r="7157" s="111" customFormat="1" x14ac:dyDescent="0.2"/>
    <row r="7158" s="111" customFormat="1" x14ac:dyDescent="0.2"/>
    <row r="7159" s="111" customFormat="1" x14ac:dyDescent="0.2"/>
    <row r="7160" s="111" customFormat="1" x14ac:dyDescent="0.2"/>
    <row r="7161" s="111" customFormat="1" x14ac:dyDescent="0.2"/>
    <row r="7162" s="111" customFormat="1" x14ac:dyDescent="0.2"/>
    <row r="7163" s="111" customFormat="1" x14ac:dyDescent="0.2"/>
    <row r="7164" s="111" customFormat="1" x14ac:dyDescent="0.2"/>
    <row r="7165" s="111" customFormat="1" x14ac:dyDescent="0.2"/>
    <row r="7166" s="111" customFormat="1" x14ac:dyDescent="0.2"/>
    <row r="7167" s="111" customFormat="1" x14ac:dyDescent="0.2"/>
    <row r="7168" s="111" customFormat="1" x14ac:dyDescent="0.2"/>
    <row r="7169" s="111" customFormat="1" x14ac:dyDescent="0.2"/>
    <row r="7170" s="111" customFormat="1" x14ac:dyDescent="0.2"/>
    <row r="7171" s="111" customFormat="1" x14ac:dyDescent="0.2"/>
    <row r="7172" s="111" customFormat="1" x14ac:dyDescent="0.2"/>
    <row r="7173" s="111" customFormat="1" x14ac:dyDescent="0.2"/>
    <row r="7174" s="111" customFormat="1" x14ac:dyDescent="0.2"/>
    <row r="7175" s="111" customFormat="1" x14ac:dyDescent="0.2"/>
    <row r="7176" s="111" customFormat="1" x14ac:dyDescent="0.2"/>
    <row r="7177" s="111" customFormat="1" x14ac:dyDescent="0.2"/>
    <row r="7178" s="111" customFormat="1" x14ac:dyDescent="0.2"/>
    <row r="7179" s="111" customFormat="1" x14ac:dyDescent="0.2"/>
    <row r="7180" s="111" customFormat="1" x14ac:dyDescent="0.2"/>
    <row r="7181" s="111" customFormat="1" x14ac:dyDescent="0.2"/>
    <row r="7182" s="111" customFormat="1" x14ac:dyDescent="0.2"/>
    <row r="7183" s="111" customFormat="1" x14ac:dyDescent="0.2"/>
    <row r="7184" s="111" customFormat="1" x14ac:dyDescent="0.2"/>
    <row r="7185" s="111" customFormat="1" x14ac:dyDescent="0.2"/>
    <row r="7186" s="111" customFormat="1" x14ac:dyDescent="0.2"/>
    <row r="7187" s="111" customFormat="1" x14ac:dyDescent="0.2"/>
    <row r="7188" s="111" customFormat="1" x14ac:dyDescent="0.2"/>
    <row r="7189" s="111" customFormat="1" x14ac:dyDescent="0.2"/>
    <row r="7190" s="111" customFormat="1" x14ac:dyDescent="0.2"/>
    <row r="7191" s="111" customFormat="1" x14ac:dyDescent="0.2"/>
    <row r="7192" s="111" customFormat="1" x14ac:dyDescent="0.2"/>
    <row r="7193" s="111" customFormat="1" x14ac:dyDescent="0.2"/>
    <row r="7194" s="111" customFormat="1" x14ac:dyDescent="0.2"/>
    <row r="7195" s="111" customFormat="1" x14ac:dyDescent="0.2"/>
    <row r="7196" s="111" customFormat="1" x14ac:dyDescent="0.2"/>
    <row r="7197" s="111" customFormat="1" x14ac:dyDescent="0.2"/>
    <row r="7198" s="111" customFormat="1" x14ac:dyDescent="0.2"/>
    <row r="7199" s="111" customFormat="1" x14ac:dyDescent="0.2"/>
    <row r="7200" s="111" customFormat="1" x14ac:dyDescent="0.2"/>
    <row r="7201" s="111" customFormat="1" x14ac:dyDescent="0.2"/>
    <row r="7202" s="111" customFormat="1" x14ac:dyDescent="0.2"/>
    <row r="7203" s="111" customFormat="1" x14ac:dyDescent="0.2"/>
    <row r="7204" s="111" customFormat="1" x14ac:dyDescent="0.2"/>
    <row r="7205" s="111" customFormat="1" x14ac:dyDescent="0.2"/>
    <row r="7206" s="111" customFormat="1" x14ac:dyDescent="0.2"/>
    <row r="7207" s="111" customFormat="1" x14ac:dyDescent="0.2"/>
    <row r="7208" s="111" customFormat="1" x14ac:dyDescent="0.2"/>
    <row r="7209" s="111" customFormat="1" x14ac:dyDescent="0.2"/>
    <row r="7210" s="111" customFormat="1" x14ac:dyDescent="0.2"/>
    <row r="7211" s="111" customFormat="1" x14ac:dyDescent="0.2"/>
    <row r="7212" s="111" customFormat="1" x14ac:dyDescent="0.2"/>
    <row r="7213" s="111" customFormat="1" x14ac:dyDescent="0.2"/>
    <row r="7214" s="111" customFormat="1" x14ac:dyDescent="0.2"/>
    <row r="7215" s="111" customFormat="1" x14ac:dyDescent="0.2"/>
    <row r="7216" s="111" customFormat="1" x14ac:dyDescent="0.2"/>
    <row r="7217" s="111" customFormat="1" x14ac:dyDescent="0.2"/>
    <row r="7218" s="111" customFormat="1" x14ac:dyDescent="0.2"/>
    <row r="7219" s="111" customFormat="1" x14ac:dyDescent="0.2"/>
    <row r="7220" s="111" customFormat="1" x14ac:dyDescent="0.2"/>
    <row r="7221" s="111" customFormat="1" x14ac:dyDescent="0.2"/>
    <row r="7222" s="111" customFormat="1" x14ac:dyDescent="0.2"/>
    <row r="7223" s="111" customFormat="1" x14ac:dyDescent="0.2"/>
    <row r="7224" s="111" customFormat="1" x14ac:dyDescent="0.2"/>
    <row r="7225" s="111" customFormat="1" x14ac:dyDescent="0.2"/>
    <row r="7226" s="111" customFormat="1" x14ac:dyDescent="0.2"/>
    <row r="7227" s="111" customFormat="1" x14ac:dyDescent="0.2"/>
    <row r="7228" s="111" customFormat="1" x14ac:dyDescent="0.2"/>
    <row r="7229" s="111" customFormat="1" x14ac:dyDescent="0.2"/>
    <row r="7230" s="111" customFormat="1" x14ac:dyDescent="0.2"/>
    <row r="7231" s="111" customFormat="1" x14ac:dyDescent="0.2"/>
    <row r="7232" s="111" customFormat="1" x14ac:dyDescent="0.2"/>
    <row r="7233" s="111" customFormat="1" x14ac:dyDescent="0.2"/>
    <row r="7234" s="111" customFormat="1" x14ac:dyDescent="0.2"/>
    <row r="7235" s="111" customFormat="1" x14ac:dyDescent="0.2"/>
    <row r="7236" s="111" customFormat="1" x14ac:dyDescent="0.2"/>
    <row r="7237" s="111" customFormat="1" x14ac:dyDescent="0.2"/>
    <row r="7238" s="111" customFormat="1" x14ac:dyDescent="0.2"/>
    <row r="7239" s="111" customFormat="1" x14ac:dyDescent="0.2"/>
    <row r="7240" s="111" customFormat="1" x14ac:dyDescent="0.2"/>
    <row r="7241" s="111" customFormat="1" x14ac:dyDescent="0.2"/>
    <row r="7242" s="111" customFormat="1" x14ac:dyDescent="0.2"/>
    <row r="7243" s="111" customFormat="1" x14ac:dyDescent="0.2"/>
    <row r="7244" s="111" customFormat="1" x14ac:dyDescent="0.2"/>
    <row r="7245" s="111" customFormat="1" x14ac:dyDescent="0.2"/>
    <row r="7246" s="111" customFormat="1" x14ac:dyDescent="0.2"/>
    <row r="7247" s="111" customFormat="1" x14ac:dyDescent="0.2"/>
    <row r="7248" s="111" customFormat="1" x14ac:dyDescent="0.2"/>
    <row r="7249" s="111" customFormat="1" x14ac:dyDescent="0.2"/>
    <row r="7250" s="111" customFormat="1" x14ac:dyDescent="0.2"/>
    <row r="7251" s="111" customFormat="1" x14ac:dyDescent="0.2"/>
    <row r="7252" s="111" customFormat="1" x14ac:dyDescent="0.2"/>
    <row r="7253" s="111" customFormat="1" x14ac:dyDescent="0.2"/>
    <row r="7254" s="111" customFormat="1" x14ac:dyDescent="0.2"/>
    <row r="7255" s="111" customFormat="1" x14ac:dyDescent="0.2"/>
    <row r="7256" s="111" customFormat="1" x14ac:dyDescent="0.2"/>
    <row r="7257" s="111" customFormat="1" x14ac:dyDescent="0.2"/>
    <row r="7258" s="111" customFormat="1" x14ac:dyDescent="0.2"/>
    <row r="7259" s="111" customFormat="1" x14ac:dyDescent="0.2"/>
    <row r="7260" s="111" customFormat="1" x14ac:dyDescent="0.2"/>
    <row r="7261" s="111" customFormat="1" x14ac:dyDescent="0.2"/>
    <row r="7262" s="111" customFormat="1" x14ac:dyDescent="0.2"/>
    <row r="7263" s="111" customFormat="1" x14ac:dyDescent="0.2"/>
    <row r="7264" s="111" customFormat="1" x14ac:dyDescent="0.2"/>
    <row r="7265" s="111" customFormat="1" x14ac:dyDescent="0.2"/>
    <row r="7266" s="111" customFormat="1" x14ac:dyDescent="0.2"/>
    <row r="7267" s="111" customFormat="1" x14ac:dyDescent="0.2"/>
    <row r="7268" s="111" customFormat="1" x14ac:dyDescent="0.2"/>
    <row r="7269" s="111" customFormat="1" x14ac:dyDescent="0.2"/>
    <row r="7270" s="111" customFormat="1" x14ac:dyDescent="0.2"/>
    <row r="7271" s="111" customFormat="1" x14ac:dyDescent="0.2"/>
    <row r="7272" s="111" customFormat="1" x14ac:dyDescent="0.2"/>
    <row r="7273" s="111" customFormat="1" x14ac:dyDescent="0.2"/>
    <row r="7274" s="111" customFormat="1" x14ac:dyDescent="0.2"/>
    <row r="7275" s="111" customFormat="1" x14ac:dyDescent="0.2"/>
    <row r="7276" s="111" customFormat="1" x14ac:dyDescent="0.2"/>
    <row r="7277" s="111" customFormat="1" x14ac:dyDescent="0.2"/>
    <row r="7278" s="111" customFormat="1" x14ac:dyDescent="0.2"/>
    <row r="7279" s="111" customFormat="1" x14ac:dyDescent="0.2"/>
    <row r="7280" s="111" customFormat="1" x14ac:dyDescent="0.2"/>
    <row r="7281" s="111" customFormat="1" x14ac:dyDescent="0.2"/>
    <row r="7282" s="111" customFormat="1" x14ac:dyDescent="0.2"/>
    <row r="7283" s="111" customFormat="1" x14ac:dyDescent="0.2"/>
    <row r="7284" s="111" customFormat="1" x14ac:dyDescent="0.2"/>
    <row r="7285" s="111" customFormat="1" x14ac:dyDescent="0.2"/>
    <row r="7286" s="111" customFormat="1" x14ac:dyDescent="0.2"/>
    <row r="7287" s="111" customFormat="1" x14ac:dyDescent="0.2"/>
    <row r="7288" s="111" customFormat="1" x14ac:dyDescent="0.2"/>
    <row r="7289" s="111" customFormat="1" x14ac:dyDescent="0.2"/>
    <row r="7290" s="111" customFormat="1" x14ac:dyDescent="0.2"/>
    <row r="7291" s="111" customFormat="1" x14ac:dyDescent="0.2"/>
    <row r="7292" s="111" customFormat="1" x14ac:dyDescent="0.2"/>
    <row r="7293" s="111" customFormat="1" x14ac:dyDescent="0.2"/>
    <row r="7294" s="111" customFormat="1" x14ac:dyDescent="0.2"/>
    <row r="7295" s="111" customFormat="1" x14ac:dyDescent="0.2"/>
    <row r="7296" s="111" customFormat="1" x14ac:dyDescent="0.2"/>
    <row r="7297" s="111" customFormat="1" x14ac:dyDescent="0.2"/>
    <row r="7298" s="111" customFormat="1" x14ac:dyDescent="0.2"/>
    <row r="7299" s="111" customFormat="1" x14ac:dyDescent="0.2"/>
    <row r="7300" s="111" customFormat="1" x14ac:dyDescent="0.2"/>
    <row r="7301" s="111" customFormat="1" x14ac:dyDescent="0.2"/>
    <row r="7302" s="111" customFormat="1" x14ac:dyDescent="0.2"/>
    <row r="7303" s="111" customFormat="1" x14ac:dyDescent="0.2"/>
    <row r="7304" s="111" customFormat="1" x14ac:dyDescent="0.2"/>
    <row r="7305" s="111" customFormat="1" x14ac:dyDescent="0.2"/>
    <row r="7306" s="111" customFormat="1" x14ac:dyDescent="0.2"/>
    <row r="7307" s="111" customFormat="1" x14ac:dyDescent="0.2"/>
    <row r="7308" s="111" customFormat="1" x14ac:dyDescent="0.2"/>
    <row r="7309" s="111" customFormat="1" x14ac:dyDescent="0.2"/>
    <row r="7310" s="111" customFormat="1" x14ac:dyDescent="0.2"/>
    <row r="7311" s="111" customFormat="1" x14ac:dyDescent="0.2"/>
    <row r="7312" s="111" customFormat="1" x14ac:dyDescent="0.2"/>
    <row r="7313" s="111" customFormat="1" x14ac:dyDescent="0.2"/>
    <row r="7314" s="111" customFormat="1" x14ac:dyDescent="0.2"/>
    <row r="7315" s="111" customFormat="1" x14ac:dyDescent="0.2"/>
    <row r="7316" s="111" customFormat="1" x14ac:dyDescent="0.2"/>
    <row r="7317" s="111" customFormat="1" x14ac:dyDescent="0.2"/>
    <row r="7318" s="111" customFormat="1" x14ac:dyDescent="0.2"/>
    <row r="7319" s="111" customFormat="1" x14ac:dyDescent="0.2"/>
    <row r="7320" s="111" customFormat="1" x14ac:dyDescent="0.2"/>
    <row r="7321" s="111" customFormat="1" x14ac:dyDescent="0.2"/>
    <row r="7322" s="111" customFormat="1" x14ac:dyDescent="0.2"/>
    <row r="7323" s="111" customFormat="1" x14ac:dyDescent="0.2"/>
    <row r="7324" s="111" customFormat="1" x14ac:dyDescent="0.2"/>
    <row r="7325" s="111" customFormat="1" x14ac:dyDescent="0.2"/>
    <row r="7326" s="111" customFormat="1" x14ac:dyDescent="0.2"/>
    <row r="7327" s="111" customFormat="1" x14ac:dyDescent="0.2"/>
    <row r="7328" s="111" customFormat="1" x14ac:dyDescent="0.2"/>
    <row r="7329" s="111" customFormat="1" x14ac:dyDescent="0.2"/>
    <row r="7330" s="111" customFormat="1" x14ac:dyDescent="0.2"/>
    <row r="7331" s="111" customFormat="1" x14ac:dyDescent="0.2"/>
    <row r="7332" s="111" customFormat="1" x14ac:dyDescent="0.2"/>
    <row r="7333" s="111" customFormat="1" x14ac:dyDescent="0.2"/>
    <row r="7334" s="111" customFormat="1" x14ac:dyDescent="0.2"/>
    <row r="7335" s="111" customFormat="1" x14ac:dyDescent="0.2"/>
    <row r="7336" s="111" customFormat="1" x14ac:dyDescent="0.2"/>
    <row r="7337" s="111" customFormat="1" x14ac:dyDescent="0.2"/>
    <row r="7338" s="111" customFormat="1" x14ac:dyDescent="0.2"/>
    <row r="7339" s="111" customFormat="1" x14ac:dyDescent="0.2"/>
    <row r="7340" s="111" customFormat="1" x14ac:dyDescent="0.2"/>
    <row r="7341" s="111" customFormat="1" x14ac:dyDescent="0.2"/>
    <row r="7342" s="111" customFormat="1" x14ac:dyDescent="0.2"/>
    <row r="7343" s="111" customFormat="1" x14ac:dyDescent="0.2"/>
    <row r="7344" s="111" customFormat="1" x14ac:dyDescent="0.2"/>
    <row r="7345" s="111" customFormat="1" x14ac:dyDescent="0.2"/>
    <row r="7346" s="111" customFormat="1" x14ac:dyDescent="0.2"/>
    <row r="7347" s="111" customFormat="1" x14ac:dyDescent="0.2"/>
    <row r="7348" s="111" customFormat="1" x14ac:dyDescent="0.2"/>
    <row r="7349" s="111" customFormat="1" x14ac:dyDescent="0.2"/>
    <row r="7350" s="111" customFormat="1" x14ac:dyDescent="0.2"/>
    <row r="7351" s="111" customFormat="1" x14ac:dyDescent="0.2"/>
    <row r="7352" s="111" customFormat="1" x14ac:dyDescent="0.2"/>
    <row r="7353" s="111" customFormat="1" x14ac:dyDescent="0.2"/>
    <row r="7354" s="111" customFormat="1" x14ac:dyDescent="0.2"/>
    <row r="7355" s="111" customFormat="1" x14ac:dyDescent="0.2"/>
    <row r="7356" s="111" customFormat="1" x14ac:dyDescent="0.2"/>
    <row r="7357" s="111" customFormat="1" x14ac:dyDescent="0.2"/>
    <row r="7358" s="111" customFormat="1" x14ac:dyDescent="0.2"/>
    <row r="7359" s="111" customFormat="1" x14ac:dyDescent="0.2"/>
    <row r="7360" s="111" customFormat="1" x14ac:dyDescent="0.2"/>
    <row r="7361" s="111" customFormat="1" x14ac:dyDescent="0.2"/>
    <row r="7362" s="111" customFormat="1" x14ac:dyDescent="0.2"/>
    <row r="7363" s="111" customFormat="1" x14ac:dyDescent="0.2"/>
    <row r="7364" s="111" customFormat="1" x14ac:dyDescent="0.2"/>
    <row r="7365" s="111" customFormat="1" x14ac:dyDescent="0.2"/>
    <row r="7366" s="111" customFormat="1" x14ac:dyDescent="0.2"/>
    <row r="7367" s="111" customFormat="1" x14ac:dyDescent="0.2"/>
    <row r="7368" s="111" customFormat="1" x14ac:dyDescent="0.2"/>
    <row r="7369" s="111" customFormat="1" x14ac:dyDescent="0.2"/>
    <row r="7370" s="111" customFormat="1" x14ac:dyDescent="0.2"/>
    <row r="7371" s="111" customFormat="1" x14ac:dyDescent="0.2"/>
    <row r="7372" s="111" customFormat="1" x14ac:dyDescent="0.2"/>
    <row r="7373" s="111" customFormat="1" x14ac:dyDescent="0.2"/>
    <row r="7374" s="111" customFormat="1" x14ac:dyDescent="0.2"/>
    <row r="7375" s="111" customFormat="1" x14ac:dyDescent="0.2"/>
    <row r="7376" s="111" customFormat="1" x14ac:dyDescent="0.2"/>
    <row r="7377" s="111" customFormat="1" x14ac:dyDescent="0.2"/>
    <row r="7378" s="111" customFormat="1" x14ac:dyDescent="0.2"/>
    <row r="7379" s="111" customFormat="1" x14ac:dyDescent="0.2"/>
    <row r="7380" s="111" customFormat="1" x14ac:dyDescent="0.2"/>
    <row r="7381" s="111" customFormat="1" x14ac:dyDescent="0.2"/>
    <row r="7382" s="111" customFormat="1" x14ac:dyDescent="0.2"/>
    <row r="7383" s="111" customFormat="1" x14ac:dyDescent="0.2"/>
    <row r="7384" s="111" customFormat="1" x14ac:dyDescent="0.2"/>
    <row r="7385" s="111" customFormat="1" x14ac:dyDescent="0.2"/>
    <row r="7386" s="111" customFormat="1" x14ac:dyDescent="0.2"/>
    <row r="7387" s="111" customFormat="1" x14ac:dyDescent="0.2"/>
    <row r="7388" s="111" customFormat="1" x14ac:dyDescent="0.2"/>
    <row r="7389" s="111" customFormat="1" x14ac:dyDescent="0.2"/>
    <row r="7390" s="111" customFormat="1" x14ac:dyDescent="0.2"/>
    <row r="7391" s="111" customFormat="1" x14ac:dyDescent="0.2"/>
    <row r="7392" s="111" customFormat="1" x14ac:dyDescent="0.2"/>
    <row r="7393" s="111" customFormat="1" x14ac:dyDescent="0.2"/>
    <row r="7394" s="111" customFormat="1" x14ac:dyDescent="0.2"/>
    <row r="7395" s="111" customFormat="1" x14ac:dyDescent="0.2"/>
    <row r="7396" s="111" customFormat="1" x14ac:dyDescent="0.2"/>
    <row r="7397" s="111" customFormat="1" x14ac:dyDescent="0.2"/>
    <row r="7398" s="111" customFormat="1" x14ac:dyDescent="0.2"/>
    <row r="7399" s="111" customFormat="1" x14ac:dyDescent="0.2"/>
    <row r="7400" s="111" customFormat="1" x14ac:dyDescent="0.2"/>
    <row r="7401" s="111" customFormat="1" x14ac:dyDescent="0.2"/>
    <row r="7402" s="111" customFormat="1" x14ac:dyDescent="0.2"/>
    <row r="7403" s="111" customFormat="1" x14ac:dyDescent="0.2"/>
    <row r="7404" s="111" customFormat="1" x14ac:dyDescent="0.2"/>
    <row r="7405" s="111" customFormat="1" x14ac:dyDescent="0.2"/>
    <row r="7406" s="111" customFormat="1" x14ac:dyDescent="0.2"/>
    <row r="7407" s="111" customFormat="1" x14ac:dyDescent="0.2"/>
    <row r="7408" s="111" customFormat="1" x14ac:dyDescent="0.2"/>
    <row r="7409" s="111" customFormat="1" x14ac:dyDescent="0.2"/>
    <row r="7410" s="111" customFormat="1" x14ac:dyDescent="0.2"/>
    <row r="7411" s="111" customFormat="1" x14ac:dyDescent="0.2"/>
    <row r="7412" s="111" customFormat="1" x14ac:dyDescent="0.2"/>
    <row r="7413" s="111" customFormat="1" x14ac:dyDescent="0.2"/>
    <row r="7414" s="111" customFormat="1" x14ac:dyDescent="0.2"/>
    <row r="7415" s="111" customFormat="1" x14ac:dyDescent="0.2"/>
    <row r="7416" s="111" customFormat="1" x14ac:dyDescent="0.2"/>
    <row r="7417" s="111" customFormat="1" x14ac:dyDescent="0.2"/>
    <row r="7418" s="111" customFormat="1" x14ac:dyDescent="0.2"/>
    <row r="7419" s="111" customFormat="1" x14ac:dyDescent="0.2"/>
    <row r="7420" s="111" customFormat="1" x14ac:dyDescent="0.2"/>
    <row r="7421" s="111" customFormat="1" x14ac:dyDescent="0.2"/>
    <row r="7422" s="111" customFormat="1" x14ac:dyDescent="0.2"/>
    <row r="7423" s="111" customFormat="1" x14ac:dyDescent="0.2"/>
    <row r="7424" s="111" customFormat="1" x14ac:dyDescent="0.2"/>
    <row r="7425" s="111" customFormat="1" x14ac:dyDescent="0.2"/>
    <row r="7426" s="111" customFormat="1" x14ac:dyDescent="0.2"/>
    <row r="7427" s="111" customFormat="1" x14ac:dyDescent="0.2"/>
    <row r="7428" s="111" customFormat="1" x14ac:dyDescent="0.2"/>
    <row r="7429" s="111" customFormat="1" x14ac:dyDescent="0.2"/>
    <row r="7430" s="111" customFormat="1" x14ac:dyDescent="0.2"/>
    <row r="7431" s="111" customFormat="1" x14ac:dyDescent="0.2"/>
    <row r="7432" s="111" customFormat="1" x14ac:dyDescent="0.2"/>
    <row r="7433" s="111" customFormat="1" x14ac:dyDescent="0.2"/>
    <row r="7434" s="111" customFormat="1" x14ac:dyDescent="0.2"/>
    <row r="7435" s="111" customFormat="1" x14ac:dyDescent="0.2"/>
    <row r="7436" s="111" customFormat="1" x14ac:dyDescent="0.2"/>
    <row r="7437" s="111" customFormat="1" x14ac:dyDescent="0.2"/>
    <row r="7438" s="111" customFormat="1" x14ac:dyDescent="0.2"/>
    <row r="7439" s="111" customFormat="1" x14ac:dyDescent="0.2"/>
    <row r="7440" s="111" customFormat="1" x14ac:dyDescent="0.2"/>
    <row r="7441" s="111" customFormat="1" x14ac:dyDescent="0.2"/>
    <row r="7442" s="111" customFormat="1" x14ac:dyDescent="0.2"/>
    <row r="7443" s="111" customFormat="1" x14ac:dyDescent="0.2"/>
    <row r="7444" s="111" customFormat="1" x14ac:dyDescent="0.2"/>
    <row r="7445" s="111" customFormat="1" x14ac:dyDescent="0.2"/>
    <row r="7446" s="111" customFormat="1" x14ac:dyDescent="0.2"/>
    <row r="7447" s="111" customFormat="1" x14ac:dyDescent="0.2"/>
    <row r="7448" s="111" customFormat="1" x14ac:dyDescent="0.2"/>
    <row r="7449" s="111" customFormat="1" x14ac:dyDescent="0.2"/>
    <row r="7450" s="111" customFormat="1" x14ac:dyDescent="0.2"/>
    <row r="7451" s="111" customFormat="1" x14ac:dyDescent="0.2"/>
    <row r="7452" s="111" customFormat="1" x14ac:dyDescent="0.2"/>
    <row r="7453" s="111" customFormat="1" x14ac:dyDescent="0.2"/>
    <row r="7454" s="111" customFormat="1" x14ac:dyDescent="0.2"/>
    <row r="7455" s="111" customFormat="1" x14ac:dyDescent="0.2"/>
    <row r="7456" s="111" customFormat="1" x14ac:dyDescent="0.2"/>
    <row r="7457" s="111" customFormat="1" x14ac:dyDescent="0.2"/>
    <row r="7458" s="111" customFormat="1" x14ac:dyDescent="0.2"/>
    <row r="7459" s="111" customFormat="1" x14ac:dyDescent="0.2"/>
    <row r="7460" s="111" customFormat="1" x14ac:dyDescent="0.2"/>
    <row r="7461" s="111" customFormat="1" x14ac:dyDescent="0.2"/>
    <row r="7462" s="111" customFormat="1" x14ac:dyDescent="0.2"/>
    <row r="7463" s="111" customFormat="1" x14ac:dyDescent="0.2"/>
    <row r="7464" s="111" customFormat="1" x14ac:dyDescent="0.2"/>
    <row r="7465" s="111" customFormat="1" x14ac:dyDescent="0.2"/>
    <row r="7466" s="111" customFormat="1" x14ac:dyDescent="0.2"/>
    <row r="7467" s="111" customFormat="1" x14ac:dyDescent="0.2"/>
    <row r="7468" s="111" customFormat="1" x14ac:dyDescent="0.2"/>
    <row r="7469" s="111" customFormat="1" x14ac:dyDescent="0.2"/>
    <row r="7470" s="111" customFormat="1" x14ac:dyDescent="0.2"/>
    <row r="7471" s="111" customFormat="1" x14ac:dyDescent="0.2"/>
    <row r="7472" s="111" customFormat="1" x14ac:dyDescent="0.2"/>
    <row r="7473" s="111" customFormat="1" x14ac:dyDescent="0.2"/>
    <row r="7474" s="111" customFormat="1" x14ac:dyDescent="0.2"/>
    <row r="7475" s="111" customFormat="1" x14ac:dyDescent="0.2"/>
    <row r="7476" s="111" customFormat="1" x14ac:dyDescent="0.2"/>
    <row r="7477" s="111" customFormat="1" x14ac:dyDescent="0.2"/>
    <row r="7478" s="111" customFormat="1" x14ac:dyDescent="0.2"/>
    <row r="7479" s="111" customFormat="1" x14ac:dyDescent="0.2"/>
    <row r="7480" s="111" customFormat="1" x14ac:dyDescent="0.2"/>
    <row r="7481" s="111" customFormat="1" x14ac:dyDescent="0.2"/>
    <row r="7482" s="111" customFormat="1" x14ac:dyDescent="0.2"/>
    <row r="7483" s="111" customFormat="1" x14ac:dyDescent="0.2"/>
    <row r="7484" s="111" customFormat="1" x14ac:dyDescent="0.2"/>
    <row r="7485" s="111" customFormat="1" x14ac:dyDescent="0.2"/>
    <row r="7486" s="111" customFormat="1" x14ac:dyDescent="0.2"/>
    <row r="7487" s="111" customFormat="1" x14ac:dyDescent="0.2"/>
    <row r="7488" s="111" customFormat="1" x14ac:dyDescent="0.2"/>
    <row r="7489" s="111" customFormat="1" x14ac:dyDescent="0.2"/>
    <row r="7490" s="111" customFormat="1" x14ac:dyDescent="0.2"/>
    <row r="7491" s="111" customFormat="1" x14ac:dyDescent="0.2"/>
    <row r="7492" s="111" customFormat="1" x14ac:dyDescent="0.2"/>
    <row r="7493" s="111" customFormat="1" x14ac:dyDescent="0.2"/>
    <row r="7494" s="111" customFormat="1" x14ac:dyDescent="0.2"/>
    <row r="7495" s="111" customFormat="1" x14ac:dyDescent="0.2"/>
    <row r="7496" s="111" customFormat="1" x14ac:dyDescent="0.2"/>
    <row r="7497" s="111" customFormat="1" x14ac:dyDescent="0.2"/>
    <row r="7498" s="111" customFormat="1" x14ac:dyDescent="0.2"/>
    <row r="7499" s="111" customFormat="1" x14ac:dyDescent="0.2"/>
    <row r="7500" s="111" customFormat="1" x14ac:dyDescent="0.2"/>
    <row r="7501" s="111" customFormat="1" x14ac:dyDescent="0.2"/>
    <row r="7502" s="111" customFormat="1" x14ac:dyDescent="0.2"/>
    <row r="7503" s="111" customFormat="1" x14ac:dyDescent="0.2"/>
    <row r="7504" s="111" customFormat="1" x14ac:dyDescent="0.2"/>
    <row r="7505" s="111" customFormat="1" x14ac:dyDescent="0.2"/>
    <row r="7506" s="111" customFormat="1" x14ac:dyDescent="0.2"/>
    <row r="7507" s="111" customFormat="1" x14ac:dyDescent="0.2"/>
    <row r="7508" s="111" customFormat="1" x14ac:dyDescent="0.2"/>
    <row r="7509" s="111" customFormat="1" x14ac:dyDescent="0.2"/>
    <row r="7510" s="111" customFormat="1" x14ac:dyDescent="0.2"/>
    <row r="7511" s="111" customFormat="1" x14ac:dyDescent="0.2"/>
    <row r="7512" s="111" customFormat="1" x14ac:dyDescent="0.2"/>
    <row r="7513" s="111" customFormat="1" x14ac:dyDescent="0.2"/>
    <row r="7514" s="111" customFormat="1" x14ac:dyDescent="0.2"/>
    <row r="7515" s="111" customFormat="1" x14ac:dyDescent="0.2"/>
    <row r="7516" s="111" customFormat="1" x14ac:dyDescent="0.2"/>
    <row r="7517" s="111" customFormat="1" x14ac:dyDescent="0.2"/>
    <row r="7518" s="111" customFormat="1" x14ac:dyDescent="0.2"/>
    <row r="7519" s="111" customFormat="1" x14ac:dyDescent="0.2"/>
    <row r="7520" s="111" customFormat="1" x14ac:dyDescent="0.2"/>
    <row r="7521" s="111" customFormat="1" x14ac:dyDescent="0.2"/>
    <row r="7522" s="111" customFormat="1" x14ac:dyDescent="0.2"/>
    <row r="7523" s="111" customFormat="1" x14ac:dyDescent="0.2"/>
    <row r="7524" s="111" customFormat="1" x14ac:dyDescent="0.2"/>
    <row r="7525" s="111" customFormat="1" x14ac:dyDescent="0.2"/>
    <row r="7526" s="111" customFormat="1" x14ac:dyDescent="0.2"/>
    <row r="7527" s="111" customFormat="1" x14ac:dyDescent="0.2"/>
    <row r="7528" s="111" customFormat="1" x14ac:dyDescent="0.2"/>
    <row r="7529" s="111" customFormat="1" x14ac:dyDescent="0.2"/>
    <row r="7530" s="111" customFormat="1" x14ac:dyDescent="0.2"/>
    <row r="7531" s="111" customFormat="1" x14ac:dyDescent="0.2"/>
    <row r="7532" s="111" customFormat="1" x14ac:dyDescent="0.2"/>
    <row r="7533" s="111" customFormat="1" x14ac:dyDescent="0.2"/>
    <row r="7534" s="111" customFormat="1" x14ac:dyDescent="0.2"/>
    <row r="7535" s="111" customFormat="1" x14ac:dyDescent="0.2"/>
    <row r="7536" s="111" customFormat="1" x14ac:dyDescent="0.2"/>
    <row r="7537" s="111" customFormat="1" x14ac:dyDescent="0.2"/>
    <row r="7538" s="111" customFormat="1" x14ac:dyDescent="0.2"/>
    <row r="7539" s="111" customFormat="1" x14ac:dyDescent="0.2"/>
    <row r="7540" s="111" customFormat="1" x14ac:dyDescent="0.2"/>
    <row r="7541" s="111" customFormat="1" x14ac:dyDescent="0.2"/>
    <row r="7542" s="111" customFormat="1" x14ac:dyDescent="0.2"/>
    <row r="7543" s="111" customFormat="1" x14ac:dyDescent="0.2"/>
    <row r="7544" s="111" customFormat="1" x14ac:dyDescent="0.2"/>
    <row r="7545" s="111" customFormat="1" x14ac:dyDescent="0.2"/>
    <row r="7546" s="111" customFormat="1" x14ac:dyDescent="0.2"/>
    <row r="7547" s="111" customFormat="1" x14ac:dyDescent="0.2"/>
    <row r="7548" s="111" customFormat="1" x14ac:dyDescent="0.2"/>
    <row r="7549" s="111" customFormat="1" x14ac:dyDescent="0.2"/>
    <row r="7550" s="111" customFormat="1" x14ac:dyDescent="0.2"/>
    <row r="7551" s="111" customFormat="1" x14ac:dyDescent="0.2"/>
    <row r="7552" s="111" customFormat="1" x14ac:dyDescent="0.2"/>
    <row r="7553" s="111" customFormat="1" x14ac:dyDescent="0.2"/>
    <row r="7554" s="111" customFormat="1" x14ac:dyDescent="0.2"/>
    <row r="7555" s="111" customFormat="1" x14ac:dyDescent="0.2"/>
    <row r="7556" s="111" customFormat="1" x14ac:dyDescent="0.2"/>
    <row r="7557" s="111" customFormat="1" x14ac:dyDescent="0.2"/>
    <row r="7558" s="111" customFormat="1" x14ac:dyDescent="0.2"/>
    <row r="7559" s="111" customFormat="1" x14ac:dyDescent="0.2"/>
    <row r="7560" s="111" customFormat="1" x14ac:dyDescent="0.2"/>
    <row r="7561" s="111" customFormat="1" x14ac:dyDescent="0.2"/>
    <row r="7562" s="111" customFormat="1" x14ac:dyDescent="0.2"/>
    <row r="7563" s="111" customFormat="1" x14ac:dyDescent="0.2"/>
    <row r="7564" s="111" customFormat="1" x14ac:dyDescent="0.2"/>
    <row r="7565" s="111" customFormat="1" x14ac:dyDescent="0.2"/>
    <row r="7566" s="111" customFormat="1" x14ac:dyDescent="0.2"/>
    <row r="7567" s="111" customFormat="1" x14ac:dyDescent="0.2"/>
    <row r="7568" s="111" customFormat="1" x14ac:dyDescent="0.2"/>
    <row r="7569" s="111" customFormat="1" x14ac:dyDescent="0.2"/>
    <row r="7570" s="111" customFormat="1" x14ac:dyDescent="0.2"/>
    <row r="7571" s="111" customFormat="1" x14ac:dyDescent="0.2"/>
    <row r="7572" s="111" customFormat="1" x14ac:dyDescent="0.2"/>
    <row r="7573" s="111" customFormat="1" x14ac:dyDescent="0.2"/>
    <row r="7574" s="111" customFormat="1" x14ac:dyDescent="0.2"/>
    <row r="7575" s="111" customFormat="1" x14ac:dyDescent="0.2"/>
    <row r="7576" s="111" customFormat="1" x14ac:dyDescent="0.2"/>
    <row r="7577" s="111" customFormat="1" x14ac:dyDescent="0.2"/>
    <row r="7578" s="111" customFormat="1" x14ac:dyDescent="0.2"/>
    <row r="7579" s="111" customFormat="1" x14ac:dyDescent="0.2"/>
    <row r="7580" s="111" customFormat="1" x14ac:dyDescent="0.2"/>
    <row r="7581" s="111" customFormat="1" x14ac:dyDescent="0.2"/>
    <row r="7582" s="111" customFormat="1" x14ac:dyDescent="0.2"/>
    <row r="7583" s="111" customFormat="1" x14ac:dyDescent="0.2"/>
    <row r="7584" s="111" customFormat="1" x14ac:dyDescent="0.2"/>
    <row r="7585" s="111" customFormat="1" x14ac:dyDescent="0.2"/>
    <row r="7586" s="111" customFormat="1" x14ac:dyDescent="0.2"/>
    <row r="7587" s="111" customFormat="1" x14ac:dyDescent="0.2"/>
    <row r="7588" s="111" customFormat="1" x14ac:dyDescent="0.2"/>
    <row r="7589" s="111" customFormat="1" x14ac:dyDescent="0.2"/>
    <row r="7590" s="111" customFormat="1" x14ac:dyDescent="0.2"/>
    <row r="7591" s="111" customFormat="1" x14ac:dyDescent="0.2"/>
    <row r="7592" s="111" customFormat="1" x14ac:dyDescent="0.2"/>
    <row r="7593" s="111" customFormat="1" x14ac:dyDescent="0.2"/>
    <row r="7594" s="111" customFormat="1" x14ac:dyDescent="0.2"/>
    <row r="7595" s="111" customFormat="1" x14ac:dyDescent="0.2"/>
    <row r="7596" s="111" customFormat="1" x14ac:dyDescent="0.2"/>
    <row r="7597" s="111" customFormat="1" x14ac:dyDescent="0.2"/>
    <row r="7598" s="111" customFormat="1" x14ac:dyDescent="0.2"/>
    <row r="7599" s="111" customFormat="1" x14ac:dyDescent="0.2"/>
    <row r="7600" s="111" customFormat="1" x14ac:dyDescent="0.2"/>
    <row r="7601" s="111" customFormat="1" x14ac:dyDescent="0.2"/>
    <row r="7602" s="111" customFormat="1" x14ac:dyDescent="0.2"/>
    <row r="7603" s="111" customFormat="1" x14ac:dyDescent="0.2"/>
    <row r="7604" s="111" customFormat="1" x14ac:dyDescent="0.2"/>
    <row r="7605" s="111" customFormat="1" x14ac:dyDescent="0.2"/>
    <row r="7606" s="111" customFormat="1" x14ac:dyDescent="0.2"/>
    <row r="7607" s="111" customFormat="1" x14ac:dyDescent="0.2"/>
    <row r="7608" s="111" customFormat="1" x14ac:dyDescent="0.2"/>
    <row r="7609" s="111" customFormat="1" x14ac:dyDescent="0.2"/>
    <row r="7610" s="111" customFormat="1" x14ac:dyDescent="0.2"/>
    <row r="7611" s="111" customFormat="1" x14ac:dyDescent="0.2"/>
    <row r="7612" s="111" customFormat="1" x14ac:dyDescent="0.2"/>
    <row r="7613" s="111" customFormat="1" x14ac:dyDescent="0.2"/>
    <row r="7614" s="111" customFormat="1" x14ac:dyDescent="0.2"/>
    <row r="7615" s="111" customFormat="1" x14ac:dyDescent="0.2"/>
    <row r="7616" s="111" customFormat="1" x14ac:dyDescent="0.2"/>
    <row r="7617" s="111" customFormat="1" x14ac:dyDescent="0.2"/>
    <row r="7618" s="111" customFormat="1" x14ac:dyDescent="0.2"/>
    <row r="7619" s="111" customFormat="1" x14ac:dyDescent="0.2"/>
    <row r="7620" s="111" customFormat="1" x14ac:dyDescent="0.2"/>
    <row r="7621" s="111" customFormat="1" x14ac:dyDescent="0.2"/>
    <row r="7622" s="111" customFormat="1" x14ac:dyDescent="0.2"/>
    <row r="7623" s="111" customFormat="1" x14ac:dyDescent="0.2"/>
    <row r="7624" s="111" customFormat="1" x14ac:dyDescent="0.2"/>
    <row r="7625" s="111" customFormat="1" x14ac:dyDescent="0.2"/>
    <row r="7626" s="111" customFormat="1" x14ac:dyDescent="0.2"/>
    <row r="7627" s="111" customFormat="1" x14ac:dyDescent="0.2"/>
    <row r="7628" s="111" customFormat="1" x14ac:dyDescent="0.2"/>
    <row r="7629" s="111" customFormat="1" x14ac:dyDescent="0.2"/>
    <row r="7630" s="111" customFormat="1" x14ac:dyDescent="0.2"/>
    <row r="7631" s="111" customFormat="1" x14ac:dyDescent="0.2"/>
    <row r="7632" s="111" customFormat="1" x14ac:dyDescent="0.2"/>
    <row r="7633" s="111" customFormat="1" x14ac:dyDescent="0.2"/>
    <row r="7634" s="111" customFormat="1" x14ac:dyDescent="0.2"/>
    <row r="7635" s="111" customFormat="1" x14ac:dyDescent="0.2"/>
    <row r="7636" s="111" customFormat="1" x14ac:dyDescent="0.2"/>
    <row r="7637" s="111" customFormat="1" x14ac:dyDescent="0.2"/>
    <row r="7638" s="111" customFormat="1" x14ac:dyDescent="0.2"/>
    <row r="7639" s="111" customFormat="1" x14ac:dyDescent="0.2"/>
    <row r="7640" s="111" customFormat="1" x14ac:dyDescent="0.2"/>
    <row r="7641" s="111" customFormat="1" x14ac:dyDescent="0.2"/>
    <row r="7642" s="111" customFormat="1" x14ac:dyDescent="0.2"/>
    <row r="7643" s="111" customFormat="1" x14ac:dyDescent="0.2"/>
    <row r="7644" s="111" customFormat="1" x14ac:dyDescent="0.2"/>
    <row r="7645" s="111" customFormat="1" x14ac:dyDescent="0.2"/>
    <row r="7646" s="111" customFormat="1" x14ac:dyDescent="0.2"/>
    <row r="7647" s="111" customFormat="1" x14ac:dyDescent="0.2"/>
    <row r="7648" s="111" customFormat="1" x14ac:dyDescent="0.2"/>
    <row r="7649" s="111" customFormat="1" x14ac:dyDescent="0.2"/>
    <row r="7650" s="111" customFormat="1" x14ac:dyDescent="0.2"/>
    <row r="7651" s="111" customFormat="1" x14ac:dyDescent="0.2"/>
    <row r="7652" s="111" customFormat="1" x14ac:dyDescent="0.2"/>
    <row r="7653" s="111" customFormat="1" x14ac:dyDescent="0.2"/>
    <row r="7654" s="111" customFormat="1" x14ac:dyDescent="0.2"/>
    <row r="7655" s="111" customFormat="1" x14ac:dyDescent="0.2"/>
    <row r="7656" s="111" customFormat="1" x14ac:dyDescent="0.2"/>
    <row r="7657" s="111" customFormat="1" x14ac:dyDescent="0.2"/>
    <row r="7658" s="111" customFormat="1" x14ac:dyDescent="0.2"/>
    <row r="7659" s="111" customFormat="1" x14ac:dyDescent="0.2"/>
    <row r="7660" s="111" customFormat="1" x14ac:dyDescent="0.2"/>
    <row r="7661" s="111" customFormat="1" x14ac:dyDescent="0.2"/>
    <row r="7662" s="111" customFormat="1" x14ac:dyDescent="0.2"/>
    <row r="7663" s="111" customFormat="1" x14ac:dyDescent="0.2"/>
    <row r="7664" s="111" customFormat="1" x14ac:dyDescent="0.2"/>
    <row r="7665" s="111" customFormat="1" x14ac:dyDescent="0.2"/>
    <row r="7666" s="111" customFormat="1" x14ac:dyDescent="0.2"/>
    <row r="7667" s="111" customFormat="1" x14ac:dyDescent="0.2"/>
    <row r="7668" s="111" customFormat="1" x14ac:dyDescent="0.2"/>
    <row r="7669" s="111" customFormat="1" x14ac:dyDescent="0.2"/>
    <row r="7670" s="111" customFormat="1" x14ac:dyDescent="0.2"/>
    <row r="7671" s="111" customFormat="1" x14ac:dyDescent="0.2"/>
    <row r="7672" s="111" customFormat="1" x14ac:dyDescent="0.2"/>
    <row r="7673" s="111" customFormat="1" x14ac:dyDescent="0.2"/>
    <row r="7674" s="111" customFormat="1" x14ac:dyDescent="0.2"/>
    <row r="7675" s="111" customFormat="1" x14ac:dyDescent="0.2"/>
    <row r="7676" s="111" customFormat="1" x14ac:dyDescent="0.2"/>
    <row r="7677" s="111" customFormat="1" x14ac:dyDescent="0.2"/>
    <row r="7678" s="111" customFormat="1" x14ac:dyDescent="0.2"/>
    <row r="7679" s="111" customFormat="1" x14ac:dyDescent="0.2"/>
    <row r="7680" s="111" customFormat="1" x14ac:dyDescent="0.2"/>
    <row r="7681" s="111" customFormat="1" x14ac:dyDescent="0.2"/>
    <row r="7682" s="111" customFormat="1" x14ac:dyDescent="0.2"/>
    <row r="7683" s="111" customFormat="1" x14ac:dyDescent="0.2"/>
    <row r="7684" s="111" customFormat="1" x14ac:dyDescent="0.2"/>
    <row r="7685" s="111" customFormat="1" x14ac:dyDescent="0.2"/>
    <row r="7686" s="111" customFormat="1" x14ac:dyDescent="0.2"/>
    <row r="7687" s="111" customFormat="1" x14ac:dyDescent="0.2"/>
    <row r="7688" s="111" customFormat="1" x14ac:dyDescent="0.2"/>
    <row r="7689" s="111" customFormat="1" x14ac:dyDescent="0.2"/>
    <row r="7690" s="111" customFormat="1" x14ac:dyDescent="0.2"/>
    <row r="7691" s="111" customFormat="1" x14ac:dyDescent="0.2"/>
    <row r="7692" s="111" customFormat="1" x14ac:dyDescent="0.2"/>
    <row r="7693" s="111" customFormat="1" x14ac:dyDescent="0.2"/>
    <row r="7694" s="111" customFormat="1" x14ac:dyDescent="0.2"/>
    <row r="7695" s="111" customFormat="1" x14ac:dyDescent="0.2"/>
    <row r="7696" s="111" customFormat="1" x14ac:dyDescent="0.2"/>
    <row r="7697" s="111" customFormat="1" x14ac:dyDescent="0.2"/>
    <row r="7698" s="111" customFormat="1" x14ac:dyDescent="0.2"/>
    <row r="7699" s="111" customFormat="1" x14ac:dyDescent="0.2"/>
    <row r="7700" s="111" customFormat="1" x14ac:dyDescent="0.2"/>
    <row r="7701" s="111" customFormat="1" x14ac:dyDescent="0.2"/>
    <row r="7702" s="111" customFormat="1" x14ac:dyDescent="0.2"/>
    <row r="7703" s="111" customFormat="1" x14ac:dyDescent="0.2"/>
    <row r="7704" s="111" customFormat="1" x14ac:dyDescent="0.2"/>
    <row r="7705" s="111" customFormat="1" x14ac:dyDescent="0.2"/>
    <row r="7706" s="111" customFormat="1" x14ac:dyDescent="0.2"/>
    <row r="7707" s="111" customFormat="1" x14ac:dyDescent="0.2"/>
    <row r="7708" s="111" customFormat="1" x14ac:dyDescent="0.2"/>
    <row r="7709" s="111" customFormat="1" x14ac:dyDescent="0.2"/>
    <row r="7710" s="111" customFormat="1" x14ac:dyDescent="0.2"/>
    <row r="7711" s="111" customFormat="1" x14ac:dyDescent="0.2"/>
    <row r="7712" s="111" customFormat="1" x14ac:dyDescent="0.2"/>
    <row r="7713" s="111" customFormat="1" x14ac:dyDescent="0.2"/>
    <row r="7714" s="111" customFormat="1" x14ac:dyDescent="0.2"/>
    <row r="7715" s="111" customFormat="1" x14ac:dyDescent="0.2"/>
    <row r="7716" s="111" customFormat="1" x14ac:dyDescent="0.2"/>
    <row r="7717" s="111" customFormat="1" x14ac:dyDescent="0.2"/>
    <row r="7718" s="111" customFormat="1" x14ac:dyDescent="0.2"/>
    <row r="7719" s="111" customFormat="1" x14ac:dyDescent="0.2"/>
    <row r="7720" s="111" customFormat="1" x14ac:dyDescent="0.2"/>
    <row r="7721" s="111" customFormat="1" x14ac:dyDescent="0.2"/>
    <row r="7722" s="111" customFormat="1" x14ac:dyDescent="0.2"/>
    <row r="7723" s="111" customFormat="1" x14ac:dyDescent="0.2"/>
    <row r="7724" s="111" customFormat="1" x14ac:dyDescent="0.2"/>
    <row r="7725" s="111" customFormat="1" x14ac:dyDescent="0.2"/>
    <row r="7726" s="111" customFormat="1" x14ac:dyDescent="0.2"/>
    <row r="7727" s="111" customFormat="1" x14ac:dyDescent="0.2"/>
    <row r="7728" s="111" customFormat="1" x14ac:dyDescent="0.2"/>
    <row r="7729" s="111" customFormat="1" x14ac:dyDescent="0.2"/>
    <row r="7730" s="111" customFormat="1" x14ac:dyDescent="0.2"/>
    <row r="7731" s="111" customFormat="1" x14ac:dyDescent="0.2"/>
    <row r="7732" s="111" customFormat="1" x14ac:dyDescent="0.2"/>
    <row r="7733" s="111" customFormat="1" x14ac:dyDescent="0.2"/>
    <row r="7734" s="111" customFormat="1" x14ac:dyDescent="0.2"/>
    <row r="7735" s="111" customFormat="1" x14ac:dyDescent="0.2"/>
    <row r="7736" s="111" customFormat="1" x14ac:dyDescent="0.2"/>
    <row r="7737" s="111" customFormat="1" x14ac:dyDescent="0.2"/>
    <row r="7738" s="111" customFormat="1" x14ac:dyDescent="0.2"/>
    <row r="7739" s="111" customFormat="1" x14ac:dyDescent="0.2"/>
    <row r="7740" s="111" customFormat="1" x14ac:dyDescent="0.2"/>
    <row r="7741" s="111" customFormat="1" x14ac:dyDescent="0.2"/>
    <row r="7742" s="111" customFormat="1" x14ac:dyDescent="0.2"/>
    <row r="7743" s="111" customFormat="1" x14ac:dyDescent="0.2"/>
    <row r="7744" s="111" customFormat="1" x14ac:dyDescent="0.2"/>
    <row r="7745" s="111" customFormat="1" x14ac:dyDescent="0.2"/>
    <row r="7746" s="111" customFormat="1" x14ac:dyDescent="0.2"/>
    <row r="7747" s="111" customFormat="1" x14ac:dyDescent="0.2"/>
    <row r="7748" s="111" customFormat="1" x14ac:dyDescent="0.2"/>
    <row r="7749" s="111" customFormat="1" x14ac:dyDescent="0.2"/>
    <row r="7750" s="111" customFormat="1" x14ac:dyDescent="0.2"/>
    <row r="7751" s="111" customFormat="1" x14ac:dyDescent="0.2"/>
    <row r="7752" s="111" customFormat="1" x14ac:dyDescent="0.2"/>
    <row r="7753" s="111" customFormat="1" x14ac:dyDescent="0.2"/>
    <row r="7754" s="111" customFormat="1" x14ac:dyDescent="0.2"/>
    <row r="7755" s="111" customFormat="1" x14ac:dyDescent="0.2"/>
    <row r="7756" s="111" customFormat="1" x14ac:dyDescent="0.2"/>
    <row r="7757" s="111" customFormat="1" x14ac:dyDescent="0.2"/>
    <row r="7758" s="111" customFormat="1" x14ac:dyDescent="0.2"/>
    <row r="7759" s="111" customFormat="1" x14ac:dyDescent="0.2"/>
    <row r="7760" s="111" customFormat="1" x14ac:dyDescent="0.2"/>
    <row r="7761" s="111" customFormat="1" x14ac:dyDescent="0.2"/>
    <row r="7762" s="111" customFormat="1" x14ac:dyDescent="0.2"/>
    <row r="7763" s="111" customFormat="1" x14ac:dyDescent="0.2"/>
    <row r="7764" s="111" customFormat="1" x14ac:dyDescent="0.2"/>
    <row r="7765" s="111" customFormat="1" x14ac:dyDescent="0.2"/>
    <row r="7766" s="111" customFormat="1" x14ac:dyDescent="0.2"/>
    <row r="7767" s="111" customFormat="1" x14ac:dyDescent="0.2"/>
    <row r="7768" s="111" customFormat="1" x14ac:dyDescent="0.2"/>
    <row r="7769" s="111" customFormat="1" x14ac:dyDescent="0.2"/>
    <row r="7770" s="111" customFormat="1" x14ac:dyDescent="0.2"/>
    <row r="7771" s="111" customFormat="1" x14ac:dyDescent="0.2"/>
    <row r="7772" s="111" customFormat="1" x14ac:dyDescent="0.2"/>
    <row r="7773" s="111" customFormat="1" x14ac:dyDescent="0.2"/>
    <row r="7774" s="111" customFormat="1" x14ac:dyDescent="0.2"/>
    <row r="7775" s="111" customFormat="1" x14ac:dyDescent="0.2"/>
    <row r="7776" s="111" customFormat="1" x14ac:dyDescent="0.2"/>
    <row r="7777" s="111" customFormat="1" x14ac:dyDescent="0.2"/>
    <row r="7778" s="111" customFormat="1" x14ac:dyDescent="0.2"/>
    <row r="7779" s="111" customFormat="1" x14ac:dyDescent="0.2"/>
    <row r="7780" s="111" customFormat="1" x14ac:dyDescent="0.2"/>
    <row r="7781" s="111" customFormat="1" x14ac:dyDescent="0.2"/>
    <row r="7782" s="111" customFormat="1" x14ac:dyDescent="0.2"/>
    <row r="7783" s="111" customFormat="1" x14ac:dyDescent="0.2"/>
    <row r="7784" s="111" customFormat="1" x14ac:dyDescent="0.2"/>
    <row r="7785" s="111" customFormat="1" x14ac:dyDescent="0.2"/>
    <row r="7786" s="111" customFormat="1" x14ac:dyDescent="0.2"/>
    <row r="7787" s="111" customFormat="1" x14ac:dyDescent="0.2"/>
    <row r="7788" s="111" customFormat="1" x14ac:dyDescent="0.2"/>
    <row r="7789" s="111" customFormat="1" x14ac:dyDescent="0.2"/>
    <row r="7790" s="111" customFormat="1" x14ac:dyDescent="0.2"/>
    <row r="7791" s="111" customFormat="1" x14ac:dyDescent="0.2"/>
    <row r="7792" s="111" customFormat="1" x14ac:dyDescent="0.2"/>
    <row r="7793" s="111" customFormat="1" x14ac:dyDescent="0.2"/>
    <row r="7794" s="111" customFormat="1" x14ac:dyDescent="0.2"/>
    <row r="7795" s="111" customFormat="1" x14ac:dyDescent="0.2"/>
    <row r="7796" s="111" customFormat="1" x14ac:dyDescent="0.2"/>
    <row r="7797" s="111" customFormat="1" x14ac:dyDescent="0.2"/>
    <row r="7798" s="111" customFormat="1" x14ac:dyDescent="0.2"/>
    <row r="7799" s="111" customFormat="1" x14ac:dyDescent="0.2"/>
    <row r="7800" s="111" customFormat="1" x14ac:dyDescent="0.2"/>
    <row r="7801" s="111" customFormat="1" x14ac:dyDescent="0.2"/>
    <row r="7802" s="111" customFormat="1" x14ac:dyDescent="0.2"/>
    <row r="7803" s="111" customFormat="1" x14ac:dyDescent="0.2"/>
    <row r="7804" s="111" customFormat="1" x14ac:dyDescent="0.2"/>
    <row r="7805" s="111" customFormat="1" x14ac:dyDescent="0.2"/>
    <row r="7806" s="111" customFormat="1" x14ac:dyDescent="0.2"/>
    <row r="7807" s="111" customFormat="1" x14ac:dyDescent="0.2"/>
    <row r="7808" s="111" customFormat="1" x14ac:dyDescent="0.2"/>
    <row r="7809" s="111" customFormat="1" x14ac:dyDescent="0.2"/>
    <row r="7810" s="111" customFormat="1" x14ac:dyDescent="0.2"/>
    <row r="7811" s="111" customFormat="1" x14ac:dyDescent="0.2"/>
    <row r="7812" s="111" customFormat="1" x14ac:dyDescent="0.2"/>
    <row r="7813" s="111" customFormat="1" x14ac:dyDescent="0.2"/>
    <row r="7814" s="111" customFormat="1" x14ac:dyDescent="0.2"/>
    <row r="7815" s="111" customFormat="1" x14ac:dyDescent="0.2"/>
    <row r="7816" s="111" customFormat="1" x14ac:dyDescent="0.2"/>
    <row r="7817" s="111" customFormat="1" x14ac:dyDescent="0.2"/>
    <row r="7818" s="111" customFormat="1" x14ac:dyDescent="0.2"/>
    <row r="7819" s="111" customFormat="1" x14ac:dyDescent="0.2"/>
    <row r="7820" s="111" customFormat="1" x14ac:dyDescent="0.2"/>
    <row r="7821" s="111" customFormat="1" x14ac:dyDescent="0.2"/>
    <row r="7822" s="111" customFormat="1" x14ac:dyDescent="0.2"/>
    <row r="7823" s="111" customFormat="1" x14ac:dyDescent="0.2"/>
    <row r="7824" s="111" customFormat="1" x14ac:dyDescent="0.2"/>
    <row r="7825" s="111" customFormat="1" x14ac:dyDescent="0.2"/>
    <row r="7826" s="111" customFormat="1" x14ac:dyDescent="0.2"/>
    <row r="7827" s="111" customFormat="1" x14ac:dyDescent="0.2"/>
    <row r="7828" s="111" customFormat="1" x14ac:dyDescent="0.2"/>
    <row r="7829" s="111" customFormat="1" x14ac:dyDescent="0.2"/>
    <row r="7830" s="111" customFormat="1" x14ac:dyDescent="0.2"/>
    <row r="7831" s="111" customFormat="1" x14ac:dyDescent="0.2"/>
    <row r="7832" s="111" customFormat="1" x14ac:dyDescent="0.2"/>
    <row r="7833" s="111" customFormat="1" x14ac:dyDescent="0.2"/>
    <row r="7834" s="111" customFormat="1" x14ac:dyDescent="0.2"/>
    <row r="7835" s="111" customFormat="1" x14ac:dyDescent="0.2"/>
    <row r="7836" s="111" customFormat="1" x14ac:dyDescent="0.2"/>
    <row r="7837" s="111" customFormat="1" x14ac:dyDescent="0.2"/>
    <row r="7838" s="111" customFormat="1" x14ac:dyDescent="0.2"/>
    <row r="7839" s="111" customFormat="1" x14ac:dyDescent="0.2"/>
    <row r="7840" s="111" customFormat="1" x14ac:dyDescent="0.2"/>
    <row r="7841" s="111" customFormat="1" x14ac:dyDescent="0.2"/>
    <row r="7842" s="111" customFormat="1" x14ac:dyDescent="0.2"/>
    <row r="7843" s="111" customFormat="1" x14ac:dyDescent="0.2"/>
    <row r="7844" s="111" customFormat="1" x14ac:dyDescent="0.2"/>
    <row r="7845" s="111" customFormat="1" x14ac:dyDescent="0.2"/>
    <row r="7846" s="111" customFormat="1" x14ac:dyDescent="0.2"/>
    <row r="7847" s="111" customFormat="1" x14ac:dyDescent="0.2"/>
    <row r="7848" s="111" customFormat="1" x14ac:dyDescent="0.2"/>
    <row r="7849" s="111" customFormat="1" x14ac:dyDescent="0.2"/>
    <row r="7850" s="111" customFormat="1" x14ac:dyDescent="0.2"/>
    <row r="7851" s="111" customFormat="1" x14ac:dyDescent="0.2"/>
    <row r="7852" s="111" customFormat="1" x14ac:dyDescent="0.2"/>
    <row r="7853" s="111" customFormat="1" x14ac:dyDescent="0.2"/>
    <row r="7854" s="111" customFormat="1" x14ac:dyDescent="0.2"/>
    <row r="7855" s="111" customFormat="1" x14ac:dyDescent="0.2"/>
    <row r="7856" s="111" customFormat="1" x14ac:dyDescent="0.2"/>
    <row r="7857" s="111" customFormat="1" x14ac:dyDescent="0.2"/>
    <row r="7858" s="111" customFormat="1" x14ac:dyDescent="0.2"/>
    <row r="7859" s="111" customFormat="1" x14ac:dyDescent="0.2"/>
    <row r="7860" s="111" customFormat="1" x14ac:dyDescent="0.2"/>
    <row r="7861" s="111" customFormat="1" x14ac:dyDescent="0.2"/>
    <row r="7862" s="111" customFormat="1" x14ac:dyDescent="0.2"/>
    <row r="7863" s="111" customFormat="1" x14ac:dyDescent="0.2"/>
    <row r="7864" s="111" customFormat="1" x14ac:dyDescent="0.2"/>
    <row r="7865" s="111" customFormat="1" x14ac:dyDescent="0.2"/>
    <row r="7866" s="111" customFormat="1" x14ac:dyDescent="0.2"/>
    <row r="7867" s="111" customFormat="1" x14ac:dyDescent="0.2"/>
    <row r="7868" s="111" customFormat="1" x14ac:dyDescent="0.2"/>
    <row r="7869" s="111" customFormat="1" x14ac:dyDescent="0.2"/>
    <row r="7870" s="111" customFormat="1" x14ac:dyDescent="0.2"/>
    <row r="7871" s="111" customFormat="1" x14ac:dyDescent="0.2"/>
    <row r="7872" s="111" customFormat="1" x14ac:dyDescent="0.2"/>
    <row r="7873" s="111" customFormat="1" x14ac:dyDescent="0.2"/>
    <row r="7874" s="111" customFormat="1" x14ac:dyDescent="0.2"/>
    <row r="7875" s="111" customFormat="1" x14ac:dyDescent="0.2"/>
    <row r="7876" s="111" customFormat="1" x14ac:dyDescent="0.2"/>
    <row r="7877" s="111" customFormat="1" x14ac:dyDescent="0.2"/>
    <row r="7878" s="111" customFormat="1" x14ac:dyDescent="0.2"/>
    <row r="7879" s="111" customFormat="1" x14ac:dyDescent="0.2"/>
    <row r="7880" s="111" customFormat="1" x14ac:dyDescent="0.2"/>
    <row r="7881" s="111" customFormat="1" x14ac:dyDescent="0.2"/>
    <row r="7882" s="111" customFormat="1" x14ac:dyDescent="0.2"/>
    <row r="7883" s="111" customFormat="1" x14ac:dyDescent="0.2"/>
    <row r="7884" s="111" customFormat="1" x14ac:dyDescent="0.2"/>
    <row r="7885" s="111" customFormat="1" x14ac:dyDescent="0.2"/>
    <row r="7886" s="111" customFormat="1" x14ac:dyDescent="0.2"/>
    <row r="7887" s="111" customFormat="1" x14ac:dyDescent="0.2"/>
    <row r="7888" s="111" customFormat="1" x14ac:dyDescent="0.2"/>
    <row r="7889" s="111" customFormat="1" x14ac:dyDescent="0.2"/>
    <row r="7890" s="111" customFormat="1" x14ac:dyDescent="0.2"/>
    <row r="7891" s="111" customFormat="1" x14ac:dyDescent="0.2"/>
    <row r="7892" s="111" customFormat="1" x14ac:dyDescent="0.2"/>
    <row r="7893" s="111" customFormat="1" x14ac:dyDescent="0.2"/>
    <row r="7894" s="111" customFormat="1" x14ac:dyDescent="0.2"/>
    <row r="7895" s="111" customFormat="1" x14ac:dyDescent="0.2"/>
    <row r="7896" s="111" customFormat="1" x14ac:dyDescent="0.2"/>
    <row r="7897" s="111" customFormat="1" x14ac:dyDescent="0.2"/>
    <row r="7898" s="111" customFormat="1" x14ac:dyDescent="0.2"/>
    <row r="7899" s="111" customFormat="1" x14ac:dyDescent="0.2"/>
    <row r="7900" s="111" customFormat="1" x14ac:dyDescent="0.2"/>
    <row r="7901" s="111" customFormat="1" x14ac:dyDescent="0.2"/>
    <row r="7902" s="111" customFormat="1" x14ac:dyDescent="0.2"/>
    <row r="7903" s="111" customFormat="1" x14ac:dyDescent="0.2"/>
    <row r="7904" s="111" customFormat="1" x14ac:dyDescent="0.2"/>
    <row r="7905" s="111" customFormat="1" x14ac:dyDescent="0.2"/>
    <row r="7906" s="111" customFormat="1" x14ac:dyDescent="0.2"/>
    <row r="7907" s="111" customFormat="1" x14ac:dyDescent="0.2"/>
    <row r="7908" s="111" customFormat="1" x14ac:dyDescent="0.2"/>
    <row r="7909" s="111" customFormat="1" x14ac:dyDescent="0.2"/>
    <row r="7910" s="111" customFormat="1" x14ac:dyDescent="0.2"/>
    <row r="7911" s="111" customFormat="1" x14ac:dyDescent="0.2"/>
    <row r="7912" s="111" customFormat="1" x14ac:dyDescent="0.2"/>
    <row r="7913" s="111" customFormat="1" x14ac:dyDescent="0.2"/>
    <row r="7914" s="111" customFormat="1" x14ac:dyDescent="0.2"/>
    <row r="7915" s="111" customFormat="1" x14ac:dyDescent="0.2"/>
    <row r="7916" s="111" customFormat="1" x14ac:dyDescent="0.2"/>
    <row r="7917" s="111" customFormat="1" x14ac:dyDescent="0.2"/>
    <row r="7918" s="111" customFormat="1" x14ac:dyDescent="0.2"/>
    <row r="7919" s="111" customFormat="1" x14ac:dyDescent="0.2"/>
    <row r="7920" s="111" customFormat="1" x14ac:dyDescent="0.2"/>
    <row r="7921" s="111" customFormat="1" x14ac:dyDescent="0.2"/>
    <row r="7922" s="111" customFormat="1" x14ac:dyDescent="0.2"/>
    <row r="7923" s="111" customFormat="1" x14ac:dyDescent="0.2"/>
    <row r="7924" s="111" customFormat="1" x14ac:dyDescent="0.2"/>
    <row r="7925" s="111" customFormat="1" x14ac:dyDescent="0.2"/>
    <row r="7926" s="111" customFormat="1" x14ac:dyDescent="0.2"/>
    <row r="7927" s="111" customFormat="1" x14ac:dyDescent="0.2"/>
    <row r="7928" s="111" customFormat="1" x14ac:dyDescent="0.2"/>
    <row r="7929" s="111" customFormat="1" x14ac:dyDescent="0.2"/>
    <row r="7930" s="111" customFormat="1" x14ac:dyDescent="0.2"/>
    <row r="7931" s="111" customFormat="1" x14ac:dyDescent="0.2"/>
    <row r="7932" s="111" customFormat="1" x14ac:dyDescent="0.2"/>
    <row r="7933" s="111" customFormat="1" x14ac:dyDescent="0.2"/>
    <row r="7934" s="111" customFormat="1" x14ac:dyDescent="0.2"/>
    <row r="7935" s="111" customFormat="1" x14ac:dyDescent="0.2"/>
    <row r="7936" s="111" customFormat="1" x14ac:dyDescent="0.2"/>
    <row r="7937" s="111" customFormat="1" x14ac:dyDescent="0.2"/>
    <row r="7938" s="111" customFormat="1" x14ac:dyDescent="0.2"/>
    <row r="7939" s="111" customFormat="1" x14ac:dyDescent="0.2"/>
    <row r="7940" s="111" customFormat="1" x14ac:dyDescent="0.2"/>
    <row r="7941" s="111" customFormat="1" x14ac:dyDescent="0.2"/>
    <row r="7942" s="111" customFormat="1" x14ac:dyDescent="0.2"/>
    <row r="7943" s="111" customFormat="1" x14ac:dyDescent="0.2"/>
    <row r="7944" s="111" customFormat="1" x14ac:dyDescent="0.2"/>
    <row r="7945" s="111" customFormat="1" x14ac:dyDescent="0.2"/>
    <row r="7946" s="111" customFormat="1" x14ac:dyDescent="0.2"/>
    <row r="7947" s="111" customFormat="1" x14ac:dyDescent="0.2"/>
    <row r="7948" s="111" customFormat="1" x14ac:dyDescent="0.2"/>
    <row r="7949" s="111" customFormat="1" x14ac:dyDescent="0.2"/>
    <row r="7950" s="111" customFormat="1" x14ac:dyDescent="0.2"/>
    <row r="7951" s="111" customFormat="1" x14ac:dyDescent="0.2"/>
    <row r="7952" s="111" customFormat="1" x14ac:dyDescent="0.2"/>
    <row r="7953" s="111" customFormat="1" x14ac:dyDescent="0.2"/>
    <row r="7954" s="111" customFormat="1" x14ac:dyDescent="0.2"/>
    <row r="7955" s="111" customFormat="1" x14ac:dyDescent="0.2"/>
    <row r="7956" s="111" customFormat="1" x14ac:dyDescent="0.2"/>
    <row r="7957" s="111" customFormat="1" x14ac:dyDescent="0.2"/>
    <row r="7958" s="111" customFormat="1" x14ac:dyDescent="0.2"/>
    <row r="7959" s="111" customFormat="1" x14ac:dyDescent="0.2"/>
    <row r="7960" s="111" customFormat="1" x14ac:dyDescent="0.2"/>
    <row r="7961" s="111" customFormat="1" x14ac:dyDescent="0.2"/>
    <row r="7962" s="111" customFormat="1" x14ac:dyDescent="0.2"/>
    <row r="7963" s="111" customFormat="1" x14ac:dyDescent="0.2"/>
    <row r="7964" s="111" customFormat="1" x14ac:dyDescent="0.2"/>
    <row r="7965" s="111" customFormat="1" x14ac:dyDescent="0.2"/>
    <row r="7966" s="111" customFormat="1" x14ac:dyDescent="0.2"/>
    <row r="7967" s="111" customFormat="1" x14ac:dyDescent="0.2"/>
    <row r="7968" s="111" customFormat="1" x14ac:dyDescent="0.2"/>
    <row r="7969" s="111" customFormat="1" x14ac:dyDescent="0.2"/>
    <row r="7970" s="111" customFormat="1" x14ac:dyDescent="0.2"/>
    <row r="7971" s="111" customFormat="1" x14ac:dyDescent="0.2"/>
    <row r="7972" s="111" customFormat="1" x14ac:dyDescent="0.2"/>
    <row r="7973" s="111" customFormat="1" x14ac:dyDescent="0.2"/>
    <row r="7974" s="111" customFormat="1" x14ac:dyDescent="0.2"/>
    <row r="7975" s="111" customFormat="1" x14ac:dyDescent="0.2"/>
    <row r="7976" s="111" customFormat="1" x14ac:dyDescent="0.2"/>
    <row r="7977" s="111" customFormat="1" x14ac:dyDescent="0.2"/>
    <row r="7978" s="111" customFormat="1" x14ac:dyDescent="0.2"/>
    <row r="7979" s="111" customFormat="1" x14ac:dyDescent="0.2"/>
    <row r="7980" s="111" customFormat="1" x14ac:dyDescent="0.2"/>
    <row r="7981" s="111" customFormat="1" x14ac:dyDescent="0.2"/>
    <row r="7982" s="111" customFormat="1" x14ac:dyDescent="0.2"/>
    <row r="7983" s="111" customFormat="1" x14ac:dyDescent="0.2"/>
    <row r="7984" s="111" customFormat="1" x14ac:dyDescent="0.2"/>
    <row r="7985" s="111" customFormat="1" x14ac:dyDescent="0.2"/>
    <row r="7986" s="111" customFormat="1" x14ac:dyDescent="0.2"/>
    <row r="7987" s="111" customFormat="1" x14ac:dyDescent="0.2"/>
    <row r="7988" s="111" customFormat="1" x14ac:dyDescent="0.2"/>
    <row r="7989" s="111" customFormat="1" x14ac:dyDescent="0.2"/>
    <row r="7990" s="111" customFormat="1" x14ac:dyDescent="0.2"/>
    <row r="7991" s="111" customFormat="1" x14ac:dyDescent="0.2"/>
    <row r="7992" s="111" customFormat="1" x14ac:dyDescent="0.2"/>
    <row r="7993" s="111" customFormat="1" x14ac:dyDescent="0.2"/>
    <row r="7994" s="111" customFormat="1" x14ac:dyDescent="0.2"/>
    <row r="7995" s="111" customFormat="1" x14ac:dyDescent="0.2"/>
    <row r="7996" s="111" customFormat="1" x14ac:dyDescent="0.2"/>
    <row r="7997" s="111" customFormat="1" x14ac:dyDescent="0.2"/>
    <row r="7998" s="111" customFormat="1" x14ac:dyDescent="0.2"/>
    <row r="7999" s="111" customFormat="1" x14ac:dyDescent="0.2"/>
    <row r="8000" s="111" customFormat="1" x14ac:dyDescent="0.2"/>
    <row r="8001" s="111" customFormat="1" x14ac:dyDescent="0.2"/>
    <row r="8002" s="111" customFormat="1" x14ac:dyDescent="0.2"/>
    <row r="8003" s="111" customFormat="1" x14ac:dyDescent="0.2"/>
    <row r="8004" s="111" customFormat="1" x14ac:dyDescent="0.2"/>
    <row r="8005" s="111" customFormat="1" x14ac:dyDescent="0.2"/>
    <row r="8006" s="111" customFormat="1" x14ac:dyDescent="0.2"/>
    <row r="8007" s="111" customFormat="1" x14ac:dyDescent="0.2"/>
    <row r="8008" s="111" customFormat="1" x14ac:dyDescent="0.2"/>
    <row r="8009" s="111" customFormat="1" x14ac:dyDescent="0.2"/>
    <row r="8010" s="111" customFormat="1" x14ac:dyDescent="0.2"/>
    <row r="8011" s="111" customFormat="1" x14ac:dyDescent="0.2"/>
    <row r="8012" s="111" customFormat="1" x14ac:dyDescent="0.2"/>
    <row r="8013" s="111" customFormat="1" x14ac:dyDescent="0.2"/>
    <row r="8014" s="111" customFormat="1" x14ac:dyDescent="0.2"/>
    <row r="8015" s="111" customFormat="1" x14ac:dyDescent="0.2"/>
    <row r="8016" s="111" customFormat="1" x14ac:dyDescent="0.2"/>
    <row r="8017" s="111" customFormat="1" x14ac:dyDescent="0.2"/>
    <row r="8018" s="111" customFormat="1" x14ac:dyDescent="0.2"/>
    <row r="8019" s="111" customFormat="1" x14ac:dyDescent="0.2"/>
    <row r="8020" s="111" customFormat="1" x14ac:dyDescent="0.2"/>
    <row r="8021" s="111" customFormat="1" x14ac:dyDescent="0.2"/>
    <row r="8022" s="111" customFormat="1" x14ac:dyDescent="0.2"/>
    <row r="8023" s="111" customFormat="1" x14ac:dyDescent="0.2"/>
    <row r="8024" s="111" customFormat="1" x14ac:dyDescent="0.2"/>
    <row r="8025" s="111" customFormat="1" x14ac:dyDescent="0.2"/>
    <row r="8026" s="111" customFormat="1" x14ac:dyDescent="0.2"/>
    <row r="8027" s="111" customFormat="1" x14ac:dyDescent="0.2"/>
    <row r="8028" s="111" customFormat="1" x14ac:dyDescent="0.2"/>
    <row r="8029" s="111" customFormat="1" x14ac:dyDescent="0.2"/>
    <row r="8030" s="111" customFormat="1" x14ac:dyDescent="0.2"/>
    <row r="8031" s="111" customFormat="1" x14ac:dyDescent="0.2"/>
    <row r="8032" s="111" customFormat="1" x14ac:dyDescent="0.2"/>
    <row r="8033" s="111" customFormat="1" x14ac:dyDescent="0.2"/>
    <row r="8034" s="111" customFormat="1" x14ac:dyDescent="0.2"/>
    <row r="8035" s="111" customFormat="1" x14ac:dyDescent="0.2"/>
    <row r="8036" s="111" customFormat="1" x14ac:dyDescent="0.2"/>
    <row r="8037" s="111" customFormat="1" x14ac:dyDescent="0.2"/>
    <row r="8038" s="111" customFormat="1" x14ac:dyDescent="0.2"/>
    <row r="8039" s="111" customFormat="1" x14ac:dyDescent="0.2"/>
    <row r="8040" s="111" customFormat="1" x14ac:dyDescent="0.2"/>
    <row r="8041" s="111" customFormat="1" x14ac:dyDescent="0.2"/>
    <row r="8042" s="111" customFormat="1" x14ac:dyDescent="0.2"/>
    <row r="8043" s="111" customFormat="1" x14ac:dyDescent="0.2"/>
    <row r="8044" s="111" customFormat="1" x14ac:dyDescent="0.2"/>
    <row r="8045" s="111" customFormat="1" x14ac:dyDescent="0.2"/>
    <row r="8046" s="111" customFormat="1" x14ac:dyDescent="0.2"/>
    <row r="8047" s="111" customFormat="1" x14ac:dyDescent="0.2"/>
    <row r="8048" s="111" customFormat="1" x14ac:dyDescent="0.2"/>
    <row r="8049" s="111" customFormat="1" x14ac:dyDescent="0.2"/>
    <row r="8050" s="111" customFormat="1" x14ac:dyDescent="0.2"/>
    <row r="8051" s="111" customFormat="1" x14ac:dyDescent="0.2"/>
    <row r="8052" s="111" customFormat="1" x14ac:dyDescent="0.2"/>
    <row r="8053" s="111" customFormat="1" x14ac:dyDescent="0.2"/>
    <row r="8054" s="111" customFormat="1" x14ac:dyDescent="0.2"/>
    <row r="8055" s="111" customFormat="1" x14ac:dyDescent="0.2"/>
    <row r="8056" s="111" customFormat="1" x14ac:dyDescent="0.2"/>
    <row r="8057" s="111" customFormat="1" x14ac:dyDescent="0.2"/>
    <row r="8058" s="111" customFormat="1" x14ac:dyDescent="0.2"/>
    <row r="8059" s="111" customFormat="1" x14ac:dyDescent="0.2"/>
    <row r="8060" s="111" customFormat="1" x14ac:dyDescent="0.2"/>
    <row r="8061" s="111" customFormat="1" x14ac:dyDescent="0.2"/>
    <row r="8062" s="111" customFormat="1" x14ac:dyDescent="0.2"/>
    <row r="8063" s="111" customFormat="1" x14ac:dyDescent="0.2"/>
    <row r="8064" s="111" customFormat="1" x14ac:dyDescent="0.2"/>
    <row r="8065" s="111" customFormat="1" x14ac:dyDescent="0.2"/>
    <row r="8066" s="111" customFormat="1" x14ac:dyDescent="0.2"/>
    <row r="8067" s="111" customFormat="1" x14ac:dyDescent="0.2"/>
    <row r="8068" s="111" customFormat="1" x14ac:dyDescent="0.2"/>
    <row r="8069" s="111" customFormat="1" x14ac:dyDescent="0.2"/>
    <row r="8070" s="111" customFormat="1" x14ac:dyDescent="0.2"/>
    <row r="8071" s="111" customFormat="1" x14ac:dyDescent="0.2"/>
    <row r="8072" s="111" customFormat="1" x14ac:dyDescent="0.2"/>
    <row r="8073" s="111" customFormat="1" x14ac:dyDescent="0.2"/>
    <row r="8074" s="111" customFormat="1" x14ac:dyDescent="0.2"/>
    <row r="8075" s="111" customFormat="1" x14ac:dyDescent="0.2"/>
    <row r="8076" s="111" customFormat="1" x14ac:dyDescent="0.2"/>
    <row r="8077" s="111" customFormat="1" x14ac:dyDescent="0.2"/>
    <row r="8078" s="111" customFormat="1" x14ac:dyDescent="0.2"/>
    <row r="8079" s="111" customFormat="1" x14ac:dyDescent="0.2"/>
    <row r="8080" s="111" customFormat="1" x14ac:dyDescent="0.2"/>
    <row r="8081" s="111" customFormat="1" x14ac:dyDescent="0.2"/>
    <row r="8082" s="111" customFormat="1" x14ac:dyDescent="0.2"/>
    <row r="8083" s="111" customFormat="1" x14ac:dyDescent="0.2"/>
    <row r="8084" s="111" customFormat="1" x14ac:dyDescent="0.2"/>
    <row r="8085" s="111" customFormat="1" x14ac:dyDescent="0.2"/>
    <row r="8086" s="111" customFormat="1" x14ac:dyDescent="0.2"/>
    <row r="8087" s="111" customFormat="1" x14ac:dyDescent="0.2"/>
    <row r="8088" s="111" customFormat="1" x14ac:dyDescent="0.2"/>
    <row r="8089" s="111" customFormat="1" x14ac:dyDescent="0.2"/>
    <row r="8090" s="111" customFormat="1" x14ac:dyDescent="0.2"/>
    <row r="8091" s="111" customFormat="1" x14ac:dyDescent="0.2"/>
    <row r="8092" s="111" customFormat="1" x14ac:dyDescent="0.2"/>
    <row r="8093" s="111" customFormat="1" x14ac:dyDescent="0.2"/>
    <row r="8094" s="111" customFormat="1" x14ac:dyDescent="0.2"/>
    <row r="8095" s="111" customFormat="1" x14ac:dyDescent="0.2"/>
    <row r="8096" s="111" customFormat="1" x14ac:dyDescent="0.2"/>
    <row r="8097" s="111" customFormat="1" x14ac:dyDescent="0.2"/>
    <row r="8098" s="111" customFormat="1" x14ac:dyDescent="0.2"/>
    <row r="8099" s="111" customFormat="1" x14ac:dyDescent="0.2"/>
    <row r="8100" s="111" customFormat="1" x14ac:dyDescent="0.2"/>
    <row r="8101" s="111" customFormat="1" x14ac:dyDescent="0.2"/>
    <row r="8102" s="111" customFormat="1" x14ac:dyDescent="0.2"/>
    <row r="8103" s="111" customFormat="1" x14ac:dyDescent="0.2"/>
    <row r="8104" s="111" customFormat="1" x14ac:dyDescent="0.2"/>
    <row r="8105" s="111" customFormat="1" x14ac:dyDescent="0.2"/>
    <row r="8106" s="111" customFormat="1" x14ac:dyDescent="0.2"/>
    <row r="8107" s="111" customFormat="1" x14ac:dyDescent="0.2"/>
    <row r="8108" s="111" customFormat="1" x14ac:dyDescent="0.2"/>
    <row r="8109" s="111" customFormat="1" x14ac:dyDescent="0.2"/>
    <row r="8110" s="111" customFormat="1" x14ac:dyDescent="0.2"/>
    <row r="8111" s="111" customFormat="1" x14ac:dyDescent="0.2"/>
    <row r="8112" s="111" customFormat="1" x14ac:dyDescent="0.2"/>
    <row r="8113" s="111" customFormat="1" x14ac:dyDescent="0.2"/>
    <row r="8114" s="111" customFormat="1" x14ac:dyDescent="0.2"/>
    <row r="8115" s="111" customFormat="1" x14ac:dyDescent="0.2"/>
    <row r="8116" s="111" customFormat="1" x14ac:dyDescent="0.2"/>
    <row r="8117" s="111" customFormat="1" x14ac:dyDescent="0.2"/>
    <row r="8118" s="111" customFormat="1" x14ac:dyDescent="0.2"/>
    <row r="8119" s="111" customFormat="1" x14ac:dyDescent="0.2"/>
    <row r="8120" s="111" customFormat="1" x14ac:dyDescent="0.2"/>
    <row r="8121" s="111" customFormat="1" x14ac:dyDescent="0.2"/>
    <row r="8122" s="111" customFormat="1" x14ac:dyDescent="0.2"/>
    <row r="8123" s="111" customFormat="1" x14ac:dyDescent="0.2"/>
    <row r="8124" s="111" customFormat="1" x14ac:dyDescent="0.2"/>
    <row r="8125" s="111" customFormat="1" x14ac:dyDescent="0.2"/>
    <row r="8126" s="111" customFormat="1" x14ac:dyDescent="0.2"/>
    <row r="8127" s="111" customFormat="1" x14ac:dyDescent="0.2"/>
    <row r="8128" s="111" customFormat="1" x14ac:dyDescent="0.2"/>
    <row r="8129" s="111" customFormat="1" x14ac:dyDescent="0.2"/>
    <row r="8130" s="111" customFormat="1" x14ac:dyDescent="0.2"/>
    <row r="8131" s="111" customFormat="1" x14ac:dyDescent="0.2"/>
    <row r="8132" s="111" customFormat="1" x14ac:dyDescent="0.2"/>
    <row r="8133" s="111" customFormat="1" x14ac:dyDescent="0.2"/>
    <row r="8134" s="111" customFormat="1" x14ac:dyDescent="0.2"/>
    <row r="8135" s="111" customFormat="1" x14ac:dyDescent="0.2"/>
    <row r="8136" s="111" customFormat="1" x14ac:dyDescent="0.2"/>
    <row r="8137" s="111" customFormat="1" x14ac:dyDescent="0.2"/>
    <row r="8138" s="111" customFormat="1" x14ac:dyDescent="0.2"/>
    <row r="8139" s="111" customFormat="1" x14ac:dyDescent="0.2"/>
    <row r="8140" s="111" customFormat="1" x14ac:dyDescent="0.2"/>
    <row r="8141" s="111" customFormat="1" x14ac:dyDescent="0.2"/>
    <row r="8142" s="111" customFormat="1" x14ac:dyDescent="0.2"/>
    <row r="8143" s="111" customFormat="1" x14ac:dyDescent="0.2"/>
    <row r="8144" s="111" customFormat="1" x14ac:dyDescent="0.2"/>
    <row r="8145" s="111" customFormat="1" x14ac:dyDescent="0.2"/>
    <row r="8146" s="111" customFormat="1" x14ac:dyDescent="0.2"/>
    <row r="8147" s="111" customFormat="1" x14ac:dyDescent="0.2"/>
    <row r="8148" s="111" customFormat="1" x14ac:dyDescent="0.2"/>
    <row r="8149" s="111" customFormat="1" x14ac:dyDescent="0.2"/>
    <row r="8150" s="111" customFormat="1" x14ac:dyDescent="0.2"/>
    <row r="8151" s="111" customFormat="1" x14ac:dyDescent="0.2"/>
    <row r="8152" s="111" customFormat="1" x14ac:dyDescent="0.2"/>
    <row r="8153" s="111" customFormat="1" x14ac:dyDescent="0.2"/>
    <row r="8154" s="111" customFormat="1" x14ac:dyDescent="0.2"/>
    <row r="8155" s="111" customFormat="1" x14ac:dyDescent="0.2"/>
    <row r="8156" s="111" customFormat="1" x14ac:dyDescent="0.2"/>
    <row r="8157" s="111" customFormat="1" x14ac:dyDescent="0.2"/>
    <row r="8158" s="111" customFormat="1" x14ac:dyDescent="0.2"/>
    <row r="8159" s="111" customFormat="1" x14ac:dyDescent="0.2"/>
    <row r="8160" s="111" customFormat="1" x14ac:dyDescent="0.2"/>
    <row r="8161" s="111" customFormat="1" x14ac:dyDescent="0.2"/>
    <row r="8162" s="111" customFormat="1" x14ac:dyDescent="0.2"/>
    <row r="8163" s="111" customFormat="1" x14ac:dyDescent="0.2"/>
    <row r="8164" s="111" customFormat="1" x14ac:dyDescent="0.2"/>
    <row r="8165" s="111" customFormat="1" x14ac:dyDescent="0.2"/>
    <row r="8166" s="111" customFormat="1" x14ac:dyDescent="0.2"/>
    <row r="8167" s="111" customFormat="1" x14ac:dyDescent="0.2"/>
    <row r="8168" s="111" customFormat="1" x14ac:dyDescent="0.2"/>
    <row r="8169" s="111" customFormat="1" x14ac:dyDescent="0.2"/>
    <row r="8170" s="111" customFormat="1" x14ac:dyDescent="0.2"/>
    <row r="8171" s="111" customFormat="1" x14ac:dyDescent="0.2"/>
    <row r="8172" s="111" customFormat="1" x14ac:dyDescent="0.2"/>
    <row r="8173" s="111" customFormat="1" x14ac:dyDescent="0.2"/>
    <row r="8174" s="111" customFormat="1" x14ac:dyDescent="0.2"/>
    <row r="8175" s="111" customFormat="1" x14ac:dyDescent="0.2"/>
    <row r="8176" s="111" customFormat="1" x14ac:dyDescent="0.2"/>
    <row r="8177" s="111" customFormat="1" x14ac:dyDescent="0.2"/>
    <row r="8178" s="111" customFormat="1" x14ac:dyDescent="0.2"/>
    <row r="8179" s="111" customFormat="1" x14ac:dyDescent="0.2"/>
    <row r="8180" s="111" customFormat="1" x14ac:dyDescent="0.2"/>
    <row r="8181" s="111" customFormat="1" x14ac:dyDescent="0.2"/>
    <row r="8182" s="111" customFormat="1" x14ac:dyDescent="0.2"/>
    <row r="8183" s="111" customFormat="1" x14ac:dyDescent="0.2"/>
    <row r="8184" s="111" customFormat="1" x14ac:dyDescent="0.2"/>
    <row r="8185" s="111" customFormat="1" x14ac:dyDescent="0.2"/>
    <row r="8186" s="111" customFormat="1" x14ac:dyDescent="0.2"/>
    <row r="8187" s="111" customFormat="1" x14ac:dyDescent="0.2"/>
    <row r="8188" s="111" customFormat="1" x14ac:dyDescent="0.2"/>
    <row r="8189" s="111" customFormat="1" x14ac:dyDescent="0.2"/>
    <row r="8190" s="111" customFormat="1" x14ac:dyDescent="0.2"/>
    <row r="8191" s="111" customFormat="1" x14ac:dyDescent="0.2"/>
    <row r="8192" s="111" customFormat="1" x14ac:dyDescent="0.2"/>
    <row r="8193" s="111" customFormat="1" x14ac:dyDescent="0.2"/>
    <row r="8194" s="111" customFormat="1" x14ac:dyDescent="0.2"/>
    <row r="8195" s="111" customFormat="1" x14ac:dyDescent="0.2"/>
    <row r="8196" s="111" customFormat="1" x14ac:dyDescent="0.2"/>
    <row r="8197" s="111" customFormat="1" x14ac:dyDescent="0.2"/>
    <row r="8198" s="111" customFormat="1" x14ac:dyDescent="0.2"/>
    <row r="8199" s="111" customFormat="1" x14ac:dyDescent="0.2"/>
    <row r="8200" s="111" customFormat="1" x14ac:dyDescent="0.2"/>
    <row r="8201" s="111" customFormat="1" x14ac:dyDescent="0.2"/>
    <row r="8202" s="111" customFormat="1" x14ac:dyDescent="0.2"/>
    <row r="8203" s="111" customFormat="1" x14ac:dyDescent="0.2"/>
    <row r="8204" s="111" customFormat="1" x14ac:dyDescent="0.2"/>
    <row r="8205" s="111" customFormat="1" x14ac:dyDescent="0.2"/>
    <row r="8206" s="111" customFormat="1" x14ac:dyDescent="0.2"/>
    <row r="8207" s="111" customFormat="1" x14ac:dyDescent="0.2"/>
    <row r="8208" s="111" customFormat="1" x14ac:dyDescent="0.2"/>
    <row r="8209" s="111" customFormat="1" x14ac:dyDescent="0.2"/>
    <row r="8210" s="111" customFormat="1" x14ac:dyDescent="0.2"/>
    <row r="8211" s="111" customFormat="1" x14ac:dyDescent="0.2"/>
    <row r="8212" s="111" customFormat="1" x14ac:dyDescent="0.2"/>
    <row r="8213" s="111" customFormat="1" x14ac:dyDescent="0.2"/>
    <row r="8214" s="111" customFormat="1" x14ac:dyDescent="0.2"/>
    <row r="8215" s="111" customFormat="1" x14ac:dyDescent="0.2"/>
    <row r="8216" s="111" customFormat="1" x14ac:dyDescent="0.2"/>
    <row r="8217" s="111" customFormat="1" x14ac:dyDescent="0.2"/>
    <row r="8218" s="111" customFormat="1" x14ac:dyDescent="0.2"/>
    <row r="8219" s="111" customFormat="1" x14ac:dyDescent="0.2"/>
    <row r="8220" s="111" customFormat="1" x14ac:dyDescent="0.2"/>
    <row r="8221" s="111" customFormat="1" x14ac:dyDescent="0.2"/>
    <row r="8222" s="111" customFormat="1" x14ac:dyDescent="0.2"/>
    <row r="8223" s="111" customFormat="1" x14ac:dyDescent="0.2"/>
    <row r="8224" s="111" customFormat="1" x14ac:dyDescent="0.2"/>
    <row r="8225" s="111" customFormat="1" x14ac:dyDescent="0.2"/>
    <row r="8226" s="111" customFormat="1" x14ac:dyDescent="0.2"/>
    <row r="8227" s="111" customFormat="1" x14ac:dyDescent="0.2"/>
    <row r="8228" s="111" customFormat="1" x14ac:dyDescent="0.2"/>
    <row r="8229" s="111" customFormat="1" x14ac:dyDescent="0.2"/>
    <row r="8230" s="111" customFormat="1" x14ac:dyDescent="0.2"/>
    <row r="8231" s="111" customFormat="1" x14ac:dyDescent="0.2"/>
    <row r="8232" s="111" customFormat="1" x14ac:dyDescent="0.2"/>
    <row r="8233" s="111" customFormat="1" x14ac:dyDescent="0.2"/>
    <row r="8234" s="111" customFormat="1" x14ac:dyDescent="0.2"/>
    <row r="8235" s="111" customFormat="1" x14ac:dyDescent="0.2"/>
    <row r="8236" s="111" customFormat="1" x14ac:dyDescent="0.2"/>
    <row r="8237" s="111" customFormat="1" x14ac:dyDescent="0.2"/>
    <row r="8238" s="111" customFormat="1" x14ac:dyDescent="0.2"/>
    <row r="8239" s="111" customFormat="1" x14ac:dyDescent="0.2"/>
    <row r="8240" s="111" customFormat="1" x14ac:dyDescent="0.2"/>
    <row r="8241" s="111" customFormat="1" x14ac:dyDescent="0.2"/>
    <row r="8242" s="111" customFormat="1" x14ac:dyDescent="0.2"/>
    <row r="8243" s="111" customFormat="1" x14ac:dyDescent="0.2"/>
    <row r="8244" s="111" customFormat="1" x14ac:dyDescent="0.2"/>
    <row r="8245" s="111" customFormat="1" x14ac:dyDescent="0.2"/>
    <row r="8246" s="111" customFormat="1" x14ac:dyDescent="0.2"/>
    <row r="8247" s="111" customFormat="1" x14ac:dyDescent="0.2"/>
    <row r="8248" s="111" customFormat="1" x14ac:dyDescent="0.2"/>
    <row r="8249" s="111" customFormat="1" x14ac:dyDescent="0.2"/>
    <row r="8250" s="111" customFormat="1" x14ac:dyDescent="0.2"/>
    <row r="8251" s="111" customFormat="1" x14ac:dyDescent="0.2"/>
    <row r="8252" s="111" customFormat="1" x14ac:dyDescent="0.2"/>
    <row r="8253" s="111" customFormat="1" x14ac:dyDescent="0.2"/>
    <row r="8254" s="111" customFormat="1" x14ac:dyDescent="0.2"/>
    <row r="8255" s="111" customFormat="1" x14ac:dyDescent="0.2"/>
    <row r="8256" s="111" customFormat="1" x14ac:dyDescent="0.2"/>
    <row r="8257" s="111" customFormat="1" x14ac:dyDescent="0.2"/>
    <row r="8258" s="111" customFormat="1" x14ac:dyDescent="0.2"/>
    <row r="8259" s="111" customFormat="1" x14ac:dyDescent="0.2"/>
    <row r="8260" s="111" customFormat="1" x14ac:dyDescent="0.2"/>
    <row r="8261" s="111" customFormat="1" x14ac:dyDescent="0.2"/>
    <row r="8262" s="111" customFormat="1" x14ac:dyDescent="0.2"/>
    <row r="8263" s="111" customFormat="1" x14ac:dyDescent="0.2"/>
    <row r="8264" s="111" customFormat="1" x14ac:dyDescent="0.2"/>
    <row r="8265" s="111" customFormat="1" x14ac:dyDescent="0.2"/>
    <row r="8266" s="111" customFormat="1" x14ac:dyDescent="0.2"/>
    <row r="8267" s="111" customFormat="1" x14ac:dyDescent="0.2"/>
    <row r="8268" s="111" customFormat="1" x14ac:dyDescent="0.2"/>
    <row r="8269" s="111" customFormat="1" x14ac:dyDescent="0.2"/>
    <row r="8270" s="111" customFormat="1" x14ac:dyDescent="0.2"/>
    <row r="8271" s="111" customFormat="1" x14ac:dyDescent="0.2"/>
    <row r="8272" s="111" customFormat="1" x14ac:dyDescent="0.2"/>
    <row r="8273" s="111" customFormat="1" x14ac:dyDescent="0.2"/>
    <row r="8274" s="111" customFormat="1" x14ac:dyDescent="0.2"/>
    <row r="8275" s="111" customFormat="1" x14ac:dyDescent="0.2"/>
    <row r="8276" s="111" customFormat="1" x14ac:dyDescent="0.2"/>
    <row r="8277" s="111" customFormat="1" x14ac:dyDescent="0.2"/>
    <row r="8278" s="111" customFormat="1" x14ac:dyDescent="0.2"/>
    <row r="8279" s="111" customFormat="1" x14ac:dyDescent="0.2"/>
    <row r="8280" s="111" customFormat="1" x14ac:dyDescent="0.2"/>
    <row r="8281" s="111" customFormat="1" x14ac:dyDescent="0.2"/>
    <row r="8282" s="111" customFormat="1" x14ac:dyDescent="0.2"/>
    <row r="8283" s="111" customFormat="1" x14ac:dyDescent="0.2"/>
    <row r="8284" s="111" customFormat="1" x14ac:dyDescent="0.2"/>
    <row r="8285" s="111" customFormat="1" x14ac:dyDescent="0.2"/>
    <row r="8286" s="111" customFormat="1" x14ac:dyDescent="0.2"/>
    <row r="8287" s="111" customFormat="1" x14ac:dyDescent="0.2"/>
    <row r="8288" s="111" customFormat="1" x14ac:dyDescent="0.2"/>
    <row r="8289" s="111" customFormat="1" x14ac:dyDescent="0.2"/>
    <row r="8290" s="111" customFormat="1" x14ac:dyDescent="0.2"/>
    <row r="8291" s="111" customFormat="1" x14ac:dyDescent="0.2"/>
    <row r="8292" s="111" customFormat="1" x14ac:dyDescent="0.2"/>
    <row r="8293" s="111" customFormat="1" x14ac:dyDescent="0.2"/>
    <row r="8294" s="111" customFormat="1" x14ac:dyDescent="0.2"/>
    <row r="8295" s="111" customFormat="1" x14ac:dyDescent="0.2"/>
    <row r="8296" s="111" customFormat="1" x14ac:dyDescent="0.2"/>
    <row r="8297" s="111" customFormat="1" x14ac:dyDescent="0.2"/>
    <row r="8298" s="111" customFormat="1" x14ac:dyDescent="0.2"/>
    <row r="8299" s="111" customFormat="1" x14ac:dyDescent="0.2"/>
    <row r="8300" s="111" customFormat="1" x14ac:dyDescent="0.2"/>
    <row r="8301" s="111" customFormat="1" x14ac:dyDescent="0.2"/>
    <row r="8302" s="111" customFormat="1" x14ac:dyDescent="0.2"/>
    <row r="8303" s="111" customFormat="1" x14ac:dyDescent="0.2"/>
    <row r="8304" s="111" customFormat="1" x14ac:dyDescent="0.2"/>
    <row r="8305" s="111" customFormat="1" x14ac:dyDescent="0.2"/>
    <row r="8306" s="111" customFormat="1" x14ac:dyDescent="0.2"/>
    <row r="8307" s="111" customFormat="1" x14ac:dyDescent="0.2"/>
    <row r="8308" s="111" customFormat="1" x14ac:dyDescent="0.2"/>
    <row r="8309" s="111" customFormat="1" x14ac:dyDescent="0.2"/>
    <row r="8310" s="111" customFormat="1" x14ac:dyDescent="0.2"/>
    <row r="8311" s="111" customFormat="1" x14ac:dyDescent="0.2"/>
    <row r="8312" s="111" customFormat="1" x14ac:dyDescent="0.2"/>
    <row r="8313" s="111" customFormat="1" x14ac:dyDescent="0.2"/>
    <row r="8314" s="111" customFormat="1" x14ac:dyDescent="0.2"/>
    <row r="8315" s="111" customFormat="1" x14ac:dyDescent="0.2"/>
    <row r="8316" s="111" customFormat="1" x14ac:dyDescent="0.2"/>
    <row r="8317" s="111" customFormat="1" x14ac:dyDescent="0.2"/>
    <row r="8318" s="111" customFormat="1" x14ac:dyDescent="0.2"/>
    <row r="8319" s="111" customFormat="1" x14ac:dyDescent="0.2"/>
    <row r="8320" s="111" customFormat="1" x14ac:dyDescent="0.2"/>
    <row r="8321" s="111" customFormat="1" x14ac:dyDescent="0.2"/>
    <row r="8322" s="111" customFormat="1" x14ac:dyDescent="0.2"/>
    <row r="8323" s="111" customFormat="1" x14ac:dyDescent="0.2"/>
    <row r="8324" s="111" customFormat="1" x14ac:dyDescent="0.2"/>
    <row r="8325" s="111" customFormat="1" x14ac:dyDescent="0.2"/>
    <row r="8326" s="111" customFormat="1" x14ac:dyDescent="0.2"/>
    <row r="8327" s="111" customFormat="1" x14ac:dyDescent="0.2"/>
    <row r="8328" s="111" customFormat="1" x14ac:dyDescent="0.2"/>
    <row r="8329" s="111" customFormat="1" x14ac:dyDescent="0.2"/>
    <row r="8330" s="111" customFormat="1" x14ac:dyDescent="0.2"/>
    <row r="8331" s="111" customFormat="1" x14ac:dyDescent="0.2"/>
    <row r="8332" s="111" customFormat="1" x14ac:dyDescent="0.2"/>
    <row r="8333" s="111" customFormat="1" x14ac:dyDescent="0.2"/>
    <row r="8334" s="111" customFormat="1" x14ac:dyDescent="0.2"/>
    <row r="8335" s="111" customFormat="1" x14ac:dyDescent="0.2"/>
    <row r="8336" s="111" customFormat="1" x14ac:dyDescent="0.2"/>
    <row r="8337" s="111" customFormat="1" x14ac:dyDescent="0.2"/>
    <row r="8338" s="111" customFormat="1" x14ac:dyDescent="0.2"/>
    <row r="8339" s="111" customFormat="1" x14ac:dyDescent="0.2"/>
    <row r="8340" s="111" customFormat="1" x14ac:dyDescent="0.2"/>
    <row r="8341" s="111" customFormat="1" x14ac:dyDescent="0.2"/>
    <row r="8342" s="111" customFormat="1" x14ac:dyDescent="0.2"/>
    <row r="8343" s="111" customFormat="1" x14ac:dyDescent="0.2"/>
    <row r="8344" s="111" customFormat="1" x14ac:dyDescent="0.2"/>
    <row r="8345" s="111" customFormat="1" x14ac:dyDescent="0.2"/>
    <row r="8346" s="111" customFormat="1" x14ac:dyDescent="0.2"/>
    <row r="8347" s="111" customFormat="1" x14ac:dyDescent="0.2"/>
    <row r="8348" s="111" customFormat="1" x14ac:dyDescent="0.2"/>
    <row r="8349" s="111" customFormat="1" x14ac:dyDescent="0.2"/>
    <row r="8350" s="111" customFormat="1" x14ac:dyDescent="0.2"/>
    <row r="8351" s="111" customFormat="1" x14ac:dyDescent="0.2"/>
    <row r="8352" s="111" customFormat="1" x14ac:dyDescent="0.2"/>
    <row r="8353" s="111" customFormat="1" x14ac:dyDescent="0.2"/>
    <row r="8354" s="111" customFormat="1" x14ac:dyDescent="0.2"/>
    <row r="8355" s="111" customFormat="1" x14ac:dyDescent="0.2"/>
    <row r="8356" s="111" customFormat="1" x14ac:dyDescent="0.2"/>
    <row r="8357" s="111" customFormat="1" x14ac:dyDescent="0.2"/>
    <row r="8358" s="111" customFormat="1" x14ac:dyDescent="0.2"/>
    <row r="8359" s="111" customFormat="1" x14ac:dyDescent="0.2"/>
    <row r="8360" s="111" customFormat="1" x14ac:dyDescent="0.2"/>
    <row r="8361" s="111" customFormat="1" x14ac:dyDescent="0.2"/>
    <row r="8362" s="111" customFormat="1" x14ac:dyDescent="0.2"/>
    <row r="8363" s="111" customFormat="1" x14ac:dyDescent="0.2"/>
    <row r="8364" s="111" customFormat="1" x14ac:dyDescent="0.2"/>
    <row r="8365" s="111" customFormat="1" x14ac:dyDescent="0.2"/>
    <row r="8366" s="111" customFormat="1" x14ac:dyDescent="0.2"/>
    <row r="8367" s="111" customFormat="1" x14ac:dyDescent="0.2"/>
    <row r="8368" s="111" customFormat="1" x14ac:dyDescent="0.2"/>
    <row r="8369" s="111" customFormat="1" x14ac:dyDescent="0.2"/>
    <row r="8370" s="111" customFormat="1" x14ac:dyDescent="0.2"/>
    <row r="8371" s="111" customFormat="1" x14ac:dyDescent="0.2"/>
    <row r="8372" s="111" customFormat="1" x14ac:dyDescent="0.2"/>
    <row r="8373" s="111" customFormat="1" x14ac:dyDescent="0.2"/>
    <row r="8374" s="111" customFormat="1" x14ac:dyDescent="0.2"/>
    <row r="8375" s="111" customFormat="1" x14ac:dyDescent="0.2"/>
    <row r="8376" s="111" customFormat="1" x14ac:dyDescent="0.2"/>
    <row r="8377" s="111" customFormat="1" x14ac:dyDescent="0.2"/>
    <row r="8378" s="111" customFormat="1" x14ac:dyDescent="0.2"/>
    <row r="8379" s="111" customFormat="1" x14ac:dyDescent="0.2"/>
    <row r="8380" s="111" customFormat="1" x14ac:dyDescent="0.2"/>
    <row r="8381" s="111" customFormat="1" x14ac:dyDescent="0.2"/>
    <row r="8382" s="111" customFormat="1" x14ac:dyDescent="0.2"/>
    <row r="8383" s="111" customFormat="1" x14ac:dyDescent="0.2"/>
    <row r="8384" s="111" customFormat="1" x14ac:dyDescent="0.2"/>
    <row r="8385" s="111" customFormat="1" x14ac:dyDescent="0.2"/>
    <row r="8386" s="111" customFormat="1" x14ac:dyDescent="0.2"/>
    <row r="8387" s="111" customFormat="1" x14ac:dyDescent="0.2"/>
    <row r="8388" s="111" customFormat="1" x14ac:dyDescent="0.2"/>
    <row r="8389" s="111" customFormat="1" x14ac:dyDescent="0.2"/>
    <row r="8390" s="111" customFormat="1" x14ac:dyDescent="0.2"/>
    <row r="8391" s="111" customFormat="1" x14ac:dyDescent="0.2"/>
    <row r="8392" s="111" customFormat="1" x14ac:dyDescent="0.2"/>
    <row r="8393" s="111" customFormat="1" x14ac:dyDescent="0.2"/>
    <row r="8394" s="111" customFormat="1" x14ac:dyDescent="0.2"/>
    <row r="8395" s="111" customFormat="1" x14ac:dyDescent="0.2"/>
    <row r="8396" s="111" customFormat="1" x14ac:dyDescent="0.2"/>
    <row r="8397" s="111" customFormat="1" x14ac:dyDescent="0.2"/>
    <row r="8398" s="111" customFormat="1" x14ac:dyDescent="0.2"/>
    <row r="8399" s="111" customFormat="1" x14ac:dyDescent="0.2"/>
    <row r="8400" s="111" customFormat="1" x14ac:dyDescent="0.2"/>
    <row r="8401" s="111" customFormat="1" x14ac:dyDescent="0.2"/>
    <row r="8402" s="111" customFormat="1" x14ac:dyDescent="0.2"/>
    <row r="8403" s="111" customFormat="1" x14ac:dyDescent="0.2"/>
    <row r="8404" s="111" customFormat="1" x14ac:dyDescent="0.2"/>
    <row r="8405" s="111" customFormat="1" x14ac:dyDescent="0.2"/>
    <row r="8406" s="111" customFormat="1" x14ac:dyDescent="0.2"/>
    <row r="8407" s="111" customFormat="1" x14ac:dyDescent="0.2"/>
    <row r="8408" s="111" customFormat="1" x14ac:dyDescent="0.2"/>
    <row r="8409" s="111" customFormat="1" x14ac:dyDescent="0.2"/>
    <row r="8410" s="111" customFormat="1" x14ac:dyDescent="0.2"/>
    <row r="8411" s="111" customFormat="1" x14ac:dyDescent="0.2"/>
    <row r="8412" s="111" customFormat="1" x14ac:dyDescent="0.2"/>
    <row r="8413" s="111" customFormat="1" x14ac:dyDescent="0.2"/>
    <row r="8414" s="111" customFormat="1" x14ac:dyDescent="0.2"/>
    <row r="8415" s="111" customFormat="1" x14ac:dyDescent="0.2"/>
    <row r="8416" s="111" customFormat="1" x14ac:dyDescent="0.2"/>
    <row r="8417" s="111" customFormat="1" x14ac:dyDescent="0.2"/>
    <row r="8418" s="111" customFormat="1" x14ac:dyDescent="0.2"/>
    <row r="8419" s="111" customFormat="1" x14ac:dyDescent="0.2"/>
    <row r="8420" s="111" customFormat="1" x14ac:dyDescent="0.2"/>
    <row r="8421" s="111" customFormat="1" x14ac:dyDescent="0.2"/>
    <row r="8422" s="111" customFormat="1" x14ac:dyDescent="0.2"/>
    <row r="8423" s="111" customFormat="1" x14ac:dyDescent="0.2"/>
    <row r="8424" s="111" customFormat="1" x14ac:dyDescent="0.2"/>
    <row r="8425" s="111" customFormat="1" x14ac:dyDescent="0.2"/>
    <row r="8426" s="111" customFormat="1" x14ac:dyDescent="0.2"/>
    <row r="8427" s="111" customFormat="1" x14ac:dyDescent="0.2"/>
    <row r="8428" s="111" customFormat="1" x14ac:dyDescent="0.2"/>
    <row r="8429" s="111" customFormat="1" x14ac:dyDescent="0.2"/>
    <row r="8430" s="111" customFormat="1" x14ac:dyDescent="0.2"/>
    <row r="8431" s="111" customFormat="1" x14ac:dyDescent="0.2"/>
    <row r="8432" s="111" customFormat="1" x14ac:dyDescent="0.2"/>
    <row r="8433" s="111" customFormat="1" x14ac:dyDescent="0.2"/>
    <row r="8434" s="111" customFormat="1" x14ac:dyDescent="0.2"/>
    <row r="8435" s="111" customFormat="1" x14ac:dyDescent="0.2"/>
    <row r="8436" s="111" customFormat="1" x14ac:dyDescent="0.2"/>
    <row r="8437" s="111" customFormat="1" x14ac:dyDescent="0.2"/>
    <row r="8438" s="111" customFormat="1" x14ac:dyDescent="0.2"/>
    <row r="8439" s="111" customFormat="1" x14ac:dyDescent="0.2"/>
    <row r="8440" s="111" customFormat="1" x14ac:dyDescent="0.2"/>
    <row r="8441" s="111" customFormat="1" x14ac:dyDescent="0.2"/>
    <row r="8442" s="111" customFormat="1" x14ac:dyDescent="0.2"/>
    <row r="8443" s="111" customFormat="1" x14ac:dyDescent="0.2"/>
    <row r="8444" s="111" customFormat="1" x14ac:dyDescent="0.2"/>
    <row r="8445" s="111" customFormat="1" x14ac:dyDescent="0.2"/>
    <row r="8446" s="111" customFormat="1" x14ac:dyDescent="0.2"/>
    <row r="8447" s="111" customFormat="1" x14ac:dyDescent="0.2"/>
    <row r="8448" s="111" customFormat="1" x14ac:dyDescent="0.2"/>
    <row r="8449" s="111" customFormat="1" x14ac:dyDescent="0.2"/>
    <row r="8450" s="111" customFormat="1" x14ac:dyDescent="0.2"/>
    <row r="8451" s="111" customFormat="1" x14ac:dyDescent="0.2"/>
    <row r="8452" s="111" customFormat="1" x14ac:dyDescent="0.2"/>
    <row r="8453" s="111" customFormat="1" x14ac:dyDescent="0.2"/>
    <row r="8454" s="111" customFormat="1" x14ac:dyDescent="0.2"/>
    <row r="8455" s="111" customFormat="1" x14ac:dyDescent="0.2"/>
    <row r="8456" s="111" customFormat="1" x14ac:dyDescent="0.2"/>
    <row r="8457" s="111" customFormat="1" x14ac:dyDescent="0.2"/>
    <row r="8458" s="111" customFormat="1" x14ac:dyDescent="0.2"/>
    <row r="8459" s="111" customFormat="1" x14ac:dyDescent="0.2"/>
    <row r="8460" s="111" customFormat="1" x14ac:dyDescent="0.2"/>
    <row r="8461" s="111" customFormat="1" x14ac:dyDescent="0.2"/>
    <row r="8462" s="111" customFormat="1" x14ac:dyDescent="0.2"/>
    <row r="8463" s="111" customFormat="1" x14ac:dyDescent="0.2"/>
    <row r="8464" s="111" customFormat="1" x14ac:dyDescent="0.2"/>
    <row r="8465" s="111" customFormat="1" x14ac:dyDescent="0.2"/>
    <row r="8466" s="111" customFormat="1" x14ac:dyDescent="0.2"/>
    <row r="8467" s="111" customFormat="1" x14ac:dyDescent="0.2"/>
    <row r="8468" s="111" customFormat="1" x14ac:dyDescent="0.2"/>
    <row r="8469" s="111" customFormat="1" x14ac:dyDescent="0.2"/>
    <row r="8470" s="111" customFormat="1" x14ac:dyDescent="0.2"/>
    <row r="8471" s="111" customFormat="1" x14ac:dyDescent="0.2"/>
    <row r="8472" s="111" customFormat="1" x14ac:dyDescent="0.2"/>
    <row r="8473" s="111" customFormat="1" x14ac:dyDescent="0.2"/>
    <row r="8474" s="111" customFormat="1" x14ac:dyDescent="0.2"/>
    <row r="8475" s="111" customFormat="1" x14ac:dyDescent="0.2"/>
    <row r="8476" s="111" customFormat="1" x14ac:dyDescent="0.2"/>
    <row r="8477" s="111" customFormat="1" x14ac:dyDescent="0.2"/>
    <row r="8478" s="111" customFormat="1" x14ac:dyDescent="0.2"/>
    <row r="8479" s="111" customFormat="1" x14ac:dyDescent="0.2"/>
    <row r="8480" s="111" customFormat="1" x14ac:dyDescent="0.2"/>
    <row r="8481" s="111" customFormat="1" x14ac:dyDescent="0.2"/>
    <row r="8482" s="111" customFormat="1" x14ac:dyDescent="0.2"/>
    <row r="8483" s="111" customFormat="1" x14ac:dyDescent="0.2"/>
    <row r="8484" s="111" customFormat="1" x14ac:dyDescent="0.2"/>
    <row r="8485" s="111" customFormat="1" x14ac:dyDescent="0.2"/>
    <row r="8486" s="111" customFormat="1" x14ac:dyDescent="0.2"/>
    <row r="8487" s="111" customFormat="1" x14ac:dyDescent="0.2"/>
    <row r="8488" s="111" customFormat="1" x14ac:dyDescent="0.2"/>
    <row r="8489" s="111" customFormat="1" x14ac:dyDescent="0.2"/>
    <row r="8490" s="111" customFormat="1" x14ac:dyDescent="0.2"/>
    <row r="8491" s="111" customFormat="1" x14ac:dyDescent="0.2"/>
    <row r="8492" s="111" customFormat="1" x14ac:dyDescent="0.2"/>
    <row r="8493" s="111" customFormat="1" x14ac:dyDescent="0.2"/>
    <row r="8494" s="111" customFormat="1" x14ac:dyDescent="0.2"/>
    <row r="8495" s="111" customFormat="1" x14ac:dyDescent="0.2"/>
    <row r="8496" s="111" customFormat="1" x14ac:dyDescent="0.2"/>
    <row r="8497" s="111" customFormat="1" x14ac:dyDescent="0.2"/>
    <row r="8498" s="111" customFormat="1" x14ac:dyDescent="0.2"/>
    <row r="8499" s="111" customFormat="1" x14ac:dyDescent="0.2"/>
    <row r="8500" s="111" customFormat="1" x14ac:dyDescent="0.2"/>
    <row r="8501" s="111" customFormat="1" x14ac:dyDescent="0.2"/>
    <row r="8502" s="111" customFormat="1" x14ac:dyDescent="0.2"/>
    <row r="8503" s="111" customFormat="1" x14ac:dyDescent="0.2"/>
    <row r="8504" s="111" customFormat="1" x14ac:dyDescent="0.2"/>
    <row r="8505" s="111" customFormat="1" x14ac:dyDescent="0.2"/>
    <row r="8506" s="111" customFormat="1" x14ac:dyDescent="0.2"/>
    <row r="8507" s="111" customFormat="1" x14ac:dyDescent="0.2"/>
    <row r="8508" s="111" customFormat="1" x14ac:dyDescent="0.2"/>
    <row r="8509" s="111" customFormat="1" x14ac:dyDescent="0.2"/>
    <row r="8510" s="111" customFormat="1" x14ac:dyDescent="0.2"/>
    <row r="8511" s="111" customFormat="1" x14ac:dyDescent="0.2"/>
    <row r="8512" s="111" customFormat="1" x14ac:dyDescent="0.2"/>
    <row r="8513" s="111" customFormat="1" x14ac:dyDescent="0.2"/>
    <row r="8514" s="111" customFormat="1" x14ac:dyDescent="0.2"/>
    <row r="8515" s="111" customFormat="1" x14ac:dyDescent="0.2"/>
    <row r="8516" s="111" customFormat="1" x14ac:dyDescent="0.2"/>
    <row r="8517" s="111" customFormat="1" x14ac:dyDescent="0.2"/>
    <row r="8518" s="111" customFormat="1" x14ac:dyDescent="0.2"/>
    <row r="8519" s="111" customFormat="1" x14ac:dyDescent="0.2"/>
    <row r="8520" s="111" customFormat="1" x14ac:dyDescent="0.2"/>
    <row r="8521" s="111" customFormat="1" x14ac:dyDescent="0.2"/>
    <row r="8522" s="111" customFormat="1" x14ac:dyDescent="0.2"/>
    <row r="8523" s="111" customFormat="1" x14ac:dyDescent="0.2"/>
    <row r="8524" s="111" customFormat="1" x14ac:dyDescent="0.2"/>
    <row r="8525" s="111" customFormat="1" x14ac:dyDescent="0.2"/>
    <row r="8526" s="111" customFormat="1" x14ac:dyDescent="0.2"/>
    <row r="8527" s="111" customFormat="1" x14ac:dyDescent="0.2"/>
    <row r="8528" s="111" customFormat="1" x14ac:dyDescent="0.2"/>
    <row r="8529" s="111" customFormat="1" x14ac:dyDescent="0.2"/>
    <row r="8530" s="111" customFormat="1" x14ac:dyDescent="0.2"/>
    <row r="8531" s="111" customFormat="1" x14ac:dyDescent="0.2"/>
    <row r="8532" s="111" customFormat="1" x14ac:dyDescent="0.2"/>
    <row r="8533" s="111" customFormat="1" x14ac:dyDescent="0.2"/>
    <row r="8534" s="111" customFormat="1" x14ac:dyDescent="0.2"/>
    <row r="8535" s="111" customFormat="1" x14ac:dyDescent="0.2"/>
    <row r="8536" s="111" customFormat="1" x14ac:dyDescent="0.2"/>
    <row r="8537" s="111" customFormat="1" x14ac:dyDescent="0.2"/>
    <row r="8538" s="111" customFormat="1" x14ac:dyDescent="0.2"/>
    <row r="8539" s="111" customFormat="1" x14ac:dyDescent="0.2"/>
    <row r="8540" s="111" customFormat="1" x14ac:dyDescent="0.2"/>
    <row r="8541" s="111" customFormat="1" x14ac:dyDescent="0.2"/>
    <row r="8542" s="111" customFormat="1" x14ac:dyDescent="0.2"/>
    <row r="8543" s="111" customFormat="1" x14ac:dyDescent="0.2"/>
    <row r="8544" s="111" customFormat="1" x14ac:dyDescent="0.2"/>
    <row r="8545" s="111" customFormat="1" x14ac:dyDescent="0.2"/>
    <row r="8546" s="111" customFormat="1" x14ac:dyDescent="0.2"/>
    <row r="8547" s="111" customFormat="1" x14ac:dyDescent="0.2"/>
    <row r="8548" s="111" customFormat="1" x14ac:dyDescent="0.2"/>
    <row r="8549" s="111" customFormat="1" x14ac:dyDescent="0.2"/>
    <row r="8550" s="111" customFormat="1" x14ac:dyDescent="0.2"/>
    <row r="8551" s="111" customFormat="1" x14ac:dyDescent="0.2"/>
    <row r="8552" s="111" customFormat="1" x14ac:dyDescent="0.2"/>
    <row r="8553" s="111" customFormat="1" x14ac:dyDescent="0.2"/>
    <row r="8554" s="111" customFormat="1" x14ac:dyDescent="0.2"/>
    <row r="8555" s="111" customFormat="1" x14ac:dyDescent="0.2"/>
    <row r="8556" s="111" customFormat="1" x14ac:dyDescent="0.2"/>
    <row r="8557" s="111" customFormat="1" x14ac:dyDescent="0.2"/>
    <row r="8558" s="111" customFormat="1" x14ac:dyDescent="0.2"/>
    <row r="8559" s="111" customFormat="1" x14ac:dyDescent="0.2"/>
    <row r="8560" s="111" customFormat="1" x14ac:dyDescent="0.2"/>
    <row r="8561" s="111" customFormat="1" x14ac:dyDescent="0.2"/>
    <row r="8562" s="111" customFormat="1" x14ac:dyDescent="0.2"/>
    <row r="8563" s="111" customFormat="1" x14ac:dyDescent="0.2"/>
    <row r="8564" s="111" customFormat="1" x14ac:dyDescent="0.2"/>
    <row r="8565" s="111" customFormat="1" x14ac:dyDescent="0.2"/>
    <row r="8566" s="111" customFormat="1" x14ac:dyDescent="0.2"/>
    <row r="8567" s="111" customFormat="1" x14ac:dyDescent="0.2"/>
    <row r="8568" s="111" customFormat="1" x14ac:dyDescent="0.2"/>
    <row r="8569" s="111" customFormat="1" x14ac:dyDescent="0.2"/>
    <row r="8570" s="111" customFormat="1" x14ac:dyDescent="0.2"/>
    <row r="8571" s="111" customFormat="1" x14ac:dyDescent="0.2"/>
    <row r="8572" s="111" customFormat="1" x14ac:dyDescent="0.2"/>
    <row r="8573" s="111" customFormat="1" x14ac:dyDescent="0.2"/>
    <row r="8574" s="111" customFormat="1" x14ac:dyDescent="0.2"/>
    <row r="8575" s="111" customFormat="1" x14ac:dyDescent="0.2"/>
    <row r="8576" s="111" customFormat="1" x14ac:dyDescent="0.2"/>
    <row r="8577" s="111" customFormat="1" x14ac:dyDescent="0.2"/>
    <row r="8578" s="111" customFormat="1" x14ac:dyDescent="0.2"/>
    <row r="8579" s="111" customFormat="1" x14ac:dyDescent="0.2"/>
    <row r="8580" s="111" customFormat="1" x14ac:dyDescent="0.2"/>
    <row r="8581" s="111" customFormat="1" x14ac:dyDescent="0.2"/>
    <row r="8582" s="111" customFormat="1" x14ac:dyDescent="0.2"/>
    <row r="8583" s="111" customFormat="1" x14ac:dyDescent="0.2"/>
    <row r="8584" s="111" customFormat="1" x14ac:dyDescent="0.2"/>
    <row r="8585" s="111" customFormat="1" x14ac:dyDescent="0.2"/>
    <row r="8586" s="111" customFormat="1" x14ac:dyDescent="0.2"/>
    <row r="8587" s="111" customFormat="1" x14ac:dyDescent="0.2"/>
    <row r="8588" s="111" customFormat="1" x14ac:dyDescent="0.2"/>
    <row r="8589" s="111" customFormat="1" x14ac:dyDescent="0.2"/>
    <row r="8590" s="111" customFormat="1" x14ac:dyDescent="0.2"/>
    <row r="8591" s="111" customFormat="1" x14ac:dyDescent="0.2"/>
    <row r="8592" s="111" customFormat="1" x14ac:dyDescent="0.2"/>
    <row r="8593" s="111" customFormat="1" x14ac:dyDescent="0.2"/>
    <row r="8594" s="111" customFormat="1" x14ac:dyDescent="0.2"/>
    <row r="8595" s="111" customFormat="1" x14ac:dyDescent="0.2"/>
    <row r="8596" s="111" customFormat="1" x14ac:dyDescent="0.2"/>
    <row r="8597" s="111" customFormat="1" x14ac:dyDescent="0.2"/>
    <row r="8598" s="111" customFormat="1" x14ac:dyDescent="0.2"/>
    <row r="8599" s="111" customFormat="1" x14ac:dyDescent="0.2"/>
    <row r="8600" s="111" customFormat="1" x14ac:dyDescent="0.2"/>
    <row r="8601" s="111" customFormat="1" x14ac:dyDescent="0.2"/>
    <row r="8602" s="111" customFormat="1" x14ac:dyDescent="0.2"/>
    <row r="8603" s="111" customFormat="1" x14ac:dyDescent="0.2"/>
    <row r="8604" s="111" customFormat="1" x14ac:dyDescent="0.2"/>
    <row r="8605" s="111" customFormat="1" x14ac:dyDescent="0.2"/>
    <row r="8606" s="111" customFormat="1" x14ac:dyDescent="0.2"/>
    <row r="8607" s="111" customFormat="1" x14ac:dyDescent="0.2"/>
    <row r="8608" s="111" customFormat="1" x14ac:dyDescent="0.2"/>
    <row r="8609" s="111" customFormat="1" x14ac:dyDescent="0.2"/>
    <row r="8610" s="111" customFormat="1" x14ac:dyDescent="0.2"/>
    <row r="8611" s="111" customFormat="1" x14ac:dyDescent="0.2"/>
    <row r="8612" s="111" customFormat="1" x14ac:dyDescent="0.2"/>
    <row r="8613" s="111" customFormat="1" x14ac:dyDescent="0.2"/>
    <row r="8614" s="111" customFormat="1" x14ac:dyDescent="0.2"/>
    <row r="8615" s="111" customFormat="1" x14ac:dyDescent="0.2"/>
    <row r="8616" s="111" customFormat="1" x14ac:dyDescent="0.2"/>
    <row r="8617" s="111" customFormat="1" x14ac:dyDescent="0.2"/>
    <row r="8618" s="111" customFormat="1" x14ac:dyDescent="0.2"/>
    <row r="8619" s="111" customFormat="1" x14ac:dyDescent="0.2"/>
    <row r="8620" s="111" customFormat="1" x14ac:dyDescent="0.2"/>
    <row r="8621" s="111" customFormat="1" x14ac:dyDescent="0.2"/>
    <row r="8622" s="111" customFormat="1" x14ac:dyDescent="0.2"/>
    <row r="8623" s="111" customFormat="1" x14ac:dyDescent="0.2"/>
    <row r="8624" s="111" customFormat="1" x14ac:dyDescent="0.2"/>
    <row r="8625" s="111" customFormat="1" x14ac:dyDescent="0.2"/>
    <row r="8626" s="111" customFormat="1" x14ac:dyDescent="0.2"/>
    <row r="8627" s="111" customFormat="1" x14ac:dyDescent="0.2"/>
    <row r="8628" s="111" customFormat="1" x14ac:dyDescent="0.2"/>
    <row r="8629" s="111" customFormat="1" x14ac:dyDescent="0.2"/>
    <row r="8630" s="111" customFormat="1" x14ac:dyDescent="0.2"/>
    <row r="8631" s="111" customFormat="1" x14ac:dyDescent="0.2"/>
    <row r="8632" s="111" customFormat="1" x14ac:dyDescent="0.2"/>
    <row r="8633" s="111" customFormat="1" x14ac:dyDescent="0.2"/>
    <row r="8634" s="111" customFormat="1" x14ac:dyDescent="0.2"/>
    <row r="8635" s="111" customFormat="1" x14ac:dyDescent="0.2"/>
    <row r="8636" s="111" customFormat="1" x14ac:dyDescent="0.2"/>
    <row r="8637" s="111" customFormat="1" x14ac:dyDescent="0.2"/>
    <row r="8638" s="111" customFormat="1" x14ac:dyDescent="0.2"/>
    <row r="8639" s="111" customFormat="1" x14ac:dyDescent="0.2"/>
    <row r="8640" s="111" customFormat="1" x14ac:dyDescent="0.2"/>
    <row r="8641" s="111" customFormat="1" x14ac:dyDescent="0.2"/>
    <row r="8642" s="111" customFormat="1" x14ac:dyDescent="0.2"/>
    <row r="8643" s="111" customFormat="1" x14ac:dyDescent="0.2"/>
    <row r="8644" s="111" customFormat="1" x14ac:dyDescent="0.2"/>
    <row r="8645" s="111" customFormat="1" x14ac:dyDescent="0.2"/>
    <row r="8646" s="111" customFormat="1" x14ac:dyDescent="0.2"/>
    <row r="8647" s="111" customFormat="1" x14ac:dyDescent="0.2"/>
    <row r="8648" s="111" customFormat="1" x14ac:dyDescent="0.2"/>
    <row r="8649" s="111" customFormat="1" x14ac:dyDescent="0.2"/>
    <row r="8650" s="111" customFormat="1" x14ac:dyDescent="0.2"/>
    <row r="8651" s="111" customFormat="1" x14ac:dyDescent="0.2"/>
    <row r="8652" s="111" customFormat="1" x14ac:dyDescent="0.2"/>
    <row r="8653" s="111" customFormat="1" x14ac:dyDescent="0.2"/>
    <row r="8654" s="111" customFormat="1" x14ac:dyDescent="0.2"/>
    <row r="8655" s="111" customFormat="1" x14ac:dyDescent="0.2"/>
    <row r="8656" s="111" customFormat="1" x14ac:dyDescent="0.2"/>
    <row r="8657" s="111" customFormat="1" x14ac:dyDescent="0.2"/>
    <row r="8658" s="111" customFormat="1" x14ac:dyDescent="0.2"/>
    <row r="8659" s="111" customFormat="1" x14ac:dyDescent="0.2"/>
    <row r="8660" s="111" customFormat="1" x14ac:dyDescent="0.2"/>
    <row r="8661" s="111" customFormat="1" x14ac:dyDescent="0.2"/>
    <row r="8662" s="111" customFormat="1" x14ac:dyDescent="0.2"/>
    <row r="8663" s="111" customFormat="1" x14ac:dyDescent="0.2"/>
    <row r="8664" s="111" customFormat="1" x14ac:dyDescent="0.2"/>
    <row r="8665" s="111" customFormat="1" x14ac:dyDescent="0.2"/>
    <row r="8666" s="111" customFormat="1" x14ac:dyDescent="0.2"/>
    <row r="8667" s="111" customFormat="1" x14ac:dyDescent="0.2"/>
    <row r="8668" s="111" customFormat="1" x14ac:dyDescent="0.2"/>
    <row r="8669" s="111" customFormat="1" x14ac:dyDescent="0.2"/>
    <row r="8670" s="111" customFormat="1" x14ac:dyDescent="0.2"/>
    <row r="8671" s="111" customFormat="1" x14ac:dyDescent="0.2"/>
    <row r="8672" s="111" customFormat="1" x14ac:dyDescent="0.2"/>
    <row r="8673" s="111" customFormat="1" x14ac:dyDescent="0.2"/>
    <row r="8674" s="111" customFormat="1" x14ac:dyDescent="0.2"/>
    <row r="8675" s="111" customFormat="1" x14ac:dyDescent="0.2"/>
    <row r="8676" s="111" customFormat="1" x14ac:dyDescent="0.2"/>
    <row r="8677" s="111" customFormat="1" x14ac:dyDescent="0.2"/>
    <row r="8678" s="111" customFormat="1" x14ac:dyDescent="0.2"/>
    <row r="8679" s="111" customFormat="1" x14ac:dyDescent="0.2"/>
    <row r="8680" s="111" customFormat="1" x14ac:dyDescent="0.2"/>
    <row r="8681" s="111" customFormat="1" x14ac:dyDescent="0.2"/>
    <row r="8682" s="111" customFormat="1" x14ac:dyDescent="0.2"/>
    <row r="8683" s="111" customFormat="1" x14ac:dyDescent="0.2"/>
    <row r="8684" s="111" customFormat="1" x14ac:dyDescent="0.2"/>
    <row r="8685" s="111" customFormat="1" x14ac:dyDescent="0.2"/>
    <row r="8686" s="111" customFormat="1" x14ac:dyDescent="0.2"/>
    <row r="8687" s="111" customFormat="1" x14ac:dyDescent="0.2"/>
    <row r="8688" s="111" customFormat="1" x14ac:dyDescent="0.2"/>
    <row r="8689" s="111" customFormat="1" x14ac:dyDescent="0.2"/>
    <row r="8690" s="111" customFormat="1" x14ac:dyDescent="0.2"/>
    <row r="8691" s="111" customFormat="1" x14ac:dyDescent="0.2"/>
    <row r="8692" s="111" customFormat="1" x14ac:dyDescent="0.2"/>
    <row r="8693" s="111" customFormat="1" x14ac:dyDescent="0.2"/>
    <row r="8694" s="111" customFormat="1" x14ac:dyDescent="0.2"/>
    <row r="8695" s="111" customFormat="1" x14ac:dyDescent="0.2"/>
    <row r="8696" s="111" customFormat="1" x14ac:dyDescent="0.2"/>
    <row r="8697" s="111" customFormat="1" x14ac:dyDescent="0.2"/>
    <row r="8698" s="111" customFormat="1" x14ac:dyDescent="0.2"/>
    <row r="8699" s="111" customFormat="1" x14ac:dyDescent="0.2"/>
    <row r="8700" s="111" customFormat="1" x14ac:dyDescent="0.2"/>
    <row r="8701" s="111" customFormat="1" x14ac:dyDescent="0.2"/>
    <row r="8702" s="111" customFormat="1" x14ac:dyDescent="0.2"/>
    <row r="8703" s="111" customFormat="1" x14ac:dyDescent="0.2"/>
    <row r="8704" s="111" customFormat="1" x14ac:dyDescent="0.2"/>
    <row r="8705" s="111" customFormat="1" x14ac:dyDescent="0.2"/>
    <row r="8706" s="111" customFormat="1" x14ac:dyDescent="0.2"/>
    <row r="8707" s="111" customFormat="1" x14ac:dyDescent="0.2"/>
    <row r="8708" s="111" customFormat="1" x14ac:dyDescent="0.2"/>
    <row r="8709" s="111" customFormat="1" x14ac:dyDescent="0.2"/>
    <row r="8710" s="111" customFormat="1" x14ac:dyDescent="0.2"/>
    <row r="8711" s="111" customFormat="1" x14ac:dyDescent="0.2"/>
    <row r="8712" s="111" customFormat="1" x14ac:dyDescent="0.2"/>
    <row r="8713" s="111" customFormat="1" x14ac:dyDescent="0.2"/>
    <row r="8714" s="111" customFormat="1" x14ac:dyDescent="0.2"/>
    <row r="8715" s="111" customFormat="1" x14ac:dyDescent="0.2"/>
    <row r="8716" s="111" customFormat="1" x14ac:dyDescent="0.2"/>
    <row r="8717" s="111" customFormat="1" x14ac:dyDescent="0.2"/>
    <row r="8718" s="111" customFormat="1" x14ac:dyDescent="0.2"/>
    <row r="8719" s="111" customFormat="1" x14ac:dyDescent="0.2"/>
    <row r="8720" s="111" customFormat="1" x14ac:dyDescent="0.2"/>
    <row r="8721" s="111" customFormat="1" x14ac:dyDescent="0.2"/>
    <row r="8722" s="111" customFormat="1" x14ac:dyDescent="0.2"/>
    <row r="8723" s="111" customFormat="1" x14ac:dyDescent="0.2"/>
    <row r="8724" s="111" customFormat="1" x14ac:dyDescent="0.2"/>
    <row r="8725" s="111" customFormat="1" x14ac:dyDescent="0.2"/>
    <row r="8726" s="111" customFormat="1" x14ac:dyDescent="0.2"/>
    <row r="8727" s="111" customFormat="1" x14ac:dyDescent="0.2"/>
    <row r="8728" s="111" customFormat="1" x14ac:dyDescent="0.2"/>
    <row r="8729" s="111" customFormat="1" x14ac:dyDescent="0.2"/>
    <row r="8730" s="111" customFormat="1" x14ac:dyDescent="0.2"/>
    <row r="8731" s="111" customFormat="1" x14ac:dyDescent="0.2"/>
    <row r="8732" s="111" customFormat="1" x14ac:dyDescent="0.2"/>
    <row r="8733" s="111" customFormat="1" x14ac:dyDescent="0.2"/>
    <row r="8734" s="111" customFormat="1" x14ac:dyDescent="0.2"/>
    <row r="8735" s="111" customFormat="1" x14ac:dyDescent="0.2"/>
    <row r="8736" s="111" customFormat="1" x14ac:dyDescent="0.2"/>
    <row r="8737" s="111" customFormat="1" x14ac:dyDescent="0.2"/>
    <row r="8738" s="111" customFormat="1" x14ac:dyDescent="0.2"/>
    <row r="8739" s="111" customFormat="1" x14ac:dyDescent="0.2"/>
    <row r="8740" s="111" customFormat="1" x14ac:dyDescent="0.2"/>
    <row r="8741" s="111" customFormat="1" x14ac:dyDescent="0.2"/>
    <row r="8742" s="111" customFormat="1" x14ac:dyDescent="0.2"/>
    <row r="8743" s="111" customFormat="1" x14ac:dyDescent="0.2"/>
    <row r="8744" s="111" customFormat="1" x14ac:dyDescent="0.2"/>
    <row r="8745" s="111" customFormat="1" x14ac:dyDescent="0.2"/>
    <row r="8746" s="111" customFormat="1" x14ac:dyDescent="0.2"/>
    <row r="8747" s="111" customFormat="1" x14ac:dyDescent="0.2"/>
    <row r="8748" s="111" customFormat="1" x14ac:dyDescent="0.2"/>
    <row r="8749" s="111" customFormat="1" x14ac:dyDescent="0.2"/>
    <row r="8750" s="111" customFormat="1" x14ac:dyDescent="0.2"/>
    <row r="8751" s="111" customFormat="1" x14ac:dyDescent="0.2"/>
    <row r="8752" s="111" customFormat="1" x14ac:dyDescent="0.2"/>
    <row r="8753" s="111" customFormat="1" x14ac:dyDescent="0.2"/>
    <row r="8754" s="111" customFormat="1" x14ac:dyDescent="0.2"/>
    <row r="8755" s="111" customFormat="1" x14ac:dyDescent="0.2"/>
    <row r="8756" s="111" customFormat="1" x14ac:dyDescent="0.2"/>
    <row r="8757" s="111" customFormat="1" x14ac:dyDescent="0.2"/>
    <row r="8758" s="111" customFormat="1" x14ac:dyDescent="0.2"/>
    <row r="8759" s="111" customFormat="1" x14ac:dyDescent="0.2"/>
    <row r="8760" s="111" customFormat="1" x14ac:dyDescent="0.2"/>
    <row r="8761" s="111" customFormat="1" x14ac:dyDescent="0.2"/>
    <row r="8762" s="111" customFormat="1" x14ac:dyDescent="0.2"/>
    <row r="8763" s="111" customFormat="1" x14ac:dyDescent="0.2"/>
    <row r="8764" s="111" customFormat="1" x14ac:dyDescent="0.2"/>
    <row r="8765" s="111" customFormat="1" x14ac:dyDescent="0.2"/>
    <row r="8766" s="111" customFormat="1" x14ac:dyDescent="0.2"/>
    <row r="8767" s="111" customFormat="1" x14ac:dyDescent="0.2"/>
    <row r="8768" s="111" customFormat="1" x14ac:dyDescent="0.2"/>
    <row r="8769" s="111" customFormat="1" x14ac:dyDescent="0.2"/>
    <row r="8770" s="111" customFormat="1" x14ac:dyDescent="0.2"/>
    <row r="8771" s="111" customFormat="1" x14ac:dyDescent="0.2"/>
    <row r="8772" s="111" customFormat="1" x14ac:dyDescent="0.2"/>
    <row r="8773" s="111" customFormat="1" x14ac:dyDescent="0.2"/>
    <row r="8774" s="111" customFormat="1" x14ac:dyDescent="0.2"/>
    <row r="8775" s="111" customFormat="1" x14ac:dyDescent="0.2"/>
    <row r="8776" s="111" customFormat="1" x14ac:dyDescent="0.2"/>
    <row r="8777" s="111" customFormat="1" x14ac:dyDescent="0.2"/>
    <row r="8778" s="111" customFormat="1" x14ac:dyDescent="0.2"/>
    <row r="8779" s="111" customFormat="1" x14ac:dyDescent="0.2"/>
    <row r="8780" s="111" customFormat="1" x14ac:dyDescent="0.2"/>
    <row r="8781" s="111" customFormat="1" x14ac:dyDescent="0.2"/>
    <row r="8782" s="111" customFormat="1" x14ac:dyDescent="0.2"/>
    <row r="8783" s="111" customFormat="1" x14ac:dyDescent="0.2"/>
    <row r="8784" s="111" customFormat="1" x14ac:dyDescent="0.2"/>
    <row r="8785" s="111" customFormat="1" x14ac:dyDescent="0.2"/>
    <row r="8786" s="111" customFormat="1" x14ac:dyDescent="0.2"/>
    <row r="8787" s="111" customFormat="1" x14ac:dyDescent="0.2"/>
    <row r="8788" s="111" customFormat="1" x14ac:dyDescent="0.2"/>
    <row r="8789" s="111" customFormat="1" x14ac:dyDescent="0.2"/>
    <row r="8790" s="111" customFormat="1" x14ac:dyDescent="0.2"/>
    <row r="8791" s="111" customFormat="1" x14ac:dyDescent="0.2"/>
    <row r="8792" s="111" customFormat="1" x14ac:dyDescent="0.2"/>
    <row r="8793" s="111" customFormat="1" x14ac:dyDescent="0.2"/>
    <row r="8794" s="111" customFormat="1" x14ac:dyDescent="0.2"/>
    <row r="8795" s="111" customFormat="1" x14ac:dyDescent="0.2"/>
    <row r="8796" s="111" customFormat="1" x14ac:dyDescent="0.2"/>
    <row r="8797" s="111" customFormat="1" x14ac:dyDescent="0.2"/>
    <row r="8798" s="111" customFormat="1" x14ac:dyDescent="0.2"/>
    <row r="8799" s="111" customFormat="1" x14ac:dyDescent="0.2"/>
    <row r="8800" s="111" customFormat="1" x14ac:dyDescent="0.2"/>
    <row r="8801" s="111" customFormat="1" x14ac:dyDescent="0.2"/>
    <row r="8802" s="111" customFormat="1" x14ac:dyDescent="0.2"/>
    <row r="8803" s="111" customFormat="1" x14ac:dyDescent="0.2"/>
    <row r="8804" s="111" customFormat="1" x14ac:dyDescent="0.2"/>
    <row r="8805" s="111" customFormat="1" x14ac:dyDescent="0.2"/>
    <row r="8806" s="111" customFormat="1" x14ac:dyDescent="0.2"/>
    <row r="8807" s="111" customFormat="1" x14ac:dyDescent="0.2"/>
    <row r="8808" s="111" customFormat="1" x14ac:dyDescent="0.2"/>
    <row r="8809" s="111" customFormat="1" x14ac:dyDescent="0.2"/>
    <row r="8810" s="111" customFormat="1" x14ac:dyDescent="0.2"/>
    <row r="8811" s="111" customFormat="1" x14ac:dyDescent="0.2"/>
    <row r="8812" s="111" customFormat="1" x14ac:dyDescent="0.2"/>
    <row r="8813" s="111" customFormat="1" x14ac:dyDescent="0.2"/>
    <row r="8814" s="111" customFormat="1" x14ac:dyDescent="0.2"/>
    <row r="8815" s="111" customFormat="1" x14ac:dyDescent="0.2"/>
    <row r="8816" s="111" customFormat="1" x14ac:dyDescent="0.2"/>
    <row r="8817" s="111" customFormat="1" x14ac:dyDescent="0.2"/>
    <row r="8818" s="111" customFormat="1" x14ac:dyDescent="0.2"/>
    <row r="8819" s="111" customFormat="1" x14ac:dyDescent="0.2"/>
    <row r="8820" s="111" customFormat="1" x14ac:dyDescent="0.2"/>
    <row r="8821" s="111" customFormat="1" x14ac:dyDescent="0.2"/>
    <row r="8822" s="111" customFormat="1" x14ac:dyDescent="0.2"/>
    <row r="8823" s="111" customFormat="1" x14ac:dyDescent="0.2"/>
    <row r="8824" s="111" customFormat="1" x14ac:dyDescent="0.2"/>
    <row r="8825" s="111" customFormat="1" x14ac:dyDescent="0.2"/>
    <row r="8826" s="111" customFormat="1" x14ac:dyDescent="0.2"/>
    <row r="8827" s="111" customFormat="1" x14ac:dyDescent="0.2"/>
    <row r="8828" s="111" customFormat="1" x14ac:dyDescent="0.2"/>
    <row r="8829" s="111" customFormat="1" x14ac:dyDescent="0.2"/>
    <row r="8830" s="111" customFormat="1" x14ac:dyDescent="0.2"/>
    <row r="8831" s="111" customFormat="1" x14ac:dyDescent="0.2"/>
    <row r="8832" s="111" customFormat="1" x14ac:dyDescent="0.2"/>
    <row r="8833" s="111" customFormat="1" x14ac:dyDescent="0.2"/>
    <row r="8834" s="111" customFormat="1" x14ac:dyDescent="0.2"/>
    <row r="8835" s="111" customFormat="1" x14ac:dyDescent="0.2"/>
    <row r="8836" s="111" customFormat="1" x14ac:dyDescent="0.2"/>
    <row r="8837" s="111" customFormat="1" x14ac:dyDescent="0.2"/>
    <row r="8838" s="111" customFormat="1" x14ac:dyDescent="0.2"/>
    <row r="8839" s="111" customFormat="1" x14ac:dyDescent="0.2"/>
    <row r="8840" s="111" customFormat="1" x14ac:dyDescent="0.2"/>
    <row r="8841" s="111" customFormat="1" x14ac:dyDescent="0.2"/>
    <row r="8842" s="111" customFormat="1" x14ac:dyDescent="0.2"/>
    <row r="8843" s="111" customFormat="1" x14ac:dyDescent="0.2"/>
    <row r="8844" s="111" customFormat="1" x14ac:dyDescent="0.2"/>
    <row r="8845" s="111" customFormat="1" x14ac:dyDescent="0.2"/>
    <row r="8846" s="111" customFormat="1" x14ac:dyDescent="0.2"/>
    <row r="8847" s="111" customFormat="1" x14ac:dyDescent="0.2"/>
    <row r="8848" s="111" customFormat="1" x14ac:dyDescent="0.2"/>
    <row r="8849" s="111" customFormat="1" x14ac:dyDescent="0.2"/>
    <row r="8850" s="111" customFormat="1" x14ac:dyDescent="0.2"/>
    <row r="8851" s="111" customFormat="1" x14ac:dyDescent="0.2"/>
    <row r="8852" s="111" customFormat="1" x14ac:dyDescent="0.2"/>
    <row r="8853" s="111" customFormat="1" x14ac:dyDescent="0.2"/>
    <row r="8854" s="111" customFormat="1" x14ac:dyDescent="0.2"/>
    <row r="8855" s="111" customFormat="1" x14ac:dyDescent="0.2"/>
    <row r="8856" s="111" customFormat="1" x14ac:dyDescent="0.2"/>
    <row r="8857" s="111" customFormat="1" x14ac:dyDescent="0.2"/>
    <row r="8858" s="111" customFormat="1" x14ac:dyDescent="0.2"/>
    <row r="8859" s="111" customFormat="1" x14ac:dyDescent="0.2"/>
    <row r="8860" s="111" customFormat="1" x14ac:dyDescent="0.2"/>
    <row r="8861" s="111" customFormat="1" x14ac:dyDescent="0.2"/>
    <row r="8862" s="111" customFormat="1" x14ac:dyDescent="0.2"/>
    <row r="8863" s="111" customFormat="1" x14ac:dyDescent="0.2"/>
    <row r="8864" s="111" customFormat="1" x14ac:dyDescent="0.2"/>
    <row r="8865" s="111" customFormat="1" x14ac:dyDescent="0.2"/>
    <row r="8866" s="111" customFormat="1" x14ac:dyDescent="0.2"/>
    <row r="8867" s="111" customFormat="1" x14ac:dyDescent="0.2"/>
    <row r="8868" s="111" customFormat="1" x14ac:dyDescent="0.2"/>
    <row r="8869" s="111" customFormat="1" x14ac:dyDescent="0.2"/>
    <row r="8870" s="111" customFormat="1" x14ac:dyDescent="0.2"/>
    <row r="8871" s="111" customFormat="1" x14ac:dyDescent="0.2"/>
    <row r="8872" s="111" customFormat="1" x14ac:dyDescent="0.2"/>
    <row r="8873" s="111" customFormat="1" x14ac:dyDescent="0.2"/>
    <row r="8874" s="111" customFormat="1" x14ac:dyDescent="0.2"/>
    <row r="8875" s="111" customFormat="1" x14ac:dyDescent="0.2"/>
    <row r="8876" s="111" customFormat="1" x14ac:dyDescent="0.2"/>
    <row r="8877" s="111" customFormat="1" x14ac:dyDescent="0.2"/>
    <row r="8878" s="111" customFormat="1" x14ac:dyDescent="0.2"/>
    <row r="8879" s="111" customFormat="1" x14ac:dyDescent="0.2"/>
    <row r="8880" s="111" customFormat="1" x14ac:dyDescent="0.2"/>
    <row r="8881" s="111" customFormat="1" x14ac:dyDescent="0.2"/>
    <row r="8882" s="111" customFormat="1" x14ac:dyDescent="0.2"/>
    <row r="8883" s="111" customFormat="1" x14ac:dyDescent="0.2"/>
    <row r="8884" s="111" customFormat="1" x14ac:dyDescent="0.2"/>
    <row r="8885" s="111" customFormat="1" x14ac:dyDescent="0.2"/>
    <row r="8886" s="111" customFormat="1" x14ac:dyDescent="0.2"/>
    <row r="8887" s="111" customFormat="1" x14ac:dyDescent="0.2"/>
    <row r="8888" s="111" customFormat="1" x14ac:dyDescent="0.2"/>
    <row r="8889" s="111" customFormat="1" x14ac:dyDescent="0.2"/>
    <row r="8890" s="111" customFormat="1" x14ac:dyDescent="0.2"/>
    <row r="8891" s="111" customFormat="1" x14ac:dyDescent="0.2"/>
    <row r="8892" s="111" customFormat="1" x14ac:dyDescent="0.2"/>
    <row r="8893" s="111" customFormat="1" x14ac:dyDescent="0.2"/>
    <row r="8894" s="111" customFormat="1" x14ac:dyDescent="0.2"/>
    <row r="8895" s="111" customFormat="1" x14ac:dyDescent="0.2"/>
    <row r="8896" s="111" customFormat="1" x14ac:dyDescent="0.2"/>
    <row r="8897" s="111" customFormat="1" x14ac:dyDescent="0.2"/>
    <row r="8898" s="111" customFormat="1" x14ac:dyDescent="0.2"/>
    <row r="8899" s="111" customFormat="1" x14ac:dyDescent="0.2"/>
    <row r="8900" s="111" customFormat="1" x14ac:dyDescent="0.2"/>
    <row r="8901" s="111" customFormat="1" x14ac:dyDescent="0.2"/>
    <row r="8902" s="111" customFormat="1" x14ac:dyDescent="0.2"/>
    <row r="8903" s="111" customFormat="1" x14ac:dyDescent="0.2"/>
    <row r="8904" s="111" customFormat="1" x14ac:dyDescent="0.2"/>
    <row r="8905" s="111" customFormat="1" x14ac:dyDescent="0.2"/>
    <row r="8906" s="111" customFormat="1" x14ac:dyDescent="0.2"/>
    <row r="8907" s="111" customFormat="1" x14ac:dyDescent="0.2"/>
    <row r="8908" s="111" customFormat="1" x14ac:dyDescent="0.2"/>
    <row r="8909" s="111" customFormat="1" x14ac:dyDescent="0.2"/>
    <row r="8910" s="111" customFormat="1" x14ac:dyDescent="0.2"/>
    <row r="8911" s="111" customFormat="1" x14ac:dyDescent="0.2"/>
    <row r="8912" s="111" customFormat="1" x14ac:dyDescent="0.2"/>
    <row r="8913" s="111" customFormat="1" x14ac:dyDescent="0.2"/>
    <row r="8914" s="111" customFormat="1" x14ac:dyDescent="0.2"/>
    <row r="8915" s="111" customFormat="1" x14ac:dyDescent="0.2"/>
    <row r="8916" s="111" customFormat="1" x14ac:dyDescent="0.2"/>
    <row r="8917" s="111" customFormat="1" x14ac:dyDescent="0.2"/>
    <row r="8918" s="111" customFormat="1" x14ac:dyDescent="0.2"/>
    <row r="8919" s="111" customFormat="1" x14ac:dyDescent="0.2"/>
    <row r="8920" s="111" customFormat="1" x14ac:dyDescent="0.2"/>
    <row r="8921" s="111" customFormat="1" x14ac:dyDescent="0.2"/>
    <row r="8922" s="111" customFormat="1" x14ac:dyDescent="0.2"/>
    <row r="8923" s="111" customFormat="1" x14ac:dyDescent="0.2"/>
    <row r="8924" s="111" customFormat="1" x14ac:dyDescent="0.2"/>
    <row r="8925" s="111" customFormat="1" x14ac:dyDescent="0.2"/>
    <row r="8926" s="111" customFormat="1" x14ac:dyDescent="0.2"/>
    <row r="8927" s="111" customFormat="1" x14ac:dyDescent="0.2"/>
    <row r="8928" s="111" customFormat="1" x14ac:dyDescent="0.2"/>
    <row r="8929" s="111" customFormat="1" x14ac:dyDescent="0.2"/>
    <row r="8930" s="111" customFormat="1" x14ac:dyDescent="0.2"/>
    <row r="8931" s="111" customFormat="1" x14ac:dyDescent="0.2"/>
    <row r="8932" s="111" customFormat="1" x14ac:dyDescent="0.2"/>
    <row r="8933" s="111" customFormat="1" x14ac:dyDescent="0.2"/>
    <row r="8934" s="111" customFormat="1" x14ac:dyDescent="0.2"/>
    <row r="8935" s="111" customFormat="1" x14ac:dyDescent="0.2"/>
    <row r="8936" s="111" customFormat="1" x14ac:dyDescent="0.2"/>
    <row r="8937" s="111" customFormat="1" x14ac:dyDescent="0.2"/>
    <row r="8938" s="111" customFormat="1" x14ac:dyDescent="0.2"/>
    <row r="8939" s="111" customFormat="1" x14ac:dyDescent="0.2"/>
    <row r="8940" s="111" customFormat="1" x14ac:dyDescent="0.2"/>
    <row r="8941" s="111" customFormat="1" x14ac:dyDescent="0.2"/>
    <row r="8942" s="111" customFormat="1" x14ac:dyDescent="0.2"/>
    <row r="8943" s="111" customFormat="1" x14ac:dyDescent="0.2"/>
    <row r="8944" s="111" customFormat="1" x14ac:dyDescent="0.2"/>
    <row r="8945" s="111" customFormat="1" x14ac:dyDescent="0.2"/>
    <row r="8946" s="111" customFormat="1" x14ac:dyDescent="0.2"/>
    <row r="8947" s="111" customFormat="1" x14ac:dyDescent="0.2"/>
    <row r="8948" s="111" customFormat="1" x14ac:dyDescent="0.2"/>
    <row r="8949" s="111" customFormat="1" x14ac:dyDescent="0.2"/>
    <row r="8950" s="111" customFormat="1" x14ac:dyDescent="0.2"/>
    <row r="8951" s="111" customFormat="1" x14ac:dyDescent="0.2"/>
    <row r="8952" s="111" customFormat="1" x14ac:dyDescent="0.2"/>
    <row r="8953" s="111" customFormat="1" x14ac:dyDescent="0.2"/>
    <row r="8954" s="111" customFormat="1" x14ac:dyDescent="0.2"/>
    <row r="8955" s="111" customFormat="1" x14ac:dyDescent="0.2"/>
    <row r="8956" s="111" customFormat="1" x14ac:dyDescent="0.2"/>
    <row r="8957" s="111" customFormat="1" x14ac:dyDescent="0.2"/>
    <row r="8958" s="111" customFormat="1" x14ac:dyDescent="0.2"/>
    <row r="8959" s="111" customFormat="1" x14ac:dyDescent="0.2"/>
    <row r="8960" s="111" customFormat="1" x14ac:dyDescent="0.2"/>
    <row r="8961" s="111" customFormat="1" x14ac:dyDescent="0.2"/>
    <row r="8962" s="111" customFormat="1" x14ac:dyDescent="0.2"/>
    <row r="8963" s="111" customFormat="1" x14ac:dyDescent="0.2"/>
    <row r="8964" s="111" customFormat="1" x14ac:dyDescent="0.2"/>
    <row r="8965" s="111" customFormat="1" x14ac:dyDescent="0.2"/>
    <row r="8966" s="111" customFormat="1" x14ac:dyDescent="0.2"/>
    <row r="8967" s="111" customFormat="1" x14ac:dyDescent="0.2"/>
    <row r="8968" s="111" customFormat="1" x14ac:dyDescent="0.2"/>
    <row r="8969" s="111" customFormat="1" x14ac:dyDescent="0.2"/>
    <row r="8970" s="111" customFormat="1" x14ac:dyDescent="0.2"/>
    <row r="8971" s="111" customFormat="1" x14ac:dyDescent="0.2"/>
    <row r="8972" s="111" customFormat="1" x14ac:dyDescent="0.2"/>
    <row r="8973" s="111" customFormat="1" x14ac:dyDescent="0.2"/>
    <row r="8974" s="111" customFormat="1" x14ac:dyDescent="0.2"/>
    <row r="8975" s="111" customFormat="1" x14ac:dyDescent="0.2"/>
    <row r="8976" s="111" customFormat="1" x14ac:dyDescent="0.2"/>
    <row r="8977" s="111" customFormat="1" x14ac:dyDescent="0.2"/>
    <row r="8978" s="111" customFormat="1" x14ac:dyDescent="0.2"/>
    <row r="8979" s="111" customFormat="1" x14ac:dyDescent="0.2"/>
    <row r="8980" s="111" customFormat="1" x14ac:dyDescent="0.2"/>
    <row r="8981" s="111" customFormat="1" x14ac:dyDescent="0.2"/>
    <row r="8982" s="111" customFormat="1" x14ac:dyDescent="0.2"/>
    <row r="8983" s="111" customFormat="1" x14ac:dyDescent="0.2"/>
    <row r="8984" s="111" customFormat="1" x14ac:dyDescent="0.2"/>
    <row r="8985" s="111" customFormat="1" x14ac:dyDescent="0.2"/>
    <row r="8986" s="111" customFormat="1" x14ac:dyDescent="0.2"/>
    <row r="8987" s="111" customFormat="1" x14ac:dyDescent="0.2"/>
    <row r="8988" s="111" customFormat="1" x14ac:dyDescent="0.2"/>
    <row r="8989" s="111" customFormat="1" x14ac:dyDescent="0.2"/>
    <row r="8990" s="111" customFormat="1" x14ac:dyDescent="0.2"/>
    <row r="8991" s="111" customFormat="1" x14ac:dyDescent="0.2"/>
    <row r="8992" s="111" customFormat="1" x14ac:dyDescent="0.2"/>
    <row r="8993" s="111" customFormat="1" x14ac:dyDescent="0.2"/>
    <row r="8994" s="111" customFormat="1" x14ac:dyDescent="0.2"/>
    <row r="8995" s="111" customFormat="1" x14ac:dyDescent="0.2"/>
    <row r="8996" s="111" customFormat="1" x14ac:dyDescent="0.2"/>
    <row r="8997" s="111" customFormat="1" x14ac:dyDescent="0.2"/>
    <row r="8998" s="111" customFormat="1" x14ac:dyDescent="0.2"/>
    <row r="8999" s="111" customFormat="1" x14ac:dyDescent="0.2"/>
    <row r="9000" s="111" customFormat="1" x14ac:dyDescent="0.2"/>
    <row r="9001" s="111" customFormat="1" x14ac:dyDescent="0.2"/>
    <row r="9002" s="111" customFormat="1" x14ac:dyDescent="0.2"/>
    <row r="9003" s="111" customFormat="1" x14ac:dyDescent="0.2"/>
    <row r="9004" s="111" customFormat="1" x14ac:dyDescent="0.2"/>
    <row r="9005" s="111" customFormat="1" x14ac:dyDescent="0.2"/>
    <row r="9006" s="111" customFormat="1" x14ac:dyDescent="0.2"/>
    <row r="9007" s="111" customFormat="1" x14ac:dyDescent="0.2"/>
    <row r="9008" s="111" customFormat="1" x14ac:dyDescent="0.2"/>
    <row r="9009" s="111" customFormat="1" x14ac:dyDescent="0.2"/>
    <row r="9010" s="111" customFormat="1" x14ac:dyDescent="0.2"/>
    <row r="9011" s="111" customFormat="1" x14ac:dyDescent="0.2"/>
    <row r="9012" s="111" customFormat="1" x14ac:dyDescent="0.2"/>
    <row r="9013" s="111" customFormat="1" x14ac:dyDescent="0.2"/>
    <row r="9014" s="111" customFormat="1" x14ac:dyDescent="0.2"/>
    <row r="9015" s="111" customFormat="1" x14ac:dyDescent="0.2"/>
    <row r="9016" s="111" customFormat="1" x14ac:dyDescent="0.2"/>
    <row r="9017" s="111" customFormat="1" x14ac:dyDescent="0.2"/>
    <row r="9018" s="111" customFormat="1" x14ac:dyDescent="0.2"/>
    <row r="9019" s="111" customFormat="1" x14ac:dyDescent="0.2"/>
    <row r="9020" s="111" customFormat="1" x14ac:dyDescent="0.2"/>
    <row r="9021" s="111" customFormat="1" x14ac:dyDescent="0.2"/>
    <row r="9022" s="111" customFormat="1" x14ac:dyDescent="0.2"/>
    <row r="9023" s="111" customFormat="1" x14ac:dyDescent="0.2"/>
    <row r="9024" s="111" customFormat="1" x14ac:dyDescent="0.2"/>
    <row r="9025" s="111" customFormat="1" x14ac:dyDescent="0.2"/>
    <row r="9026" s="111" customFormat="1" x14ac:dyDescent="0.2"/>
    <row r="9027" s="111" customFormat="1" x14ac:dyDescent="0.2"/>
    <row r="9028" s="111" customFormat="1" x14ac:dyDescent="0.2"/>
    <row r="9029" s="111" customFormat="1" x14ac:dyDescent="0.2"/>
    <row r="9030" s="111" customFormat="1" x14ac:dyDescent="0.2"/>
    <row r="9031" s="111" customFormat="1" x14ac:dyDescent="0.2"/>
    <row r="9032" s="111" customFormat="1" x14ac:dyDescent="0.2"/>
    <row r="9033" s="111" customFormat="1" x14ac:dyDescent="0.2"/>
    <row r="9034" s="111" customFormat="1" x14ac:dyDescent="0.2"/>
    <row r="9035" s="111" customFormat="1" x14ac:dyDescent="0.2"/>
    <row r="9036" s="111" customFormat="1" x14ac:dyDescent="0.2"/>
    <row r="9037" s="111" customFormat="1" x14ac:dyDescent="0.2"/>
    <row r="9038" s="111" customFormat="1" x14ac:dyDescent="0.2"/>
    <row r="9039" s="111" customFormat="1" x14ac:dyDescent="0.2"/>
    <row r="9040" s="111" customFormat="1" x14ac:dyDescent="0.2"/>
    <row r="9041" s="111" customFormat="1" x14ac:dyDescent="0.2"/>
    <row r="9042" s="111" customFormat="1" x14ac:dyDescent="0.2"/>
    <row r="9043" s="111" customFormat="1" x14ac:dyDescent="0.2"/>
    <row r="9044" s="111" customFormat="1" x14ac:dyDescent="0.2"/>
    <row r="9045" s="111" customFormat="1" x14ac:dyDescent="0.2"/>
    <row r="9046" s="111" customFormat="1" x14ac:dyDescent="0.2"/>
    <row r="9047" s="111" customFormat="1" x14ac:dyDescent="0.2"/>
    <row r="9048" s="111" customFormat="1" x14ac:dyDescent="0.2"/>
    <row r="9049" s="111" customFormat="1" x14ac:dyDescent="0.2"/>
    <row r="9050" s="111" customFormat="1" x14ac:dyDescent="0.2"/>
    <row r="9051" s="111" customFormat="1" x14ac:dyDescent="0.2"/>
    <row r="9052" s="111" customFormat="1" x14ac:dyDescent="0.2"/>
    <row r="9053" s="111" customFormat="1" x14ac:dyDescent="0.2"/>
    <row r="9054" s="111" customFormat="1" x14ac:dyDescent="0.2"/>
    <row r="9055" s="111" customFormat="1" x14ac:dyDescent="0.2"/>
    <row r="9056" s="111" customFormat="1" x14ac:dyDescent="0.2"/>
    <row r="9057" s="111" customFormat="1" x14ac:dyDescent="0.2"/>
    <row r="9058" s="111" customFormat="1" x14ac:dyDescent="0.2"/>
    <row r="9059" s="111" customFormat="1" x14ac:dyDescent="0.2"/>
    <row r="9060" s="111" customFormat="1" x14ac:dyDescent="0.2"/>
    <row r="9061" s="111" customFormat="1" x14ac:dyDescent="0.2"/>
    <row r="9062" s="111" customFormat="1" x14ac:dyDescent="0.2"/>
    <row r="9063" s="111" customFormat="1" x14ac:dyDescent="0.2"/>
    <row r="9064" s="111" customFormat="1" x14ac:dyDescent="0.2"/>
    <row r="9065" s="111" customFormat="1" x14ac:dyDescent="0.2"/>
    <row r="9066" s="111" customFormat="1" x14ac:dyDescent="0.2"/>
    <row r="9067" s="111" customFormat="1" x14ac:dyDescent="0.2"/>
    <row r="9068" s="111" customFormat="1" x14ac:dyDescent="0.2"/>
    <row r="9069" s="111" customFormat="1" x14ac:dyDescent="0.2"/>
    <row r="9070" s="111" customFormat="1" x14ac:dyDescent="0.2"/>
    <row r="9071" s="111" customFormat="1" x14ac:dyDescent="0.2"/>
    <row r="9072" s="111" customFormat="1" x14ac:dyDescent="0.2"/>
    <row r="9073" s="111" customFormat="1" x14ac:dyDescent="0.2"/>
    <row r="9074" s="111" customFormat="1" x14ac:dyDescent="0.2"/>
    <row r="9075" s="111" customFormat="1" x14ac:dyDescent="0.2"/>
    <row r="9076" s="111" customFormat="1" x14ac:dyDescent="0.2"/>
    <row r="9077" s="111" customFormat="1" x14ac:dyDescent="0.2"/>
    <row r="9078" s="111" customFormat="1" x14ac:dyDescent="0.2"/>
    <row r="9079" s="111" customFormat="1" x14ac:dyDescent="0.2"/>
    <row r="9080" s="111" customFormat="1" x14ac:dyDescent="0.2"/>
    <row r="9081" s="111" customFormat="1" x14ac:dyDescent="0.2"/>
    <row r="9082" s="111" customFormat="1" x14ac:dyDescent="0.2"/>
    <row r="9083" s="111" customFormat="1" x14ac:dyDescent="0.2"/>
    <row r="9084" s="111" customFormat="1" x14ac:dyDescent="0.2"/>
    <row r="9085" s="111" customFormat="1" x14ac:dyDescent="0.2"/>
    <row r="9086" s="111" customFormat="1" x14ac:dyDescent="0.2"/>
    <row r="9087" s="111" customFormat="1" x14ac:dyDescent="0.2"/>
    <row r="9088" s="111" customFormat="1" x14ac:dyDescent="0.2"/>
    <row r="9089" s="111" customFormat="1" x14ac:dyDescent="0.2"/>
    <row r="9090" s="111" customFormat="1" x14ac:dyDescent="0.2"/>
    <row r="9091" s="111" customFormat="1" x14ac:dyDescent="0.2"/>
    <row r="9092" s="111" customFormat="1" x14ac:dyDescent="0.2"/>
    <row r="9093" s="111" customFormat="1" x14ac:dyDescent="0.2"/>
    <row r="9094" s="111" customFormat="1" x14ac:dyDescent="0.2"/>
    <row r="9095" s="111" customFormat="1" x14ac:dyDescent="0.2"/>
    <row r="9096" s="111" customFormat="1" x14ac:dyDescent="0.2"/>
    <row r="9097" s="111" customFormat="1" x14ac:dyDescent="0.2"/>
    <row r="9098" s="111" customFormat="1" x14ac:dyDescent="0.2"/>
    <row r="9099" s="111" customFormat="1" x14ac:dyDescent="0.2"/>
    <row r="9100" s="111" customFormat="1" x14ac:dyDescent="0.2"/>
    <row r="9101" s="111" customFormat="1" x14ac:dyDescent="0.2"/>
    <row r="9102" s="111" customFormat="1" x14ac:dyDescent="0.2"/>
    <row r="9103" s="111" customFormat="1" x14ac:dyDescent="0.2"/>
    <row r="9104" s="111" customFormat="1" x14ac:dyDescent="0.2"/>
    <row r="9105" s="111" customFormat="1" x14ac:dyDescent="0.2"/>
    <row r="9106" s="111" customFormat="1" x14ac:dyDescent="0.2"/>
    <row r="9107" s="111" customFormat="1" x14ac:dyDescent="0.2"/>
    <row r="9108" s="111" customFormat="1" x14ac:dyDescent="0.2"/>
    <row r="9109" s="111" customFormat="1" x14ac:dyDescent="0.2"/>
    <row r="9110" s="111" customFormat="1" x14ac:dyDescent="0.2"/>
    <row r="9111" s="111" customFormat="1" x14ac:dyDescent="0.2"/>
    <row r="9112" s="111" customFormat="1" x14ac:dyDescent="0.2"/>
    <row r="9113" s="111" customFormat="1" x14ac:dyDescent="0.2"/>
    <row r="9114" s="111" customFormat="1" x14ac:dyDescent="0.2"/>
    <row r="9115" s="111" customFormat="1" x14ac:dyDescent="0.2"/>
    <row r="9116" s="111" customFormat="1" x14ac:dyDescent="0.2"/>
    <row r="9117" s="111" customFormat="1" x14ac:dyDescent="0.2"/>
    <row r="9118" s="111" customFormat="1" x14ac:dyDescent="0.2"/>
    <row r="9119" s="111" customFormat="1" x14ac:dyDescent="0.2"/>
    <row r="9120" s="111" customFormat="1" x14ac:dyDescent="0.2"/>
    <row r="9121" s="111" customFormat="1" x14ac:dyDescent="0.2"/>
    <row r="9122" s="111" customFormat="1" x14ac:dyDescent="0.2"/>
    <row r="9123" s="111" customFormat="1" x14ac:dyDescent="0.2"/>
    <row r="9124" s="111" customFormat="1" x14ac:dyDescent="0.2"/>
    <row r="9125" s="111" customFormat="1" x14ac:dyDescent="0.2"/>
    <row r="9126" s="111" customFormat="1" x14ac:dyDescent="0.2"/>
    <row r="9127" s="111" customFormat="1" x14ac:dyDescent="0.2"/>
    <row r="9128" s="111" customFormat="1" x14ac:dyDescent="0.2"/>
    <row r="9129" s="111" customFormat="1" x14ac:dyDescent="0.2"/>
    <row r="9130" s="111" customFormat="1" x14ac:dyDescent="0.2"/>
    <row r="9131" s="111" customFormat="1" x14ac:dyDescent="0.2"/>
    <row r="9132" s="111" customFormat="1" x14ac:dyDescent="0.2"/>
    <row r="9133" s="111" customFormat="1" x14ac:dyDescent="0.2"/>
    <row r="9134" s="111" customFormat="1" x14ac:dyDescent="0.2"/>
    <row r="9135" s="111" customFormat="1" x14ac:dyDescent="0.2"/>
    <row r="9136" s="111" customFormat="1" x14ac:dyDescent="0.2"/>
    <row r="9137" s="111" customFormat="1" x14ac:dyDescent="0.2"/>
    <row r="9138" s="111" customFormat="1" x14ac:dyDescent="0.2"/>
    <row r="9139" s="111" customFormat="1" x14ac:dyDescent="0.2"/>
    <row r="9140" s="111" customFormat="1" x14ac:dyDescent="0.2"/>
    <row r="9141" s="111" customFormat="1" x14ac:dyDescent="0.2"/>
    <row r="9142" s="111" customFormat="1" x14ac:dyDescent="0.2"/>
    <row r="9143" s="111" customFormat="1" x14ac:dyDescent="0.2"/>
    <row r="9144" s="111" customFormat="1" x14ac:dyDescent="0.2"/>
    <row r="9145" s="111" customFormat="1" x14ac:dyDescent="0.2"/>
    <row r="9146" s="111" customFormat="1" x14ac:dyDescent="0.2"/>
    <row r="9147" s="111" customFormat="1" x14ac:dyDescent="0.2"/>
    <row r="9148" s="111" customFormat="1" x14ac:dyDescent="0.2"/>
    <row r="9149" s="111" customFormat="1" x14ac:dyDescent="0.2"/>
    <row r="9150" s="111" customFormat="1" x14ac:dyDescent="0.2"/>
    <row r="9151" s="111" customFormat="1" x14ac:dyDescent="0.2"/>
    <row r="9152" s="111" customFormat="1" x14ac:dyDescent="0.2"/>
    <row r="9153" s="111" customFormat="1" x14ac:dyDescent="0.2"/>
    <row r="9154" s="111" customFormat="1" x14ac:dyDescent="0.2"/>
    <row r="9155" s="111" customFormat="1" x14ac:dyDescent="0.2"/>
    <row r="9156" s="111" customFormat="1" x14ac:dyDescent="0.2"/>
    <row r="9157" s="111" customFormat="1" x14ac:dyDescent="0.2"/>
    <row r="9158" s="111" customFormat="1" x14ac:dyDescent="0.2"/>
    <row r="9159" s="111" customFormat="1" x14ac:dyDescent="0.2"/>
    <row r="9160" s="111" customFormat="1" x14ac:dyDescent="0.2"/>
    <row r="9161" s="111" customFormat="1" x14ac:dyDescent="0.2"/>
    <row r="9162" s="111" customFormat="1" x14ac:dyDescent="0.2"/>
    <row r="9163" s="111" customFormat="1" x14ac:dyDescent="0.2"/>
    <row r="9164" s="111" customFormat="1" x14ac:dyDescent="0.2"/>
    <row r="9165" s="111" customFormat="1" x14ac:dyDescent="0.2"/>
    <row r="9166" s="111" customFormat="1" x14ac:dyDescent="0.2"/>
    <row r="9167" s="111" customFormat="1" x14ac:dyDescent="0.2"/>
    <row r="9168" s="111" customFormat="1" x14ac:dyDescent="0.2"/>
    <row r="9169" s="111" customFormat="1" x14ac:dyDescent="0.2"/>
    <row r="9170" s="111" customFormat="1" x14ac:dyDescent="0.2"/>
    <row r="9171" s="111" customFormat="1" x14ac:dyDescent="0.2"/>
    <row r="9172" s="111" customFormat="1" x14ac:dyDescent="0.2"/>
    <row r="9173" s="111" customFormat="1" x14ac:dyDescent="0.2"/>
    <row r="9174" s="111" customFormat="1" x14ac:dyDescent="0.2"/>
    <row r="9175" s="111" customFormat="1" x14ac:dyDescent="0.2"/>
    <row r="9176" s="111" customFormat="1" x14ac:dyDescent="0.2"/>
    <row r="9177" s="111" customFormat="1" x14ac:dyDescent="0.2"/>
    <row r="9178" s="111" customFormat="1" x14ac:dyDescent="0.2"/>
    <row r="9179" s="111" customFormat="1" x14ac:dyDescent="0.2"/>
    <row r="9180" s="111" customFormat="1" x14ac:dyDescent="0.2"/>
    <row r="9181" s="111" customFormat="1" x14ac:dyDescent="0.2"/>
    <row r="9182" s="111" customFormat="1" x14ac:dyDescent="0.2"/>
    <row r="9183" s="111" customFormat="1" x14ac:dyDescent="0.2"/>
    <row r="9184" s="111" customFormat="1" x14ac:dyDescent="0.2"/>
    <row r="9185" s="111" customFormat="1" x14ac:dyDescent="0.2"/>
    <row r="9186" s="111" customFormat="1" x14ac:dyDescent="0.2"/>
    <row r="9187" s="111" customFormat="1" x14ac:dyDescent="0.2"/>
    <row r="9188" s="111" customFormat="1" x14ac:dyDescent="0.2"/>
    <row r="9189" s="111" customFormat="1" x14ac:dyDescent="0.2"/>
    <row r="9190" s="111" customFormat="1" x14ac:dyDescent="0.2"/>
    <row r="9191" s="111" customFormat="1" x14ac:dyDescent="0.2"/>
    <row r="9192" s="111" customFormat="1" x14ac:dyDescent="0.2"/>
    <row r="9193" s="111" customFormat="1" x14ac:dyDescent="0.2"/>
    <row r="9194" s="111" customFormat="1" x14ac:dyDescent="0.2"/>
    <row r="9195" s="111" customFormat="1" x14ac:dyDescent="0.2"/>
    <row r="9196" s="111" customFormat="1" x14ac:dyDescent="0.2"/>
    <row r="9197" s="111" customFormat="1" x14ac:dyDescent="0.2"/>
    <row r="9198" s="111" customFormat="1" x14ac:dyDescent="0.2"/>
    <row r="9199" s="111" customFormat="1" x14ac:dyDescent="0.2"/>
    <row r="9200" s="111" customFormat="1" x14ac:dyDescent="0.2"/>
    <row r="9201" s="111" customFormat="1" x14ac:dyDescent="0.2"/>
    <row r="9202" s="111" customFormat="1" x14ac:dyDescent="0.2"/>
    <row r="9203" s="111" customFormat="1" x14ac:dyDescent="0.2"/>
    <row r="9204" s="111" customFormat="1" x14ac:dyDescent="0.2"/>
    <row r="9205" s="111" customFormat="1" x14ac:dyDescent="0.2"/>
    <row r="9206" s="111" customFormat="1" x14ac:dyDescent="0.2"/>
    <row r="9207" s="111" customFormat="1" x14ac:dyDescent="0.2"/>
    <row r="9208" s="111" customFormat="1" x14ac:dyDescent="0.2"/>
    <row r="9209" s="111" customFormat="1" x14ac:dyDescent="0.2"/>
    <row r="9210" s="111" customFormat="1" x14ac:dyDescent="0.2"/>
    <row r="9211" s="111" customFormat="1" x14ac:dyDescent="0.2"/>
    <row r="9212" s="111" customFormat="1" x14ac:dyDescent="0.2"/>
    <row r="9213" s="111" customFormat="1" x14ac:dyDescent="0.2"/>
    <row r="9214" s="111" customFormat="1" x14ac:dyDescent="0.2"/>
    <row r="9215" s="111" customFormat="1" x14ac:dyDescent="0.2"/>
    <row r="9216" s="111" customFormat="1" x14ac:dyDescent="0.2"/>
    <row r="9217" s="111" customFormat="1" x14ac:dyDescent="0.2"/>
    <row r="9218" s="111" customFormat="1" x14ac:dyDescent="0.2"/>
    <row r="9219" s="111" customFormat="1" x14ac:dyDescent="0.2"/>
    <row r="9220" s="111" customFormat="1" x14ac:dyDescent="0.2"/>
    <row r="9221" s="111" customFormat="1" x14ac:dyDescent="0.2"/>
    <row r="9222" s="111" customFormat="1" x14ac:dyDescent="0.2"/>
    <row r="9223" s="111" customFormat="1" x14ac:dyDescent="0.2"/>
    <row r="9224" s="111" customFormat="1" x14ac:dyDescent="0.2"/>
    <row r="9225" s="111" customFormat="1" x14ac:dyDescent="0.2"/>
    <row r="9226" s="111" customFormat="1" x14ac:dyDescent="0.2"/>
    <row r="9227" s="111" customFormat="1" x14ac:dyDescent="0.2"/>
    <row r="9228" s="111" customFormat="1" x14ac:dyDescent="0.2"/>
    <row r="9229" s="111" customFormat="1" x14ac:dyDescent="0.2"/>
    <row r="9230" s="111" customFormat="1" x14ac:dyDescent="0.2"/>
    <row r="9231" s="111" customFormat="1" x14ac:dyDescent="0.2"/>
    <row r="9232" s="111" customFormat="1" x14ac:dyDescent="0.2"/>
    <row r="9233" s="111" customFormat="1" x14ac:dyDescent="0.2"/>
    <row r="9234" s="111" customFormat="1" x14ac:dyDescent="0.2"/>
    <row r="9235" s="111" customFormat="1" x14ac:dyDescent="0.2"/>
    <row r="9236" s="111" customFormat="1" x14ac:dyDescent="0.2"/>
    <row r="9237" s="111" customFormat="1" x14ac:dyDescent="0.2"/>
    <row r="9238" s="111" customFormat="1" x14ac:dyDescent="0.2"/>
    <row r="9239" s="111" customFormat="1" x14ac:dyDescent="0.2"/>
    <row r="9240" s="111" customFormat="1" x14ac:dyDescent="0.2"/>
    <row r="9241" s="111" customFormat="1" x14ac:dyDescent="0.2"/>
    <row r="9242" s="111" customFormat="1" x14ac:dyDescent="0.2"/>
    <row r="9243" s="111" customFormat="1" x14ac:dyDescent="0.2"/>
    <row r="9244" s="111" customFormat="1" x14ac:dyDescent="0.2"/>
    <row r="9245" s="111" customFormat="1" x14ac:dyDescent="0.2"/>
    <row r="9246" s="111" customFormat="1" x14ac:dyDescent="0.2"/>
    <row r="9247" s="111" customFormat="1" x14ac:dyDescent="0.2"/>
    <row r="9248" s="111" customFormat="1" x14ac:dyDescent="0.2"/>
    <row r="9249" s="111" customFormat="1" x14ac:dyDescent="0.2"/>
    <row r="9250" s="111" customFormat="1" x14ac:dyDescent="0.2"/>
    <row r="9251" s="111" customFormat="1" x14ac:dyDescent="0.2"/>
    <row r="9252" s="111" customFormat="1" x14ac:dyDescent="0.2"/>
    <row r="9253" s="111" customFormat="1" x14ac:dyDescent="0.2"/>
    <row r="9254" s="111" customFormat="1" x14ac:dyDescent="0.2"/>
    <row r="9255" s="111" customFormat="1" x14ac:dyDescent="0.2"/>
    <row r="9256" s="111" customFormat="1" x14ac:dyDescent="0.2"/>
    <row r="9257" s="111" customFormat="1" x14ac:dyDescent="0.2"/>
    <row r="9258" s="111" customFormat="1" x14ac:dyDescent="0.2"/>
    <row r="9259" s="111" customFormat="1" x14ac:dyDescent="0.2"/>
    <row r="9260" s="111" customFormat="1" x14ac:dyDescent="0.2"/>
    <row r="9261" s="111" customFormat="1" x14ac:dyDescent="0.2"/>
    <row r="9262" s="111" customFormat="1" x14ac:dyDescent="0.2"/>
    <row r="9263" s="111" customFormat="1" x14ac:dyDescent="0.2"/>
    <row r="9264" s="111" customFormat="1" x14ac:dyDescent="0.2"/>
    <row r="9265" s="111" customFormat="1" x14ac:dyDescent="0.2"/>
    <row r="9266" s="111" customFormat="1" x14ac:dyDescent="0.2"/>
    <row r="9267" s="111" customFormat="1" x14ac:dyDescent="0.2"/>
    <row r="9268" s="111" customFormat="1" x14ac:dyDescent="0.2"/>
    <row r="9269" s="111" customFormat="1" x14ac:dyDescent="0.2"/>
    <row r="9270" s="111" customFormat="1" x14ac:dyDescent="0.2"/>
    <row r="9271" s="111" customFormat="1" x14ac:dyDescent="0.2"/>
    <row r="9272" s="111" customFormat="1" x14ac:dyDescent="0.2"/>
    <row r="9273" s="111" customFormat="1" x14ac:dyDescent="0.2"/>
    <row r="9274" s="111" customFormat="1" x14ac:dyDescent="0.2"/>
    <row r="9275" s="111" customFormat="1" x14ac:dyDescent="0.2"/>
    <row r="9276" s="111" customFormat="1" x14ac:dyDescent="0.2"/>
    <row r="9277" s="111" customFormat="1" x14ac:dyDescent="0.2"/>
    <row r="9278" s="111" customFormat="1" x14ac:dyDescent="0.2"/>
    <row r="9279" s="111" customFormat="1" x14ac:dyDescent="0.2"/>
    <row r="9280" s="111" customFormat="1" x14ac:dyDescent="0.2"/>
    <row r="9281" s="111" customFormat="1" x14ac:dyDescent="0.2"/>
    <row r="9282" s="111" customFormat="1" x14ac:dyDescent="0.2"/>
    <row r="9283" s="111" customFormat="1" x14ac:dyDescent="0.2"/>
    <row r="9284" s="111" customFormat="1" x14ac:dyDescent="0.2"/>
    <row r="9285" s="111" customFormat="1" x14ac:dyDescent="0.2"/>
    <row r="9286" s="111" customFormat="1" x14ac:dyDescent="0.2"/>
    <row r="9287" s="111" customFormat="1" x14ac:dyDescent="0.2"/>
    <row r="9288" s="111" customFormat="1" x14ac:dyDescent="0.2"/>
    <row r="9289" s="111" customFormat="1" x14ac:dyDescent="0.2"/>
    <row r="9290" s="111" customFormat="1" x14ac:dyDescent="0.2"/>
    <row r="9291" s="111" customFormat="1" x14ac:dyDescent="0.2"/>
    <row r="9292" s="111" customFormat="1" x14ac:dyDescent="0.2"/>
    <row r="9293" s="111" customFormat="1" x14ac:dyDescent="0.2"/>
    <row r="9294" s="111" customFormat="1" x14ac:dyDescent="0.2"/>
    <row r="9295" s="111" customFormat="1" x14ac:dyDescent="0.2"/>
    <row r="9296" s="111" customFormat="1" x14ac:dyDescent="0.2"/>
    <row r="9297" s="111" customFormat="1" x14ac:dyDescent="0.2"/>
    <row r="9298" s="111" customFormat="1" x14ac:dyDescent="0.2"/>
    <row r="9299" s="111" customFormat="1" x14ac:dyDescent="0.2"/>
    <row r="9300" s="111" customFormat="1" x14ac:dyDescent="0.2"/>
    <row r="9301" s="111" customFormat="1" x14ac:dyDescent="0.2"/>
    <row r="9302" s="111" customFormat="1" x14ac:dyDescent="0.2"/>
    <row r="9303" s="111" customFormat="1" x14ac:dyDescent="0.2"/>
    <row r="9304" s="111" customFormat="1" x14ac:dyDescent="0.2"/>
    <row r="9305" s="111" customFormat="1" x14ac:dyDescent="0.2"/>
    <row r="9306" s="111" customFormat="1" x14ac:dyDescent="0.2"/>
    <row r="9307" s="111" customFormat="1" x14ac:dyDescent="0.2"/>
    <row r="9308" s="111" customFormat="1" x14ac:dyDescent="0.2"/>
    <row r="9309" s="111" customFormat="1" x14ac:dyDescent="0.2"/>
    <row r="9310" s="111" customFormat="1" x14ac:dyDescent="0.2"/>
    <row r="9311" s="111" customFormat="1" x14ac:dyDescent="0.2"/>
    <row r="9312" s="111" customFormat="1" x14ac:dyDescent="0.2"/>
    <row r="9313" s="111" customFormat="1" x14ac:dyDescent="0.2"/>
    <row r="9314" s="111" customFormat="1" x14ac:dyDescent="0.2"/>
    <row r="9315" s="111" customFormat="1" x14ac:dyDescent="0.2"/>
    <row r="9316" s="111" customFormat="1" x14ac:dyDescent="0.2"/>
    <row r="9317" s="111" customFormat="1" x14ac:dyDescent="0.2"/>
    <row r="9318" s="111" customFormat="1" x14ac:dyDescent="0.2"/>
    <row r="9319" s="111" customFormat="1" x14ac:dyDescent="0.2"/>
    <row r="9320" s="111" customFormat="1" x14ac:dyDescent="0.2"/>
    <row r="9321" s="111" customFormat="1" x14ac:dyDescent="0.2"/>
    <row r="9322" s="111" customFormat="1" x14ac:dyDescent="0.2"/>
    <row r="9323" s="111" customFormat="1" x14ac:dyDescent="0.2"/>
    <row r="9324" s="111" customFormat="1" x14ac:dyDescent="0.2"/>
    <row r="9325" s="111" customFormat="1" x14ac:dyDescent="0.2"/>
    <row r="9326" s="111" customFormat="1" x14ac:dyDescent="0.2"/>
    <row r="9327" s="111" customFormat="1" x14ac:dyDescent="0.2"/>
    <row r="9328" s="111" customFormat="1" x14ac:dyDescent="0.2"/>
    <row r="9329" s="111" customFormat="1" x14ac:dyDescent="0.2"/>
    <row r="9330" s="111" customFormat="1" x14ac:dyDescent="0.2"/>
    <row r="9331" s="111" customFormat="1" x14ac:dyDescent="0.2"/>
    <row r="9332" s="111" customFormat="1" x14ac:dyDescent="0.2"/>
    <row r="9333" s="111" customFormat="1" x14ac:dyDescent="0.2"/>
    <row r="9334" s="111" customFormat="1" x14ac:dyDescent="0.2"/>
    <row r="9335" s="111" customFormat="1" x14ac:dyDescent="0.2"/>
    <row r="9336" s="111" customFormat="1" x14ac:dyDescent="0.2"/>
    <row r="9337" s="111" customFormat="1" x14ac:dyDescent="0.2"/>
    <row r="9338" s="111" customFormat="1" x14ac:dyDescent="0.2"/>
    <row r="9339" s="111" customFormat="1" x14ac:dyDescent="0.2"/>
    <row r="9340" s="111" customFormat="1" x14ac:dyDescent="0.2"/>
    <row r="9341" s="111" customFormat="1" x14ac:dyDescent="0.2"/>
    <row r="9342" s="111" customFormat="1" x14ac:dyDescent="0.2"/>
    <row r="9343" s="111" customFormat="1" x14ac:dyDescent="0.2"/>
    <row r="9344" s="111" customFormat="1" x14ac:dyDescent="0.2"/>
    <row r="9345" s="111" customFormat="1" x14ac:dyDescent="0.2"/>
    <row r="9346" s="111" customFormat="1" x14ac:dyDescent="0.2"/>
    <row r="9347" s="111" customFormat="1" x14ac:dyDescent="0.2"/>
    <row r="9348" s="111" customFormat="1" x14ac:dyDescent="0.2"/>
    <row r="9349" s="111" customFormat="1" x14ac:dyDescent="0.2"/>
    <row r="9350" s="111" customFormat="1" x14ac:dyDescent="0.2"/>
    <row r="9351" s="111" customFormat="1" x14ac:dyDescent="0.2"/>
    <row r="9352" s="111" customFormat="1" x14ac:dyDescent="0.2"/>
    <row r="9353" s="111" customFormat="1" x14ac:dyDescent="0.2"/>
    <row r="9354" s="111" customFormat="1" x14ac:dyDescent="0.2"/>
    <row r="9355" s="111" customFormat="1" x14ac:dyDescent="0.2"/>
    <row r="9356" s="111" customFormat="1" x14ac:dyDescent="0.2"/>
    <row r="9357" s="111" customFormat="1" x14ac:dyDescent="0.2"/>
    <row r="9358" s="111" customFormat="1" x14ac:dyDescent="0.2"/>
    <row r="9359" s="111" customFormat="1" x14ac:dyDescent="0.2"/>
    <row r="9360" s="111" customFormat="1" x14ac:dyDescent="0.2"/>
    <row r="9361" s="111" customFormat="1" x14ac:dyDescent="0.2"/>
    <row r="9362" s="111" customFormat="1" x14ac:dyDescent="0.2"/>
    <row r="9363" s="111" customFormat="1" x14ac:dyDescent="0.2"/>
    <row r="9364" s="111" customFormat="1" x14ac:dyDescent="0.2"/>
    <row r="9365" s="111" customFormat="1" x14ac:dyDescent="0.2"/>
    <row r="9366" s="111" customFormat="1" x14ac:dyDescent="0.2"/>
    <row r="9367" s="111" customFormat="1" x14ac:dyDescent="0.2"/>
    <row r="9368" s="111" customFormat="1" x14ac:dyDescent="0.2"/>
    <row r="9369" s="111" customFormat="1" x14ac:dyDescent="0.2"/>
    <row r="9370" s="111" customFormat="1" x14ac:dyDescent="0.2"/>
    <row r="9371" s="111" customFormat="1" x14ac:dyDescent="0.2"/>
    <row r="9372" s="111" customFormat="1" x14ac:dyDescent="0.2"/>
    <row r="9373" s="111" customFormat="1" x14ac:dyDescent="0.2"/>
    <row r="9374" s="111" customFormat="1" x14ac:dyDescent="0.2"/>
    <row r="9375" s="111" customFormat="1" x14ac:dyDescent="0.2"/>
    <row r="9376" s="111" customFormat="1" x14ac:dyDescent="0.2"/>
    <row r="9377" s="111" customFormat="1" x14ac:dyDescent="0.2"/>
    <row r="9378" s="111" customFormat="1" x14ac:dyDescent="0.2"/>
    <row r="9379" s="111" customFormat="1" x14ac:dyDescent="0.2"/>
    <row r="9380" s="111" customFormat="1" x14ac:dyDescent="0.2"/>
    <row r="9381" s="111" customFormat="1" x14ac:dyDescent="0.2"/>
    <row r="9382" s="111" customFormat="1" x14ac:dyDescent="0.2"/>
    <row r="9383" s="111" customFormat="1" x14ac:dyDescent="0.2"/>
    <row r="9384" s="111" customFormat="1" x14ac:dyDescent="0.2"/>
    <row r="9385" s="111" customFormat="1" x14ac:dyDescent="0.2"/>
    <row r="9386" s="111" customFormat="1" x14ac:dyDescent="0.2"/>
    <row r="9387" s="111" customFormat="1" x14ac:dyDescent="0.2"/>
    <row r="9388" s="111" customFormat="1" x14ac:dyDescent="0.2"/>
    <row r="9389" s="111" customFormat="1" x14ac:dyDescent="0.2"/>
    <row r="9390" s="111" customFormat="1" x14ac:dyDescent="0.2"/>
    <row r="9391" s="111" customFormat="1" x14ac:dyDescent="0.2"/>
    <row r="9392" s="111" customFormat="1" x14ac:dyDescent="0.2"/>
    <row r="9393" s="111" customFormat="1" x14ac:dyDescent="0.2"/>
    <row r="9394" s="111" customFormat="1" x14ac:dyDescent="0.2"/>
    <row r="9395" s="111" customFormat="1" x14ac:dyDescent="0.2"/>
    <row r="9396" s="111" customFormat="1" x14ac:dyDescent="0.2"/>
    <row r="9397" s="111" customFormat="1" x14ac:dyDescent="0.2"/>
    <row r="9398" s="111" customFormat="1" x14ac:dyDescent="0.2"/>
    <row r="9399" s="111" customFormat="1" x14ac:dyDescent="0.2"/>
    <row r="9400" s="111" customFormat="1" x14ac:dyDescent="0.2"/>
    <row r="9401" s="111" customFormat="1" x14ac:dyDescent="0.2"/>
    <row r="9402" s="111" customFormat="1" x14ac:dyDescent="0.2"/>
    <row r="9403" s="111" customFormat="1" x14ac:dyDescent="0.2"/>
    <row r="9404" s="111" customFormat="1" x14ac:dyDescent="0.2"/>
    <row r="9405" s="111" customFormat="1" x14ac:dyDescent="0.2"/>
    <row r="9406" s="111" customFormat="1" x14ac:dyDescent="0.2"/>
    <row r="9407" s="111" customFormat="1" x14ac:dyDescent="0.2"/>
    <row r="9408" s="111" customFormat="1" x14ac:dyDescent="0.2"/>
    <row r="9409" s="111" customFormat="1" x14ac:dyDescent="0.2"/>
    <row r="9410" s="111" customFormat="1" x14ac:dyDescent="0.2"/>
    <row r="9411" s="111" customFormat="1" x14ac:dyDescent="0.2"/>
    <row r="9412" s="111" customFormat="1" x14ac:dyDescent="0.2"/>
    <row r="9413" s="111" customFormat="1" x14ac:dyDescent="0.2"/>
    <row r="9414" s="111" customFormat="1" x14ac:dyDescent="0.2"/>
    <row r="9415" s="111" customFormat="1" x14ac:dyDescent="0.2"/>
    <row r="9416" s="111" customFormat="1" x14ac:dyDescent="0.2"/>
    <row r="9417" s="111" customFormat="1" x14ac:dyDescent="0.2"/>
    <row r="9418" s="111" customFormat="1" x14ac:dyDescent="0.2"/>
    <row r="9419" s="111" customFormat="1" x14ac:dyDescent="0.2"/>
    <row r="9420" s="111" customFormat="1" x14ac:dyDescent="0.2"/>
    <row r="9421" s="111" customFormat="1" x14ac:dyDescent="0.2"/>
    <row r="9422" s="111" customFormat="1" x14ac:dyDescent="0.2"/>
    <row r="9423" s="111" customFormat="1" x14ac:dyDescent="0.2"/>
    <row r="9424" s="111" customFormat="1" x14ac:dyDescent="0.2"/>
    <row r="9425" s="111" customFormat="1" x14ac:dyDescent="0.2"/>
    <row r="9426" s="111" customFormat="1" x14ac:dyDescent="0.2"/>
    <row r="9427" s="111" customFormat="1" x14ac:dyDescent="0.2"/>
    <row r="9428" s="111" customFormat="1" x14ac:dyDescent="0.2"/>
    <row r="9429" s="111" customFormat="1" x14ac:dyDescent="0.2"/>
    <row r="9430" s="111" customFormat="1" x14ac:dyDescent="0.2"/>
    <row r="9431" s="111" customFormat="1" x14ac:dyDescent="0.2"/>
    <row r="9432" s="111" customFormat="1" x14ac:dyDescent="0.2"/>
    <row r="9433" s="111" customFormat="1" x14ac:dyDescent="0.2"/>
    <row r="9434" s="111" customFormat="1" x14ac:dyDescent="0.2"/>
    <row r="9435" s="111" customFormat="1" x14ac:dyDescent="0.2"/>
    <row r="9436" s="111" customFormat="1" x14ac:dyDescent="0.2"/>
    <row r="9437" s="111" customFormat="1" x14ac:dyDescent="0.2"/>
    <row r="9438" s="111" customFormat="1" x14ac:dyDescent="0.2"/>
    <row r="9439" s="111" customFormat="1" x14ac:dyDescent="0.2"/>
    <row r="9440" s="111" customFormat="1" x14ac:dyDescent="0.2"/>
    <row r="9441" s="111" customFormat="1" x14ac:dyDescent="0.2"/>
    <row r="9442" s="111" customFormat="1" x14ac:dyDescent="0.2"/>
    <row r="9443" s="111" customFormat="1" x14ac:dyDescent="0.2"/>
    <row r="9444" s="111" customFormat="1" x14ac:dyDescent="0.2"/>
    <row r="9445" s="111" customFormat="1" x14ac:dyDescent="0.2"/>
    <row r="9446" s="111" customFormat="1" x14ac:dyDescent="0.2"/>
    <row r="9447" s="111" customFormat="1" x14ac:dyDescent="0.2"/>
    <row r="9448" s="111" customFormat="1" x14ac:dyDescent="0.2"/>
    <row r="9449" s="111" customFormat="1" x14ac:dyDescent="0.2"/>
    <row r="9450" s="111" customFormat="1" x14ac:dyDescent="0.2"/>
    <row r="9451" s="111" customFormat="1" x14ac:dyDescent="0.2"/>
    <row r="9452" s="111" customFormat="1" x14ac:dyDescent="0.2"/>
    <row r="9453" s="111" customFormat="1" x14ac:dyDescent="0.2"/>
    <row r="9454" s="111" customFormat="1" x14ac:dyDescent="0.2"/>
    <row r="9455" s="111" customFormat="1" x14ac:dyDescent="0.2"/>
    <row r="9456" s="111" customFormat="1" x14ac:dyDescent="0.2"/>
    <row r="9457" s="111" customFormat="1" x14ac:dyDescent="0.2"/>
    <row r="9458" s="111" customFormat="1" x14ac:dyDescent="0.2"/>
    <row r="9459" s="111" customFormat="1" x14ac:dyDescent="0.2"/>
    <row r="9460" s="111" customFormat="1" x14ac:dyDescent="0.2"/>
    <row r="9461" s="111" customFormat="1" x14ac:dyDescent="0.2"/>
    <row r="9462" s="111" customFormat="1" x14ac:dyDescent="0.2"/>
    <row r="9463" s="111" customFormat="1" x14ac:dyDescent="0.2"/>
    <row r="9464" s="111" customFormat="1" x14ac:dyDescent="0.2"/>
    <row r="9465" s="111" customFormat="1" x14ac:dyDescent="0.2"/>
    <row r="9466" s="111" customFormat="1" x14ac:dyDescent="0.2"/>
    <row r="9467" s="111" customFormat="1" x14ac:dyDescent="0.2"/>
    <row r="9468" s="111" customFormat="1" x14ac:dyDescent="0.2"/>
    <row r="9469" s="111" customFormat="1" x14ac:dyDescent="0.2"/>
    <row r="9470" s="111" customFormat="1" x14ac:dyDescent="0.2"/>
    <row r="9471" s="111" customFormat="1" x14ac:dyDescent="0.2"/>
    <row r="9472" s="111" customFormat="1" x14ac:dyDescent="0.2"/>
    <row r="9473" s="111" customFormat="1" x14ac:dyDescent="0.2"/>
    <row r="9474" s="111" customFormat="1" x14ac:dyDescent="0.2"/>
    <row r="9475" s="111" customFormat="1" x14ac:dyDescent="0.2"/>
    <row r="9476" s="111" customFormat="1" x14ac:dyDescent="0.2"/>
    <row r="9477" s="111" customFormat="1" x14ac:dyDescent="0.2"/>
    <row r="9478" s="111" customFormat="1" x14ac:dyDescent="0.2"/>
    <row r="9479" s="111" customFormat="1" x14ac:dyDescent="0.2"/>
    <row r="9480" s="111" customFormat="1" x14ac:dyDescent="0.2"/>
    <row r="9481" s="111" customFormat="1" x14ac:dyDescent="0.2"/>
    <row r="9482" s="111" customFormat="1" x14ac:dyDescent="0.2"/>
    <row r="9483" s="111" customFormat="1" x14ac:dyDescent="0.2"/>
    <row r="9484" s="111" customFormat="1" x14ac:dyDescent="0.2"/>
    <row r="9485" s="111" customFormat="1" x14ac:dyDescent="0.2"/>
    <row r="9486" s="111" customFormat="1" x14ac:dyDescent="0.2"/>
    <row r="9487" s="111" customFormat="1" x14ac:dyDescent="0.2"/>
    <row r="9488" s="111" customFormat="1" x14ac:dyDescent="0.2"/>
    <row r="9489" s="111" customFormat="1" x14ac:dyDescent="0.2"/>
    <row r="9490" s="111" customFormat="1" x14ac:dyDescent="0.2"/>
    <row r="9491" s="111" customFormat="1" x14ac:dyDescent="0.2"/>
    <row r="9492" s="111" customFormat="1" x14ac:dyDescent="0.2"/>
    <row r="9493" s="111" customFormat="1" x14ac:dyDescent="0.2"/>
    <row r="9494" s="111" customFormat="1" x14ac:dyDescent="0.2"/>
    <row r="9495" s="111" customFormat="1" x14ac:dyDescent="0.2"/>
    <row r="9496" s="111" customFormat="1" x14ac:dyDescent="0.2"/>
    <row r="9497" s="111" customFormat="1" x14ac:dyDescent="0.2"/>
    <row r="9498" s="111" customFormat="1" x14ac:dyDescent="0.2"/>
    <row r="9499" s="111" customFormat="1" x14ac:dyDescent="0.2"/>
    <row r="9500" s="111" customFormat="1" x14ac:dyDescent="0.2"/>
    <row r="9501" s="111" customFormat="1" x14ac:dyDescent="0.2"/>
    <row r="9502" s="111" customFormat="1" x14ac:dyDescent="0.2"/>
    <row r="9503" s="111" customFormat="1" x14ac:dyDescent="0.2"/>
    <row r="9504" s="111" customFormat="1" x14ac:dyDescent="0.2"/>
    <row r="9505" s="111" customFormat="1" x14ac:dyDescent="0.2"/>
    <row r="9506" s="111" customFormat="1" x14ac:dyDescent="0.2"/>
    <row r="9507" s="111" customFormat="1" x14ac:dyDescent="0.2"/>
    <row r="9508" s="111" customFormat="1" x14ac:dyDescent="0.2"/>
    <row r="9509" s="111" customFormat="1" x14ac:dyDescent="0.2"/>
    <row r="9510" s="111" customFormat="1" x14ac:dyDescent="0.2"/>
    <row r="9511" s="111" customFormat="1" x14ac:dyDescent="0.2"/>
    <row r="9512" s="111" customFormat="1" x14ac:dyDescent="0.2"/>
    <row r="9513" s="111" customFormat="1" x14ac:dyDescent="0.2"/>
    <row r="9514" s="111" customFormat="1" x14ac:dyDescent="0.2"/>
    <row r="9515" s="111" customFormat="1" x14ac:dyDescent="0.2"/>
    <row r="9516" s="111" customFormat="1" x14ac:dyDescent="0.2"/>
    <row r="9517" s="111" customFormat="1" x14ac:dyDescent="0.2"/>
    <row r="9518" s="111" customFormat="1" x14ac:dyDescent="0.2"/>
    <row r="9519" s="111" customFormat="1" x14ac:dyDescent="0.2"/>
    <row r="9520" s="111" customFormat="1" x14ac:dyDescent="0.2"/>
    <row r="9521" s="111" customFormat="1" x14ac:dyDescent="0.2"/>
    <row r="9522" s="111" customFormat="1" x14ac:dyDescent="0.2"/>
    <row r="9523" s="111" customFormat="1" x14ac:dyDescent="0.2"/>
    <row r="9524" s="111" customFormat="1" x14ac:dyDescent="0.2"/>
    <row r="9525" s="111" customFormat="1" x14ac:dyDescent="0.2"/>
    <row r="9526" s="111" customFormat="1" x14ac:dyDescent="0.2"/>
    <row r="9527" s="111" customFormat="1" x14ac:dyDescent="0.2"/>
    <row r="9528" s="111" customFormat="1" x14ac:dyDescent="0.2"/>
    <row r="9529" s="111" customFormat="1" x14ac:dyDescent="0.2"/>
    <row r="9530" s="111" customFormat="1" x14ac:dyDescent="0.2"/>
    <row r="9531" s="111" customFormat="1" x14ac:dyDescent="0.2"/>
    <row r="9532" s="111" customFormat="1" x14ac:dyDescent="0.2"/>
    <row r="9533" s="111" customFormat="1" x14ac:dyDescent="0.2"/>
    <row r="9534" s="111" customFormat="1" x14ac:dyDescent="0.2"/>
    <row r="9535" s="111" customFormat="1" x14ac:dyDescent="0.2"/>
    <row r="9536" s="111" customFormat="1" x14ac:dyDescent="0.2"/>
    <row r="9537" s="111" customFormat="1" x14ac:dyDescent="0.2"/>
    <row r="9538" s="111" customFormat="1" x14ac:dyDescent="0.2"/>
    <row r="9539" s="111" customFormat="1" x14ac:dyDescent="0.2"/>
    <row r="9540" s="111" customFormat="1" x14ac:dyDescent="0.2"/>
    <row r="9541" s="111" customFormat="1" x14ac:dyDescent="0.2"/>
    <row r="9542" s="111" customFormat="1" x14ac:dyDescent="0.2"/>
    <row r="9543" s="111" customFormat="1" x14ac:dyDescent="0.2"/>
    <row r="9544" s="111" customFormat="1" x14ac:dyDescent="0.2"/>
    <row r="9545" s="111" customFormat="1" x14ac:dyDescent="0.2"/>
    <row r="9546" s="111" customFormat="1" x14ac:dyDescent="0.2"/>
    <row r="9547" s="111" customFormat="1" x14ac:dyDescent="0.2"/>
    <row r="9548" s="111" customFormat="1" x14ac:dyDescent="0.2"/>
    <row r="9549" s="111" customFormat="1" x14ac:dyDescent="0.2"/>
    <row r="9550" s="111" customFormat="1" x14ac:dyDescent="0.2"/>
    <row r="9551" s="111" customFormat="1" x14ac:dyDescent="0.2"/>
    <row r="9552" s="111" customFormat="1" x14ac:dyDescent="0.2"/>
    <row r="9553" s="111" customFormat="1" x14ac:dyDescent="0.2"/>
    <row r="9554" s="111" customFormat="1" x14ac:dyDescent="0.2"/>
    <row r="9555" s="111" customFormat="1" x14ac:dyDescent="0.2"/>
    <row r="9556" s="111" customFormat="1" x14ac:dyDescent="0.2"/>
    <row r="9557" s="111" customFormat="1" x14ac:dyDescent="0.2"/>
    <row r="9558" s="111" customFormat="1" x14ac:dyDescent="0.2"/>
    <row r="9559" s="111" customFormat="1" x14ac:dyDescent="0.2"/>
    <row r="9560" s="111" customFormat="1" x14ac:dyDescent="0.2"/>
    <row r="9561" s="111" customFormat="1" x14ac:dyDescent="0.2"/>
    <row r="9562" s="111" customFormat="1" x14ac:dyDescent="0.2"/>
    <row r="9563" s="111" customFormat="1" x14ac:dyDescent="0.2"/>
    <row r="9564" s="111" customFormat="1" x14ac:dyDescent="0.2"/>
    <row r="9565" s="111" customFormat="1" x14ac:dyDescent="0.2"/>
    <row r="9566" s="111" customFormat="1" x14ac:dyDescent="0.2"/>
    <row r="9567" s="111" customFormat="1" x14ac:dyDescent="0.2"/>
    <row r="9568" s="111" customFormat="1" x14ac:dyDescent="0.2"/>
    <row r="9569" s="111" customFormat="1" x14ac:dyDescent="0.2"/>
    <row r="9570" s="111" customFormat="1" x14ac:dyDescent="0.2"/>
    <row r="9571" s="111" customFormat="1" x14ac:dyDescent="0.2"/>
    <row r="9572" s="111" customFormat="1" x14ac:dyDescent="0.2"/>
    <row r="9573" s="111" customFormat="1" x14ac:dyDescent="0.2"/>
    <row r="9574" s="111" customFormat="1" x14ac:dyDescent="0.2"/>
    <row r="9575" s="111" customFormat="1" x14ac:dyDescent="0.2"/>
    <row r="9576" s="111" customFormat="1" x14ac:dyDescent="0.2"/>
    <row r="9577" s="111" customFormat="1" x14ac:dyDescent="0.2"/>
    <row r="9578" s="111" customFormat="1" x14ac:dyDescent="0.2"/>
    <row r="9579" s="111" customFormat="1" x14ac:dyDescent="0.2"/>
    <row r="9580" s="111" customFormat="1" x14ac:dyDescent="0.2"/>
    <row r="9581" s="111" customFormat="1" x14ac:dyDescent="0.2"/>
    <row r="9582" s="111" customFormat="1" x14ac:dyDescent="0.2"/>
    <row r="9583" s="111" customFormat="1" x14ac:dyDescent="0.2"/>
    <row r="9584" s="111" customFormat="1" x14ac:dyDescent="0.2"/>
    <row r="9585" s="111" customFormat="1" x14ac:dyDescent="0.2"/>
    <row r="9586" s="111" customFormat="1" x14ac:dyDescent="0.2"/>
    <row r="9587" s="111" customFormat="1" x14ac:dyDescent="0.2"/>
    <row r="9588" s="111" customFormat="1" x14ac:dyDescent="0.2"/>
    <row r="9589" s="111" customFormat="1" x14ac:dyDescent="0.2"/>
    <row r="9590" s="111" customFormat="1" x14ac:dyDescent="0.2"/>
    <row r="9591" s="111" customFormat="1" x14ac:dyDescent="0.2"/>
    <row r="9592" s="111" customFormat="1" x14ac:dyDescent="0.2"/>
    <row r="9593" s="111" customFormat="1" x14ac:dyDescent="0.2"/>
    <row r="9594" s="111" customFormat="1" x14ac:dyDescent="0.2"/>
    <row r="9595" s="111" customFormat="1" x14ac:dyDescent="0.2"/>
    <row r="9596" s="111" customFormat="1" x14ac:dyDescent="0.2"/>
    <row r="9597" s="111" customFormat="1" x14ac:dyDescent="0.2"/>
    <row r="9598" s="111" customFormat="1" x14ac:dyDescent="0.2"/>
    <row r="9599" s="111" customFormat="1" x14ac:dyDescent="0.2"/>
    <row r="9600" s="111" customFormat="1" x14ac:dyDescent="0.2"/>
    <row r="9601" s="111" customFormat="1" x14ac:dyDescent="0.2"/>
    <row r="9602" s="111" customFormat="1" x14ac:dyDescent="0.2"/>
    <row r="9603" s="111" customFormat="1" x14ac:dyDescent="0.2"/>
    <row r="9604" s="111" customFormat="1" x14ac:dyDescent="0.2"/>
    <row r="9605" s="111" customFormat="1" x14ac:dyDescent="0.2"/>
    <row r="9606" s="111" customFormat="1" x14ac:dyDescent="0.2"/>
    <row r="9607" s="111" customFormat="1" x14ac:dyDescent="0.2"/>
    <row r="9608" s="111" customFormat="1" x14ac:dyDescent="0.2"/>
    <row r="9609" s="111" customFormat="1" x14ac:dyDescent="0.2"/>
    <row r="9610" s="111" customFormat="1" x14ac:dyDescent="0.2"/>
    <row r="9611" s="111" customFormat="1" x14ac:dyDescent="0.2"/>
    <row r="9612" s="111" customFormat="1" x14ac:dyDescent="0.2"/>
    <row r="9613" s="111" customFormat="1" x14ac:dyDescent="0.2"/>
    <row r="9614" s="111" customFormat="1" x14ac:dyDescent="0.2"/>
    <row r="9615" s="111" customFormat="1" x14ac:dyDescent="0.2"/>
    <row r="9616" s="111" customFormat="1" x14ac:dyDescent="0.2"/>
    <row r="9617" s="111" customFormat="1" x14ac:dyDescent="0.2"/>
    <row r="9618" s="111" customFormat="1" x14ac:dyDescent="0.2"/>
    <row r="9619" s="111" customFormat="1" x14ac:dyDescent="0.2"/>
    <row r="9620" s="111" customFormat="1" x14ac:dyDescent="0.2"/>
    <row r="9621" s="111" customFormat="1" x14ac:dyDescent="0.2"/>
    <row r="9622" s="111" customFormat="1" x14ac:dyDescent="0.2"/>
    <row r="9623" s="111" customFormat="1" x14ac:dyDescent="0.2"/>
    <row r="9624" s="111" customFormat="1" x14ac:dyDescent="0.2"/>
    <row r="9625" s="111" customFormat="1" x14ac:dyDescent="0.2"/>
    <row r="9626" s="111" customFormat="1" x14ac:dyDescent="0.2"/>
    <row r="9627" s="111" customFormat="1" x14ac:dyDescent="0.2"/>
    <row r="9628" s="111" customFormat="1" x14ac:dyDescent="0.2"/>
    <row r="9629" s="111" customFormat="1" x14ac:dyDescent="0.2"/>
    <row r="9630" s="111" customFormat="1" x14ac:dyDescent="0.2"/>
    <row r="9631" s="111" customFormat="1" x14ac:dyDescent="0.2"/>
    <row r="9632" s="111" customFormat="1" x14ac:dyDescent="0.2"/>
    <row r="9633" s="111" customFormat="1" x14ac:dyDescent="0.2"/>
    <row r="9634" s="111" customFormat="1" x14ac:dyDescent="0.2"/>
    <row r="9635" s="111" customFormat="1" x14ac:dyDescent="0.2"/>
    <row r="9636" s="111" customFormat="1" x14ac:dyDescent="0.2"/>
    <row r="9637" s="111" customFormat="1" x14ac:dyDescent="0.2"/>
    <row r="9638" s="111" customFormat="1" x14ac:dyDescent="0.2"/>
    <row r="9639" s="111" customFormat="1" x14ac:dyDescent="0.2"/>
    <row r="9640" s="111" customFormat="1" x14ac:dyDescent="0.2"/>
    <row r="9641" s="111" customFormat="1" x14ac:dyDescent="0.2"/>
    <row r="9642" s="111" customFormat="1" x14ac:dyDescent="0.2"/>
    <row r="9643" s="111" customFormat="1" x14ac:dyDescent="0.2"/>
    <row r="9644" s="111" customFormat="1" x14ac:dyDescent="0.2"/>
    <row r="9645" s="111" customFormat="1" x14ac:dyDescent="0.2"/>
    <row r="9646" s="111" customFormat="1" x14ac:dyDescent="0.2"/>
    <row r="9647" s="111" customFormat="1" x14ac:dyDescent="0.2"/>
    <row r="9648" s="111" customFormat="1" x14ac:dyDescent="0.2"/>
    <row r="9649" s="111" customFormat="1" x14ac:dyDescent="0.2"/>
    <row r="9650" s="111" customFormat="1" x14ac:dyDescent="0.2"/>
    <row r="9651" s="111" customFormat="1" x14ac:dyDescent="0.2"/>
    <row r="9652" s="111" customFormat="1" x14ac:dyDescent="0.2"/>
    <row r="9653" s="111" customFormat="1" x14ac:dyDescent="0.2"/>
    <row r="9654" s="111" customFormat="1" x14ac:dyDescent="0.2"/>
    <row r="9655" s="111" customFormat="1" x14ac:dyDescent="0.2"/>
    <row r="9656" s="111" customFormat="1" x14ac:dyDescent="0.2"/>
    <row r="9657" s="111" customFormat="1" x14ac:dyDescent="0.2"/>
    <row r="9658" s="111" customFormat="1" x14ac:dyDescent="0.2"/>
    <row r="9659" s="111" customFormat="1" x14ac:dyDescent="0.2"/>
    <row r="9660" s="111" customFormat="1" x14ac:dyDescent="0.2"/>
    <row r="9661" s="111" customFormat="1" x14ac:dyDescent="0.2"/>
    <row r="9662" s="111" customFormat="1" x14ac:dyDescent="0.2"/>
    <row r="9663" s="111" customFormat="1" x14ac:dyDescent="0.2"/>
    <row r="9664" s="111" customFormat="1" x14ac:dyDescent="0.2"/>
    <row r="9665" s="111" customFormat="1" x14ac:dyDescent="0.2"/>
    <row r="9666" s="111" customFormat="1" x14ac:dyDescent="0.2"/>
    <row r="9667" s="111" customFormat="1" x14ac:dyDescent="0.2"/>
    <row r="9668" s="111" customFormat="1" x14ac:dyDescent="0.2"/>
    <row r="9669" s="111" customFormat="1" x14ac:dyDescent="0.2"/>
    <row r="9670" s="111" customFormat="1" x14ac:dyDescent="0.2"/>
    <row r="9671" s="111" customFormat="1" x14ac:dyDescent="0.2"/>
    <row r="9672" s="111" customFormat="1" x14ac:dyDescent="0.2"/>
    <row r="9673" s="111" customFormat="1" x14ac:dyDescent="0.2"/>
    <row r="9674" s="111" customFormat="1" x14ac:dyDescent="0.2"/>
    <row r="9675" s="111" customFormat="1" x14ac:dyDescent="0.2"/>
    <row r="9676" s="111" customFormat="1" x14ac:dyDescent="0.2"/>
    <row r="9677" s="111" customFormat="1" x14ac:dyDescent="0.2"/>
    <row r="9678" s="111" customFormat="1" x14ac:dyDescent="0.2"/>
    <row r="9679" s="111" customFormat="1" x14ac:dyDescent="0.2"/>
    <row r="9680" s="111" customFormat="1" x14ac:dyDescent="0.2"/>
    <row r="9681" s="111" customFormat="1" x14ac:dyDescent="0.2"/>
    <row r="9682" s="111" customFormat="1" x14ac:dyDescent="0.2"/>
    <row r="9683" s="111" customFormat="1" x14ac:dyDescent="0.2"/>
    <row r="9684" s="111" customFormat="1" x14ac:dyDescent="0.2"/>
    <row r="9685" s="111" customFormat="1" x14ac:dyDescent="0.2"/>
    <row r="9686" s="111" customFormat="1" x14ac:dyDescent="0.2"/>
    <row r="9687" s="111" customFormat="1" x14ac:dyDescent="0.2"/>
    <row r="9688" s="111" customFormat="1" x14ac:dyDescent="0.2"/>
    <row r="9689" s="111" customFormat="1" x14ac:dyDescent="0.2"/>
    <row r="9690" s="111" customFormat="1" x14ac:dyDescent="0.2"/>
    <row r="9691" s="111" customFormat="1" x14ac:dyDescent="0.2"/>
    <row r="9692" s="111" customFormat="1" x14ac:dyDescent="0.2"/>
    <row r="9693" s="111" customFormat="1" x14ac:dyDescent="0.2"/>
    <row r="9694" s="111" customFormat="1" x14ac:dyDescent="0.2"/>
    <row r="9695" s="111" customFormat="1" x14ac:dyDescent="0.2"/>
    <row r="9696" s="111" customFormat="1" x14ac:dyDescent="0.2"/>
    <row r="9697" s="111" customFormat="1" x14ac:dyDescent="0.2"/>
    <row r="9698" s="111" customFormat="1" x14ac:dyDescent="0.2"/>
    <row r="9699" s="111" customFormat="1" x14ac:dyDescent="0.2"/>
    <row r="9700" s="111" customFormat="1" x14ac:dyDescent="0.2"/>
    <row r="9701" s="111" customFormat="1" x14ac:dyDescent="0.2"/>
    <row r="9702" s="111" customFormat="1" x14ac:dyDescent="0.2"/>
    <row r="9703" s="111" customFormat="1" x14ac:dyDescent="0.2"/>
    <row r="9704" s="111" customFormat="1" x14ac:dyDescent="0.2"/>
    <row r="9705" s="111" customFormat="1" x14ac:dyDescent="0.2"/>
    <row r="9706" s="111" customFormat="1" x14ac:dyDescent="0.2"/>
    <row r="9707" s="111" customFormat="1" x14ac:dyDescent="0.2"/>
    <row r="9708" s="111" customFormat="1" x14ac:dyDescent="0.2"/>
    <row r="9709" s="111" customFormat="1" x14ac:dyDescent="0.2"/>
    <row r="9710" s="111" customFormat="1" x14ac:dyDescent="0.2"/>
    <row r="9711" s="111" customFormat="1" x14ac:dyDescent="0.2"/>
    <row r="9712" s="111" customFormat="1" x14ac:dyDescent="0.2"/>
    <row r="9713" s="111" customFormat="1" x14ac:dyDescent="0.2"/>
    <row r="9714" s="111" customFormat="1" x14ac:dyDescent="0.2"/>
    <row r="9715" s="111" customFormat="1" x14ac:dyDescent="0.2"/>
    <row r="9716" s="111" customFormat="1" x14ac:dyDescent="0.2"/>
    <row r="9717" s="111" customFormat="1" x14ac:dyDescent="0.2"/>
    <row r="9718" s="111" customFormat="1" x14ac:dyDescent="0.2"/>
    <row r="9719" s="111" customFormat="1" x14ac:dyDescent="0.2"/>
    <row r="9720" s="111" customFormat="1" x14ac:dyDescent="0.2"/>
    <row r="9721" s="111" customFormat="1" x14ac:dyDescent="0.2"/>
    <row r="9722" s="111" customFormat="1" x14ac:dyDescent="0.2"/>
    <row r="9723" s="111" customFormat="1" x14ac:dyDescent="0.2"/>
    <row r="9724" s="111" customFormat="1" x14ac:dyDescent="0.2"/>
    <row r="9725" s="111" customFormat="1" x14ac:dyDescent="0.2"/>
    <row r="9726" s="111" customFormat="1" x14ac:dyDescent="0.2"/>
    <row r="9727" s="111" customFormat="1" x14ac:dyDescent="0.2"/>
    <row r="9728" s="111" customFormat="1" x14ac:dyDescent="0.2"/>
    <row r="9729" s="111" customFormat="1" x14ac:dyDescent="0.2"/>
    <row r="9730" s="111" customFormat="1" x14ac:dyDescent="0.2"/>
    <row r="9731" s="111" customFormat="1" x14ac:dyDescent="0.2"/>
    <row r="9732" s="111" customFormat="1" x14ac:dyDescent="0.2"/>
    <row r="9733" s="111" customFormat="1" x14ac:dyDescent="0.2"/>
    <row r="9734" s="111" customFormat="1" x14ac:dyDescent="0.2"/>
    <row r="9735" s="111" customFormat="1" x14ac:dyDescent="0.2"/>
    <row r="9736" s="111" customFormat="1" x14ac:dyDescent="0.2"/>
    <row r="9737" s="111" customFormat="1" x14ac:dyDescent="0.2"/>
    <row r="9738" s="111" customFormat="1" x14ac:dyDescent="0.2"/>
    <row r="9739" s="111" customFormat="1" x14ac:dyDescent="0.2"/>
    <row r="9740" s="111" customFormat="1" x14ac:dyDescent="0.2"/>
    <row r="9741" s="111" customFormat="1" x14ac:dyDescent="0.2"/>
    <row r="9742" s="111" customFormat="1" x14ac:dyDescent="0.2"/>
    <row r="9743" s="111" customFormat="1" x14ac:dyDescent="0.2"/>
    <row r="9744" s="111" customFormat="1" x14ac:dyDescent="0.2"/>
    <row r="9745" s="111" customFormat="1" x14ac:dyDescent="0.2"/>
    <row r="9746" s="111" customFormat="1" x14ac:dyDescent="0.2"/>
    <row r="9747" s="111" customFormat="1" x14ac:dyDescent="0.2"/>
    <row r="9748" s="111" customFormat="1" x14ac:dyDescent="0.2"/>
    <row r="9749" s="111" customFormat="1" x14ac:dyDescent="0.2"/>
    <row r="9750" s="111" customFormat="1" x14ac:dyDescent="0.2"/>
    <row r="9751" s="111" customFormat="1" x14ac:dyDescent="0.2"/>
    <row r="9752" s="111" customFormat="1" x14ac:dyDescent="0.2"/>
    <row r="9753" s="111" customFormat="1" x14ac:dyDescent="0.2"/>
    <row r="9754" s="111" customFormat="1" x14ac:dyDescent="0.2"/>
    <row r="9755" s="111" customFormat="1" x14ac:dyDescent="0.2"/>
    <row r="9756" s="111" customFormat="1" x14ac:dyDescent="0.2"/>
    <row r="9757" s="111" customFormat="1" x14ac:dyDescent="0.2"/>
    <row r="9758" s="111" customFormat="1" x14ac:dyDescent="0.2"/>
    <row r="9759" s="111" customFormat="1" x14ac:dyDescent="0.2"/>
    <row r="9760" s="111" customFormat="1" x14ac:dyDescent="0.2"/>
    <row r="9761" s="111" customFormat="1" x14ac:dyDescent="0.2"/>
    <row r="9762" s="111" customFormat="1" x14ac:dyDescent="0.2"/>
    <row r="9763" s="111" customFormat="1" x14ac:dyDescent="0.2"/>
    <row r="9764" s="111" customFormat="1" x14ac:dyDescent="0.2"/>
    <row r="9765" s="111" customFormat="1" x14ac:dyDescent="0.2"/>
    <row r="9766" s="111" customFormat="1" x14ac:dyDescent="0.2"/>
    <row r="9767" s="111" customFormat="1" x14ac:dyDescent="0.2"/>
    <row r="9768" s="111" customFormat="1" x14ac:dyDescent="0.2"/>
    <row r="9769" s="111" customFormat="1" x14ac:dyDescent="0.2"/>
    <row r="9770" s="111" customFormat="1" x14ac:dyDescent="0.2"/>
    <row r="9771" s="111" customFormat="1" x14ac:dyDescent="0.2"/>
    <row r="9772" s="111" customFormat="1" x14ac:dyDescent="0.2"/>
    <row r="9773" s="111" customFormat="1" x14ac:dyDescent="0.2"/>
    <row r="9774" s="111" customFormat="1" x14ac:dyDescent="0.2"/>
    <row r="9775" s="111" customFormat="1" x14ac:dyDescent="0.2"/>
    <row r="9776" s="111" customFormat="1" x14ac:dyDescent="0.2"/>
    <row r="9777" s="111" customFormat="1" x14ac:dyDescent="0.2"/>
    <row r="9778" s="111" customFormat="1" x14ac:dyDescent="0.2"/>
    <row r="9779" s="111" customFormat="1" x14ac:dyDescent="0.2"/>
    <row r="9780" s="111" customFormat="1" x14ac:dyDescent="0.2"/>
    <row r="9781" s="111" customFormat="1" x14ac:dyDescent="0.2"/>
    <row r="9782" s="111" customFormat="1" x14ac:dyDescent="0.2"/>
    <row r="9783" s="111" customFormat="1" x14ac:dyDescent="0.2"/>
    <row r="9784" s="111" customFormat="1" x14ac:dyDescent="0.2"/>
    <row r="9785" s="111" customFormat="1" x14ac:dyDescent="0.2"/>
    <row r="9786" s="111" customFormat="1" x14ac:dyDescent="0.2"/>
    <row r="9787" s="111" customFormat="1" x14ac:dyDescent="0.2"/>
    <row r="9788" s="111" customFormat="1" x14ac:dyDescent="0.2"/>
    <row r="9789" s="111" customFormat="1" x14ac:dyDescent="0.2"/>
    <row r="9790" s="111" customFormat="1" x14ac:dyDescent="0.2"/>
    <row r="9791" s="111" customFormat="1" x14ac:dyDescent="0.2"/>
    <row r="9792" s="111" customFormat="1" x14ac:dyDescent="0.2"/>
    <row r="9793" s="111" customFormat="1" x14ac:dyDescent="0.2"/>
    <row r="9794" s="111" customFormat="1" x14ac:dyDescent="0.2"/>
    <row r="9795" s="111" customFormat="1" x14ac:dyDescent="0.2"/>
    <row r="9796" s="111" customFormat="1" x14ac:dyDescent="0.2"/>
    <row r="9797" s="111" customFormat="1" x14ac:dyDescent="0.2"/>
    <row r="9798" s="111" customFormat="1" x14ac:dyDescent="0.2"/>
    <row r="9799" s="111" customFormat="1" x14ac:dyDescent="0.2"/>
    <row r="9800" s="111" customFormat="1" x14ac:dyDescent="0.2"/>
    <row r="9801" s="111" customFormat="1" x14ac:dyDescent="0.2"/>
    <row r="9802" s="111" customFormat="1" x14ac:dyDescent="0.2"/>
    <row r="9803" s="111" customFormat="1" x14ac:dyDescent="0.2"/>
    <row r="9804" s="111" customFormat="1" x14ac:dyDescent="0.2"/>
    <row r="9805" s="111" customFormat="1" x14ac:dyDescent="0.2"/>
    <row r="9806" s="111" customFormat="1" x14ac:dyDescent="0.2"/>
    <row r="9807" s="111" customFormat="1" x14ac:dyDescent="0.2"/>
    <row r="9808" s="111" customFormat="1" x14ac:dyDescent="0.2"/>
    <row r="9809" s="111" customFormat="1" x14ac:dyDescent="0.2"/>
    <row r="9810" s="111" customFormat="1" x14ac:dyDescent="0.2"/>
    <row r="9811" s="111" customFormat="1" x14ac:dyDescent="0.2"/>
    <row r="9812" s="111" customFormat="1" x14ac:dyDescent="0.2"/>
    <row r="9813" s="111" customFormat="1" x14ac:dyDescent="0.2"/>
    <row r="9814" s="111" customFormat="1" x14ac:dyDescent="0.2"/>
    <row r="9815" s="111" customFormat="1" x14ac:dyDescent="0.2"/>
    <row r="9816" s="111" customFormat="1" x14ac:dyDescent="0.2"/>
    <row r="9817" s="111" customFormat="1" x14ac:dyDescent="0.2"/>
    <row r="9818" s="111" customFormat="1" x14ac:dyDescent="0.2"/>
    <row r="9819" s="111" customFormat="1" x14ac:dyDescent="0.2"/>
    <row r="9820" s="111" customFormat="1" x14ac:dyDescent="0.2"/>
    <row r="9821" s="111" customFormat="1" x14ac:dyDescent="0.2"/>
    <row r="9822" s="111" customFormat="1" x14ac:dyDescent="0.2"/>
    <row r="9823" s="111" customFormat="1" x14ac:dyDescent="0.2"/>
    <row r="9824" s="111" customFormat="1" x14ac:dyDescent="0.2"/>
    <row r="9825" s="111" customFormat="1" x14ac:dyDescent="0.2"/>
    <row r="9826" s="111" customFormat="1" x14ac:dyDescent="0.2"/>
    <row r="9827" s="111" customFormat="1" x14ac:dyDescent="0.2"/>
    <row r="9828" s="111" customFormat="1" x14ac:dyDescent="0.2"/>
    <row r="9829" s="111" customFormat="1" x14ac:dyDescent="0.2"/>
    <row r="9830" s="111" customFormat="1" x14ac:dyDescent="0.2"/>
    <row r="9831" s="111" customFormat="1" x14ac:dyDescent="0.2"/>
    <row r="9832" s="111" customFormat="1" x14ac:dyDescent="0.2"/>
    <row r="9833" s="111" customFormat="1" x14ac:dyDescent="0.2"/>
    <row r="9834" s="111" customFormat="1" x14ac:dyDescent="0.2"/>
    <row r="9835" s="111" customFormat="1" x14ac:dyDescent="0.2"/>
    <row r="9836" s="111" customFormat="1" x14ac:dyDescent="0.2"/>
    <row r="9837" s="111" customFormat="1" x14ac:dyDescent="0.2"/>
    <row r="9838" s="111" customFormat="1" x14ac:dyDescent="0.2"/>
    <row r="9839" s="111" customFormat="1" x14ac:dyDescent="0.2"/>
    <row r="9840" s="111" customFormat="1" x14ac:dyDescent="0.2"/>
    <row r="9841" s="111" customFormat="1" x14ac:dyDescent="0.2"/>
    <row r="9842" s="111" customFormat="1" x14ac:dyDescent="0.2"/>
    <row r="9843" s="111" customFormat="1" x14ac:dyDescent="0.2"/>
    <row r="9844" s="111" customFormat="1" x14ac:dyDescent="0.2"/>
    <row r="9845" s="111" customFormat="1" x14ac:dyDescent="0.2"/>
    <row r="9846" s="111" customFormat="1" x14ac:dyDescent="0.2"/>
    <row r="9847" s="111" customFormat="1" x14ac:dyDescent="0.2"/>
    <row r="9848" s="111" customFormat="1" x14ac:dyDescent="0.2"/>
    <row r="9849" s="111" customFormat="1" x14ac:dyDescent="0.2"/>
    <row r="9850" s="111" customFormat="1" x14ac:dyDescent="0.2"/>
    <row r="9851" s="111" customFormat="1" x14ac:dyDescent="0.2"/>
    <row r="9852" s="111" customFormat="1" x14ac:dyDescent="0.2"/>
    <row r="9853" s="111" customFormat="1" x14ac:dyDescent="0.2"/>
    <row r="9854" s="111" customFormat="1" x14ac:dyDescent="0.2"/>
    <row r="9855" s="111" customFormat="1" x14ac:dyDescent="0.2"/>
    <row r="9856" s="111" customFormat="1" x14ac:dyDescent="0.2"/>
    <row r="9857" s="111" customFormat="1" x14ac:dyDescent="0.2"/>
    <row r="9858" s="111" customFormat="1" x14ac:dyDescent="0.2"/>
    <row r="9859" s="111" customFormat="1" x14ac:dyDescent="0.2"/>
    <row r="9860" s="111" customFormat="1" x14ac:dyDescent="0.2"/>
    <row r="9861" s="111" customFormat="1" x14ac:dyDescent="0.2"/>
    <row r="9862" s="111" customFormat="1" x14ac:dyDescent="0.2"/>
    <row r="9863" s="111" customFormat="1" x14ac:dyDescent="0.2"/>
    <row r="9864" s="111" customFormat="1" x14ac:dyDescent="0.2"/>
    <row r="9865" s="111" customFormat="1" x14ac:dyDescent="0.2"/>
    <row r="9866" s="111" customFormat="1" x14ac:dyDescent="0.2"/>
    <row r="9867" s="111" customFormat="1" x14ac:dyDescent="0.2"/>
    <row r="9868" s="111" customFormat="1" x14ac:dyDescent="0.2"/>
    <row r="9869" s="111" customFormat="1" x14ac:dyDescent="0.2"/>
    <row r="9870" s="111" customFormat="1" x14ac:dyDescent="0.2"/>
    <row r="9871" s="111" customFormat="1" x14ac:dyDescent="0.2"/>
    <row r="9872" s="111" customFormat="1" x14ac:dyDescent="0.2"/>
    <row r="9873" s="111" customFormat="1" x14ac:dyDescent="0.2"/>
    <row r="9874" s="111" customFormat="1" x14ac:dyDescent="0.2"/>
    <row r="9875" s="111" customFormat="1" x14ac:dyDescent="0.2"/>
    <row r="9876" s="111" customFormat="1" x14ac:dyDescent="0.2"/>
    <row r="9877" s="111" customFormat="1" x14ac:dyDescent="0.2"/>
    <row r="9878" s="111" customFormat="1" x14ac:dyDescent="0.2"/>
    <row r="9879" s="111" customFormat="1" x14ac:dyDescent="0.2"/>
    <row r="9880" s="111" customFormat="1" x14ac:dyDescent="0.2"/>
    <row r="9881" s="111" customFormat="1" x14ac:dyDescent="0.2"/>
    <row r="9882" s="111" customFormat="1" x14ac:dyDescent="0.2"/>
    <row r="9883" s="111" customFormat="1" x14ac:dyDescent="0.2"/>
    <row r="9884" s="111" customFormat="1" x14ac:dyDescent="0.2"/>
    <row r="9885" s="111" customFormat="1" x14ac:dyDescent="0.2"/>
    <row r="9886" s="111" customFormat="1" x14ac:dyDescent="0.2"/>
    <row r="9887" s="111" customFormat="1" x14ac:dyDescent="0.2"/>
    <row r="9888" s="111" customFormat="1" x14ac:dyDescent="0.2"/>
    <row r="9889" s="111" customFormat="1" x14ac:dyDescent="0.2"/>
    <row r="9890" s="111" customFormat="1" x14ac:dyDescent="0.2"/>
    <row r="9891" s="111" customFormat="1" x14ac:dyDescent="0.2"/>
    <row r="9892" s="111" customFormat="1" x14ac:dyDescent="0.2"/>
    <row r="9893" s="111" customFormat="1" x14ac:dyDescent="0.2"/>
    <row r="9894" s="111" customFormat="1" x14ac:dyDescent="0.2"/>
    <row r="9895" s="111" customFormat="1" x14ac:dyDescent="0.2"/>
    <row r="9896" s="111" customFormat="1" x14ac:dyDescent="0.2"/>
    <row r="9897" s="111" customFormat="1" x14ac:dyDescent="0.2"/>
    <row r="9898" s="111" customFormat="1" x14ac:dyDescent="0.2"/>
    <row r="9899" s="111" customFormat="1" x14ac:dyDescent="0.2"/>
    <row r="9900" s="111" customFormat="1" x14ac:dyDescent="0.2"/>
    <row r="9901" s="111" customFormat="1" x14ac:dyDescent="0.2"/>
    <row r="9902" s="111" customFormat="1" x14ac:dyDescent="0.2"/>
    <row r="9903" s="111" customFormat="1" x14ac:dyDescent="0.2"/>
    <row r="9904" s="111" customFormat="1" x14ac:dyDescent="0.2"/>
    <row r="9905" s="111" customFormat="1" x14ac:dyDescent="0.2"/>
    <row r="9906" s="111" customFormat="1" x14ac:dyDescent="0.2"/>
    <row r="9907" s="111" customFormat="1" x14ac:dyDescent="0.2"/>
    <row r="9908" s="111" customFormat="1" x14ac:dyDescent="0.2"/>
    <row r="9909" s="111" customFormat="1" x14ac:dyDescent="0.2"/>
    <row r="9910" s="111" customFormat="1" x14ac:dyDescent="0.2"/>
    <row r="9911" s="111" customFormat="1" x14ac:dyDescent="0.2"/>
    <row r="9912" s="111" customFormat="1" x14ac:dyDescent="0.2"/>
    <row r="9913" s="111" customFormat="1" x14ac:dyDescent="0.2"/>
    <row r="9914" s="111" customFormat="1" x14ac:dyDescent="0.2"/>
    <row r="9915" s="111" customFormat="1" x14ac:dyDescent="0.2"/>
    <row r="9916" s="111" customFormat="1" x14ac:dyDescent="0.2"/>
    <row r="9917" s="111" customFormat="1" x14ac:dyDescent="0.2"/>
    <row r="9918" s="111" customFormat="1" x14ac:dyDescent="0.2"/>
    <row r="9919" s="111" customFormat="1" x14ac:dyDescent="0.2"/>
    <row r="9920" s="111" customFormat="1" x14ac:dyDescent="0.2"/>
    <row r="9921" s="111" customFormat="1" x14ac:dyDescent="0.2"/>
    <row r="9922" s="111" customFormat="1" x14ac:dyDescent="0.2"/>
    <row r="9923" s="111" customFormat="1" x14ac:dyDescent="0.2"/>
    <row r="9924" s="111" customFormat="1" x14ac:dyDescent="0.2"/>
    <row r="9925" s="111" customFormat="1" x14ac:dyDescent="0.2"/>
    <row r="9926" s="111" customFormat="1" x14ac:dyDescent="0.2"/>
    <row r="9927" s="111" customFormat="1" x14ac:dyDescent="0.2"/>
    <row r="9928" s="111" customFormat="1" x14ac:dyDescent="0.2"/>
    <row r="9929" s="111" customFormat="1" x14ac:dyDescent="0.2"/>
    <row r="9930" s="111" customFormat="1" x14ac:dyDescent="0.2"/>
    <row r="9931" s="111" customFormat="1" x14ac:dyDescent="0.2"/>
    <row r="9932" s="111" customFormat="1" x14ac:dyDescent="0.2"/>
    <row r="9933" s="111" customFormat="1" x14ac:dyDescent="0.2"/>
    <row r="9934" s="111" customFormat="1" x14ac:dyDescent="0.2"/>
    <row r="9935" s="111" customFormat="1" x14ac:dyDescent="0.2"/>
    <row r="9936" s="111" customFormat="1" x14ac:dyDescent="0.2"/>
    <row r="9937" s="111" customFormat="1" x14ac:dyDescent="0.2"/>
    <row r="9938" s="111" customFormat="1" x14ac:dyDescent="0.2"/>
    <row r="9939" s="111" customFormat="1" x14ac:dyDescent="0.2"/>
    <row r="9940" s="111" customFormat="1" x14ac:dyDescent="0.2"/>
    <row r="9941" s="111" customFormat="1" x14ac:dyDescent="0.2"/>
    <row r="9942" s="111" customFormat="1" x14ac:dyDescent="0.2"/>
    <row r="9943" s="111" customFormat="1" x14ac:dyDescent="0.2"/>
    <row r="9944" s="111" customFormat="1" x14ac:dyDescent="0.2"/>
    <row r="9945" s="111" customFormat="1" x14ac:dyDescent="0.2"/>
    <row r="9946" s="111" customFormat="1" x14ac:dyDescent="0.2"/>
    <row r="9947" s="111" customFormat="1" x14ac:dyDescent="0.2"/>
    <row r="9948" s="111" customFormat="1" x14ac:dyDescent="0.2"/>
    <row r="9949" s="111" customFormat="1" x14ac:dyDescent="0.2"/>
    <row r="9950" s="111" customFormat="1" x14ac:dyDescent="0.2"/>
    <row r="9951" s="111" customFormat="1" x14ac:dyDescent="0.2"/>
    <row r="9952" s="111" customFormat="1" x14ac:dyDescent="0.2"/>
    <row r="9953" s="111" customFormat="1" x14ac:dyDescent="0.2"/>
    <row r="9954" s="111" customFormat="1" x14ac:dyDescent="0.2"/>
    <row r="9955" s="111" customFormat="1" x14ac:dyDescent="0.2"/>
    <row r="9956" s="111" customFormat="1" x14ac:dyDescent="0.2"/>
    <row r="9957" s="111" customFormat="1" x14ac:dyDescent="0.2"/>
    <row r="9958" s="111" customFormat="1" x14ac:dyDescent="0.2"/>
    <row r="9959" s="111" customFormat="1" x14ac:dyDescent="0.2"/>
    <row r="9960" s="111" customFormat="1" x14ac:dyDescent="0.2"/>
    <row r="9961" s="111" customFormat="1" x14ac:dyDescent="0.2"/>
    <row r="9962" s="111" customFormat="1" x14ac:dyDescent="0.2"/>
    <row r="9963" s="111" customFormat="1" x14ac:dyDescent="0.2"/>
    <row r="9964" s="111" customFormat="1" x14ac:dyDescent="0.2"/>
    <row r="9965" s="111" customFormat="1" x14ac:dyDescent="0.2"/>
    <row r="9966" s="111" customFormat="1" x14ac:dyDescent="0.2"/>
    <row r="9967" s="111" customFormat="1" x14ac:dyDescent="0.2"/>
    <row r="9968" s="111" customFormat="1" x14ac:dyDescent="0.2"/>
    <row r="9969" s="111" customFormat="1" x14ac:dyDescent="0.2"/>
    <row r="9970" s="111" customFormat="1" x14ac:dyDescent="0.2"/>
    <row r="9971" s="111" customFormat="1" x14ac:dyDescent="0.2"/>
    <row r="9972" s="111" customFormat="1" x14ac:dyDescent="0.2"/>
    <row r="9973" s="111" customFormat="1" x14ac:dyDescent="0.2"/>
    <row r="9974" s="111" customFormat="1" x14ac:dyDescent="0.2"/>
    <row r="9975" s="111" customFormat="1" x14ac:dyDescent="0.2"/>
    <row r="9976" s="111" customFormat="1" x14ac:dyDescent="0.2"/>
    <row r="9977" s="111" customFormat="1" x14ac:dyDescent="0.2"/>
    <row r="9978" s="111" customFormat="1" x14ac:dyDescent="0.2"/>
    <row r="9979" s="111" customFormat="1" x14ac:dyDescent="0.2"/>
    <row r="9980" s="111" customFormat="1" x14ac:dyDescent="0.2"/>
    <row r="9981" s="111" customFormat="1" x14ac:dyDescent="0.2"/>
    <row r="9982" s="111" customFormat="1" x14ac:dyDescent="0.2"/>
    <row r="9983" s="111" customFormat="1" x14ac:dyDescent="0.2"/>
    <row r="9984" s="111" customFormat="1" x14ac:dyDescent="0.2"/>
    <row r="9985" s="111" customFormat="1" x14ac:dyDescent="0.2"/>
    <row r="9986" s="111" customFormat="1" x14ac:dyDescent="0.2"/>
    <row r="9987" s="111" customFormat="1" x14ac:dyDescent="0.2"/>
    <row r="9988" s="111" customFormat="1" x14ac:dyDescent="0.2"/>
    <row r="9989" s="111" customFormat="1" x14ac:dyDescent="0.2"/>
    <row r="9990" s="111" customFormat="1" x14ac:dyDescent="0.2"/>
    <row r="9991" s="111" customFormat="1" x14ac:dyDescent="0.2"/>
    <row r="9992" s="111" customFormat="1" x14ac:dyDescent="0.2"/>
    <row r="9993" s="111" customFormat="1" x14ac:dyDescent="0.2"/>
    <row r="9994" s="111" customFormat="1" x14ac:dyDescent="0.2"/>
    <row r="9995" s="111" customFormat="1" x14ac:dyDescent="0.2"/>
    <row r="9996" s="111" customFormat="1" x14ac:dyDescent="0.2"/>
    <row r="9997" s="111" customFormat="1" x14ac:dyDescent="0.2"/>
    <row r="9998" s="111" customFormat="1" x14ac:dyDescent="0.2"/>
    <row r="9999" s="111" customFormat="1" x14ac:dyDescent="0.2"/>
    <row r="10000" s="111" customFormat="1" x14ac:dyDescent="0.2"/>
    <row r="10001" s="111" customFormat="1" x14ac:dyDescent="0.2"/>
  </sheetData>
  <sheetProtection algorithmName="SHA-512" hashValue="EHapG3Rh80SCBnGA+UPW7wufi4wUvPAA+dYg2txDBCfBlF6o64YcSxCA6wNrIQLV/rHa4S7pbCEfWwB1BmK89g==" saltValue="b9AnfGK+QUe1vAhXE4yJFw==" spinCount="100000" sheet="1" scenarios="1"/>
  <mergeCells count="7">
    <mergeCell ref="C3:D3"/>
    <mergeCell ref="B24:D25"/>
    <mergeCell ref="E3:L3"/>
    <mergeCell ref="E4:K5"/>
    <mergeCell ref="L4:L5"/>
    <mergeCell ref="E6:K9"/>
    <mergeCell ref="L6:L9"/>
  </mergeCells>
  <conditionalFormatting sqref="D17 D21:D22 F21:F22 D5:D12 F10:F17">
    <cfRule type="expression" dxfId="89" priority="15" stopIfTrue="1">
      <formula>D5="PASS"</formula>
    </cfRule>
    <cfRule type="expression" dxfId="88" priority="16" stopIfTrue="1">
      <formula>D5="FAIL"</formula>
    </cfRule>
  </conditionalFormatting>
  <conditionalFormatting sqref="C3:D3">
    <cfRule type="expression" dxfId="87" priority="17" stopIfTrue="1">
      <formula>C3="PASS"</formula>
    </cfRule>
    <cfRule type="expression" dxfId="86" priority="18" stopIfTrue="1">
      <formula>C3="FAIL"</formula>
    </cfRule>
    <cfRule type="expression" dxfId="85" priority="19" stopIfTrue="1">
      <formula>C3="N/A"</formula>
    </cfRule>
  </conditionalFormatting>
  <conditionalFormatting sqref="D23">
    <cfRule type="expression" dxfId="84" priority="11" stopIfTrue="1">
      <formula>D23="PASS"</formula>
    </cfRule>
    <cfRule type="expression" dxfId="83" priority="12" stopIfTrue="1">
      <formula>D23="FAIL"</formula>
    </cfRule>
  </conditionalFormatting>
  <conditionalFormatting sqref="L4:L5">
    <cfRule type="cellIs" dxfId="82" priority="9" operator="equal">
      <formula>"Yes"</formula>
    </cfRule>
    <cfRule type="cellIs" dxfId="81" priority="10" operator="equal">
      <formula>"No"</formula>
    </cfRule>
  </conditionalFormatting>
  <conditionalFormatting sqref="L6">
    <cfRule type="cellIs" dxfId="80" priority="7" operator="equal">
      <formula>"Yes"</formula>
    </cfRule>
    <cfRule type="cellIs" dxfId="79" priority="8" operator="equal">
      <formula>"No"</formula>
    </cfRule>
  </conditionalFormatting>
  <conditionalFormatting sqref="L6">
    <cfRule type="cellIs" dxfId="78" priority="5" operator="equal">
      <formula>"Yes"</formula>
    </cfRule>
    <cfRule type="cellIs" dxfId="77" priority="6" operator="equal">
      <formula>"No"</formula>
    </cfRule>
  </conditionalFormatting>
  <dataValidations count="1">
    <dataValidation type="list" allowBlank="1" showInputMessage="1" showErrorMessage="1" sqref="L4:L6" xr:uid="{00000000-0002-0000-1A00-000000000000}">
      <formula1>"Yes, No"</formula1>
    </dataValidation>
  </dataValidations>
  <pageMargins left="0.75" right="0.75" top="1" bottom="1" header="0.5" footer="0.5"/>
  <pageSetup paperSize="9" orientation="portrait"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5">
    <tabColor rgb="FF00B0F0"/>
  </sheetPr>
  <dimension ref="A1:AQ64"/>
  <sheetViews>
    <sheetView showGridLines="0" zoomScale="85" zoomScaleNormal="85" zoomScaleSheetLayoutView="100" workbookViewId="0">
      <selection sqref="A1:U1"/>
    </sheetView>
  </sheetViews>
  <sheetFormatPr defaultRowHeight="12.75" x14ac:dyDescent="0.2"/>
  <cols>
    <col min="1" max="4" width="5" customWidth="1"/>
    <col min="5" max="10" width="5.140625" customWidth="1"/>
    <col min="11" max="12" width="10.42578125" customWidth="1"/>
    <col min="13" max="15" width="5.140625" customWidth="1"/>
    <col min="16" max="21" width="7.42578125" customWidth="1"/>
    <col min="22" max="40" width="5.140625" customWidth="1"/>
  </cols>
  <sheetData>
    <row r="1" spans="1:43" ht="15.75" x14ac:dyDescent="0.2">
      <c r="A1" s="920" t="s">
        <v>712</v>
      </c>
      <c r="B1" s="921"/>
      <c r="C1" s="921"/>
      <c r="D1" s="921"/>
      <c r="E1" s="921"/>
      <c r="F1" s="921"/>
      <c r="G1" s="921"/>
      <c r="H1" s="921"/>
      <c r="I1" s="921"/>
      <c r="J1" s="921"/>
      <c r="K1" s="921"/>
      <c r="L1" s="921"/>
      <c r="M1" s="921"/>
      <c r="N1" s="921"/>
      <c r="O1" s="921"/>
      <c r="P1" s="921"/>
      <c r="Q1" s="921"/>
      <c r="R1" s="921"/>
      <c r="S1" s="921"/>
      <c r="T1" s="921"/>
      <c r="U1" s="922"/>
      <c r="V1" s="525"/>
      <c r="W1" s="525"/>
      <c r="X1" s="525"/>
      <c r="Y1" s="525"/>
      <c r="Z1" s="525"/>
      <c r="AA1" s="525"/>
      <c r="AB1" s="525"/>
      <c r="AC1" s="525"/>
      <c r="AD1" s="525"/>
      <c r="AE1" s="525"/>
      <c r="AF1" s="525"/>
      <c r="AG1" s="525"/>
      <c r="AH1" s="525"/>
      <c r="AI1" s="525"/>
      <c r="AJ1" s="525"/>
      <c r="AK1" s="525"/>
      <c r="AL1" s="525"/>
      <c r="AM1" s="525"/>
      <c r="AN1" s="526"/>
      <c r="AO1" s="522"/>
      <c r="AP1" s="524" t="s">
        <v>148</v>
      </c>
      <c r="AQ1" s="144"/>
    </row>
    <row r="2" spans="1:43" ht="53.45" customHeight="1" x14ac:dyDescent="0.2">
      <c r="A2" s="928" t="s">
        <v>702</v>
      </c>
      <c r="B2" s="929"/>
      <c r="C2" s="929"/>
      <c r="D2" s="929"/>
      <c r="E2" s="929"/>
      <c r="F2" s="929"/>
      <c r="G2" s="929"/>
      <c r="H2" s="929"/>
      <c r="I2" s="929"/>
      <c r="J2" s="929"/>
      <c r="K2" s="929"/>
      <c r="L2" s="929"/>
      <c r="M2" s="929"/>
      <c r="N2" s="929"/>
      <c r="O2" s="929"/>
      <c r="P2" s="929"/>
      <c r="Q2" s="929"/>
      <c r="R2" s="929"/>
      <c r="S2" s="929"/>
      <c r="T2" s="929"/>
      <c r="U2" s="930"/>
      <c r="V2" s="523"/>
      <c r="W2" s="523"/>
      <c r="X2" s="523"/>
      <c r="Y2" s="523"/>
      <c r="Z2" s="523"/>
      <c r="AA2" s="523"/>
      <c r="AB2" s="523"/>
      <c r="AC2" s="523"/>
      <c r="AD2" s="523"/>
      <c r="AE2" s="523"/>
      <c r="AF2" s="523"/>
      <c r="AG2" s="523"/>
      <c r="AH2" s="523"/>
      <c r="AI2" s="523"/>
      <c r="AJ2" s="523"/>
      <c r="AK2" s="523"/>
      <c r="AL2" s="523"/>
      <c r="AM2" s="523"/>
      <c r="AN2" s="527"/>
      <c r="AO2" s="522"/>
      <c r="AP2" s="524" t="s">
        <v>709</v>
      </c>
      <c r="AQ2" s="144"/>
    </row>
    <row r="3" spans="1:43" ht="18.600000000000001" customHeight="1" x14ac:dyDescent="0.2">
      <c r="A3" s="931" t="s">
        <v>703</v>
      </c>
      <c r="B3" s="932"/>
      <c r="C3" s="932"/>
      <c r="D3" s="932"/>
      <c r="E3" s="932"/>
      <c r="F3" s="932"/>
      <c r="G3" s="932"/>
      <c r="H3" s="932"/>
      <c r="I3" s="932"/>
      <c r="J3" s="932"/>
      <c r="K3" s="932"/>
      <c r="L3" s="932"/>
      <c r="M3" s="932"/>
      <c r="N3" s="932"/>
      <c r="O3" s="932"/>
      <c r="P3" s="932"/>
      <c r="Q3" s="932"/>
      <c r="R3" s="932"/>
      <c r="S3" s="932"/>
      <c r="T3" s="932"/>
      <c r="U3" s="933"/>
      <c r="V3" s="523"/>
      <c r="W3" s="523"/>
      <c r="X3" s="523"/>
      <c r="Y3" s="523"/>
      <c r="Z3" s="523"/>
      <c r="AA3" s="523"/>
      <c r="AB3" s="523"/>
      <c r="AC3" s="523"/>
      <c r="AD3" s="523"/>
      <c r="AE3" s="523"/>
      <c r="AF3" s="523"/>
      <c r="AG3" s="523"/>
      <c r="AH3" s="523"/>
      <c r="AI3" s="523"/>
      <c r="AJ3" s="523"/>
      <c r="AK3" s="523"/>
      <c r="AL3" s="523"/>
      <c r="AM3" s="523"/>
      <c r="AN3" s="527"/>
      <c r="AO3" s="522"/>
      <c r="AP3" s="524" t="s">
        <v>7</v>
      </c>
      <c r="AQ3" s="144" t="s">
        <v>539</v>
      </c>
    </row>
    <row r="4" spans="1:43" ht="12.75" customHeight="1" x14ac:dyDescent="0.2">
      <c r="A4" s="528" t="s">
        <v>414</v>
      </c>
      <c r="B4" s="167"/>
      <c r="C4" s="167"/>
      <c r="D4" s="167"/>
      <c r="E4" s="3"/>
      <c r="F4" s="3"/>
      <c r="G4" s="173"/>
      <c r="H4" s="923" t="s">
        <v>7</v>
      </c>
      <c r="I4" s="924"/>
      <c r="J4" s="167"/>
      <c r="K4" s="167"/>
      <c r="L4" s="167"/>
      <c r="M4" s="167"/>
      <c r="N4" s="167"/>
      <c r="O4" s="167"/>
      <c r="P4" s="167"/>
      <c r="Q4" s="167"/>
      <c r="R4" s="167"/>
      <c r="S4" s="167"/>
      <c r="T4" s="167"/>
      <c r="U4" s="540"/>
      <c r="V4" s="261"/>
      <c r="W4" s="261"/>
      <c r="X4" s="261"/>
      <c r="Y4" s="261"/>
      <c r="Z4" s="261"/>
      <c r="AA4" s="261"/>
      <c r="AB4" s="261"/>
      <c r="AC4" s="261"/>
      <c r="AD4" s="261"/>
      <c r="AE4" s="261"/>
      <c r="AF4" s="261"/>
      <c r="AG4" s="261"/>
      <c r="AH4" s="261"/>
      <c r="AI4" s="261"/>
      <c r="AJ4" s="261"/>
      <c r="AK4" s="261"/>
      <c r="AL4" s="261"/>
      <c r="AM4" s="261"/>
      <c r="AN4" s="529"/>
      <c r="AP4" s="144" t="s">
        <v>704</v>
      </c>
      <c r="AQ4" s="144" t="s">
        <v>694</v>
      </c>
    </row>
    <row r="5" spans="1:43" ht="15.75" x14ac:dyDescent="0.2">
      <c r="A5" s="530" t="s">
        <v>415</v>
      </c>
      <c r="B5" s="168"/>
      <c r="C5" s="168"/>
      <c r="D5" s="168"/>
      <c r="G5" s="18"/>
      <c r="H5" s="923">
        <v>0</v>
      </c>
      <c r="I5" s="924"/>
      <c r="J5" s="256" t="str">
        <f>IF(H4="other","Proof of Equivalency Required","")</f>
        <v/>
      </c>
      <c r="K5" s="168"/>
      <c r="L5" s="168"/>
      <c r="M5" s="168"/>
      <c r="N5" s="168"/>
      <c r="O5" s="168"/>
      <c r="P5" s="168"/>
      <c r="Q5" s="168"/>
      <c r="R5" s="168"/>
      <c r="S5" s="168"/>
      <c r="T5" s="168"/>
      <c r="U5" s="541"/>
      <c r="V5" s="261"/>
      <c r="W5" s="261"/>
      <c r="X5" s="261"/>
      <c r="Y5" s="261"/>
      <c r="Z5" s="261"/>
      <c r="AA5" s="261"/>
      <c r="AB5" s="261"/>
      <c r="AC5" s="261"/>
      <c r="AD5" s="261"/>
      <c r="AE5" s="523"/>
      <c r="AF5" s="523"/>
      <c r="AG5" s="523"/>
      <c r="AH5" s="523"/>
      <c r="AI5" s="523"/>
      <c r="AJ5" s="523"/>
      <c r="AK5" s="523"/>
      <c r="AL5" s="523"/>
      <c r="AM5" s="523"/>
      <c r="AN5" s="527"/>
      <c r="AO5" s="522"/>
      <c r="AP5" s="524"/>
      <c r="AQ5" s="144"/>
    </row>
    <row r="6" spans="1:43" ht="15.75" x14ac:dyDescent="0.2">
      <c r="A6" s="530" t="s">
        <v>432</v>
      </c>
      <c r="B6" s="168"/>
      <c r="C6" s="168"/>
      <c r="D6" s="168"/>
      <c r="G6" s="18"/>
      <c r="H6" s="923">
        <v>0</v>
      </c>
      <c r="I6" s="924"/>
      <c r="J6" s="255"/>
      <c r="K6" s="168"/>
      <c r="L6" s="168"/>
      <c r="M6" s="168"/>
      <c r="N6" s="168"/>
      <c r="O6" s="168"/>
      <c r="P6" s="168"/>
      <c r="Q6" s="168"/>
      <c r="R6" s="168"/>
      <c r="S6" s="168"/>
      <c r="T6" s="168"/>
      <c r="U6" s="541"/>
      <c r="V6" s="261"/>
      <c r="W6" s="261"/>
      <c r="X6" s="261"/>
      <c r="Y6" s="261"/>
      <c r="Z6" s="261"/>
      <c r="AA6" s="261"/>
      <c r="AB6" s="261"/>
      <c r="AC6" s="261"/>
      <c r="AD6" s="261"/>
      <c r="AE6" s="523"/>
      <c r="AF6" s="523"/>
      <c r="AG6" s="523"/>
      <c r="AH6" s="523"/>
      <c r="AI6" s="523"/>
      <c r="AJ6" s="523"/>
      <c r="AK6" s="523"/>
      <c r="AL6" s="523"/>
      <c r="AM6" s="523"/>
      <c r="AN6" s="527"/>
      <c r="AO6" s="522"/>
      <c r="AP6" s="524"/>
      <c r="AQ6" s="144"/>
    </row>
    <row r="7" spans="1:43" ht="12.75" customHeight="1" x14ac:dyDescent="0.2">
      <c r="A7" s="531" t="s">
        <v>418</v>
      </c>
      <c r="B7" s="167"/>
      <c r="C7" s="167"/>
      <c r="D7" s="167"/>
      <c r="E7" s="3"/>
      <c r="F7" s="3"/>
      <c r="G7" s="173"/>
      <c r="H7" s="923" t="s">
        <v>7</v>
      </c>
      <c r="I7" s="924"/>
      <c r="J7" s="168"/>
      <c r="K7" s="168"/>
      <c r="L7" s="168"/>
      <c r="M7" s="168"/>
      <c r="N7" s="168"/>
      <c r="O7" s="168"/>
      <c r="P7" s="168"/>
      <c r="Q7" s="168"/>
      <c r="R7" s="168"/>
      <c r="S7" s="168"/>
      <c r="T7" s="168"/>
      <c r="U7" s="541"/>
      <c r="V7" s="261"/>
      <c r="W7" s="261"/>
      <c r="X7" s="261"/>
      <c r="Y7" s="261"/>
      <c r="Z7" s="261"/>
      <c r="AA7" s="261"/>
      <c r="AB7" s="261"/>
      <c r="AC7" s="261"/>
      <c r="AD7" s="261"/>
      <c r="AE7" s="523"/>
      <c r="AF7" s="523"/>
      <c r="AG7" s="523"/>
      <c r="AH7" s="523"/>
      <c r="AI7" s="523"/>
      <c r="AJ7" s="523"/>
      <c r="AK7" s="523"/>
      <c r="AL7" s="523"/>
      <c r="AM7" s="523"/>
      <c r="AN7" s="527"/>
      <c r="AO7" s="522"/>
      <c r="AP7" s="522"/>
    </row>
    <row r="8" spans="1:43" ht="15.75" x14ac:dyDescent="0.2">
      <c r="A8" s="530" t="s">
        <v>415</v>
      </c>
      <c r="B8" s="168"/>
      <c r="C8" s="168"/>
      <c r="D8" s="168"/>
      <c r="G8" s="18"/>
      <c r="H8" s="923">
        <v>0</v>
      </c>
      <c r="I8" s="924"/>
      <c r="J8" s="255" t="str">
        <f>IF(H7="other","Proof of Equivalency Required","")</f>
        <v/>
      </c>
      <c r="K8" s="168"/>
      <c r="L8" s="168"/>
      <c r="M8" s="168"/>
      <c r="N8" s="168"/>
      <c r="O8" s="168"/>
      <c r="P8" s="168"/>
      <c r="Q8" s="168"/>
      <c r="R8" s="168"/>
      <c r="S8" s="168"/>
      <c r="T8" s="168"/>
      <c r="U8" s="541"/>
      <c r="V8" s="261"/>
      <c r="W8" s="261"/>
      <c r="X8" s="261"/>
      <c r="Y8" s="261"/>
      <c r="Z8" s="261"/>
      <c r="AA8" s="261"/>
      <c r="AB8" s="261"/>
      <c r="AC8" s="261"/>
      <c r="AD8" s="261"/>
      <c r="AE8" s="523"/>
      <c r="AF8" s="523"/>
      <c r="AG8" s="523"/>
      <c r="AH8" s="523"/>
      <c r="AI8" s="523"/>
      <c r="AJ8" s="523"/>
      <c r="AK8" s="523"/>
      <c r="AL8" s="523"/>
      <c r="AM8" s="523"/>
      <c r="AN8" s="527"/>
      <c r="AO8" s="522"/>
      <c r="AP8" s="522"/>
    </row>
    <row r="9" spans="1:43" x14ac:dyDescent="0.2">
      <c r="A9" s="532" t="s">
        <v>416</v>
      </c>
      <c r="B9" s="169"/>
      <c r="C9" s="169"/>
      <c r="D9" s="169"/>
      <c r="E9" s="91"/>
      <c r="F9" s="91"/>
      <c r="G9" s="92"/>
      <c r="H9" s="923">
        <v>0</v>
      </c>
      <c r="I9" s="924"/>
      <c r="J9" s="255"/>
      <c r="K9" s="168"/>
      <c r="L9" s="168"/>
      <c r="M9" s="168"/>
      <c r="N9" s="168"/>
      <c r="O9" s="168"/>
      <c r="P9" s="168"/>
      <c r="Q9" s="168"/>
      <c r="R9" s="168"/>
      <c r="S9" s="168"/>
      <c r="T9" s="168"/>
      <c r="U9" s="541"/>
      <c r="V9" s="29"/>
      <c r="W9" s="29"/>
      <c r="X9" s="29"/>
      <c r="Y9" s="29"/>
      <c r="Z9" s="29"/>
      <c r="AA9" s="29"/>
      <c r="AB9" s="29"/>
      <c r="AC9" s="29"/>
      <c r="AD9" s="29"/>
      <c r="AE9" s="29"/>
      <c r="AF9" s="29"/>
      <c r="AG9" s="29"/>
      <c r="AH9" s="29"/>
      <c r="AI9" s="29"/>
      <c r="AJ9" s="29"/>
      <c r="AK9" s="29"/>
      <c r="AL9" s="29"/>
      <c r="AM9" s="29"/>
      <c r="AN9" s="533"/>
    </row>
    <row r="10" spans="1:43" ht="12.75" customHeight="1" x14ac:dyDescent="0.2">
      <c r="A10" s="531" t="s">
        <v>419</v>
      </c>
      <c r="B10" s="167"/>
      <c r="C10" s="167"/>
      <c r="D10" s="167"/>
      <c r="E10" s="3"/>
      <c r="F10" s="3"/>
      <c r="G10" s="173"/>
      <c r="H10" s="923" t="s">
        <v>7</v>
      </c>
      <c r="I10" s="924"/>
      <c r="J10" s="168"/>
      <c r="K10" s="168"/>
      <c r="L10" s="168"/>
      <c r="M10" s="168"/>
      <c r="N10" s="168"/>
      <c r="O10" s="168"/>
      <c r="P10" s="168"/>
      <c r="Q10" s="168"/>
      <c r="R10" s="168"/>
      <c r="S10" s="168"/>
      <c r="T10" s="168"/>
      <c r="U10" s="541"/>
      <c r="V10" s="29"/>
      <c r="W10" s="29"/>
      <c r="X10" s="29"/>
      <c r="Y10" s="29"/>
      <c r="Z10" s="29"/>
      <c r="AA10" s="29"/>
      <c r="AB10" s="29"/>
      <c r="AC10" s="29"/>
      <c r="AD10" s="29"/>
      <c r="AE10" s="29"/>
      <c r="AF10" s="29"/>
      <c r="AG10" s="29"/>
      <c r="AH10" s="29"/>
      <c r="AI10" s="29"/>
      <c r="AJ10" s="29"/>
      <c r="AK10" s="29"/>
      <c r="AL10" s="29"/>
      <c r="AM10" s="29"/>
      <c r="AN10" s="533"/>
    </row>
    <row r="11" spans="1:43" x14ac:dyDescent="0.2">
      <c r="A11" s="530" t="s">
        <v>415</v>
      </c>
      <c r="B11" s="168"/>
      <c r="C11" s="168"/>
      <c r="D11" s="168"/>
      <c r="G11" s="18"/>
      <c r="H11" s="923">
        <v>0</v>
      </c>
      <c r="I11" s="924"/>
      <c r="J11" s="255" t="str">
        <f>IF(H10="other","Proof of Equivalency Required","")</f>
        <v/>
      </c>
      <c r="K11" s="168"/>
      <c r="L11" s="168"/>
      <c r="M11" s="168"/>
      <c r="N11" s="168"/>
      <c r="O11" s="168"/>
      <c r="P11" s="168"/>
      <c r="Q11" s="168"/>
      <c r="R11" s="168"/>
      <c r="S11" s="168"/>
      <c r="T11" s="168"/>
      <c r="U11" s="541"/>
      <c r="V11" s="29"/>
      <c r="W11" s="29"/>
      <c r="X11" s="29"/>
      <c r="Y11" s="29"/>
      <c r="Z11" s="29"/>
      <c r="AA11" s="29"/>
      <c r="AB11" s="29"/>
      <c r="AC11" s="29"/>
      <c r="AD11" s="29"/>
      <c r="AE11" s="29"/>
      <c r="AF11" s="29"/>
      <c r="AG11" s="29"/>
      <c r="AH11" s="29"/>
      <c r="AI11" s="29"/>
      <c r="AJ11" s="29"/>
      <c r="AK11" s="29"/>
      <c r="AL11" s="29"/>
      <c r="AM11" s="29"/>
      <c r="AN11" s="533"/>
    </row>
    <row r="12" spans="1:43" x14ac:dyDescent="0.2">
      <c r="A12" s="532" t="s">
        <v>416</v>
      </c>
      <c r="B12" s="169"/>
      <c r="C12" s="169"/>
      <c r="D12" s="169"/>
      <c r="E12" s="91"/>
      <c r="F12" s="91"/>
      <c r="G12" s="92"/>
      <c r="H12" s="923">
        <v>0</v>
      </c>
      <c r="I12" s="924"/>
      <c r="J12" s="938">
        <f>IF(H9=0,0,H12/H9)</f>
        <v>0</v>
      </c>
      <c r="K12" s="938"/>
      <c r="L12" s="168"/>
      <c r="M12" s="168"/>
      <c r="N12" s="168"/>
      <c r="O12" s="168"/>
      <c r="P12" s="168"/>
      <c r="Q12" s="168"/>
      <c r="R12" s="168"/>
      <c r="S12" s="168"/>
      <c r="T12" s="168"/>
      <c r="U12" s="541"/>
      <c r="V12" s="29"/>
      <c r="W12" s="29"/>
      <c r="X12" s="29"/>
      <c r="Y12" s="29"/>
      <c r="Z12" s="29"/>
      <c r="AA12" s="29"/>
      <c r="AB12" s="29"/>
      <c r="AC12" s="29"/>
      <c r="AD12" s="29"/>
      <c r="AE12" s="29"/>
      <c r="AF12" s="29"/>
      <c r="AG12" s="29"/>
      <c r="AH12" s="29"/>
      <c r="AI12" s="29"/>
      <c r="AJ12" s="29"/>
      <c r="AK12" s="29"/>
      <c r="AL12" s="29"/>
      <c r="AM12" s="29"/>
      <c r="AN12" s="533"/>
    </row>
    <row r="13" spans="1:43" ht="12.75" customHeight="1" x14ac:dyDescent="0.2">
      <c r="A13" s="531" t="s">
        <v>417</v>
      </c>
      <c r="B13" s="167"/>
      <c r="C13" s="167"/>
      <c r="D13" s="167"/>
      <c r="E13" s="3"/>
      <c r="F13" s="3"/>
      <c r="G13" s="173"/>
      <c r="H13" s="925" t="s">
        <v>7</v>
      </c>
      <c r="I13" s="924"/>
      <c r="J13" s="168"/>
      <c r="K13" s="168"/>
      <c r="L13" s="168"/>
      <c r="M13" s="168"/>
      <c r="N13" s="168"/>
      <c r="O13" s="168"/>
      <c r="P13" s="168"/>
      <c r="Q13" s="168"/>
      <c r="R13" s="168"/>
      <c r="S13" s="168"/>
      <c r="T13" s="168"/>
      <c r="U13" s="541"/>
      <c r="V13" s="29"/>
      <c r="W13" s="29"/>
      <c r="X13" s="29"/>
      <c r="Y13" s="29"/>
      <c r="Z13" s="29"/>
      <c r="AA13" s="29"/>
      <c r="AB13" s="29"/>
      <c r="AC13" s="29"/>
      <c r="AD13" s="29"/>
      <c r="AE13" s="29"/>
      <c r="AF13" s="29"/>
      <c r="AG13" s="29"/>
      <c r="AH13" s="29"/>
      <c r="AI13" s="29"/>
      <c r="AJ13" s="29"/>
      <c r="AK13" s="29"/>
      <c r="AL13" s="29"/>
      <c r="AM13" s="29"/>
      <c r="AN13" s="533"/>
    </row>
    <row r="14" spans="1:43" x14ac:dyDescent="0.2">
      <c r="A14" s="530" t="s">
        <v>415</v>
      </c>
      <c r="B14" s="168"/>
      <c r="C14" s="168"/>
      <c r="D14" s="168"/>
      <c r="G14" s="18"/>
      <c r="H14" s="923">
        <v>0</v>
      </c>
      <c r="I14" s="924"/>
      <c r="J14" s="255" t="str">
        <f>IF(H13="other","Proof of Equivalency Required","")</f>
        <v/>
      </c>
      <c r="K14" s="168"/>
      <c r="L14" s="168"/>
      <c r="M14" s="168"/>
      <c r="N14" s="168"/>
      <c r="O14" s="168"/>
      <c r="P14" s="168"/>
      <c r="Q14" s="168"/>
      <c r="R14" s="168"/>
      <c r="S14" s="168"/>
      <c r="T14" s="168"/>
      <c r="U14" s="541"/>
      <c r="V14" s="29"/>
      <c r="W14" s="29"/>
      <c r="X14" s="29"/>
      <c r="Y14" s="29"/>
      <c r="Z14" s="29"/>
      <c r="AA14" s="29"/>
      <c r="AB14" s="29"/>
      <c r="AC14" s="29"/>
      <c r="AD14" s="29"/>
      <c r="AE14" s="29"/>
      <c r="AF14" s="29"/>
      <c r="AG14" s="29"/>
      <c r="AH14" s="29"/>
      <c r="AI14" s="29"/>
      <c r="AJ14" s="29"/>
      <c r="AK14" s="29"/>
      <c r="AL14" s="29"/>
      <c r="AM14" s="29"/>
      <c r="AN14" s="533"/>
    </row>
    <row r="15" spans="1:43" x14ac:dyDescent="0.2">
      <c r="A15" s="532" t="s">
        <v>432</v>
      </c>
      <c r="B15" s="169"/>
      <c r="C15" s="169"/>
      <c r="D15" s="169"/>
      <c r="E15" s="91"/>
      <c r="F15" s="91"/>
      <c r="G15" s="92"/>
      <c r="H15" s="923">
        <v>0</v>
      </c>
      <c r="I15" s="924"/>
      <c r="J15" s="257"/>
      <c r="K15" s="169"/>
      <c r="L15" s="169"/>
      <c r="M15" s="169"/>
      <c r="N15" s="169"/>
      <c r="O15" s="169"/>
      <c r="P15" s="169"/>
      <c r="Q15" s="169"/>
      <c r="R15" s="169"/>
      <c r="S15" s="169"/>
      <c r="T15" s="169"/>
      <c r="U15" s="542"/>
      <c r="V15" s="29"/>
      <c r="W15" s="29"/>
      <c r="X15" s="29"/>
      <c r="Y15" s="29"/>
      <c r="Z15" s="29"/>
      <c r="AA15" s="29"/>
      <c r="AB15" s="29"/>
      <c r="AC15" s="29"/>
      <c r="AD15" s="29"/>
      <c r="AE15" s="29"/>
      <c r="AF15" s="29"/>
      <c r="AG15" s="29"/>
      <c r="AH15" s="29"/>
      <c r="AI15" s="29"/>
      <c r="AJ15" s="29"/>
      <c r="AK15" s="29"/>
      <c r="AL15" s="29"/>
      <c r="AM15" s="29"/>
      <c r="AN15" s="533"/>
    </row>
    <row r="16" spans="1:43" ht="15.6" customHeight="1" x14ac:dyDescent="0.2">
      <c r="A16" s="931" t="s">
        <v>701</v>
      </c>
      <c r="B16" s="932"/>
      <c r="C16" s="932"/>
      <c r="D16" s="932"/>
      <c r="E16" s="932"/>
      <c r="F16" s="932"/>
      <c r="G16" s="932"/>
      <c r="H16" s="932"/>
      <c r="I16" s="932"/>
      <c r="J16" s="932"/>
      <c r="K16" s="932"/>
      <c r="L16" s="932"/>
      <c r="M16" s="932"/>
      <c r="N16" s="932"/>
      <c r="O16" s="932"/>
      <c r="P16" s="932"/>
      <c r="Q16" s="932"/>
      <c r="R16" s="932"/>
      <c r="S16" s="932"/>
      <c r="T16" s="932"/>
      <c r="U16" s="933"/>
      <c r="V16" s="29"/>
      <c r="W16" s="29"/>
      <c r="X16" s="29"/>
      <c r="Y16" s="29"/>
      <c r="Z16" s="29"/>
      <c r="AA16" s="29"/>
      <c r="AB16" s="29"/>
      <c r="AC16" s="29"/>
      <c r="AD16" s="29"/>
      <c r="AE16" s="29"/>
      <c r="AF16" s="29"/>
      <c r="AG16" s="29"/>
      <c r="AH16" s="29"/>
      <c r="AI16" s="29"/>
      <c r="AJ16" s="29"/>
      <c r="AK16" s="29"/>
      <c r="AL16" s="29"/>
      <c r="AM16" s="29"/>
      <c r="AN16" s="533"/>
    </row>
    <row r="17" spans="1:40" ht="31.15" customHeight="1" x14ac:dyDescent="0.2">
      <c r="A17" s="934" t="s">
        <v>711</v>
      </c>
      <c r="B17" s="935"/>
      <c r="C17" s="935"/>
      <c r="D17" s="935"/>
      <c r="E17" s="939" t="s">
        <v>698</v>
      </c>
      <c r="F17" s="939"/>
      <c r="G17" s="939" t="s">
        <v>699</v>
      </c>
      <c r="H17" s="939"/>
      <c r="I17" s="939" t="s">
        <v>700</v>
      </c>
      <c r="J17" s="939"/>
      <c r="K17" s="951" t="s">
        <v>710</v>
      </c>
      <c r="L17" s="951"/>
      <c r="M17" s="951" t="s">
        <v>705</v>
      </c>
      <c r="N17" s="951"/>
      <c r="O17" s="951"/>
      <c r="P17" s="942" t="s">
        <v>706</v>
      </c>
      <c r="Q17" s="943"/>
      <c r="R17" s="958" t="s">
        <v>707</v>
      </c>
      <c r="S17" s="963"/>
      <c r="T17" s="958" t="s">
        <v>708</v>
      </c>
      <c r="U17" s="959"/>
      <c r="V17" s="29"/>
      <c r="W17" s="29"/>
      <c r="X17" s="29"/>
      <c r="Y17" s="29"/>
      <c r="Z17" s="29"/>
      <c r="AA17" s="29"/>
      <c r="AB17" s="29"/>
      <c r="AC17" s="29"/>
      <c r="AD17" s="29"/>
      <c r="AE17" s="29"/>
      <c r="AF17" s="29"/>
      <c r="AG17" s="29"/>
      <c r="AH17" s="29"/>
      <c r="AI17" s="29"/>
      <c r="AJ17" s="29"/>
      <c r="AK17" s="29"/>
      <c r="AL17" s="29"/>
      <c r="AM17" s="29"/>
      <c r="AN17" s="533"/>
    </row>
    <row r="18" spans="1:40" ht="42.6" customHeight="1" x14ac:dyDescent="0.2">
      <c r="A18" s="936" t="s">
        <v>697</v>
      </c>
      <c r="B18" s="937"/>
      <c r="C18" s="937"/>
      <c r="D18" s="937"/>
      <c r="E18" s="944" t="s">
        <v>539</v>
      </c>
      <c r="F18" s="945"/>
      <c r="G18" s="944" t="s">
        <v>539</v>
      </c>
      <c r="H18" s="945"/>
      <c r="I18" s="944" t="s">
        <v>539</v>
      </c>
      <c r="J18" s="945"/>
      <c r="K18" s="948" t="s">
        <v>148</v>
      </c>
      <c r="L18" s="949"/>
      <c r="M18" s="952" t="s">
        <v>148</v>
      </c>
      <c r="N18" s="953"/>
      <c r="O18" s="954"/>
      <c r="P18" s="948" t="s">
        <v>148</v>
      </c>
      <c r="Q18" s="949"/>
      <c r="R18" s="948" t="s">
        <v>148</v>
      </c>
      <c r="S18" s="949"/>
      <c r="T18" s="948" t="s">
        <v>148</v>
      </c>
      <c r="U18" s="960"/>
      <c r="V18" s="29"/>
      <c r="W18" s="29"/>
      <c r="X18" s="29"/>
      <c r="Y18" s="29"/>
      <c r="Z18" s="29"/>
      <c r="AA18" s="29"/>
      <c r="AB18" s="29"/>
      <c r="AC18" s="29"/>
      <c r="AD18" s="29"/>
      <c r="AE18" s="29"/>
      <c r="AF18" s="29"/>
      <c r="AG18" s="29"/>
      <c r="AH18" s="29"/>
      <c r="AI18" s="29"/>
      <c r="AJ18" s="29"/>
      <c r="AK18" s="29"/>
      <c r="AL18" s="29"/>
      <c r="AM18" s="29"/>
      <c r="AN18" s="533"/>
    </row>
    <row r="19" spans="1:40" ht="42.6" customHeight="1" x14ac:dyDescent="0.2">
      <c r="A19" s="936" t="s">
        <v>695</v>
      </c>
      <c r="B19" s="937"/>
      <c r="C19" s="937"/>
      <c r="D19" s="937"/>
      <c r="E19" s="944" t="s">
        <v>539</v>
      </c>
      <c r="F19" s="945"/>
      <c r="G19" s="944" t="s">
        <v>539</v>
      </c>
      <c r="H19" s="945"/>
      <c r="I19" s="944" t="s">
        <v>539</v>
      </c>
      <c r="J19" s="945"/>
      <c r="K19" s="944"/>
      <c r="L19" s="950"/>
      <c r="M19" s="944">
        <v>0</v>
      </c>
      <c r="N19" s="950"/>
      <c r="O19" s="945"/>
      <c r="P19" s="944"/>
      <c r="Q19" s="950"/>
      <c r="R19" s="944"/>
      <c r="S19" s="950"/>
      <c r="T19" s="944">
        <v>0</v>
      </c>
      <c r="U19" s="961"/>
      <c r="V19" s="29"/>
      <c r="W19" s="29"/>
      <c r="X19" s="29"/>
      <c r="Y19" s="29"/>
      <c r="Z19" s="29"/>
      <c r="AA19" s="29"/>
      <c r="AB19" s="29"/>
      <c r="AC19" s="29"/>
      <c r="AD19" s="29"/>
      <c r="AE19" s="29"/>
      <c r="AF19" s="29"/>
      <c r="AG19" s="29"/>
      <c r="AH19" s="29"/>
      <c r="AI19" s="29"/>
      <c r="AJ19" s="29"/>
      <c r="AK19" s="29"/>
      <c r="AL19" s="29"/>
      <c r="AM19" s="29"/>
      <c r="AN19" s="533"/>
    </row>
    <row r="20" spans="1:40" ht="42.6" customHeight="1" thickBot="1" x14ac:dyDescent="0.25">
      <c r="A20" s="926" t="s">
        <v>696</v>
      </c>
      <c r="B20" s="927"/>
      <c r="C20" s="927"/>
      <c r="D20" s="927"/>
      <c r="E20" s="946" t="s">
        <v>539</v>
      </c>
      <c r="F20" s="947"/>
      <c r="G20" s="946" t="s">
        <v>539</v>
      </c>
      <c r="H20" s="947"/>
      <c r="I20" s="946" t="s">
        <v>539</v>
      </c>
      <c r="J20" s="947"/>
      <c r="K20" s="940" t="s">
        <v>148</v>
      </c>
      <c r="L20" s="941"/>
      <c r="M20" s="955" t="s">
        <v>148</v>
      </c>
      <c r="N20" s="956"/>
      <c r="O20" s="957"/>
      <c r="P20" s="940" t="s">
        <v>148</v>
      </c>
      <c r="Q20" s="941"/>
      <c r="R20" s="940" t="s">
        <v>148</v>
      </c>
      <c r="S20" s="941"/>
      <c r="T20" s="940" t="s">
        <v>148</v>
      </c>
      <c r="U20" s="962"/>
      <c r="V20" s="29"/>
      <c r="W20" s="29"/>
      <c r="X20" s="29"/>
      <c r="Y20" s="29"/>
      <c r="Z20" s="29"/>
      <c r="AA20" s="29"/>
      <c r="AB20" s="29"/>
      <c r="AC20" s="29"/>
      <c r="AD20" s="29"/>
      <c r="AE20" s="29"/>
      <c r="AF20" s="29"/>
      <c r="AG20" s="29"/>
      <c r="AH20" s="29"/>
      <c r="AI20" s="29"/>
      <c r="AJ20" s="29"/>
      <c r="AK20" s="29"/>
      <c r="AL20" s="29"/>
      <c r="AM20" s="29"/>
      <c r="AN20" s="533"/>
    </row>
    <row r="21" spans="1:40" x14ac:dyDescent="0.2">
      <c r="A21" s="534"/>
      <c r="B21" s="249"/>
      <c r="C21" s="249"/>
      <c r="D21" s="249"/>
      <c r="E21" s="249"/>
      <c r="F21" s="249"/>
      <c r="G21" s="249"/>
      <c r="H21" s="249"/>
      <c r="I21" s="249"/>
      <c r="J21" s="249"/>
      <c r="K21" s="249"/>
      <c r="L21" s="249"/>
      <c r="M21" s="249"/>
      <c r="N21" s="249"/>
      <c r="O21" s="249"/>
      <c r="P21" s="249"/>
      <c r="Q21" s="249"/>
      <c r="R21" s="249"/>
      <c r="S21" s="249"/>
      <c r="T21" s="249"/>
      <c r="U21" s="250"/>
      <c r="V21" s="28"/>
      <c r="W21" s="29"/>
      <c r="X21" s="29"/>
      <c r="Y21" s="29"/>
      <c r="Z21" s="29"/>
      <c r="AA21" s="29"/>
      <c r="AB21" s="29"/>
      <c r="AC21" s="29"/>
      <c r="AD21" s="29"/>
      <c r="AE21" s="29"/>
      <c r="AF21" s="29"/>
      <c r="AG21" s="29"/>
      <c r="AH21" s="29"/>
      <c r="AI21" s="29"/>
      <c r="AJ21" s="29"/>
      <c r="AK21" s="29"/>
      <c r="AL21" s="29"/>
      <c r="AM21" s="29"/>
      <c r="AN21" s="533"/>
    </row>
    <row r="22" spans="1:40" x14ac:dyDescent="0.2">
      <c r="A22" s="534"/>
      <c r="B22" s="249"/>
      <c r="C22" s="249"/>
      <c r="D22" s="249"/>
      <c r="E22" s="249"/>
      <c r="F22" s="249"/>
      <c r="G22" s="249"/>
      <c r="H22" s="249"/>
      <c r="I22" s="249"/>
      <c r="J22" s="249"/>
      <c r="K22" s="249"/>
      <c r="L22" s="249"/>
      <c r="M22" s="249"/>
      <c r="N22" s="249"/>
      <c r="O22" s="249"/>
      <c r="P22" s="249"/>
      <c r="Q22" s="249"/>
      <c r="R22" s="249"/>
      <c r="S22" s="249"/>
      <c r="T22" s="249"/>
      <c r="U22" s="250"/>
      <c r="V22" s="28"/>
      <c r="W22" s="29"/>
      <c r="X22" s="29"/>
      <c r="Y22" s="29"/>
      <c r="Z22" s="29"/>
      <c r="AA22" s="29"/>
      <c r="AB22" s="29"/>
      <c r="AC22" s="29"/>
      <c r="AD22" s="29"/>
      <c r="AE22" s="29"/>
      <c r="AF22" s="29"/>
      <c r="AG22" s="29"/>
      <c r="AH22" s="29"/>
      <c r="AI22" s="29"/>
      <c r="AJ22" s="29"/>
      <c r="AK22" s="29"/>
      <c r="AL22" s="29"/>
      <c r="AM22" s="29"/>
      <c r="AN22" s="533"/>
    </row>
    <row r="23" spans="1:40" x14ac:dyDescent="0.2">
      <c r="A23" s="534"/>
      <c r="B23" s="249"/>
      <c r="C23" s="249"/>
      <c r="D23" s="249"/>
      <c r="E23" s="249"/>
      <c r="F23" s="249"/>
      <c r="G23" s="249"/>
      <c r="H23" s="249"/>
      <c r="I23" s="249"/>
      <c r="J23" s="249"/>
      <c r="K23" s="249"/>
      <c r="L23" s="249"/>
      <c r="M23" s="249"/>
      <c r="N23" s="249"/>
      <c r="O23" s="249"/>
      <c r="P23" s="249"/>
      <c r="Q23" s="249"/>
      <c r="R23" s="249"/>
      <c r="S23" s="249"/>
      <c r="T23" s="249"/>
      <c r="U23" s="250"/>
      <c r="V23" s="28"/>
      <c r="W23" s="29"/>
      <c r="X23" s="29"/>
      <c r="Y23" s="29"/>
      <c r="Z23" s="29"/>
      <c r="AA23" s="29"/>
      <c r="AB23" s="29"/>
      <c r="AC23" s="29"/>
      <c r="AD23" s="29"/>
      <c r="AE23" s="29"/>
      <c r="AF23" s="29"/>
      <c r="AG23" s="29"/>
      <c r="AH23" s="29"/>
      <c r="AI23" s="29"/>
      <c r="AJ23" s="29"/>
      <c r="AK23" s="29"/>
      <c r="AL23" s="29"/>
      <c r="AM23" s="29"/>
      <c r="AN23" s="533"/>
    </row>
    <row r="24" spans="1:40" x14ac:dyDescent="0.2">
      <c r="A24" s="534"/>
      <c r="B24" s="249"/>
      <c r="C24" s="249"/>
      <c r="D24" s="249"/>
      <c r="E24" s="249"/>
      <c r="F24" s="249"/>
      <c r="G24" s="249"/>
      <c r="H24" s="249"/>
      <c r="I24" s="249"/>
      <c r="J24" s="249"/>
      <c r="K24" s="249"/>
      <c r="L24" s="249"/>
      <c r="M24" s="249"/>
      <c r="N24" s="249"/>
      <c r="O24" s="249"/>
      <c r="P24" s="249"/>
      <c r="Q24" s="249"/>
      <c r="R24" s="249"/>
      <c r="S24" s="249"/>
      <c r="T24" s="249"/>
      <c r="U24" s="250"/>
      <c r="V24" s="28"/>
      <c r="W24" s="29"/>
      <c r="X24" s="29"/>
      <c r="Y24" s="29"/>
      <c r="Z24" s="29"/>
      <c r="AA24" s="29"/>
      <c r="AB24" s="29"/>
      <c r="AC24" s="29"/>
      <c r="AD24" s="29"/>
      <c r="AE24" s="29"/>
      <c r="AF24" s="29"/>
      <c r="AG24" s="29"/>
      <c r="AH24" s="29"/>
      <c r="AI24" s="29"/>
      <c r="AJ24" s="29"/>
      <c r="AK24" s="29"/>
      <c r="AL24" s="29"/>
      <c r="AM24" s="29"/>
      <c r="AN24" s="533"/>
    </row>
    <row r="25" spans="1:40" x14ac:dyDescent="0.2">
      <c r="A25" s="534"/>
      <c r="B25" s="249"/>
      <c r="C25" s="249"/>
      <c r="D25" s="249"/>
      <c r="E25" s="249"/>
      <c r="F25" s="249"/>
      <c r="G25" s="249"/>
      <c r="H25" s="249"/>
      <c r="I25" s="249"/>
      <c r="J25" s="249"/>
      <c r="K25" s="249"/>
      <c r="L25" s="249"/>
      <c r="M25" s="249"/>
      <c r="N25" s="249"/>
      <c r="O25" s="249"/>
      <c r="P25" s="249"/>
      <c r="Q25" s="249"/>
      <c r="R25" s="249"/>
      <c r="S25" s="249"/>
      <c r="T25" s="249"/>
      <c r="U25" s="250"/>
      <c r="V25" s="28"/>
      <c r="W25" s="29"/>
      <c r="X25" s="29"/>
      <c r="Y25" s="29"/>
      <c r="Z25" s="29"/>
      <c r="AA25" s="29"/>
      <c r="AB25" s="29"/>
      <c r="AC25" s="29"/>
      <c r="AD25" s="29"/>
      <c r="AE25" s="29"/>
      <c r="AF25" s="29"/>
      <c r="AG25" s="29"/>
      <c r="AH25" s="29"/>
      <c r="AI25" s="29"/>
      <c r="AJ25" s="29"/>
      <c r="AK25" s="29"/>
      <c r="AL25" s="29"/>
      <c r="AM25" s="29"/>
      <c r="AN25" s="533"/>
    </row>
    <row r="26" spans="1:40" ht="25.5" x14ac:dyDescent="0.2">
      <c r="A26" s="534"/>
      <c r="B26" s="520"/>
      <c r="C26" s="249"/>
      <c r="D26" s="249"/>
      <c r="E26" s="249"/>
      <c r="F26" s="249"/>
      <c r="G26" s="249"/>
      <c r="H26" s="249"/>
      <c r="I26" s="249"/>
      <c r="J26" s="249"/>
      <c r="K26" s="249"/>
      <c r="L26" s="249"/>
      <c r="M26" s="249"/>
      <c r="N26" s="249"/>
      <c r="O26" s="249"/>
      <c r="P26" s="249"/>
      <c r="Q26" s="249"/>
      <c r="R26" s="249"/>
      <c r="S26" s="249"/>
      <c r="T26" s="249"/>
      <c r="U26" s="250"/>
      <c r="V26" s="28"/>
      <c r="W26" s="29"/>
      <c r="X26" s="29"/>
      <c r="Y26" s="29"/>
      <c r="Z26" s="29"/>
      <c r="AA26" s="29"/>
      <c r="AB26" s="29"/>
      <c r="AC26" s="29"/>
      <c r="AD26" s="29"/>
      <c r="AE26" s="29"/>
      <c r="AF26" s="29"/>
      <c r="AG26" s="29"/>
      <c r="AH26" s="29"/>
      <c r="AI26" s="29"/>
      <c r="AJ26" s="29"/>
      <c r="AK26" s="29"/>
      <c r="AL26" s="29"/>
      <c r="AM26" s="29"/>
      <c r="AN26" s="533"/>
    </row>
    <row r="27" spans="1:40" ht="26.25" x14ac:dyDescent="0.2">
      <c r="A27" s="534"/>
      <c r="B27" s="521"/>
      <c r="C27" s="249"/>
      <c r="D27" s="249"/>
      <c r="E27" s="249"/>
      <c r="F27" s="249"/>
      <c r="G27" s="249"/>
      <c r="H27" s="249"/>
      <c r="I27" s="249"/>
      <c r="J27" s="249"/>
      <c r="K27" s="249"/>
      <c r="L27" s="249"/>
      <c r="M27" s="249"/>
      <c r="N27" s="249"/>
      <c r="O27" s="249"/>
      <c r="P27" s="249"/>
      <c r="Q27" s="249"/>
      <c r="R27" s="249"/>
      <c r="S27" s="249"/>
      <c r="T27" s="249"/>
      <c r="U27" s="250"/>
      <c r="V27" s="28"/>
      <c r="W27" s="29"/>
      <c r="X27" s="29"/>
      <c r="Y27" s="29"/>
      <c r="Z27" s="29"/>
      <c r="AA27" s="29"/>
      <c r="AB27" s="29"/>
      <c r="AC27" s="29"/>
      <c r="AD27" s="29"/>
      <c r="AE27" s="29"/>
      <c r="AF27" s="29"/>
      <c r="AG27" s="29"/>
      <c r="AH27" s="29"/>
      <c r="AI27" s="29"/>
      <c r="AJ27" s="29"/>
      <c r="AK27" s="29"/>
      <c r="AL27" s="29"/>
      <c r="AM27" s="29"/>
      <c r="AN27" s="533"/>
    </row>
    <row r="28" spans="1:40" x14ac:dyDescent="0.2">
      <c r="A28" s="534"/>
      <c r="B28" s="249"/>
      <c r="C28" s="249"/>
      <c r="D28" s="249"/>
      <c r="E28" s="249"/>
      <c r="F28" s="249"/>
      <c r="G28" s="249"/>
      <c r="H28" s="249"/>
      <c r="I28" s="249"/>
      <c r="J28" s="249"/>
      <c r="K28" s="249"/>
      <c r="L28" s="249"/>
      <c r="M28" s="249"/>
      <c r="N28" s="249"/>
      <c r="O28" s="249"/>
      <c r="P28" s="249"/>
      <c r="Q28" s="249"/>
      <c r="R28" s="249"/>
      <c r="S28" s="249"/>
      <c r="T28" s="249"/>
      <c r="U28" s="250"/>
      <c r="V28" s="28"/>
      <c r="W28" s="29"/>
      <c r="X28" s="29"/>
      <c r="Y28" s="29"/>
      <c r="Z28" s="29"/>
      <c r="AA28" s="29"/>
      <c r="AB28" s="29"/>
      <c r="AC28" s="29"/>
      <c r="AD28" s="29"/>
      <c r="AE28" s="29"/>
      <c r="AF28" s="29"/>
      <c r="AG28" s="29"/>
      <c r="AH28" s="29"/>
      <c r="AI28" s="29"/>
      <c r="AJ28" s="29"/>
      <c r="AK28" s="29"/>
      <c r="AL28" s="29"/>
      <c r="AM28" s="29"/>
      <c r="AN28" s="533"/>
    </row>
    <row r="29" spans="1:40" x14ac:dyDescent="0.2">
      <c r="A29" s="534"/>
      <c r="B29" s="249"/>
      <c r="C29" s="249"/>
      <c r="D29" s="249"/>
      <c r="E29" s="249"/>
      <c r="F29" s="249"/>
      <c r="G29" s="249"/>
      <c r="H29" s="249"/>
      <c r="I29" s="249"/>
      <c r="J29" s="249"/>
      <c r="K29" s="249"/>
      <c r="L29" s="249"/>
      <c r="M29" s="249"/>
      <c r="N29" s="249"/>
      <c r="O29" s="249"/>
      <c r="P29" s="249"/>
      <c r="Q29" s="249"/>
      <c r="R29" s="249"/>
      <c r="S29" s="249"/>
      <c r="T29" s="249"/>
      <c r="U29" s="250"/>
      <c r="V29" s="28"/>
      <c r="W29" s="29"/>
      <c r="X29" s="29"/>
      <c r="Y29" s="29"/>
      <c r="Z29" s="29"/>
      <c r="AA29" s="29"/>
      <c r="AB29" s="29"/>
      <c r="AC29" s="29"/>
      <c r="AD29" s="29"/>
      <c r="AE29" s="29"/>
      <c r="AF29" s="29"/>
      <c r="AG29" s="29"/>
      <c r="AH29" s="29"/>
      <c r="AI29" s="29"/>
      <c r="AJ29" s="29"/>
      <c r="AK29" s="29"/>
      <c r="AL29" s="29"/>
      <c r="AM29" s="29"/>
      <c r="AN29" s="533"/>
    </row>
    <row r="30" spans="1:40" x14ac:dyDescent="0.2">
      <c r="A30" s="534"/>
      <c r="B30" s="249"/>
      <c r="C30" s="249"/>
      <c r="D30" s="249"/>
      <c r="E30" s="249"/>
      <c r="F30" s="249"/>
      <c r="G30" s="249"/>
      <c r="H30" s="249"/>
      <c r="I30" s="249"/>
      <c r="J30" s="249"/>
      <c r="K30" s="249"/>
      <c r="L30" s="249"/>
      <c r="M30" s="249"/>
      <c r="N30" s="249"/>
      <c r="O30" s="249"/>
      <c r="P30" s="249"/>
      <c r="Q30" s="249"/>
      <c r="R30" s="249"/>
      <c r="S30" s="249"/>
      <c r="T30" s="249"/>
      <c r="U30" s="250"/>
      <c r="V30" s="28"/>
      <c r="W30" s="29"/>
      <c r="X30" s="29"/>
      <c r="Y30" s="29"/>
      <c r="Z30" s="29"/>
      <c r="AA30" s="29"/>
      <c r="AB30" s="29"/>
      <c r="AC30" s="29"/>
      <c r="AD30" s="29"/>
      <c r="AE30" s="29"/>
      <c r="AF30" s="29"/>
      <c r="AG30" s="29"/>
      <c r="AH30" s="29"/>
      <c r="AI30" s="29"/>
      <c r="AJ30" s="29"/>
      <c r="AK30" s="29"/>
      <c r="AL30" s="29"/>
      <c r="AM30" s="29"/>
      <c r="AN30" s="533"/>
    </row>
    <row r="31" spans="1:40" x14ac:dyDescent="0.2">
      <c r="A31" s="534"/>
      <c r="B31" s="249"/>
      <c r="C31" s="249"/>
      <c r="D31" s="249"/>
      <c r="E31" s="249"/>
      <c r="F31" s="249"/>
      <c r="G31" s="249"/>
      <c r="H31" s="249"/>
      <c r="I31" s="249"/>
      <c r="J31" s="249"/>
      <c r="K31" s="249"/>
      <c r="L31" s="249"/>
      <c r="M31" s="249"/>
      <c r="N31" s="249"/>
      <c r="O31" s="249"/>
      <c r="P31" s="249"/>
      <c r="Q31" s="249"/>
      <c r="R31" s="249"/>
      <c r="S31" s="249"/>
      <c r="T31" s="249"/>
      <c r="U31" s="250"/>
      <c r="V31" s="28"/>
      <c r="W31" s="29"/>
      <c r="X31" s="29"/>
      <c r="Y31" s="29"/>
      <c r="Z31" s="29"/>
      <c r="AA31" s="29"/>
      <c r="AB31" s="29"/>
      <c r="AC31" s="29"/>
      <c r="AD31" s="29"/>
      <c r="AE31" s="29"/>
      <c r="AF31" s="29"/>
      <c r="AG31" s="29"/>
      <c r="AH31" s="29"/>
      <c r="AI31" s="29"/>
      <c r="AJ31" s="29"/>
      <c r="AK31" s="29"/>
      <c r="AL31" s="29"/>
      <c r="AM31" s="29"/>
      <c r="AN31" s="533"/>
    </row>
    <row r="32" spans="1:40" x14ac:dyDescent="0.2">
      <c r="A32" s="534"/>
      <c r="B32" s="249"/>
      <c r="C32" s="249"/>
      <c r="D32" s="249"/>
      <c r="E32" s="249"/>
      <c r="F32" s="249"/>
      <c r="G32" s="249"/>
      <c r="H32" s="249"/>
      <c r="I32" s="249"/>
      <c r="J32" s="249"/>
      <c r="K32" s="249"/>
      <c r="L32" s="249"/>
      <c r="M32" s="249"/>
      <c r="N32" s="249"/>
      <c r="O32" s="249"/>
      <c r="P32" s="249"/>
      <c r="Q32" s="249"/>
      <c r="R32" s="249"/>
      <c r="S32" s="249"/>
      <c r="T32" s="249"/>
      <c r="U32" s="250"/>
      <c r="V32" s="28"/>
      <c r="W32" s="29"/>
      <c r="X32" s="29"/>
      <c r="Y32" s="29"/>
      <c r="Z32" s="29"/>
      <c r="AA32" s="29"/>
      <c r="AB32" s="29"/>
      <c r="AC32" s="29"/>
      <c r="AD32" s="29"/>
      <c r="AE32" s="29"/>
      <c r="AF32" s="29"/>
      <c r="AG32" s="29"/>
      <c r="AH32" s="29"/>
      <c r="AI32" s="29"/>
      <c r="AJ32" s="29"/>
      <c r="AK32" s="29"/>
      <c r="AL32" s="29"/>
      <c r="AM32" s="29"/>
      <c r="AN32" s="533"/>
    </row>
    <row r="33" spans="1:40" x14ac:dyDescent="0.2">
      <c r="A33" s="534"/>
      <c r="B33" s="249"/>
      <c r="C33" s="249"/>
      <c r="D33" s="249"/>
      <c r="E33" s="249"/>
      <c r="F33" s="249"/>
      <c r="G33" s="249"/>
      <c r="H33" s="249"/>
      <c r="I33" s="249"/>
      <c r="J33" s="249"/>
      <c r="K33" s="249"/>
      <c r="L33" s="249"/>
      <c r="M33" s="249"/>
      <c r="N33" s="249"/>
      <c r="O33" s="249"/>
      <c r="P33" s="249"/>
      <c r="Q33" s="249"/>
      <c r="R33" s="249"/>
      <c r="S33" s="249"/>
      <c r="T33" s="249"/>
      <c r="U33" s="250"/>
      <c r="V33" s="28"/>
      <c r="W33" s="29"/>
      <c r="X33" s="29"/>
      <c r="Y33" s="29"/>
      <c r="Z33" s="29"/>
      <c r="AA33" s="29"/>
      <c r="AB33" s="29"/>
      <c r="AC33" s="29"/>
      <c r="AD33" s="29"/>
      <c r="AE33" s="29"/>
      <c r="AF33" s="29"/>
      <c r="AG33" s="29"/>
      <c r="AH33" s="29"/>
      <c r="AI33" s="29"/>
      <c r="AJ33" s="29"/>
      <c r="AK33" s="29"/>
      <c r="AL33" s="29"/>
      <c r="AM33" s="29"/>
      <c r="AN33" s="533"/>
    </row>
    <row r="34" spans="1:40" x14ac:dyDescent="0.2">
      <c r="A34" s="534"/>
      <c r="B34" s="249"/>
      <c r="C34" s="249"/>
      <c r="D34" s="249"/>
      <c r="E34" s="249"/>
      <c r="F34" s="249"/>
      <c r="G34" s="249"/>
      <c r="H34" s="249"/>
      <c r="I34" s="249"/>
      <c r="J34" s="249"/>
      <c r="K34" s="249"/>
      <c r="L34" s="249"/>
      <c r="M34" s="249"/>
      <c r="N34" s="249"/>
      <c r="O34" s="249"/>
      <c r="P34" s="249"/>
      <c r="Q34" s="249"/>
      <c r="R34" s="249"/>
      <c r="S34" s="249"/>
      <c r="T34" s="249"/>
      <c r="U34" s="250"/>
      <c r="V34" s="28"/>
      <c r="W34" s="29"/>
      <c r="X34" s="29"/>
      <c r="Y34" s="29"/>
      <c r="Z34" s="29"/>
      <c r="AA34" s="29"/>
      <c r="AB34" s="29"/>
      <c r="AC34" s="29"/>
      <c r="AD34" s="29"/>
      <c r="AE34" s="29"/>
      <c r="AF34" s="29"/>
      <c r="AG34" s="29"/>
      <c r="AH34" s="29"/>
      <c r="AI34" s="29"/>
      <c r="AJ34" s="29"/>
      <c r="AK34" s="29"/>
      <c r="AL34" s="29"/>
      <c r="AM34" s="29"/>
      <c r="AN34" s="533"/>
    </row>
    <row r="35" spans="1:40" x14ac:dyDescent="0.2">
      <c r="A35" s="534"/>
      <c r="B35" s="249"/>
      <c r="C35" s="249"/>
      <c r="D35" s="249"/>
      <c r="E35" s="249"/>
      <c r="F35" s="249"/>
      <c r="G35" s="249"/>
      <c r="H35" s="249"/>
      <c r="I35" s="249"/>
      <c r="J35" s="249"/>
      <c r="K35" s="249"/>
      <c r="L35" s="249"/>
      <c r="M35" s="249"/>
      <c r="N35" s="249"/>
      <c r="O35" s="249"/>
      <c r="P35" s="249"/>
      <c r="Q35" s="249"/>
      <c r="R35" s="249"/>
      <c r="S35" s="249"/>
      <c r="T35" s="249"/>
      <c r="U35" s="250"/>
      <c r="V35" s="28"/>
      <c r="W35" s="29"/>
      <c r="X35" s="29"/>
      <c r="Y35" s="29"/>
      <c r="Z35" s="29"/>
      <c r="AA35" s="29"/>
      <c r="AB35" s="29"/>
      <c r="AC35" s="29"/>
      <c r="AD35" s="29"/>
      <c r="AE35" s="29"/>
      <c r="AF35" s="29"/>
      <c r="AG35" s="29"/>
      <c r="AH35" s="29"/>
      <c r="AI35" s="29"/>
      <c r="AJ35" s="29"/>
      <c r="AK35" s="29"/>
      <c r="AL35" s="29"/>
      <c r="AM35" s="29"/>
      <c r="AN35" s="533"/>
    </row>
    <row r="36" spans="1:40" x14ac:dyDescent="0.2">
      <c r="A36" s="534"/>
      <c r="B36" s="249"/>
      <c r="C36" s="249"/>
      <c r="D36" s="249"/>
      <c r="E36" s="249"/>
      <c r="F36" s="249"/>
      <c r="G36" s="249"/>
      <c r="H36" s="249"/>
      <c r="I36" s="249"/>
      <c r="J36" s="249"/>
      <c r="K36" s="249"/>
      <c r="L36" s="249"/>
      <c r="M36" s="249"/>
      <c r="N36" s="249"/>
      <c r="O36" s="249"/>
      <c r="P36" s="249"/>
      <c r="Q36" s="249"/>
      <c r="R36" s="249"/>
      <c r="S36" s="249"/>
      <c r="T36" s="249"/>
      <c r="U36" s="250"/>
      <c r="V36" s="28"/>
      <c r="W36" s="29"/>
      <c r="X36" s="29"/>
      <c r="Y36" s="29"/>
      <c r="Z36" s="29"/>
      <c r="AA36" s="29"/>
      <c r="AB36" s="29"/>
      <c r="AC36" s="29"/>
      <c r="AD36" s="29"/>
      <c r="AE36" s="29"/>
      <c r="AF36" s="29"/>
      <c r="AG36" s="29"/>
      <c r="AH36" s="29"/>
      <c r="AI36" s="29"/>
      <c r="AJ36" s="29"/>
      <c r="AK36" s="29"/>
      <c r="AL36" s="29"/>
      <c r="AM36" s="29"/>
      <c r="AN36" s="533"/>
    </row>
    <row r="37" spans="1:40" x14ac:dyDescent="0.2">
      <c r="A37" s="534"/>
      <c r="B37" s="249"/>
      <c r="C37" s="249"/>
      <c r="D37" s="249"/>
      <c r="E37" s="249"/>
      <c r="F37" s="249"/>
      <c r="G37" s="249"/>
      <c r="H37" s="249"/>
      <c r="I37" s="249"/>
      <c r="J37" s="249"/>
      <c r="K37" s="249"/>
      <c r="L37" s="249"/>
      <c r="M37" s="249"/>
      <c r="N37" s="249"/>
      <c r="O37" s="249"/>
      <c r="P37" s="249"/>
      <c r="Q37" s="249"/>
      <c r="R37" s="249"/>
      <c r="S37" s="249"/>
      <c r="T37" s="249"/>
      <c r="U37" s="250"/>
      <c r="V37" s="28"/>
      <c r="W37" s="29"/>
      <c r="X37" s="29"/>
      <c r="Y37" s="29"/>
      <c r="Z37" s="29"/>
      <c r="AA37" s="29"/>
      <c r="AB37" s="29"/>
      <c r="AC37" s="29"/>
      <c r="AD37" s="29"/>
      <c r="AE37" s="29"/>
      <c r="AF37" s="29"/>
      <c r="AG37" s="29"/>
      <c r="AH37" s="29"/>
      <c r="AI37" s="29"/>
      <c r="AJ37" s="29"/>
      <c r="AK37" s="29"/>
      <c r="AL37" s="29"/>
      <c r="AM37" s="29"/>
      <c r="AN37" s="533"/>
    </row>
    <row r="38" spans="1:40" x14ac:dyDescent="0.2">
      <c r="A38" s="534"/>
      <c r="B38" s="249"/>
      <c r="C38" s="249"/>
      <c r="D38" s="249"/>
      <c r="E38" s="249"/>
      <c r="F38" s="249"/>
      <c r="G38" s="249"/>
      <c r="H38" s="249"/>
      <c r="I38" s="249"/>
      <c r="J38" s="249"/>
      <c r="K38" s="249"/>
      <c r="L38" s="249"/>
      <c r="M38" s="249"/>
      <c r="N38" s="249"/>
      <c r="O38" s="249"/>
      <c r="P38" s="249"/>
      <c r="Q38" s="249"/>
      <c r="R38" s="249"/>
      <c r="S38" s="249"/>
      <c r="T38" s="249"/>
      <c r="U38" s="250"/>
      <c r="V38" s="28"/>
      <c r="W38" s="29"/>
      <c r="X38" s="29"/>
      <c r="Y38" s="29"/>
      <c r="Z38" s="29"/>
      <c r="AA38" s="29"/>
      <c r="AB38" s="29"/>
      <c r="AC38" s="29"/>
      <c r="AD38" s="29"/>
      <c r="AE38" s="29"/>
      <c r="AF38" s="29"/>
      <c r="AG38" s="29"/>
      <c r="AH38" s="29"/>
      <c r="AI38" s="29"/>
      <c r="AJ38" s="29"/>
      <c r="AK38" s="29"/>
      <c r="AL38" s="29"/>
      <c r="AM38" s="29"/>
      <c r="AN38" s="533"/>
    </row>
    <row r="39" spans="1:40" x14ac:dyDescent="0.2">
      <c r="A39" s="534"/>
      <c r="B39" s="249"/>
      <c r="C39" s="249"/>
      <c r="D39" s="249"/>
      <c r="E39" s="249"/>
      <c r="F39" s="249"/>
      <c r="G39" s="249"/>
      <c r="H39" s="249"/>
      <c r="I39" s="249"/>
      <c r="J39" s="249"/>
      <c r="K39" s="249"/>
      <c r="L39" s="249"/>
      <c r="M39" s="249"/>
      <c r="N39" s="249"/>
      <c r="O39" s="249"/>
      <c r="P39" s="249"/>
      <c r="Q39" s="249"/>
      <c r="R39" s="249"/>
      <c r="S39" s="249"/>
      <c r="T39" s="249"/>
      <c r="U39" s="250"/>
      <c r="V39" s="28"/>
      <c r="W39" s="29"/>
      <c r="X39" s="29"/>
      <c r="Y39" s="29"/>
      <c r="Z39" s="29"/>
      <c r="AA39" s="29"/>
      <c r="AB39" s="29"/>
      <c r="AC39" s="29"/>
      <c r="AD39" s="29"/>
      <c r="AE39" s="29"/>
      <c r="AF39" s="29"/>
      <c r="AG39" s="29"/>
      <c r="AH39" s="29"/>
      <c r="AI39" s="29"/>
      <c r="AJ39" s="29"/>
      <c r="AK39" s="29"/>
      <c r="AL39" s="29"/>
      <c r="AM39" s="29"/>
      <c r="AN39" s="533"/>
    </row>
    <row r="40" spans="1:40" x14ac:dyDescent="0.2">
      <c r="A40" s="534"/>
      <c r="B40" s="249"/>
      <c r="C40" s="249"/>
      <c r="D40" s="249"/>
      <c r="E40" s="249"/>
      <c r="F40" s="249"/>
      <c r="G40" s="249"/>
      <c r="H40" s="249"/>
      <c r="I40" s="249"/>
      <c r="J40" s="249"/>
      <c r="K40" s="249"/>
      <c r="L40" s="249"/>
      <c r="M40" s="249"/>
      <c r="N40" s="249"/>
      <c r="O40" s="249"/>
      <c r="P40" s="249"/>
      <c r="Q40" s="249"/>
      <c r="R40" s="249"/>
      <c r="S40" s="249"/>
      <c r="T40" s="249"/>
      <c r="U40" s="250"/>
      <c r="V40" s="28"/>
      <c r="W40" s="29"/>
      <c r="X40" s="29"/>
      <c r="Y40" s="29"/>
      <c r="Z40" s="29"/>
      <c r="AA40" s="29"/>
      <c r="AB40" s="29"/>
      <c r="AC40" s="29"/>
      <c r="AD40" s="29"/>
      <c r="AE40" s="29"/>
      <c r="AF40" s="29"/>
      <c r="AG40" s="29"/>
      <c r="AH40" s="29"/>
      <c r="AI40" s="29"/>
      <c r="AJ40" s="29"/>
      <c r="AK40" s="29"/>
      <c r="AL40" s="29"/>
      <c r="AM40" s="29"/>
      <c r="AN40" s="533"/>
    </row>
    <row r="41" spans="1:40" x14ac:dyDescent="0.2">
      <c r="A41" s="534"/>
      <c r="B41" s="249"/>
      <c r="C41" s="249"/>
      <c r="D41" s="249"/>
      <c r="E41" s="249"/>
      <c r="F41" s="249"/>
      <c r="G41" s="249"/>
      <c r="H41" s="249"/>
      <c r="I41" s="249"/>
      <c r="J41" s="249"/>
      <c r="K41" s="249"/>
      <c r="L41" s="249"/>
      <c r="M41" s="249"/>
      <c r="N41" s="249"/>
      <c r="O41" s="249"/>
      <c r="P41" s="249"/>
      <c r="Q41" s="249"/>
      <c r="R41" s="249"/>
      <c r="S41" s="249"/>
      <c r="T41" s="249"/>
      <c r="U41" s="250"/>
      <c r="V41" s="28"/>
      <c r="W41" s="29"/>
      <c r="X41" s="29"/>
      <c r="Y41" s="29"/>
      <c r="Z41" s="29"/>
      <c r="AA41" s="29"/>
      <c r="AB41" s="29"/>
      <c r="AC41" s="29"/>
      <c r="AD41" s="29"/>
      <c r="AE41" s="29"/>
      <c r="AF41" s="29"/>
      <c r="AG41" s="29"/>
      <c r="AH41" s="29"/>
      <c r="AI41" s="29"/>
      <c r="AJ41" s="29"/>
      <c r="AK41" s="29"/>
      <c r="AL41" s="29"/>
      <c r="AM41" s="29"/>
      <c r="AN41" s="533"/>
    </row>
    <row r="42" spans="1:40" x14ac:dyDescent="0.2">
      <c r="A42" s="534"/>
      <c r="B42" s="249"/>
      <c r="C42" s="249"/>
      <c r="D42" s="249"/>
      <c r="E42" s="249"/>
      <c r="F42" s="249"/>
      <c r="G42" s="249"/>
      <c r="H42" s="249"/>
      <c r="I42" s="249"/>
      <c r="J42" s="249"/>
      <c r="K42" s="249"/>
      <c r="L42" s="249"/>
      <c r="M42" s="249"/>
      <c r="N42" s="249"/>
      <c r="O42" s="249"/>
      <c r="P42" s="249"/>
      <c r="Q42" s="249"/>
      <c r="R42" s="249"/>
      <c r="S42" s="249"/>
      <c r="T42" s="249"/>
      <c r="U42" s="250"/>
      <c r="V42" s="28"/>
      <c r="W42" s="29"/>
      <c r="X42" s="29"/>
      <c r="Y42" s="29"/>
      <c r="Z42" s="29"/>
      <c r="AA42" s="29"/>
      <c r="AB42" s="29"/>
      <c r="AC42" s="29"/>
      <c r="AD42" s="29"/>
      <c r="AE42" s="29"/>
      <c r="AF42" s="29"/>
      <c r="AG42" s="29"/>
      <c r="AH42" s="29"/>
      <c r="AI42" s="29"/>
      <c r="AJ42" s="29"/>
      <c r="AK42" s="29"/>
      <c r="AL42" s="29"/>
      <c r="AM42" s="29"/>
      <c r="AN42" s="533"/>
    </row>
    <row r="43" spans="1:40" x14ac:dyDescent="0.2">
      <c r="A43" s="534"/>
      <c r="B43" s="249"/>
      <c r="C43" s="249"/>
      <c r="D43" s="249"/>
      <c r="E43" s="249"/>
      <c r="F43" s="249"/>
      <c r="G43" s="249"/>
      <c r="H43" s="249"/>
      <c r="I43" s="249"/>
      <c r="J43" s="249"/>
      <c r="K43" s="249"/>
      <c r="L43" s="249"/>
      <c r="M43" s="249"/>
      <c r="N43" s="249"/>
      <c r="O43" s="249"/>
      <c r="P43" s="249"/>
      <c r="Q43" s="249"/>
      <c r="R43" s="249"/>
      <c r="S43" s="249"/>
      <c r="T43" s="249"/>
      <c r="U43" s="250"/>
      <c r="V43" s="28"/>
      <c r="W43" s="29"/>
      <c r="X43" s="29"/>
      <c r="Y43" s="29"/>
      <c r="Z43" s="29"/>
      <c r="AA43" s="29"/>
      <c r="AB43" s="29"/>
      <c r="AC43" s="29"/>
      <c r="AD43" s="29"/>
      <c r="AE43" s="29"/>
      <c r="AF43" s="29"/>
      <c r="AG43" s="29"/>
      <c r="AH43" s="29"/>
      <c r="AI43" s="29"/>
      <c r="AJ43" s="29"/>
      <c r="AK43" s="29"/>
      <c r="AL43" s="29"/>
      <c r="AM43" s="29"/>
      <c r="AN43" s="533"/>
    </row>
    <row r="44" spans="1:40" x14ac:dyDescent="0.2">
      <c r="A44" s="534"/>
      <c r="B44" s="249"/>
      <c r="C44" s="249"/>
      <c r="D44" s="249"/>
      <c r="E44" s="249"/>
      <c r="F44" s="249"/>
      <c r="G44" s="249"/>
      <c r="H44" s="249"/>
      <c r="I44" s="249"/>
      <c r="J44" s="249"/>
      <c r="K44" s="249"/>
      <c r="L44" s="249"/>
      <c r="M44" s="249"/>
      <c r="N44" s="249"/>
      <c r="O44" s="249"/>
      <c r="P44" s="249"/>
      <c r="Q44" s="249"/>
      <c r="R44" s="249"/>
      <c r="S44" s="249"/>
      <c r="T44" s="249"/>
      <c r="U44" s="250"/>
      <c r="V44" s="28"/>
      <c r="W44" s="29"/>
      <c r="X44" s="29"/>
      <c r="Y44" s="29"/>
      <c r="Z44" s="29"/>
      <c r="AA44" s="29"/>
      <c r="AB44" s="29"/>
      <c r="AC44" s="29"/>
      <c r="AD44" s="29"/>
      <c r="AE44" s="29"/>
      <c r="AF44" s="29"/>
      <c r="AG44" s="29"/>
      <c r="AH44" s="29"/>
      <c r="AI44" s="29"/>
      <c r="AJ44" s="29"/>
      <c r="AK44" s="29"/>
      <c r="AL44" s="29"/>
      <c r="AM44" s="29"/>
      <c r="AN44" s="533"/>
    </row>
    <row r="45" spans="1:40" x14ac:dyDescent="0.2">
      <c r="A45" s="534"/>
      <c r="B45" s="249"/>
      <c r="C45" s="249"/>
      <c r="D45" s="249"/>
      <c r="E45" s="249"/>
      <c r="F45" s="249"/>
      <c r="G45" s="249"/>
      <c r="H45" s="249"/>
      <c r="I45" s="249"/>
      <c r="J45" s="249"/>
      <c r="K45" s="249"/>
      <c r="L45" s="249"/>
      <c r="M45" s="249"/>
      <c r="N45" s="249"/>
      <c r="O45" s="249"/>
      <c r="P45" s="249"/>
      <c r="Q45" s="249"/>
      <c r="R45" s="249"/>
      <c r="S45" s="249"/>
      <c r="T45" s="249"/>
      <c r="U45" s="250"/>
      <c r="V45" s="28"/>
      <c r="W45" s="29"/>
      <c r="X45" s="29"/>
      <c r="Y45" s="29"/>
      <c r="Z45" s="29"/>
      <c r="AA45" s="29"/>
      <c r="AB45" s="29"/>
      <c r="AC45" s="29"/>
      <c r="AD45" s="29"/>
      <c r="AE45" s="29"/>
      <c r="AF45" s="29"/>
      <c r="AG45" s="29"/>
      <c r="AH45" s="29"/>
      <c r="AI45" s="29"/>
      <c r="AJ45" s="29"/>
      <c r="AK45" s="29"/>
      <c r="AL45" s="29"/>
      <c r="AM45" s="29"/>
      <c r="AN45" s="533"/>
    </row>
    <row r="46" spans="1:40" x14ac:dyDescent="0.2">
      <c r="A46" s="534"/>
      <c r="B46" s="249"/>
      <c r="C46" s="249"/>
      <c r="D46" s="249"/>
      <c r="E46" s="249"/>
      <c r="F46" s="249"/>
      <c r="G46" s="249"/>
      <c r="H46" s="249"/>
      <c r="I46" s="249"/>
      <c r="J46" s="249"/>
      <c r="K46" s="249"/>
      <c r="L46" s="249"/>
      <c r="M46" s="249"/>
      <c r="N46" s="249"/>
      <c r="O46" s="249"/>
      <c r="P46" s="249"/>
      <c r="Q46" s="249"/>
      <c r="R46" s="249"/>
      <c r="S46" s="249"/>
      <c r="T46" s="249"/>
      <c r="U46" s="250"/>
      <c r="V46" s="28"/>
      <c r="W46" s="29"/>
      <c r="X46" s="29"/>
      <c r="Y46" s="29"/>
      <c r="Z46" s="29"/>
      <c r="AA46" s="29"/>
      <c r="AB46" s="29"/>
      <c r="AC46" s="29"/>
      <c r="AD46" s="29"/>
      <c r="AE46" s="29"/>
      <c r="AF46" s="29"/>
      <c r="AG46" s="29"/>
      <c r="AH46" s="29"/>
      <c r="AI46" s="29"/>
      <c r="AJ46" s="29"/>
      <c r="AK46" s="29"/>
      <c r="AL46" s="29"/>
      <c r="AM46" s="29"/>
      <c r="AN46" s="533"/>
    </row>
    <row r="47" spans="1:40" x14ac:dyDescent="0.2">
      <c r="A47" s="534"/>
      <c r="B47" s="249"/>
      <c r="C47" s="249"/>
      <c r="D47" s="249"/>
      <c r="E47" s="249"/>
      <c r="F47" s="249"/>
      <c r="G47" s="249"/>
      <c r="H47" s="249"/>
      <c r="I47" s="249"/>
      <c r="J47" s="249"/>
      <c r="K47" s="249"/>
      <c r="L47" s="249"/>
      <c r="M47" s="249"/>
      <c r="N47" s="249"/>
      <c r="O47" s="249"/>
      <c r="P47" s="249"/>
      <c r="Q47" s="249"/>
      <c r="R47" s="249"/>
      <c r="S47" s="249"/>
      <c r="T47" s="249"/>
      <c r="U47" s="250"/>
      <c r="V47" s="28"/>
      <c r="W47" s="29"/>
      <c r="X47" s="29"/>
      <c r="Y47" s="29"/>
      <c r="Z47" s="29"/>
      <c r="AA47" s="29"/>
      <c r="AB47" s="29"/>
      <c r="AC47" s="29"/>
      <c r="AD47" s="29"/>
      <c r="AE47" s="29"/>
      <c r="AF47" s="29"/>
      <c r="AG47" s="29"/>
      <c r="AH47" s="29"/>
      <c r="AI47" s="29"/>
      <c r="AJ47" s="29"/>
      <c r="AK47" s="29"/>
      <c r="AL47" s="29"/>
      <c r="AM47" s="29"/>
      <c r="AN47" s="533"/>
    </row>
    <row r="48" spans="1:40" x14ac:dyDescent="0.2">
      <c r="A48" s="534"/>
      <c r="B48" s="249"/>
      <c r="C48" s="249"/>
      <c r="D48" s="249"/>
      <c r="E48" s="249"/>
      <c r="F48" s="249"/>
      <c r="G48" s="249"/>
      <c r="H48" s="249"/>
      <c r="I48" s="249"/>
      <c r="J48" s="249"/>
      <c r="K48" s="249"/>
      <c r="L48" s="249"/>
      <c r="M48" s="249"/>
      <c r="N48" s="249"/>
      <c r="O48" s="249"/>
      <c r="P48" s="249"/>
      <c r="Q48" s="249"/>
      <c r="R48" s="249"/>
      <c r="S48" s="249"/>
      <c r="T48" s="249"/>
      <c r="U48" s="250"/>
      <c r="V48" s="28"/>
      <c r="W48" s="29"/>
      <c r="X48" s="29"/>
      <c r="Y48" s="29"/>
      <c r="Z48" s="29"/>
      <c r="AA48" s="29"/>
      <c r="AB48" s="29"/>
      <c r="AC48" s="29"/>
      <c r="AD48" s="29"/>
      <c r="AE48" s="29"/>
      <c r="AF48" s="29"/>
      <c r="AG48" s="29"/>
      <c r="AH48" s="29"/>
      <c r="AI48" s="29"/>
      <c r="AJ48" s="29"/>
      <c r="AK48" s="29"/>
      <c r="AL48" s="29"/>
      <c r="AM48" s="29"/>
      <c r="AN48" s="533"/>
    </row>
    <row r="49" spans="1:40" x14ac:dyDescent="0.2">
      <c r="A49" s="534"/>
      <c r="B49" s="249"/>
      <c r="C49" s="249"/>
      <c r="D49" s="249"/>
      <c r="E49" s="249"/>
      <c r="F49" s="249"/>
      <c r="G49" s="249"/>
      <c r="H49" s="249"/>
      <c r="I49" s="249"/>
      <c r="J49" s="249"/>
      <c r="K49" s="249"/>
      <c r="L49" s="249"/>
      <c r="M49" s="249"/>
      <c r="N49" s="249"/>
      <c r="O49" s="249"/>
      <c r="P49" s="249"/>
      <c r="Q49" s="249"/>
      <c r="R49" s="249"/>
      <c r="S49" s="249"/>
      <c r="T49" s="249"/>
      <c r="U49" s="250"/>
      <c r="V49" s="28"/>
      <c r="W49" s="29"/>
      <c r="X49" s="29"/>
      <c r="Y49" s="29"/>
      <c r="Z49" s="29"/>
      <c r="AA49" s="29"/>
      <c r="AB49" s="29"/>
      <c r="AC49" s="29"/>
      <c r="AD49" s="29"/>
      <c r="AE49" s="29"/>
      <c r="AF49" s="29"/>
      <c r="AG49" s="29"/>
      <c r="AH49" s="29"/>
      <c r="AI49" s="29"/>
      <c r="AJ49" s="29"/>
      <c r="AK49" s="29"/>
      <c r="AL49" s="29"/>
      <c r="AM49" s="29"/>
      <c r="AN49" s="533"/>
    </row>
    <row r="50" spans="1:40" x14ac:dyDescent="0.2">
      <c r="A50" s="534"/>
      <c r="B50" s="249"/>
      <c r="C50" s="249"/>
      <c r="D50" s="249"/>
      <c r="E50" s="249"/>
      <c r="F50" s="249"/>
      <c r="G50" s="249"/>
      <c r="H50" s="249"/>
      <c r="I50" s="249"/>
      <c r="J50" s="249"/>
      <c r="K50" s="249"/>
      <c r="L50" s="249"/>
      <c r="M50" s="249"/>
      <c r="N50" s="249"/>
      <c r="O50" s="249"/>
      <c r="P50" s="249"/>
      <c r="Q50" s="249"/>
      <c r="R50" s="249"/>
      <c r="S50" s="249"/>
      <c r="T50" s="249"/>
      <c r="U50" s="250"/>
      <c r="V50" s="28"/>
      <c r="W50" s="29"/>
      <c r="X50" s="29"/>
      <c r="Y50" s="29"/>
      <c r="Z50" s="29"/>
      <c r="AA50" s="29"/>
      <c r="AB50" s="29"/>
      <c r="AC50" s="29"/>
      <c r="AD50" s="29"/>
      <c r="AE50" s="29"/>
      <c r="AF50" s="29"/>
      <c r="AG50" s="29"/>
      <c r="AH50" s="29"/>
      <c r="AI50" s="29"/>
      <c r="AJ50" s="29"/>
      <c r="AK50" s="29"/>
      <c r="AL50" s="29"/>
      <c r="AM50" s="29"/>
      <c r="AN50" s="533"/>
    </row>
    <row r="51" spans="1:40" x14ac:dyDescent="0.2">
      <c r="A51" s="534"/>
      <c r="B51" s="249"/>
      <c r="C51" s="249"/>
      <c r="D51" s="249"/>
      <c r="E51" s="249"/>
      <c r="F51" s="249"/>
      <c r="G51" s="249"/>
      <c r="H51" s="249"/>
      <c r="I51" s="249"/>
      <c r="J51" s="249"/>
      <c r="K51" s="249"/>
      <c r="L51" s="249"/>
      <c r="M51" s="249"/>
      <c r="N51" s="249"/>
      <c r="O51" s="249"/>
      <c r="P51" s="249"/>
      <c r="Q51" s="249"/>
      <c r="R51" s="249"/>
      <c r="S51" s="249"/>
      <c r="T51" s="249"/>
      <c r="U51" s="250"/>
      <c r="V51" s="28"/>
      <c r="W51" s="29"/>
      <c r="X51" s="29"/>
      <c r="Y51" s="29"/>
      <c r="Z51" s="29"/>
      <c r="AA51" s="29"/>
      <c r="AB51" s="29"/>
      <c r="AC51" s="29"/>
      <c r="AD51" s="29"/>
      <c r="AE51" s="29"/>
      <c r="AF51" s="29"/>
      <c r="AG51" s="29"/>
      <c r="AH51" s="29"/>
      <c r="AI51" s="29"/>
      <c r="AJ51" s="29"/>
      <c r="AK51" s="29"/>
      <c r="AL51" s="29"/>
      <c r="AM51" s="29"/>
      <c r="AN51" s="533"/>
    </row>
    <row r="52" spans="1:40" x14ac:dyDescent="0.2">
      <c r="A52" s="534"/>
      <c r="B52" s="249"/>
      <c r="C52" s="249"/>
      <c r="D52" s="249"/>
      <c r="E52" s="249"/>
      <c r="F52" s="249"/>
      <c r="G52" s="249"/>
      <c r="H52" s="249"/>
      <c r="I52" s="249"/>
      <c r="J52" s="249"/>
      <c r="K52" s="249"/>
      <c r="L52" s="249"/>
      <c r="M52" s="249"/>
      <c r="N52" s="249"/>
      <c r="O52" s="249"/>
      <c r="P52" s="249"/>
      <c r="Q52" s="249"/>
      <c r="R52" s="249"/>
      <c r="S52" s="249"/>
      <c r="T52" s="249"/>
      <c r="U52" s="250"/>
      <c r="V52" s="28"/>
      <c r="W52" s="29"/>
      <c r="X52" s="29"/>
      <c r="Y52" s="29"/>
      <c r="Z52" s="29"/>
      <c r="AA52" s="29"/>
      <c r="AB52" s="29"/>
      <c r="AC52" s="29"/>
      <c r="AD52" s="29"/>
      <c r="AE52" s="29"/>
      <c r="AF52" s="29"/>
      <c r="AG52" s="29"/>
      <c r="AH52" s="29"/>
      <c r="AI52" s="29"/>
      <c r="AJ52" s="29"/>
      <c r="AK52" s="29"/>
      <c r="AL52" s="29"/>
      <c r="AM52" s="29"/>
      <c r="AN52" s="533"/>
    </row>
    <row r="53" spans="1:40" x14ac:dyDescent="0.2">
      <c r="A53" s="534"/>
      <c r="B53" s="249"/>
      <c r="C53" s="249"/>
      <c r="D53" s="249"/>
      <c r="E53" s="249"/>
      <c r="F53" s="249"/>
      <c r="G53" s="249"/>
      <c r="H53" s="249"/>
      <c r="I53" s="249"/>
      <c r="J53" s="249"/>
      <c r="K53" s="249"/>
      <c r="L53" s="249"/>
      <c r="M53" s="249"/>
      <c r="N53" s="249"/>
      <c r="O53" s="249"/>
      <c r="P53" s="249"/>
      <c r="Q53" s="249"/>
      <c r="R53" s="249"/>
      <c r="S53" s="249"/>
      <c r="T53" s="249"/>
      <c r="U53" s="250"/>
      <c r="V53" s="28"/>
      <c r="W53" s="29"/>
      <c r="X53" s="29"/>
      <c r="Y53" s="29"/>
      <c r="Z53" s="29"/>
      <c r="AA53" s="29"/>
      <c r="AB53" s="29"/>
      <c r="AC53" s="29"/>
      <c r="AD53" s="29"/>
      <c r="AE53" s="29"/>
      <c r="AF53" s="29"/>
      <c r="AG53" s="29"/>
      <c r="AH53" s="29"/>
      <c r="AI53" s="29"/>
      <c r="AJ53" s="29"/>
      <c r="AK53" s="29"/>
      <c r="AL53" s="29"/>
      <c r="AM53" s="29"/>
      <c r="AN53" s="533"/>
    </row>
    <row r="54" spans="1:40" x14ac:dyDescent="0.2">
      <c r="A54" s="534"/>
      <c r="B54" s="249"/>
      <c r="C54" s="249"/>
      <c r="D54" s="249"/>
      <c r="E54" s="249"/>
      <c r="F54" s="249"/>
      <c r="G54" s="249"/>
      <c r="H54" s="249"/>
      <c r="I54" s="249"/>
      <c r="J54" s="249"/>
      <c r="K54" s="249"/>
      <c r="L54" s="249"/>
      <c r="M54" s="249"/>
      <c r="N54" s="249"/>
      <c r="O54" s="249"/>
      <c r="P54" s="249"/>
      <c r="Q54" s="249"/>
      <c r="R54" s="249"/>
      <c r="S54" s="249"/>
      <c r="T54" s="249"/>
      <c r="U54" s="250"/>
      <c r="V54" s="28"/>
      <c r="W54" s="29"/>
      <c r="X54" s="29"/>
      <c r="Y54" s="29"/>
      <c r="Z54" s="29"/>
      <c r="AA54" s="29"/>
      <c r="AB54" s="29"/>
      <c r="AC54" s="29"/>
      <c r="AD54" s="29"/>
      <c r="AE54" s="29"/>
      <c r="AF54" s="29"/>
      <c r="AG54" s="29"/>
      <c r="AH54" s="29"/>
      <c r="AI54" s="29"/>
      <c r="AJ54" s="29"/>
      <c r="AK54" s="29"/>
      <c r="AL54" s="29"/>
      <c r="AM54" s="29"/>
      <c r="AN54" s="533"/>
    </row>
    <row r="55" spans="1:40" x14ac:dyDescent="0.2">
      <c r="A55" s="534"/>
      <c r="B55" s="249"/>
      <c r="C55" s="249"/>
      <c r="D55" s="249"/>
      <c r="E55" s="249"/>
      <c r="F55" s="249"/>
      <c r="G55" s="249"/>
      <c r="H55" s="249"/>
      <c r="I55" s="249"/>
      <c r="J55" s="249"/>
      <c r="K55" s="249"/>
      <c r="L55" s="249"/>
      <c r="M55" s="249"/>
      <c r="N55" s="249"/>
      <c r="O55" s="249"/>
      <c r="P55" s="249"/>
      <c r="Q55" s="249"/>
      <c r="R55" s="249"/>
      <c r="S55" s="249"/>
      <c r="T55" s="249"/>
      <c r="U55" s="250"/>
      <c r="V55" s="28"/>
      <c r="W55" s="29"/>
      <c r="X55" s="29"/>
      <c r="Y55" s="29"/>
      <c r="Z55" s="29"/>
      <c r="AA55" s="29"/>
      <c r="AB55" s="29"/>
      <c r="AC55" s="29"/>
      <c r="AD55" s="29"/>
      <c r="AE55" s="29"/>
      <c r="AF55" s="29"/>
      <c r="AG55" s="29"/>
      <c r="AH55" s="29"/>
      <c r="AI55" s="29"/>
      <c r="AJ55" s="29"/>
      <c r="AK55" s="29"/>
      <c r="AL55" s="29"/>
      <c r="AM55" s="29"/>
      <c r="AN55" s="533"/>
    </row>
    <row r="56" spans="1:40" x14ac:dyDescent="0.2">
      <c r="A56" s="534"/>
      <c r="B56" s="249"/>
      <c r="C56" s="249"/>
      <c r="D56" s="249"/>
      <c r="E56" s="249"/>
      <c r="F56" s="249"/>
      <c r="G56" s="249"/>
      <c r="H56" s="249"/>
      <c r="I56" s="249"/>
      <c r="J56" s="249"/>
      <c r="K56" s="249"/>
      <c r="L56" s="249"/>
      <c r="M56" s="249"/>
      <c r="N56" s="249"/>
      <c r="O56" s="249"/>
      <c r="P56" s="249"/>
      <c r="Q56" s="249"/>
      <c r="R56" s="249"/>
      <c r="S56" s="249"/>
      <c r="T56" s="249"/>
      <c r="U56" s="250"/>
      <c r="V56" s="28"/>
      <c r="W56" s="29"/>
      <c r="X56" s="29"/>
      <c r="Y56" s="29"/>
      <c r="Z56" s="29"/>
      <c r="AA56" s="29"/>
      <c r="AB56" s="29"/>
      <c r="AC56" s="29"/>
      <c r="AD56" s="29"/>
      <c r="AE56" s="29"/>
      <c r="AF56" s="29"/>
      <c r="AG56" s="29"/>
      <c r="AH56" s="29"/>
      <c r="AI56" s="29"/>
      <c r="AJ56" s="29"/>
      <c r="AK56" s="29"/>
      <c r="AL56" s="29"/>
      <c r="AM56" s="29"/>
      <c r="AN56" s="533"/>
    </row>
    <row r="57" spans="1:40" x14ac:dyDescent="0.2">
      <c r="A57" s="534"/>
      <c r="B57" s="249"/>
      <c r="C57" s="249"/>
      <c r="D57" s="249"/>
      <c r="E57" s="249"/>
      <c r="F57" s="249"/>
      <c r="G57" s="249"/>
      <c r="H57" s="249"/>
      <c r="I57" s="249"/>
      <c r="J57" s="249"/>
      <c r="K57" s="249"/>
      <c r="L57" s="249"/>
      <c r="M57" s="249"/>
      <c r="N57" s="249"/>
      <c r="O57" s="249"/>
      <c r="P57" s="249"/>
      <c r="Q57" s="249"/>
      <c r="R57" s="249"/>
      <c r="S57" s="249"/>
      <c r="T57" s="249"/>
      <c r="U57" s="250"/>
      <c r="V57" s="28"/>
      <c r="W57" s="29"/>
      <c r="X57" s="29"/>
      <c r="Y57" s="29"/>
      <c r="Z57" s="29"/>
      <c r="AA57" s="29"/>
      <c r="AB57" s="29"/>
      <c r="AC57" s="29"/>
      <c r="AD57" s="29"/>
      <c r="AE57" s="29"/>
      <c r="AF57" s="29"/>
      <c r="AG57" s="29"/>
      <c r="AH57" s="29"/>
      <c r="AI57" s="29"/>
      <c r="AJ57" s="29"/>
      <c r="AK57" s="29"/>
      <c r="AL57" s="29"/>
      <c r="AM57" s="29"/>
      <c r="AN57" s="533"/>
    </row>
    <row r="58" spans="1:40" x14ac:dyDescent="0.2">
      <c r="A58" s="534"/>
      <c r="B58" s="249"/>
      <c r="C58" s="249"/>
      <c r="D58" s="249"/>
      <c r="E58" s="249"/>
      <c r="F58" s="249"/>
      <c r="G58" s="249"/>
      <c r="H58" s="249"/>
      <c r="I58" s="249"/>
      <c r="J58" s="249"/>
      <c r="K58" s="249"/>
      <c r="L58" s="249"/>
      <c r="M58" s="249"/>
      <c r="N58" s="249"/>
      <c r="O58" s="249"/>
      <c r="P58" s="249"/>
      <c r="Q58" s="249"/>
      <c r="R58" s="249"/>
      <c r="S58" s="249"/>
      <c r="T58" s="249"/>
      <c r="U58" s="250"/>
      <c r="V58" s="28"/>
      <c r="W58" s="29"/>
      <c r="X58" s="29"/>
      <c r="Y58" s="29"/>
      <c r="Z58" s="29"/>
      <c r="AA58" s="29"/>
      <c r="AB58" s="29"/>
      <c r="AC58" s="29"/>
      <c r="AD58" s="29"/>
      <c r="AE58" s="29"/>
      <c r="AF58" s="29"/>
      <c r="AG58" s="29"/>
      <c r="AH58" s="29"/>
      <c r="AI58" s="29"/>
      <c r="AJ58" s="29"/>
      <c r="AK58" s="29"/>
      <c r="AL58" s="29"/>
      <c r="AM58" s="29"/>
      <c r="AN58" s="533"/>
    </row>
    <row r="59" spans="1:40" x14ac:dyDescent="0.2">
      <c r="A59" s="534"/>
      <c r="B59" s="249"/>
      <c r="C59" s="249"/>
      <c r="D59" s="249"/>
      <c r="E59" s="249"/>
      <c r="F59" s="249"/>
      <c r="G59" s="249"/>
      <c r="H59" s="249"/>
      <c r="I59" s="249"/>
      <c r="J59" s="249"/>
      <c r="K59" s="249"/>
      <c r="L59" s="249"/>
      <c r="M59" s="249"/>
      <c r="N59" s="249"/>
      <c r="O59" s="249"/>
      <c r="P59" s="249"/>
      <c r="Q59" s="249"/>
      <c r="R59" s="249"/>
      <c r="S59" s="249"/>
      <c r="T59" s="249"/>
      <c r="U59" s="250"/>
      <c r="V59" s="28"/>
      <c r="W59" s="29"/>
      <c r="X59" s="29"/>
      <c r="Y59" s="29"/>
      <c r="Z59" s="29"/>
      <c r="AA59" s="29"/>
      <c r="AB59" s="29"/>
      <c r="AC59" s="29"/>
      <c r="AD59" s="29"/>
      <c r="AE59" s="29"/>
      <c r="AF59" s="29"/>
      <c r="AG59" s="29"/>
      <c r="AH59" s="29"/>
      <c r="AI59" s="29"/>
      <c r="AJ59" s="29"/>
      <c r="AK59" s="29"/>
      <c r="AL59" s="29"/>
      <c r="AM59" s="29"/>
      <c r="AN59" s="533"/>
    </row>
    <row r="60" spans="1:40" x14ac:dyDescent="0.2">
      <c r="A60" s="534"/>
      <c r="B60" s="249"/>
      <c r="C60" s="249"/>
      <c r="D60" s="249"/>
      <c r="E60" s="249"/>
      <c r="F60" s="249"/>
      <c r="G60" s="249"/>
      <c r="H60" s="249"/>
      <c r="I60" s="249"/>
      <c r="J60" s="249"/>
      <c r="K60" s="249"/>
      <c r="L60" s="249"/>
      <c r="M60" s="249"/>
      <c r="N60" s="249"/>
      <c r="O60" s="249"/>
      <c r="P60" s="249"/>
      <c r="Q60" s="249"/>
      <c r="R60" s="249"/>
      <c r="S60" s="249"/>
      <c r="T60" s="249"/>
      <c r="U60" s="250"/>
      <c r="V60" s="28"/>
      <c r="W60" s="29"/>
      <c r="X60" s="29"/>
      <c r="Y60" s="29"/>
      <c r="Z60" s="29"/>
      <c r="AA60" s="29"/>
      <c r="AB60" s="29"/>
      <c r="AC60" s="29"/>
      <c r="AD60" s="29"/>
      <c r="AE60" s="29"/>
      <c r="AF60" s="29"/>
      <c r="AG60" s="29"/>
      <c r="AH60" s="29"/>
      <c r="AI60" s="29"/>
      <c r="AJ60" s="29"/>
      <c r="AK60" s="29"/>
      <c r="AL60" s="29"/>
      <c r="AM60" s="29"/>
      <c r="AN60" s="533"/>
    </row>
    <row r="61" spans="1:40" x14ac:dyDescent="0.2">
      <c r="A61" s="534"/>
      <c r="B61" s="249"/>
      <c r="C61" s="249"/>
      <c r="D61" s="249"/>
      <c r="E61" s="249"/>
      <c r="F61" s="249"/>
      <c r="G61" s="249"/>
      <c r="H61" s="249"/>
      <c r="I61" s="249"/>
      <c r="J61" s="249"/>
      <c r="K61" s="249"/>
      <c r="L61" s="249"/>
      <c r="M61" s="249"/>
      <c r="N61" s="249"/>
      <c r="O61" s="249"/>
      <c r="P61" s="249"/>
      <c r="Q61" s="249"/>
      <c r="R61" s="249"/>
      <c r="S61" s="249"/>
      <c r="T61" s="249"/>
      <c r="U61" s="250"/>
      <c r="V61" s="28"/>
      <c r="W61" s="29"/>
      <c r="X61" s="29"/>
      <c r="Y61" s="29"/>
      <c r="Z61" s="29"/>
      <c r="AA61" s="29"/>
      <c r="AB61" s="29"/>
      <c r="AC61" s="29"/>
      <c r="AD61" s="29"/>
      <c r="AE61" s="29"/>
      <c r="AF61" s="29"/>
      <c r="AG61" s="29"/>
      <c r="AH61" s="29"/>
      <c r="AI61" s="29"/>
      <c r="AJ61" s="29"/>
      <c r="AK61" s="29"/>
      <c r="AL61" s="29"/>
      <c r="AM61" s="29"/>
      <c r="AN61" s="533"/>
    </row>
    <row r="62" spans="1:40" x14ac:dyDescent="0.2">
      <c r="A62" s="534"/>
      <c r="B62" s="249"/>
      <c r="C62" s="249"/>
      <c r="D62" s="249"/>
      <c r="E62" s="249"/>
      <c r="F62" s="249"/>
      <c r="G62" s="249"/>
      <c r="H62" s="249"/>
      <c r="I62" s="249"/>
      <c r="J62" s="249"/>
      <c r="K62" s="249"/>
      <c r="L62" s="249"/>
      <c r="M62" s="249"/>
      <c r="N62" s="249"/>
      <c r="O62" s="249"/>
      <c r="P62" s="249"/>
      <c r="Q62" s="249"/>
      <c r="R62" s="249"/>
      <c r="S62" s="249"/>
      <c r="T62" s="249"/>
      <c r="U62" s="250"/>
      <c r="V62" s="28"/>
      <c r="W62" s="29"/>
      <c r="X62" s="29"/>
      <c r="Y62" s="29"/>
      <c r="Z62" s="29"/>
      <c r="AA62" s="29"/>
      <c r="AB62" s="29"/>
      <c r="AC62" s="29"/>
      <c r="AD62" s="29"/>
      <c r="AE62" s="29"/>
      <c r="AF62" s="29"/>
      <c r="AG62" s="29"/>
      <c r="AH62" s="29"/>
      <c r="AI62" s="29"/>
      <c r="AJ62" s="29"/>
      <c r="AK62" s="29"/>
      <c r="AL62" s="29"/>
      <c r="AM62" s="29"/>
      <c r="AN62" s="533"/>
    </row>
    <row r="63" spans="1:40" x14ac:dyDescent="0.2">
      <c r="A63" s="534"/>
      <c r="B63" s="249"/>
      <c r="C63" s="249"/>
      <c r="D63" s="249"/>
      <c r="E63" s="249"/>
      <c r="F63" s="249"/>
      <c r="G63" s="249"/>
      <c r="H63" s="249"/>
      <c r="I63" s="249"/>
      <c r="J63" s="249"/>
      <c r="K63" s="249"/>
      <c r="L63" s="249"/>
      <c r="M63" s="249"/>
      <c r="N63" s="249"/>
      <c r="O63" s="249"/>
      <c r="P63" s="249"/>
      <c r="Q63" s="249"/>
      <c r="R63" s="249"/>
      <c r="S63" s="249"/>
      <c r="T63" s="249"/>
      <c r="U63" s="250"/>
      <c r="V63" s="28"/>
      <c r="W63" s="29"/>
      <c r="X63" s="29"/>
      <c r="Y63" s="29"/>
      <c r="Z63" s="29"/>
      <c r="AA63" s="29"/>
      <c r="AB63" s="29"/>
      <c r="AC63" s="29"/>
      <c r="AD63" s="29"/>
      <c r="AE63" s="29"/>
      <c r="AF63" s="29"/>
      <c r="AG63" s="29"/>
      <c r="AH63" s="29"/>
      <c r="AI63" s="29"/>
      <c r="AJ63" s="29"/>
      <c r="AK63" s="29"/>
      <c r="AL63" s="29"/>
      <c r="AM63" s="29"/>
      <c r="AN63" s="533"/>
    </row>
    <row r="64" spans="1:40" ht="13.5" thickBot="1" x14ac:dyDescent="0.25">
      <c r="A64" s="535"/>
      <c r="B64" s="536"/>
      <c r="C64" s="536"/>
      <c r="D64" s="536"/>
      <c r="E64" s="536"/>
      <c r="F64" s="536"/>
      <c r="G64" s="536"/>
      <c r="H64" s="536"/>
      <c r="I64" s="536"/>
      <c r="J64" s="536"/>
      <c r="K64" s="536"/>
      <c r="L64" s="536"/>
      <c r="M64" s="536"/>
      <c r="N64" s="536"/>
      <c r="O64" s="536"/>
      <c r="P64" s="536"/>
      <c r="Q64" s="536"/>
      <c r="R64" s="536"/>
      <c r="S64" s="536"/>
      <c r="T64" s="536"/>
      <c r="U64" s="537"/>
      <c r="V64" s="538"/>
      <c r="W64" s="384"/>
      <c r="X64" s="384"/>
      <c r="Y64" s="384"/>
      <c r="Z64" s="384"/>
      <c r="AA64" s="384"/>
      <c r="AB64" s="384"/>
      <c r="AC64" s="384"/>
      <c r="AD64" s="384"/>
      <c r="AE64" s="384"/>
      <c r="AF64" s="384"/>
      <c r="AG64" s="384"/>
      <c r="AH64" s="384"/>
      <c r="AI64" s="384"/>
      <c r="AJ64" s="384"/>
      <c r="AK64" s="384"/>
      <c r="AL64" s="384"/>
      <c r="AM64" s="384"/>
      <c r="AN64" s="539"/>
    </row>
  </sheetData>
  <sheetProtection algorithmName="SHA-512" hashValue="rYc9eW79dUJBNacEra/UEk6hjEaacerlxaaB4FQ5IeESLXMGO3SXQ7+GphxFiu34Jgpzp1jGqnVhAn2Eo7C4mg==" saltValue="HOMcJlEYKjbNoYJsRLM2/g==" spinCount="100000" sheet="1" scenarios="1"/>
  <mergeCells count="53">
    <mergeCell ref="T17:U17"/>
    <mergeCell ref="T18:U18"/>
    <mergeCell ref="T19:U19"/>
    <mergeCell ref="T20:U20"/>
    <mergeCell ref="R17:S17"/>
    <mergeCell ref="R18:S18"/>
    <mergeCell ref="R20:S20"/>
    <mergeCell ref="R19:S19"/>
    <mergeCell ref="K17:L17"/>
    <mergeCell ref="M17:O17"/>
    <mergeCell ref="M18:O18"/>
    <mergeCell ref="M19:O19"/>
    <mergeCell ref="M20:O20"/>
    <mergeCell ref="P18:Q18"/>
    <mergeCell ref="P19:Q19"/>
    <mergeCell ref="P20:Q20"/>
    <mergeCell ref="K19:L19"/>
    <mergeCell ref="K18:L18"/>
    <mergeCell ref="E20:F20"/>
    <mergeCell ref="G18:H18"/>
    <mergeCell ref="G19:H19"/>
    <mergeCell ref="G20:H20"/>
    <mergeCell ref="I18:J18"/>
    <mergeCell ref="I19:J19"/>
    <mergeCell ref="I20:J20"/>
    <mergeCell ref="A20:D20"/>
    <mergeCell ref="A2:U2"/>
    <mergeCell ref="A16:U16"/>
    <mergeCell ref="A3:U3"/>
    <mergeCell ref="A17:D17"/>
    <mergeCell ref="A18:D18"/>
    <mergeCell ref="A19:D19"/>
    <mergeCell ref="J12:K12"/>
    <mergeCell ref="E17:F17"/>
    <mergeCell ref="G17:H17"/>
    <mergeCell ref="H15:I15"/>
    <mergeCell ref="I17:J17"/>
    <mergeCell ref="K20:L20"/>
    <mergeCell ref="P17:Q17"/>
    <mergeCell ref="E18:F18"/>
    <mergeCell ref="E19:F19"/>
    <mergeCell ref="A1:U1"/>
    <mergeCell ref="H6:I6"/>
    <mergeCell ref="H12:I12"/>
    <mergeCell ref="H13:I13"/>
    <mergeCell ref="H14:I14"/>
    <mergeCell ref="H4:I4"/>
    <mergeCell ref="H5:I5"/>
    <mergeCell ref="H7:I7"/>
    <mergeCell ref="H8:I8"/>
    <mergeCell ref="H9:I9"/>
    <mergeCell ref="H10:I10"/>
    <mergeCell ref="H11:I11"/>
  </mergeCells>
  <conditionalFormatting sqref="H5:I5">
    <cfRule type="expression" dxfId="76" priority="32" stopIfTrue="1">
      <formula>H4="other"</formula>
    </cfRule>
    <cfRule type="expression" dxfId="75" priority="33" stopIfTrue="1">
      <formula>AND(H4="aluminium",H5&lt;3.2)</formula>
    </cfRule>
    <cfRule type="expression" dxfId="74" priority="34" stopIfTrue="1">
      <formula>AND(H4="aluminium",H5&gt;=3.2)</formula>
    </cfRule>
    <cfRule type="expression" dxfId="73" priority="35" stopIfTrue="1">
      <formula>AND(H4="steel",H5&lt;1.25)</formula>
    </cfRule>
    <cfRule type="expression" dxfId="72" priority="36" stopIfTrue="1">
      <formula>AND(H4="steel",H5&gt;=1.25)</formula>
    </cfRule>
  </conditionalFormatting>
  <conditionalFormatting sqref="H8:I8">
    <cfRule type="expression" dxfId="71" priority="27" stopIfTrue="1">
      <formula>H7="other"</formula>
    </cfRule>
    <cfRule type="expression" dxfId="70" priority="28" stopIfTrue="1">
      <formula>AND(H7="aluminium",H8&lt;2.3)</formula>
    </cfRule>
    <cfRule type="expression" dxfId="69" priority="29" stopIfTrue="1">
      <formula>AND(H7="aluminium",H8&gt;=2.3)</formula>
    </cfRule>
    <cfRule type="expression" dxfId="68" priority="30" stopIfTrue="1">
      <formula>AND(H7="steel",H8&lt;0.9)</formula>
    </cfRule>
    <cfRule type="expression" dxfId="67" priority="31" stopIfTrue="1">
      <formula>AND(H7="steel",H8&gt;=0.9)</formula>
    </cfRule>
  </conditionalFormatting>
  <conditionalFormatting sqref="H11:I11">
    <cfRule type="expression" dxfId="66" priority="22" stopIfTrue="1">
      <formula>H10="other"</formula>
    </cfRule>
    <cfRule type="expression" dxfId="65" priority="23" stopIfTrue="1">
      <formula>AND(H10="aluminium",H11&lt;2.3)</formula>
    </cfRule>
    <cfRule type="expression" dxfId="64" priority="24" stopIfTrue="1">
      <formula>AND(H10="aluminium",H11&gt;=2.3)</formula>
    </cfRule>
    <cfRule type="expression" dxfId="63" priority="25" stopIfTrue="1">
      <formula>AND(H10="steel",H11&lt;0.9)</formula>
    </cfRule>
    <cfRule type="expression" dxfId="62" priority="26" stopIfTrue="1">
      <formula>AND(H10="steel",H11&gt;=0.9)</formula>
    </cfRule>
  </conditionalFormatting>
  <conditionalFormatting sqref="H14:I14">
    <cfRule type="expression" dxfId="61" priority="17" stopIfTrue="1">
      <formula>H13="other"</formula>
    </cfRule>
    <cfRule type="expression" dxfId="60" priority="18" stopIfTrue="1">
      <formula>AND(H13="aluminium",H14&lt;2.3)</formula>
    </cfRule>
    <cfRule type="expression" dxfId="59" priority="19" stopIfTrue="1">
      <formula>AND(H13="aluminium",H14&gt;=2.3)</formula>
    </cfRule>
    <cfRule type="expression" dxfId="58" priority="20" stopIfTrue="1">
      <formula>AND(H13="steel",H14&lt;0.9)</formula>
    </cfRule>
    <cfRule type="expression" dxfId="57" priority="21" stopIfTrue="1">
      <formula>AND(H13="steel",H14&gt;=0.9)</formula>
    </cfRule>
  </conditionalFormatting>
  <conditionalFormatting sqref="E18:F18">
    <cfRule type="cellIs" dxfId="56" priority="14" operator="equal">
      <formula>"Yes"</formula>
    </cfRule>
  </conditionalFormatting>
  <conditionalFormatting sqref="E19:F19">
    <cfRule type="cellIs" dxfId="55" priority="13" operator="equal">
      <formula>"Yes"</formula>
    </cfRule>
  </conditionalFormatting>
  <conditionalFormatting sqref="E20:F20">
    <cfRule type="cellIs" dxfId="54" priority="12" operator="equal">
      <formula>"Yes"</formula>
    </cfRule>
  </conditionalFormatting>
  <conditionalFormatting sqref="G18:H18">
    <cfRule type="cellIs" dxfId="53" priority="11" operator="equal">
      <formula>"Yes"</formula>
    </cfRule>
  </conditionalFormatting>
  <conditionalFormatting sqref="G19:H19">
    <cfRule type="cellIs" dxfId="52" priority="10" operator="equal">
      <formula>"Yes"</formula>
    </cfRule>
  </conditionalFormatting>
  <conditionalFormatting sqref="G20:H20">
    <cfRule type="cellIs" dxfId="51" priority="9" operator="equal">
      <formula>"Yes"</formula>
    </cfRule>
  </conditionalFormatting>
  <conditionalFormatting sqref="I18:J18">
    <cfRule type="cellIs" dxfId="50" priority="8" operator="equal">
      <formula>"Yes"</formula>
    </cfRule>
  </conditionalFormatting>
  <conditionalFormatting sqref="I19:J19">
    <cfRule type="cellIs" dxfId="49" priority="7" operator="equal">
      <formula>"Yes"</formula>
    </cfRule>
  </conditionalFormatting>
  <conditionalFormatting sqref="I20:J20">
    <cfRule type="cellIs" dxfId="48" priority="6" operator="equal">
      <formula>"Yes"</formula>
    </cfRule>
  </conditionalFormatting>
  <conditionalFormatting sqref="K19:O19">
    <cfRule type="cellIs" dxfId="47" priority="5" operator="greaterThan">
      <formula>0.001</formula>
    </cfRule>
  </conditionalFormatting>
  <conditionalFormatting sqref="P19:Q19">
    <cfRule type="cellIs" dxfId="46" priority="3" operator="greaterThan">
      <formula>0.001</formula>
    </cfRule>
  </conditionalFormatting>
  <conditionalFormatting sqref="R19:S19">
    <cfRule type="cellIs" dxfId="45" priority="2" operator="greaterThan">
      <formula>0.001</formula>
    </cfRule>
  </conditionalFormatting>
  <conditionalFormatting sqref="T19:U19">
    <cfRule type="cellIs" dxfId="44" priority="1" operator="greaterThan">
      <formula>0.001</formula>
    </cfRule>
  </conditionalFormatting>
  <dataValidations count="4">
    <dataValidation type="list" allowBlank="1" showInputMessage="1" showErrorMessage="1" sqref="H10 H4 H7 H13" xr:uid="{00000000-0002-0000-1B00-000000000000}">
      <formula1>"Steel, Aluminium, Other"</formula1>
    </dataValidation>
    <dataValidation type="list" allowBlank="1" showInputMessage="1" showErrorMessage="1" sqref="K19" xr:uid="{B5C1F413-1C0B-4F91-A979-6BE3D30FB3CE}">
      <formula1>$AP$3:$AP$4</formula1>
    </dataValidation>
    <dataValidation type="list" allowBlank="1" showInputMessage="1" showErrorMessage="1" sqref="E18:J20 P19:Q19" xr:uid="{2B09952F-7F9E-4126-8199-F853181444C2}">
      <formula1>$AQ$3:$AQ$4</formula1>
    </dataValidation>
    <dataValidation type="list" allowBlank="1" showInputMessage="1" showErrorMessage="1" sqref="R19:S19" xr:uid="{622BF7D2-F8D2-4CF9-BF9F-577F8F6842E4}">
      <formula1>$AP$1:$AP$3</formula1>
    </dataValidation>
  </dataValidations>
  <pageMargins left="0.39370078740157483" right="0.39370078740157483" top="0.39370078740157483" bottom="0.39370078740157483" header="0.51181102362204722" footer="0.51181102362204722"/>
  <pageSetup paperSize="9" scale="38"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6">
    <tabColor rgb="FF00B0F0"/>
  </sheetPr>
  <dimension ref="A1:CS184"/>
  <sheetViews>
    <sheetView showGridLines="0" zoomScale="60" zoomScaleNormal="60" zoomScaleSheetLayoutView="100" workbookViewId="0">
      <selection sqref="A1:S1"/>
    </sheetView>
  </sheetViews>
  <sheetFormatPr defaultRowHeight="12.75" x14ac:dyDescent="0.2"/>
  <cols>
    <col min="1" max="95" width="5" customWidth="1"/>
  </cols>
  <sheetData>
    <row r="1" spans="1:95" x14ac:dyDescent="0.2">
      <c r="A1" s="784" t="s">
        <v>520</v>
      </c>
      <c r="B1" s="785"/>
      <c r="C1" s="785"/>
      <c r="D1" s="785"/>
      <c r="E1" s="785"/>
      <c r="F1" s="785"/>
      <c r="G1" s="785"/>
      <c r="H1" s="785"/>
      <c r="I1" s="785"/>
      <c r="J1" s="785"/>
      <c r="K1" s="785"/>
      <c r="L1" s="785"/>
      <c r="M1" s="785"/>
      <c r="N1" s="785"/>
      <c r="O1" s="785"/>
      <c r="P1" s="785"/>
      <c r="Q1" s="785"/>
      <c r="R1" s="785"/>
      <c r="S1" s="786"/>
      <c r="T1" s="784" t="s">
        <v>521</v>
      </c>
      <c r="U1" s="785"/>
      <c r="V1" s="785"/>
      <c r="W1" s="785"/>
      <c r="X1" s="785"/>
      <c r="Y1" s="785"/>
      <c r="Z1" s="785"/>
      <c r="AA1" s="785"/>
      <c r="AB1" s="785"/>
      <c r="AC1" s="785"/>
      <c r="AD1" s="785"/>
      <c r="AE1" s="785"/>
      <c r="AF1" s="785"/>
      <c r="AG1" s="785"/>
      <c r="AH1" s="785"/>
      <c r="AI1" s="785"/>
      <c r="AJ1" s="785"/>
      <c r="AK1" s="785"/>
      <c r="AL1" s="786"/>
      <c r="AM1" s="784" t="s">
        <v>522</v>
      </c>
      <c r="AN1" s="785"/>
      <c r="AO1" s="785"/>
      <c r="AP1" s="785"/>
      <c r="AQ1" s="785"/>
      <c r="AR1" s="785"/>
      <c r="AS1" s="785"/>
      <c r="AT1" s="785"/>
      <c r="AU1" s="785"/>
      <c r="AV1" s="785"/>
      <c r="AW1" s="785"/>
      <c r="AX1" s="785"/>
      <c r="AY1" s="785"/>
      <c r="AZ1" s="785"/>
      <c r="BA1" s="785"/>
      <c r="BB1" s="785"/>
      <c r="BC1" s="785"/>
      <c r="BD1" s="785"/>
      <c r="BE1" s="786"/>
      <c r="BF1" s="784" t="s">
        <v>523</v>
      </c>
      <c r="BG1" s="785"/>
      <c r="BH1" s="785"/>
      <c r="BI1" s="785"/>
      <c r="BJ1" s="785"/>
      <c r="BK1" s="785"/>
      <c r="BL1" s="785"/>
      <c r="BM1" s="785"/>
      <c r="BN1" s="785"/>
      <c r="BO1" s="785"/>
      <c r="BP1" s="785"/>
      <c r="BQ1" s="785"/>
      <c r="BR1" s="785"/>
      <c r="BS1" s="785"/>
      <c r="BT1" s="785"/>
      <c r="BU1" s="785"/>
      <c r="BV1" s="785"/>
      <c r="BW1" s="785"/>
      <c r="BX1" s="786"/>
      <c r="BY1" s="784" t="s">
        <v>524</v>
      </c>
      <c r="BZ1" s="785"/>
      <c r="CA1" s="785"/>
      <c r="CB1" s="785"/>
      <c r="CC1" s="785"/>
      <c r="CD1" s="785"/>
      <c r="CE1" s="785"/>
      <c r="CF1" s="785"/>
      <c r="CG1" s="785"/>
      <c r="CH1" s="785"/>
      <c r="CI1" s="785"/>
      <c r="CJ1" s="785"/>
      <c r="CK1" s="785"/>
      <c r="CL1" s="785"/>
      <c r="CM1" s="785"/>
      <c r="CN1" s="785"/>
      <c r="CO1" s="785"/>
      <c r="CP1" s="785"/>
      <c r="CQ1" s="786"/>
    </row>
    <row r="2" spans="1:95" x14ac:dyDescent="0.2">
      <c r="A2" s="7"/>
      <c r="S2" s="18"/>
      <c r="T2" s="7"/>
      <c r="AL2" s="18"/>
      <c r="AM2" s="7"/>
      <c r="BE2" s="18"/>
      <c r="BF2" s="7"/>
      <c r="BX2" s="18"/>
      <c r="BY2" s="7"/>
      <c r="CQ2" s="18"/>
    </row>
    <row r="3" spans="1:95" ht="12.75" customHeight="1" x14ac:dyDescent="0.2">
      <c r="A3" s="795"/>
      <c r="B3" s="796"/>
      <c r="C3" s="796"/>
      <c r="D3" s="796"/>
      <c r="E3" s="796"/>
      <c r="F3" s="796"/>
      <c r="G3" s="796"/>
      <c r="H3" s="796"/>
      <c r="I3" s="796"/>
      <c r="J3" s="796"/>
      <c r="K3" s="796"/>
      <c r="L3" s="796"/>
      <c r="M3" s="796"/>
      <c r="N3" s="796"/>
      <c r="O3" s="796"/>
      <c r="P3" s="796"/>
      <c r="Q3" s="796"/>
      <c r="R3" s="796"/>
      <c r="S3" s="797"/>
      <c r="T3" s="795"/>
      <c r="U3" s="796"/>
      <c r="V3" s="796"/>
      <c r="W3" s="796"/>
      <c r="X3" s="796"/>
      <c r="Y3" s="796"/>
      <c r="Z3" s="796"/>
      <c r="AA3" s="796"/>
      <c r="AB3" s="796"/>
      <c r="AC3" s="796"/>
      <c r="AD3" s="796"/>
      <c r="AE3" s="796"/>
      <c r="AF3" s="796"/>
      <c r="AG3" s="796"/>
      <c r="AH3" s="796"/>
      <c r="AI3" s="796"/>
      <c r="AJ3" s="796"/>
      <c r="AK3" s="796"/>
      <c r="AL3" s="797"/>
      <c r="AM3" s="795"/>
      <c r="AN3" s="796"/>
      <c r="AO3" s="796"/>
      <c r="AP3" s="796"/>
      <c r="AQ3" s="796"/>
      <c r="AR3" s="796"/>
      <c r="AS3" s="796"/>
      <c r="AT3" s="796"/>
      <c r="AU3" s="796"/>
      <c r="AV3" s="796"/>
      <c r="AW3" s="796"/>
      <c r="AX3" s="796"/>
      <c r="AY3" s="796"/>
      <c r="AZ3" s="796"/>
      <c r="BA3" s="796"/>
      <c r="BB3" s="796"/>
      <c r="BC3" s="796"/>
      <c r="BD3" s="796"/>
      <c r="BE3" s="797"/>
      <c r="BF3" s="795"/>
      <c r="BG3" s="796"/>
      <c r="BH3" s="796"/>
      <c r="BI3" s="796"/>
      <c r="BJ3" s="796"/>
      <c r="BK3" s="796"/>
      <c r="BL3" s="796"/>
      <c r="BM3" s="796"/>
      <c r="BN3" s="796"/>
      <c r="BO3" s="796"/>
      <c r="BP3" s="796"/>
      <c r="BQ3" s="796"/>
      <c r="BR3" s="796"/>
      <c r="BS3" s="796"/>
      <c r="BT3" s="796"/>
      <c r="BU3" s="796"/>
      <c r="BV3" s="796"/>
      <c r="BW3" s="796"/>
      <c r="BX3" s="797"/>
      <c r="BY3" s="22"/>
      <c r="BZ3" s="23"/>
      <c r="CA3" s="23"/>
      <c r="CB3" s="23"/>
      <c r="CC3" s="23"/>
      <c r="CD3" s="23"/>
      <c r="CE3" s="23"/>
      <c r="CF3" s="23"/>
      <c r="CG3" s="23"/>
      <c r="CH3" s="23"/>
      <c r="CI3" s="23"/>
      <c r="CJ3" s="23"/>
      <c r="CK3" s="23"/>
      <c r="CL3" s="23"/>
      <c r="CM3" s="23"/>
      <c r="CN3" s="23"/>
      <c r="CO3" s="23"/>
      <c r="CP3" s="23"/>
      <c r="CQ3" s="24"/>
    </row>
    <row r="4" spans="1:95" x14ac:dyDescent="0.2">
      <c r="A4" s="31"/>
      <c r="B4" s="31"/>
      <c r="C4" s="261"/>
      <c r="D4" s="31"/>
      <c r="E4" s="29"/>
      <c r="F4" s="29"/>
      <c r="G4" s="29"/>
      <c r="H4" s="29"/>
      <c r="I4" s="29"/>
      <c r="J4" s="29"/>
      <c r="K4" s="29"/>
      <c r="L4" s="29"/>
      <c r="M4" s="29"/>
      <c r="N4" s="29"/>
      <c r="O4" s="29"/>
      <c r="P4" s="29"/>
      <c r="Q4" s="29"/>
      <c r="R4" s="29"/>
      <c r="S4" s="30"/>
      <c r="T4" s="31"/>
      <c r="U4" s="31"/>
      <c r="V4" s="261"/>
      <c r="W4" s="31"/>
      <c r="X4" s="29"/>
      <c r="Y4" s="29"/>
      <c r="Z4" s="29"/>
      <c r="AA4" s="29"/>
      <c r="AB4" s="29"/>
      <c r="AC4" s="29"/>
      <c r="AD4" s="29"/>
      <c r="AE4" s="29"/>
      <c r="AF4" s="29"/>
      <c r="AG4" s="29"/>
      <c r="AH4" s="29"/>
      <c r="AI4" s="29"/>
      <c r="AJ4" s="29"/>
      <c r="AK4" s="29"/>
      <c r="AL4" s="30"/>
      <c r="AM4" s="31"/>
      <c r="AN4" s="31"/>
      <c r="AO4" s="261"/>
      <c r="AP4" s="31"/>
      <c r="AQ4" s="29"/>
      <c r="AR4" s="29"/>
      <c r="AS4" s="29"/>
      <c r="AT4" s="29"/>
      <c r="AU4" s="29"/>
      <c r="AV4" s="29"/>
      <c r="AW4" s="29"/>
      <c r="AX4" s="29"/>
      <c r="AY4" s="29"/>
      <c r="AZ4" s="29"/>
      <c r="BA4" s="29"/>
      <c r="BB4" s="29"/>
      <c r="BC4" s="29"/>
      <c r="BD4" s="29"/>
      <c r="BE4" s="30"/>
      <c r="BF4" s="31"/>
      <c r="BG4" s="31"/>
      <c r="BH4" s="261"/>
      <c r="BI4" s="31"/>
      <c r="BJ4" s="29"/>
      <c r="BK4" s="29"/>
      <c r="BL4" s="29"/>
      <c r="BM4" s="29"/>
      <c r="BN4" s="29"/>
      <c r="BO4" s="29"/>
      <c r="BP4" s="29"/>
      <c r="BQ4" s="29"/>
      <c r="BR4" s="29"/>
      <c r="BS4" s="29"/>
      <c r="BT4" s="29"/>
      <c r="BU4" s="29"/>
      <c r="BV4" s="29"/>
      <c r="BW4" s="29"/>
      <c r="BX4" s="30"/>
      <c r="BY4" s="28"/>
      <c r="BZ4" s="29"/>
      <c r="CA4" s="29"/>
      <c r="CB4" s="29"/>
      <c r="CC4" s="29"/>
      <c r="CD4" s="29"/>
      <c r="CE4" s="29"/>
      <c r="CF4" s="29"/>
      <c r="CG4" s="29"/>
      <c r="CH4" s="29"/>
      <c r="CI4" s="29"/>
      <c r="CJ4" s="29"/>
      <c r="CK4" s="29"/>
      <c r="CL4" s="29"/>
      <c r="CM4" s="29"/>
      <c r="CN4" s="29"/>
      <c r="CO4" s="29"/>
      <c r="CP4" s="29"/>
      <c r="CQ4" s="30"/>
    </row>
    <row r="5" spans="1:95" x14ac:dyDescent="0.2">
      <c r="A5" s="31"/>
      <c r="B5" s="243"/>
      <c r="C5" s="261"/>
      <c r="D5" s="31"/>
      <c r="E5" s="29"/>
      <c r="F5" s="29"/>
      <c r="G5" s="29"/>
      <c r="H5" s="29"/>
      <c r="I5" s="29"/>
      <c r="J5" s="29"/>
      <c r="K5" s="29"/>
      <c r="L5" s="29"/>
      <c r="M5" s="29"/>
      <c r="N5" s="29"/>
      <c r="O5" s="29"/>
      <c r="P5" s="29"/>
      <c r="Q5" s="29"/>
      <c r="R5" s="29"/>
      <c r="S5" s="30"/>
      <c r="T5" s="31"/>
      <c r="U5" s="243"/>
      <c r="V5" s="261"/>
      <c r="W5" s="31"/>
      <c r="X5" s="29"/>
      <c r="Y5" s="29"/>
      <c r="Z5" s="29"/>
      <c r="AA5" s="29"/>
      <c r="AB5" s="29"/>
      <c r="AC5" s="29"/>
      <c r="AD5" s="29"/>
      <c r="AE5" s="29"/>
      <c r="AF5" s="29"/>
      <c r="AG5" s="29"/>
      <c r="AH5" s="29"/>
      <c r="AI5" s="29"/>
      <c r="AJ5" s="29"/>
      <c r="AK5" s="29"/>
      <c r="AL5" s="30"/>
      <c r="AM5" s="31"/>
      <c r="AN5" s="243"/>
      <c r="AO5" s="261"/>
      <c r="AP5" s="31"/>
      <c r="AQ5" s="29"/>
      <c r="AR5" s="29"/>
      <c r="AS5" s="29"/>
      <c r="AT5" s="29"/>
      <c r="AU5" s="29"/>
      <c r="AV5" s="29"/>
      <c r="AW5" s="29"/>
      <c r="AX5" s="29"/>
      <c r="AY5" s="29"/>
      <c r="AZ5" s="29"/>
      <c r="BA5" s="29"/>
      <c r="BB5" s="29"/>
      <c r="BC5" s="29"/>
      <c r="BD5" s="29"/>
      <c r="BE5" s="30"/>
      <c r="BF5" s="31"/>
      <c r="BG5" s="243"/>
      <c r="BH5" s="261"/>
      <c r="BI5" s="31"/>
      <c r="BJ5" s="29"/>
      <c r="BK5" s="29"/>
      <c r="BL5" s="29"/>
      <c r="BM5" s="29"/>
      <c r="BN5" s="29"/>
      <c r="BO5" s="29"/>
      <c r="BP5" s="29"/>
      <c r="BQ5" s="29"/>
      <c r="BR5" s="29"/>
      <c r="BS5" s="29"/>
      <c r="BT5" s="29"/>
      <c r="BU5" s="29"/>
      <c r="BV5" s="29"/>
      <c r="BW5" s="29"/>
      <c r="BX5" s="30"/>
      <c r="BY5" s="28"/>
      <c r="BZ5" s="29"/>
      <c r="CA5" s="29"/>
      <c r="CB5" s="29"/>
      <c r="CC5" s="29"/>
      <c r="CD5" s="29"/>
      <c r="CE5" s="29"/>
      <c r="CF5" s="29"/>
      <c r="CG5" s="29"/>
      <c r="CH5" s="29"/>
      <c r="CI5" s="29"/>
      <c r="CJ5" s="29"/>
      <c r="CK5" s="29"/>
      <c r="CL5" s="29"/>
      <c r="CM5" s="29"/>
      <c r="CN5" s="29"/>
      <c r="CO5" s="29"/>
      <c r="CP5" s="29"/>
      <c r="CQ5" s="30"/>
    </row>
    <row r="6" spans="1:95" x14ac:dyDescent="0.2">
      <c r="A6" s="31"/>
      <c r="B6" s="243"/>
      <c r="C6" s="261"/>
      <c r="D6" s="31"/>
      <c r="E6" s="29"/>
      <c r="F6" s="29"/>
      <c r="G6" s="29"/>
      <c r="H6" s="29"/>
      <c r="I6" s="29"/>
      <c r="J6" s="29"/>
      <c r="K6" s="29"/>
      <c r="L6" s="29"/>
      <c r="M6" s="29"/>
      <c r="N6" s="29"/>
      <c r="O6" s="29"/>
      <c r="P6" s="29"/>
      <c r="Q6" s="29"/>
      <c r="R6" s="29"/>
      <c r="S6" s="30"/>
      <c r="T6" s="31"/>
      <c r="U6" s="243"/>
      <c r="V6" s="261"/>
      <c r="W6" s="31"/>
      <c r="X6" s="29"/>
      <c r="Y6" s="29"/>
      <c r="Z6" s="29"/>
      <c r="AA6" s="29"/>
      <c r="AB6" s="29"/>
      <c r="AC6" s="29"/>
      <c r="AD6" s="29"/>
      <c r="AE6" s="29"/>
      <c r="AF6" s="29"/>
      <c r="AG6" s="29"/>
      <c r="AH6" s="29"/>
      <c r="AI6" s="29"/>
      <c r="AJ6" s="29"/>
      <c r="AK6" s="29"/>
      <c r="AL6" s="30"/>
      <c r="AM6" s="31"/>
      <c r="AN6" s="243"/>
      <c r="AO6" s="261"/>
      <c r="AP6" s="31"/>
      <c r="AQ6" s="29"/>
      <c r="AR6" s="29"/>
      <c r="AS6" s="29"/>
      <c r="AT6" s="29"/>
      <c r="AU6" s="29"/>
      <c r="AV6" s="29"/>
      <c r="AW6" s="29"/>
      <c r="AX6" s="29"/>
      <c r="AY6" s="29"/>
      <c r="AZ6" s="29"/>
      <c r="BA6" s="29"/>
      <c r="BB6" s="29"/>
      <c r="BC6" s="29"/>
      <c r="BD6" s="29"/>
      <c r="BE6" s="30"/>
      <c r="BF6" s="31"/>
      <c r="BG6" s="243"/>
      <c r="BH6" s="261"/>
      <c r="BI6" s="31"/>
      <c r="BJ6" s="29"/>
      <c r="BK6" s="29"/>
      <c r="BL6" s="29"/>
      <c r="BM6" s="29"/>
      <c r="BN6" s="29"/>
      <c r="BO6" s="29"/>
      <c r="BP6" s="29"/>
      <c r="BQ6" s="29"/>
      <c r="BR6" s="29"/>
      <c r="BS6" s="29"/>
      <c r="BT6" s="29"/>
      <c r="BU6" s="29"/>
      <c r="BV6" s="29"/>
      <c r="BW6" s="29"/>
      <c r="BX6" s="30"/>
      <c r="BY6" s="28"/>
      <c r="BZ6" s="29"/>
      <c r="CA6" s="29"/>
      <c r="CB6" s="29"/>
      <c r="CC6" s="29"/>
      <c r="CD6" s="29"/>
      <c r="CE6" s="29"/>
      <c r="CF6" s="29"/>
      <c r="CG6" s="29"/>
      <c r="CH6" s="29"/>
      <c r="CI6" s="29"/>
      <c r="CJ6" s="29"/>
      <c r="CK6" s="29"/>
      <c r="CL6" s="29"/>
      <c r="CM6" s="29"/>
      <c r="CN6" s="29"/>
      <c r="CO6" s="29"/>
      <c r="CP6" s="29"/>
      <c r="CQ6" s="30"/>
    </row>
    <row r="7" spans="1:95" x14ac:dyDescent="0.2">
      <c r="A7" s="31"/>
      <c r="B7" s="243"/>
      <c r="C7" s="261"/>
      <c r="D7" s="31"/>
      <c r="E7" s="29"/>
      <c r="F7" s="29"/>
      <c r="G7" s="29"/>
      <c r="H7" s="29"/>
      <c r="I7" s="29"/>
      <c r="J7" s="29"/>
      <c r="K7" s="29"/>
      <c r="L7" s="29"/>
      <c r="M7" s="29"/>
      <c r="N7" s="29"/>
      <c r="O7" s="29"/>
      <c r="P7" s="29"/>
      <c r="Q7" s="29"/>
      <c r="R7" s="29"/>
      <c r="S7" s="30"/>
      <c r="T7" s="31"/>
      <c r="U7" s="243"/>
      <c r="V7" s="261"/>
      <c r="W7" s="31"/>
      <c r="X7" s="29"/>
      <c r="Y7" s="29"/>
      <c r="Z7" s="29"/>
      <c r="AA7" s="29"/>
      <c r="AB7" s="29"/>
      <c r="AC7" s="29"/>
      <c r="AD7" s="29"/>
      <c r="AE7" s="29"/>
      <c r="AF7" s="29"/>
      <c r="AG7" s="29"/>
      <c r="AH7" s="29"/>
      <c r="AI7" s="29"/>
      <c r="AJ7" s="29"/>
      <c r="AK7" s="29"/>
      <c r="AL7" s="30"/>
      <c r="AM7" s="31"/>
      <c r="AN7" s="243"/>
      <c r="AO7" s="261"/>
      <c r="AP7" s="31"/>
      <c r="AQ7" s="29"/>
      <c r="AR7" s="29"/>
      <c r="AS7" s="29"/>
      <c r="AT7" s="29"/>
      <c r="AU7" s="29"/>
      <c r="AV7" s="29"/>
      <c r="AW7" s="29"/>
      <c r="AX7" s="29"/>
      <c r="AY7" s="29"/>
      <c r="AZ7" s="29"/>
      <c r="BA7" s="29"/>
      <c r="BB7" s="29"/>
      <c r="BC7" s="29"/>
      <c r="BD7" s="29"/>
      <c r="BE7" s="30"/>
      <c r="BF7" s="31"/>
      <c r="BG7" s="243"/>
      <c r="BH7" s="261"/>
      <c r="BI7" s="31"/>
      <c r="BJ7" s="29"/>
      <c r="BK7" s="29"/>
      <c r="BL7" s="29"/>
      <c r="BM7" s="29"/>
      <c r="BN7" s="29"/>
      <c r="BO7" s="29"/>
      <c r="BP7" s="29"/>
      <c r="BQ7" s="29"/>
      <c r="BR7" s="29"/>
      <c r="BS7" s="29"/>
      <c r="BT7" s="29"/>
      <c r="BU7" s="29"/>
      <c r="BV7" s="29"/>
      <c r="BW7" s="29"/>
      <c r="BX7" s="30"/>
      <c r="BY7" s="28"/>
      <c r="BZ7" s="29"/>
      <c r="CA7" s="29"/>
      <c r="CB7" s="29"/>
      <c r="CC7" s="29"/>
      <c r="CD7" s="29"/>
      <c r="CE7" s="29"/>
      <c r="CF7" s="29"/>
      <c r="CG7" s="29"/>
      <c r="CH7" s="29"/>
      <c r="CI7" s="29"/>
      <c r="CJ7" s="29"/>
      <c r="CK7" s="29"/>
      <c r="CL7" s="29"/>
      <c r="CM7" s="29"/>
      <c r="CN7" s="29"/>
      <c r="CO7" s="29"/>
      <c r="CP7" s="29"/>
      <c r="CQ7" s="30"/>
    </row>
    <row r="8" spans="1:95" x14ac:dyDescent="0.2">
      <c r="A8" s="31"/>
      <c r="B8" s="189"/>
      <c r="C8" s="29"/>
      <c r="D8" s="29"/>
      <c r="E8" s="29"/>
      <c r="F8" s="29"/>
      <c r="G8" s="29"/>
      <c r="H8" s="29"/>
      <c r="I8" s="29"/>
      <c r="J8" s="29"/>
      <c r="K8" s="29"/>
      <c r="L8" s="29"/>
      <c r="M8" s="29"/>
      <c r="N8" s="29"/>
      <c r="O8" s="29"/>
      <c r="P8" s="29"/>
      <c r="Q8" s="29"/>
      <c r="R8" s="29"/>
      <c r="S8" s="30"/>
      <c r="T8" s="31"/>
      <c r="U8" s="189"/>
      <c r="V8" s="29"/>
      <c r="W8" s="29"/>
      <c r="X8" s="29"/>
      <c r="Y8" s="29"/>
      <c r="Z8" s="29"/>
      <c r="AA8" s="29"/>
      <c r="AB8" s="29"/>
      <c r="AC8" s="29"/>
      <c r="AD8" s="29"/>
      <c r="AE8" s="29"/>
      <c r="AF8" s="29"/>
      <c r="AG8" s="29"/>
      <c r="AH8" s="29"/>
      <c r="AI8" s="29"/>
      <c r="AJ8" s="29"/>
      <c r="AK8" s="29"/>
      <c r="AL8" s="30"/>
      <c r="AM8" s="31"/>
      <c r="AN8" s="189"/>
      <c r="AO8" s="29"/>
      <c r="AP8" s="29"/>
      <c r="AQ8" s="29"/>
      <c r="AR8" s="29"/>
      <c r="AS8" s="29"/>
      <c r="AT8" s="29"/>
      <c r="AU8" s="29"/>
      <c r="AV8" s="29"/>
      <c r="AW8" s="29"/>
      <c r="AX8" s="29"/>
      <c r="AY8" s="29"/>
      <c r="AZ8" s="29"/>
      <c r="BA8" s="29"/>
      <c r="BB8" s="29"/>
      <c r="BC8" s="29"/>
      <c r="BD8" s="29"/>
      <c r="BE8" s="30"/>
      <c r="BF8" s="31"/>
      <c r="BG8" s="189"/>
      <c r="BH8" s="29"/>
      <c r="BI8" s="29"/>
      <c r="BJ8" s="29"/>
      <c r="BK8" s="29"/>
      <c r="BL8" s="29"/>
      <c r="BM8" s="29"/>
      <c r="BN8" s="29"/>
      <c r="BO8" s="29"/>
      <c r="BP8" s="29"/>
      <c r="BQ8" s="29"/>
      <c r="BR8" s="29"/>
      <c r="BS8" s="29"/>
      <c r="BT8" s="29"/>
      <c r="BU8" s="29"/>
      <c r="BV8" s="29"/>
      <c r="BW8" s="29"/>
      <c r="BX8" s="30"/>
      <c r="BY8" s="28"/>
      <c r="BZ8" s="29"/>
      <c r="CA8" s="29"/>
      <c r="CB8" s="29"/>
      <c r="CC8" s="29"/>
      <c r="CD8" s="29"/>
      <c r="CE8" s="29"/>
      <c r="CF8" s="29"/>
      <c r="CG8" s="29"/>
      <c r="CH8" s="29"/>
      <c r="CI8" s="29"/>
      <c r="CJ8" s="29"/>
      <c r="CK8" s="29"/>
      <c r="CL8" s="29"/>
      <c r="CM8" s="29"/>
      <c r="CN8" s="29"/>
      <c r="CO8" s="29"/>
      <c r="CP8" s="29"/>
      <c r="CQ8" s="30"/>
    </row>
    <row r="9" spans="1:95" x14ac:dyDescent="0.2">
      <c r="A9" s="28"/>
      <c r="B9" s="29"/>
      <c r="C9" s="29"/>
      <c r="D9" s="29"/>
      <c r="E9" s="29"/>
      <c r="F9" s="29"/>
      <c r="G9" s="31" t="s">
        <v>96</v>
      </c>
      <c r="H9" s="29"/>
      <c r="I9" s="29"/>
      <c r="J9" s="29"/>
      <c r="K9" s="29"/>
      <c r="L9" s="29"/>
      <c r="M9" s="29"/>
      <c r="N9" s="29"/>
      <c r="O9" s="29"/>
      <c r="P9" s="29"/>
      <c r="Q9" s="29"/>
      <c r="R9" s="29"/>
      <c r="S9" s="30"/>
      <c r="T9" s="28"/>
      <c r="U9" s="29"/>
      <c r="V9" s="29"/>
      <c r="W9" s="29"/>
      <c r="X9" s="29"/>
      <c r="Y9" s="29"/>
      <c r="Z9" s="31" t="s">
        <v>96</v>
      </c>
      <c r="AA9" s="29"/>
      <c r="AB9" s="29"/>
      <c r="AC9" s="29"/>
      <c r="AD9" s="29"/>
      <c r="AE9" s="29"/>
      <c r="AF9" s="29"/>
      <c r="AG9" s="29"/>
      <c r="AH9" s="29"/>
      <c r="AI9" s="29"/>
      <c r="AJ9" s="29"/>
      <c r="AK9" s="29"/>
      <c r="AL9" s="30"/>
      <c r="AM9" s="28"/>
      <c r="AN9" s="29"/>
      <c r="AO9" s="29"/>
      <c r="AP9" s="29"/>
      <c r="AQ9" s="29"/>
      <c r="AR9" s="29"/>
      <c r="AS9" s="31" t="s">
        <v>96</v>
      </c>
      <c r="AT9" s="29"/>
      <c r="AU9" s="29"/>
      <c r="AV9" s="29"/>
      <c r="AW9" s="29"/>
      <c r="AX9" s="29"/>
      <c r="AY9" s="29"/>
      <c r="AZ9" s="29"/>
      <c r="BA9" s="29"/>
      <c r="BB9" s="29"/>
      <c r="BC9" s="29"/>
      <c r="BD9" s="29"/>
      <c r="BE9" s="30"/>
      <c r="BF9" s="28"/>
      <c r="BG9" s="29"/>
      <c r="BH9" s="29"/>
      <c r="BI9" s="29"/>
      <c r="BJ9" s="29"/>
      <c r="BK9" s="29"/>
      <c r="BL9" s="31" t="s">
        <v>96</v>
      </c>
      <c r="BM9" s="29"/>
      <c r="BN9" s="29"/>
      <c r="BO9" s="29"/>
      <c r="BP9" s="29"/>
      <c r="BQ9" s="29"/>
      <c r="BR9" s="29"/>
      <c r="BS9" s="29"/>
      <c r="BT9" s="29"/>
      <c r="BU9" s="29"/>
      <c r="BV9" s="29"/>
      <c r="BW9" s="29"/>
      <c r="BX9" s="30"/>
      <c r="BY9" s="28"/>
      <c r="BZ9" s="29"/>
      <c r="CA9" s="29"/>
      <c r="CB9" s="29"/>
      <c r="CC9" s="31"/>
      <c r="CD9" s="29"/>
      <c r="CE9" s="31" t="s">
        <v>96</v>
      </c>
      <c r="CF9" s="29"/>
      <c r="CG9" s="29"/>
      <c r="CH9" s="29"/>
      <c r="CI9" s="29"/>
      <c r="CJ9" s="29"/>
      <c r="CK9" s="29"/>
      <c r="CL9" s="29"/>
      <c r="CM9" s="29"/>
      <c r="CN9" s="29"/>
      <c r="CO9" s="29"/>
      <c r="CP9" s="29"/>
      <c r="CQ9" s="30"/>
    </row>
    <row r="10" spans="1:95" x14ac:dyDescent="0.2">
      <c r="A10" s="28"/>
      <c r="B10" s="29"/>
      <c r="C10" s="29"/>
      <c r="D10" s="29"/>
      <c r="E10" s="29"/>
      <c r="F10" s="29"/>
      <c r="G10" s="29"/>
      <c r="H10" s="29"/>
      <c r="I10" s="29"/>
      <c r="J10" s="29"/>
      <c r="K10" s="29"/>
      <c r="L10" s="29"/>
      <c r="M10" s="29"/>
      <c r="N10" s="29"/>
      <c r="O10" s="29"/>
      <c r="P10" s="29"/>
      <c r="Q10" s="29"/>
      <c r="R10" s="29"/>
      <c r="S10" s="30"/>
      <c r="T10" s="28"/>
      <c r="U10" s="29"/>
      <c r="V10" s="29"/>
      <c r="W10" s="29"/>
      <c r="X10" s="29"/>
      <c r="Y10" s="29"/>
      <c r="Z10" s="29"/>
      <c r="AA10" s="29"/>
      <c r="AB10" s="29"/>
      <c r="AC10" s="29"/>
      <c r="AD10" s="29"/>
      <c r="AE10" s="29"/>
      <c r="AF10" s="29"/>
      <c r="AG10" s="29"/>
      <c r="AH10" s="29"/>
      <c r="AI10" s="29"/>
      <c r="AJ10" s="29"/>
      <c r="AK10" s="29"/>
      <c r="AL10" s="30"/>
      <c r="AM10" s="28"/>
      <c r="AN10" s="29"/>
      <c r="AO10" s="29"/>
      <c r="AP10" s="29"/>
      <c r="AQ10" s="29"/>
      <c r="AR10" s="29"/>
      <c r="AS10" s="29"/>
      <c r="AT10" s="29"/>
      <c r="AU10" s="29"/>
      <c r="AV10" s="29"/>
      <c r="AW10" s="29"/>
      <c r="AX10" s="29"/>
      <c r="AY10" s="29"/>
      <c r="AZ10" s="29"/>
      <c r="BA10" s="29"/>
      <c r="BB10" s="29"/>
      <c r="BC10" s="29"/>
      <c r="BD10" s="29"/>
      <c r="BE10" s="30"/>
      <c r="BF10" s="28"/>
      <c r="BG10" s="29"/>
      <c r="BH10" s="29"/>
      <c r="BI10" s="29"/>
      <c r="BJ10" s="29"/>
      <c r="BK10" s="29"/>
      <c r="BL10" s="29"/>
      <c r="BM10" s="29"/>
      <c r="BN10" s="29"/>
      <c r="BO10" s="29"/>
      <c r="BP10" s="29"/>
      <c r="BQ10" s="29"/>
      <c r="BR10" s="29"/>
      <c r="BS10" s="29"/>
      <c r="BT10" s="29"/>
      <c r="BU10" s="29"/>
      <c r="BV10" s="29"/>
      <c r="BW10" s="29"/>
      <c r="BX10" s="30"/>
      <c r="BY10" s="28"/>
      <c r="BZ10" s="29"/>
      <c r="CA10" s="29"/>
      <c r="CB10" s="29"/>
      <c r="CC10" s="29"/>
      <c r="CD10" s="29"/>
      <c r="CE10" s="29"/>
      <c r="CF10" s="29"/>
      <c r="CG10" s="29"/>
      <c r="CH10" s="29"/>
      <c r="CI10" s="29"/>
      <c r="CJ10" s="29"/>
      <c r="CK10" s="29"/>
      <c r="CL10" s="29"/>
      <c r="CM10" s="29"/>
      <c r="CN10" s="29"/>
      <c r="CO10" s="29"/>
      <c r="CP10" s="29"/>
      <c r="CQ10" s="30"/>
    </row>
    <row r="11" spans="1:95" x14ac:dyDescent="0.2">
      <c r="A11" s="28"/>
      <c r="B11" s="29"/>
      <c r="C11" s="29"/>
      <c r="D11" s="29"/>
      <c r="E11" s="29"/>
      <c r="F11" s="29"/>
      <c r="G11" s="31" t="s">
        <v>265</v>
      </c>
      <c r="H11" s="29"/>
      <c r="I11" s="29"/>
      <c r="J11" s="29"/>
      <c r="K11" s="29"/>
      <c r="L11" s="29"/>
      <c r="M11" s="29"/>
      <c r="N11" s="29"/>
      <c r="O11" s="29"/>
      <c r="P11" s="29"/>
      <c r="Q11" s="29"/>
      <c r="R11" s="29"/>
      <c r="S11" s="30"/>
      <c r="T11" s="28"/>
      <c r="U11" s="29"/>
      <c r="V11" s="29"/>
      <c r="W11" s="29"/>
      <c r="X11" s="29"/>
      <c r="Y11" s="29"/>
      <c r="Z11" s="31" t="s">
        <v>265</v>
      </c>
      <c r="AA11" s="29"/>
      <c r="AB11" s="29"/>
      <c r="AC11" s="29"/>
      <c r="AD11" s="29"/>
      <c r="AE11" s="29"/>
      <c r="AF11" s="29"/>
      <c r="AG11" s="29"/>
      <c r="AH11" s="29"/>
      <c r="AI11" s="29"/>
      <c r="AJ11" s="29"/>
      <c r="AK11" s="29"/>
      <c r="AL11" s="30"/>
      <c r="AM11" s="28"/>
      <c r="AN11" s="29"/>
      <c r="AO11" s="29"/>
      <c r="AP11" s="29"/>
      <c r="AQ11" s="29"/>
      <c r="AR11" s="29"/>
      <c r="AS11" s="31" t="s">
        <v>265</v>
      </c>
      <c r="AT11" s="29"/>
      <c r="AU11" s="29"/>
      <c r="AV11" s="29"/>
      <c r="AW11" s="29"/>
      <c r="AX11" s="29"/>
      <c r="AY11" s="29"/>
      <c r="AZ11" s="29"/>
      <c r="BA11" s="29"/>
      <c r="BB11" s="29"/>
      <c r="BC11" s="29"/>
      <c r="BD11" s="29"/>
      <c r="BE11" s="30"/>
      <c r="BF11" s="28"/>
      <c r="BG11" s="29"/>
      <c r="BH11" s="29"/>
      <c r="BI11" s="29"/>
      <c r="BJ11" s="29"/>
      <c r="BK11" s="29"/>
      <c r="BL11" s="31" t="s">
        <v>265</v>
      </c>
      <c r="BM11" s="29"/>
      <c r="BN11" s="29"/>
      <c r="BO11" s="29"/>
      <c r="BP11" s="29"/>
      <c r="BQ11" s="29"/>
      <c r="BR11" s="29"/>
      <c r="BS11" s="29"/>
      <c r="BT11" s="29"/>
      <c r="BU11" s="29"/>
      <c r="BV11" s="29"/>
      <c r="BW11" s="29"/>
      <c r="BX11" s="30"/>
      <c r="BY11" s="28"/>
      <c r="BZ11" s="29"/>
      <c r="CA11" s="29"/>
      <c r="CB11" s="29"/>
      <c r="CC11" s="29"/>
      <c r="CD11" s="29"/>
      <c r="CE11" s="31" t="s">
        <v>265</v>
      </c>
      <c r="CF11" s="29"/>
      <c r="CG11" s="29"/>
      <c r="CH11" s="29"/>
      <c r="CI11" s="29"/>
      <c r="CJ11" s="29"/>
      <c r="CK11" s="29"/>
      <c r="CL11" s="29"/>
      <c r="CM11" s="29"/>
      <c r="CN11" s="29"/>
      <c r="CO11" s="29"/>
      <c r="CP11" s="29"/>
      <c r="CQ11" s="30"/>
    </row>
    <row r="12" spans="1:95" x14ac:dyDescent="0.2">
      <c r="A12" s="28"/>
      <c r="B12" s="29"/>
      <c r="C12" s="29"/>
      <c r="D12" s="29"/>
      <c r="E12" s="29"/>
      <c r="F12" s="29"/>
      <c r="G12" s="31"/>
      <c r="H12" s="29"/>
      <c r="I12" s="29"/>
      <c r="J12" s="29"/>
      <c r="K12" s="29"/>
      <c r="L12" s="29"/>
      <c r="M12" s="29"/>
      <c r="N12" s="29"/>
      <c r="O12" s="29"/>
      <c r="P12" s="29"/>
      <c r="Q12" s="29"/>
      <c r="R12" s="29"/>
      <c r="S12" s="30"/>
      <c r="T12" s="28"/>
      <c r="U12" s="29"/>
      <c r="V12" s="29"/>
      <c r="W12" s="29"/>
      <c r="X12" s="29"/>
      <c r="Y12" s="29"/>
      <c r="Z12" s="31"/>
      <c r="AA12" s="29"/>
      <c r="AB12" s="29"/>
      <c r="AC12" s="29"/>
      <c r="AD12" s="29"/>
      <c r="AE12" s="29"/>
      <c r="AF12" s="29"/>
      <c r="AG12" s="29"/>
      <c r="AH12" s="29"/>
      <c r="AI12" s="29"/>
      <c r="AJ12" s="29"/>
      <c r="AK12" s="29"/>
      <c r="AL12" s="30"/>
      <c r="AM12" s="28"/>
      <c r="AN12" s="29"/>
      <c r="AO12" s="29"/>
      <c r="AP12" s="29"/>
      <c r="AQ12" s="29"/>
      <c r="AR12" s="29"/>
      <c r="AS12" s="31"/>
      <c r="AT12" s="29"/>
      <c r="AU12" s="29"/>
      <c r="AV12" s="29"/>
      <c r="AW12" s="29"/>
      <c r="AX12" s="29"/>
      <c r="AY12" s="29"/>
      <c r="AZ12" s="29"/>
      <c r="BA12" s="29"/>
      <c r="BB12" s="29"/>
      <c r="BC12" s="29"/>
      <c r="BD12" s="29"/>
      <c r="BE12" s="30"/>
      <c r="BF12" s="28"/>
      <c r="BG12" s="29"/>
      <c r="BH12" s="29"/>
      <c r="BI12" s="29"/>
      <c r="BJ12" s="29"/>
      <c r="BK12" s="29"/>
      <c r="BL12" s="31"/>
      <c r="BM12" s="29"/>
      <c r="BN12" s="29"/>
      <c r="BO12" s="29"/>
      <c r="BP12" s="29"/>
      <c r="BQ12" s="29"/>
      <c r="BR12" s="29"/>
      <c r="BS12" s="29"/>
      <c r="BT12" s="29"/>
      <c r="BU12" s="29"/>
      <c r="BV12" s="29"/>
      <c r="BW12" s="29"/>
      <c r="BX12" s="30"/>
      <c r="BY12" s="28"/>
      <c r="BZ12" s="29"/>
      <c r="CA12" s="29"/>
      <c r="CB12" s="29"/>
      <c r="CC12" s="29"/>
      <c r="CD12" s="29"/>
      <c r="CE12" s="29"/>
      <c r="CF12" s="29"/>
      <c r="CG12" s="29"/>
      <c r="CH12" s="29"/>
      <c r="CI12" s="29"/>
      <c r="CJ12" s="29"/>
      <c r="CK12" s="29"/>
      <c r="CL12" s="29"/>
      <c r="CM12" s="29"/>
      <c r="CN12" s="29"/>
      <c r="CO12" s="29"/>
      <c r="CP12" s="29"/>
      <c r="CQ12" s="30"/>
    </row>
    <row r="13" spans="1:95" x14ac:dyDescent="0.2">
      <c r="A13" s="28"/>
      <c r="B13" s="29"/>
      <c r="C13" s="29"/>
      <c r="D13" s="29"/>
      <c r="E13" s="29"/>
      <c r="F13" s="29"/>
      <c r="G13" s="29"/>
      <c r="H13" s="29"/>
      <c r="I13" s="29"/>
      <c r="J13" s="29"/>
      <c r="K13" s="29"/>
      <c r="L13" s="29"/>
      <c r="M13" s="29"/>
      <c r="N13" s="29"/>
      <c r="O13" s="29"/>
      <c r="P13" s="29"/>
      <c r="Q13" s="29"/>
      <c r="R13" s="29"/>
      <c r="S13" s="30"/>
      <c r="T13" s="28"/>
      <c r="U13" s="29"/>
      <c r="V13" s="29"/>
      <c r="W13" s="29"/>
      <c r="X13" s="29"/>
      <c r="Y13" s="29"/>
      <c r="Z13" s="29"/>
      <c r="AA13" s="29"/>
      <c r="AB13" s="29"/>
      <c r="AC13" s="29"/>
      <c r="AD13" s="29"/>
      <c r="AE13" s="29"/>
      <c r="AF13" s="29"/>
      <c r="AG13" s="29"/>
      <c r="AH13" s="29"/>
      <c r="AI13" s="29"/>
      <c r="AJ13" s="29"/>
      <c r="AK13" s="29"/>
      <c r="AL13" s="30"/>
      <c r="AM13" s="28"/>
      <c r="AN13" s="29"/>
      <c r="AO13" s="29"/>
      <c r="AP13" s="29"/>
      <c r="AQ13" s="29"/>
      <c r="AR13" s="29"/>
      <c r="AS13" s="29"/>
      <c r="AT13" s="29"/>
      <c r="AU13" s="29"/>
      <c r="AV13" s="29"/>
      <c r="AW13" s="29"/>
      <c r="AX13" s="29"/>
      <c r="AY13" s="29"/>
      <c r="AZ13" s="29"/>
      <c r="BA13" s="29"/>
      <c r="BB13" s="29"/>
      <c r="BC13" s="29"/>
      <c r="BD13" s="29"/>
      <c r="BE13" s="30"/>
      <c r="BF13" s="28"/>
      <c r="BG13" s="29"/>
      <c r="BH13" s="29"/>
      <c r="BI13" s="29"/>
      <c r="BJ13" s="29"/>
      <c r="BK13" s="29"/>
      <c r="BL13" s="29"/>
      <c r="BM13" s="29"/>
      <c r="BN13" s="29"/>
      <c r="BO13" s="29"/>
      <c r="BP13" s="29"/>
      <c r="BQ13" s="29"/>
      <c r="BR13" s="29"/>
      <c r="BS13" s="29"/>
      <c r="BT13" s="29"/>
      <c r="BU13" s="29"/>
      <c r="BV13" s="29"/>
      <c r="BW13" s="29"/>
      <c r="BX13" s="30"/>
      <c r="BY13" s="28"/>
      <c r="BZ13" s="29"/>
      <c r="CA13" s="29"/>
      <c r="CB13" s="29"/>
      <c r="CC13" s="29"/>
      <c r="CD13" s="29"/>
      <c r="CE13" s="29"/>
      <c r="CF13" s="29"/>
      <c r="CG13" s="29"/>
      <c r="CH13" s="29"/>
      <c r="CI13" s="29"/>
      <c r="CJ13" s="29"/>
      <c r="CK13" s="29"/>
      <c r="CL13" s="29"/>
      <c r="CM13" s="29"/>
      <c r="CN13" s="29"/>
      <c r="CO13" s="29"/>
      <c r="CP13" s="29"/>
      <c r="CQ13" s="30"/>
    </row>
    <row r="14" spans="1:95" x14ac:dyDescent="0.2">
      <c r="A14" s="28"/>
      <c r="B14" s="29"/>
      <c r="C14" s="29"/>
      <c r="D14" s="29"/>
      <c r="E14" s="29"/>
      <c r="F14" s="29"/>
      <c r="G14" s="29"/>
      <c r="H14" s="29"/>
      <c r="I14" s="29"/>
      <c r="J14" s="29"/>
      <c r="K14" s="29"/>
      <c r="L14" s="29"/>
      <c r="M14" s="29"/>
      <c r="N14" s="29"/>
      <c r="O14" s="29"/>
      <c r="P14" s="29"/>
      <c r="Q14" s="29"/>
      <c r="R14" s="29"/>
      <c r="S14" s="30"/>
      <c r="T14" s="28"/>
      <c r="U14" s="29"/>
      <c r="V14" s="29"/>
      <c r="W14" s="29"/>
      <c r="X14" s="29"/>
      <c r="Y14" s="29"/>
      <c r="Z14" s="29"/>
      <c r="AA14" s="29"/>
      <c r="AB14" s="29"/>
      <c r="AC14" s="29"/>
      <c r="AD14" s="29"/>
      <c r="AE14" s="29"/>
      <c r="AF14" s="29"/>
      <c r="AG14" s="29"/>
      <c r="AH14" s="29"/>
      <c r="AI14" s="29"/>
      <c r="AJ14" s="29"/>
      <c r="AK14" s="29"/>
      <c r="AL14" s="30"/>
      <c r="AM14" s="28"/>
      <c r="AN14" s="29"/>
      <c r="AO14" s="29"/>
      <c r="AP14" s="29"/>
      <c r="AQ14" s="29"/>
      <c r="AR14" s="29"/>
      <c r="AS14" s="29"/>
      <c r="AT14" s="29"/>
      <c r="AU14" s="29"/>
      <c r="AV14" s="29"/>
      <c r="AW14" s="29"/>
      <c r="AX14" s="29"/>
      <c r="AY14" s="29"/>
      <c r="AZ14" s="29"/>
      <c r="BA14" s="29"/>
      <c r="BB14" s="29"/>
      <c r="BC14" s="29"/>
      <c r="BD14" s="29"/>
      <c r="BE14" s="30"/>
      <c r="BF14" s="28"/>
      <c r="BG14" s="29"/>
      <c r="BH14" s="29"/>
      <c r="BI14" s="29"/>
      <c r="BJ14" s="29"/>
      <c r="BK14" s="29"/>
      <c r="BL14" s="29"/>
      <c r="BM14" s="29"/>
      <c r="BN14" s="29"/>
      <c r="BO14" s="29"/>
      <c r="BP14" s="29"/>
      <c r="BQ14" s="29"/>
      <c r="BR14" s="29"/>
      <c r="BS14" s="29"/>
      <c r="BT14" s="29"/>
      <c r="BU14" s="29"/>
      <c r="BV14" s="29"/>
      <c r="BW14" s="29"/>
      <c r="BX14" s="30"/>
      <c r="BY14" s="28"/>
      <c r="BZ14" s="29"/>
      <c r="CA14" s="29"/>
      <c r="CB14" s="29"/>
      <c r="CC14" s="29"/>
      <c r="CD14" s="29"/>
      <c r="CE14" s="29"/>
      <c r="CF14" s="29"/>
      <c r="CG14" s="29"/>
      <c r="CH14" s="29"/>
      <c r="CI14" s="29"/>
      <c r="CJ14" s="29"/>
      <c r="CK14" s="29"/>
      <c r="CL14" s="29"/>
      <c r="CM14" s="29"/>
      <c r="CN14" s="29"/>
      <c r="CO14" s="29"/>
      <c r="CP14" s="29"/>
      <c r="CQ14" s="30"/>
    </row>
    <row r="15" spans="1:95" x14ac:dyDescent="0.2">
      <c r="A15" s="28"/>
      <c r="B15" s="29"/>
      <c r="C15" s="29"/>
      <c r="D15" s="29"/>
      <c r="E15" s="29"/>
      <c r="F15" s="29"/>
      <c r="G15" s="29"/>
      <c r="H15" s="29"/>
      <c r="I15" s="29"/>
      <c r="J15" s="29"/>
      <c r="K15" s="29"/>
      <c r="L15" s="29"/>
      <c r="M15" s="29"/>
      <c r="N15" s="29"/>
      <c r="O15" s="29"/>
      <c r="P15" s="29"/>
      <c r="Q15" s="29"/>
      <c r="R15" s="29"/>
      <c r="S15" s="30"/>
      <c r="T15" s="28"/>
      <c r="U15" s="29"/>
      <c r="V15" s="29"/>
      <c r="W15" s="29"/>
      <c r="X15" s="29"/>
      <c r="Y15" s="29"/>
      <c r="Z15" s="29"/>
      <c r="AA15" s="29"/>
      <c r="AB15" s="29"/>
      <c r="AC15" s="29"/>
      <c r="AD15" s="29"/>
      <c r="AE15" s="29"/>
      <c r="AF15" s="29"/>
      <c r="AG15" s="29"/>
      <c r="AH15" s="29"/>
      <c r="AI15" s="29"/>
      <c r="AJ15" s="29"/>
      <c r="AK15" s="29"/>
      <c r="AL15" s="30"/>
      <c r="AM15" s="28"/>
      <c r="AN15" s="29"/>
      <c r="AO15" s="29"/>
      <c r="AP15" s="29"/>
      <c r="AQ15" s="29"/>
      <c r="AR15" s="29"/>
      <c r="AS15" s="29"/>
      <c r="AT15" s="29"/>
      <c r="AU15" s="29"/>
      <c r="AV15" s="29"/>
      <c r="AW15" s="29"/>
      <c r="AX15" s="29"/>
      <c r="AY15" s="29"/>
      <c r="AZ15" s="29"/>
      <c r="BA15" s="29"/>
      <c r="BB15" s="29"/>
      <c r="BC15" s="29"/>
      <c r="BD15" s="29"/>
      <c r="BE15" s="30"/>
      <c r="BF15" s="28"/>
      <c r="BG15" s="29"/>
      <c r="BH15" s="29"/>
      <c r="BI15" s="29"/>
      <c r="BJ15" s="29"/>
      <c r="BK15" s="29"/>
      <c r="BL15" s="29"/>
      <c r="BM15" s="29"/>
      <c r="BN15" s="29"/>
      <c r="BO15" s="29"/>
      <c r="BP15" s="29"/>
      <c r="BQ15" s="29"/>
      <c r="BR15" s="29"/>
      <c r="BS15" s="29"/>
      <c r="BT15" s="29"/>
      <c r="BU15" s="29"/>
      <c r="BV15" s="29"/>
      <c r="BW15" s="29"/>
      <c r="BX15" s="30"/>
      <c r="BY15" s="28"/>
      <c r="BZ15" s="29"/>
      <c r="CA15" s="29"/>
      <c r="CB15" s="29"/>
      <c r="CC15" s="29"/>
      <c r="CD15" s="29"/>
      <c r="CE15" s="29"/>
      <c r="CF15" s="29"/>
      <c r="CG15" s="29"/>
      <c r="CH15" s="29"/>
      <c r="CI15" s="29"/>
      <c r="CJ15" s="29"/>
      <c r="CK15" s="29"/>
      <c r="CL15" s="29"/>
      <c r="CM15" s="29"/>
      <c r="CN15" s="29"/>
      <c r="CO15" s="29"/>
      <c r="CP15" s="29"/>
      <c r="CQ15" s="30"/>
    </row>
    <row r="16" spans="1:95" x14ac:dyDescent="0.2">
      <c r="A16" s="36"/>
      <c r="B16" s="34"/>
      <c r="C16" s="34"/>
      <c r="D16" s="34"/>
      <c r="E16" s="34"/>
      <c r="F16" s="34"/>
      <c r="G16" s="34"/>
      <c r="H16" s="34"/>
      <c r="I16" s="34"/>
      <c r="J16" s="34"/>
      <c r="K16" s="34"/>
      <c r="L16" s="34"/>
      <c r="M16" s="34"/>
      <c r="N16" s="34"/>
      <c r="O16" s="34"/>
      <c r="P16" s="34"/>
      <c r="Q16" s="34"/>
      <c r="R16" s="34"/>
      <c r="S16" s="37"/>
      <c r="T16" s="36"/>
      <c r="U16" s="34"/>
      <c r="V16" s="34"/>
      <c r="W16" s="34"/>
      <c r="X16" s="34"/>
      <c r="Y16" s="34"/>
      <c r="Z16" s="34"/>
      <c r="AA16" s="34"/>
      <c r="AB16" s="34"/>
      <c r="AC16" s="34"/>
      <c r="AD16" s="34"/>
      <c r="AE16" s="34"/>
      <c r="AF16" s="34"/>
      <c r="AG16" s="34"/>
      <c r="AH16" s="34"/>
      <c r="AI16" s="34"/>
      <c r="AJ16" s="34"/>
      <c r="AK16" s="34"/>
      <c r="AL16" s="37"/>
      <c r="AM16" s="36"/>
      <c r="AN16" s="34"/>
      <c r="AO16" s="34"/>
      <c r="AP16" s="34"/>
      <c r="AQ16" s="34"/>
      <c r="AR16" s="34"/>
      <c r="AS16" s="34"/>
      <c r="AT16" s="34"/>
      <c r="AU16" s="34"/>
      <c r="AV16" s="34"/>
      <c r="AW16" s="34"/>
      <c r="AX16" s="34"/>
      <c r="AY16" s="34"/>
      <c r="AZ16" s="34"/>
      <c r="BA16" s="34"/>
      <c r="BB16" s="34"/>
      <c r="BC16" s="34"/>
      <c r="BD16" s="34"/>
      <c r="BE16" s="37"/>
      <c r="BF16" s="36"/>
      <c r="BG16" s="34"/>
      <c r="BH16" s="34"/>
      <c r="BI16" s="34"/>
      <c r="BJ16" s="34"/>
      <c r="BK16" s="34"/>
      <c r="BL16" s="34"/>
      <c r="BM16" s="34"/>
      <c r="BN16" s="34"/>
      <c r="BO16" s="34"/>
      <c r="BP16" s="34"/>
      <c r="BQ16" s="34"/>
      <c r="BR16" s="34"/>
      <c r="BS16" s="34"/>
      <c r="BT16" s="34"/>
      <c r="BU16" s="34"/>
      <c r="BV16" s="34"/>
      <c r="BW16" s="34"/>
      <c r="BX16" s="37"/>
      <c r="BY16" s="36"/>
      <c r="BZ16" s="34"/>
      <c r="CA16" s="34"/>
      <c r="CB16" s="34"/>
      <c r="CC16" s="34"/>
      <c r="CD16" s="34"/>
      <c r="CE16" s="34"/>
      <c r="CF16" s="34"/>
      <c r="CG16" s="34"/>
      <c r="CH16" s="34"/>
      <c r="CI16" s="34"/>
      <c r="CJ16" s="34"/>
      <c r="CK16" s="34"/>
      <c r="CL16" s="34"/>
      <c r="CM16" s="34"/>
      <c r="CN16" s="34"/>
      <c r="CO16" s="34"/>
      <c r="CP16" s="34"/>
      <c r="CQ16" s="37"/>
    </row>
    <row r="17" spans="1:95" x14ac:dyDescent="0.2">
      <c r="A17" s="12" t="s">
        <v>127</v>
      </c>
      <c r="B17" s="9"/>
      <c r="C17" s="9"/>
      <c r="D17" s="9"/>
      <c r="E17" s="9"/>
      <c r="F17" s="9"/>
      <c r="G17" s="9"/>
      <c r="H17" s="9"/>
      <c r="I17" s="9"/>
      <c r="J17" s="9"/>
      <c r="K17" s="9"/>
      <c r="L17" s="9"/>
      <c r="M17" s="9"/>
      <c r="N17" s="9"/>
      <c r="O17" s="9"/>
      <c r="P17" s="9"/>
      <c r="Q17" s="9"/>
      <c r="R17" s="9"/>
      <c r="S17" s="10"/>
      <c r="T17" s="12" t="s">
        <v>127</v>
      </c>
      <c r="U17" s="9"/>
      <c r="V17" s="9"/>
      <c r="W17" s="9"/>
      <c r="X17" s="9"/>
      <c r="Y17" s="9"/>
      <c r="Z17" s="9"/>
      <c r="AA17" s="9"/>
      <c r="AB17" s="9"/>
      <c r="AC17" s="9"/>
      <c r="AD17" s="9"/>
      <c r="AE17" s="9"/>
      <c r="AF17" s="9"/>
      <c r="AG17" s="9"/>
      <c r="AH17" s="9"/>
      <c r="AI17" s="9"/>
      <c r="AJ17" s="9"/>
      <c r="AK17" s="9"/>
      <c r="AL17" s="10"/>
      <c r="AM17" s="12" t="s">
        <v>127</v>
      </c>
      <c r="AN17" s="9"/>
      <c r="AO17" s="9"/>
      <c r="AP17" s="9"/>
      <c r="AQ17" s="9"/>
      <c r="AR17" s="9"/>
      <c r="AS17" s="9"/>
      <c r="AT17" s="9"/>
      <c r="AU17" s="9"/>
      <c r="AV17" s="9"/>
      <c r="AW17" s="9"/>
      <c r="AX17" s="9"/>
      <c r="AY17" s="9"/>
      <c r="AZ17" s="9"/>
      <c r="BA17" s="9"/>
      <c r="BB17" s="9"/>
      <c r="BC17" s="9"/>
      <c r="BD17" s="9"/>
      <c r="BE17" s="10"/>
      <c r="BF17" s="12" t="s">
        <v>127</v>
      </c>
      <c r="BG17" s="9"/>
      <c r="BH17" s="9"/>
      <c r="BI17" s="9"/>
      <c r="BJ17" s="9"/>
      <c r="BK17" s="9"/>
      <c r="BL17" s="9"/>
      <c r="BM17" s="9"/>
      <c r="BN17" s="9"/>
      <c r="BO17" s="9"/>
      <c r="BP17" s="9"/>
      <c r="BQ17" s="9"/>
      <c r="BR17" s="9"/>
      <c r="BS17" s="9"/>
      <c r="BT17" s="9"/>
      <c r="BU17" s="9"/>
      <c r="BV17" s="9"/>
      <c r="BW17" s="9"/>
      <c r="BX17" s="10"/>
      <c r="BY17" s="12" t="s">
        <v>144</v>
      </c>
      <c r="CQ17" s="18"/>
    </row>
    <row r="18" spans="1:95" x14ac:dyDescent="0.2">
      <c r="A18" s="8"/>
      <c r="B18" s="9"/>
      <c r="C18" s="9"/>
      <c r="D18" s="9"/>
      <c r="E18" s="9"/>
      <c r="F18" s="9"/>
      <c r="G18" s="9"/>
      <c r="H18" s="9"/>
      <c r="I18" s="9"/>
      <c r="J18" s="9"/>
      <c r="K18" s="9"/>
      <c r="L18" s="9"/>
      <c r="M18" s="9"/>
      <c r="N18" s="9"/>
      <c r="O18" s="9"/>
      <c r="P18" s="9"/>
      <c r="Q18" s="9"/>
      <c r="R18" s="9"/>
      <c r="S18" s="10"/>
      <c r="T18" s="8"/>
      <c r="U18" s="9"/>
      <c r="V18" s="9"/>
      <c r="W18" s="9"/>
      <c r="X18" s="9"/>
      <c r="Y18" s="9"/>
      <c r="Z18" s="9"/>
      <c r="AA18" s="9"/>
      <c r="AB18" s="9"/>
      <c r="AC18" s="9"/>
      <c r="AD18" s="9"/>
      <c r="AE18" s="9"/>
      <c r="AF18" s="9"/>
      <c r="AG18" s="9"/>
      <c r="AH18" s="9"/>
      <c r="AI18" s="9"/>
      <c r="AJ18" s="9"/>
      <c r="AK18" s="9"/>
      <c r="AL18" s="10"/>
      <c r="AM18" s="8"/>
      <c r="AN18" s="9"/>
      <c r="AO18" s="9"/>
      <c r="AP18" s="9"/>
      <c r="AQ18" s="9"/>
      <c r="AR18" s="9"/>
      <c r="AS18" s="9"/>
      <c r="AT18" s="9"/>
      <c r="AU18" s="9"/>
      <c r="AV18" s="9"/>
      <c r="AW18" s="9"/>
      <c r="AX18" s="9"/>
      <c r="AY18" s="9"/>
      <c r="AZ18" s="9"/>
      <c r="BA18" s="9"/>
      <c r="BB18" s="9"/>
      <c r="BC18" s="9"/>
      <c r="BD18" s="9"/>
      <c r="BE18" s="10"/>
      <c r="BF18" s="8"/>
      <c r="BG18" s="9"/>
      <c r="BH18" s="9"/>
      <c r="BI18" s="9"/>
      <c r="BJ18" s="9"/>
      <c r="BK18" s="9"/>
      <c r="BL18" s="9"/>
      <c r="BM18" s="9"/>
      <c r="BN18" s="9"/>
      <c r="BO18" s="9"/>
      <c r="BP18" s="9"/>
      <c r="BQ18" s="9"/>
      <c r="BR18" s="9"/>
      <c r="BS18" s="9"/>
      <c r="BT18" s="9"/>
      <c r="BU18" s="9"/>
      <c r="BV18" s="9"/>
      <c r="BW18" s="9"/>
      <c r="BX18" s="10"/>
      <c r="BY18" s="7"/>
      <c r="CQ18" s="18"/>
    </row>
    <row r="19" spans="1:95" x14ac:dyDescent="0.2">
      <c r="A19" s="22"/>
      <c r="B19" s="23"/>
      <c r="C19" s="23"/>
      <c r="D19" s="23"/>
      <c r="E19" s="23"/>
      <c r="F19" s="23"/>
      <c r="G19" s="23"/>
      <c r="H19" s="23"/>
      <c r="I19" s="23"/>
      <c r="J19" s="23"/>
      <c r="K19" s="23"/>
      <c r="L19" s="23"/>
      <c r="M19" s="23"/>
      <c r="N19" s="23"/>
      <c r="O19" s="23"/>
      <c r="P19" s="23"/>
      <c r="Q19" s="23"/>
      <c r="R19" s="23"/>
      <c r="S19" s="24"/>
      <c r="T19" s="22"/>
      <c r="U19" s="23"/>
      <c r="V19" s="23"/>
      <c r="W19" s="23"/>
      <c r="X19" s="23"/>
      <c r="Y19" s="23"/>
      <c r="Z19" s="23"/>
      <c r="AA19" s="23"/>
      <c r="AB19" s="23"/>
      <c r="AC19" s="23"/>
      <c r="AD19" s="23"/>
      <c r="AE19" s="23"/>
      <c r="AF19" s="23"/>
      <c r="AG19" s="23"/>
      <c r="AH19" s="23"/>
      <c r="AI19" s="23"/>
      <c r="AJ19" s="23"/>
      <c r="AK19" s="23"/>
      <c r="AL19" s="24"/>
      <c r="AM19" s="22"/>
      <c r="AN19" s="23"/>
      <c r="AO19" s="23"/>
      <c r="AP19" s="23"/>
      <c r="AQ19" s="23"/>
      <c r="AR19" s="23"/>
      <c r="AS19" s="23"/>
      <c r="AT19" s="23"/>
      <c r="AU19" s="23"/>
      <c r="AV19" s="23"/>
      <c r="AW19" s="23"/>
      <c r="AX19" s="23"/>
      <c r="AY19" s="23"/>
      <c r="AZ19" s="23"/>
      <c r="BA19" s="23"/>
      <c r="BB19" s="23"/>
      <c r="BC19" s="23"/>
      <c r="BD19" s="23"/>
      <c r="BE19" s="24"/>
      <c r="BF19" s="22"/>
      <c r="BG19" s="23"/>
      <c r="BH19" s="23"/>
      <c r="BI19" s="23"/>
      <c r="BJ19" s="23"/>
      <c r="BK19" s="23"/>
      <c r="BL19" s="23"/>
      <c r="BM19" s="23"/>
      <c r="BN19" s="23"/>
      <c r="BO19" s="23"/>
      <c r="BP19" s="23"/>
      <c r="BQ19" s="23"/>
      <c r="BR19" s="23"/>
      <c r="BS19" s="23"/>
      <c r="BT19" s="23"/>
      <c r="BU19" s="23"/>
      <c r="BV19" s="23"/>
      <c r="BW19" s="23"/>
      <c r="BX19" s="24"/>
      <c r="BY19" s="22"/>
      <c r="BZ19" s="23"/>
      <c r="CA19" s="23"/>
      <c r="CB19" s="23"/>
      <c r="CC19" s="23"/>
      <c r="CD19" s="23"/>
      <c r="CE19" s="23"/>
      <c r="CF19" s="23"/>
      <c r="CG19" s="23"/>
      <c r="CH19" s="23"/>
      <c r="CI19" s="23"/>
      <c r="CJ19" s="23"/>
      <c r="CK19" s="23"/>
      <c r="CL19" s="23"/>
      <c r="CM19" s="23"/>
      <c r="CN19" s="23"/>
      <c r="CO19" s="23"/>
      <c r="CP19" s="23"/>
      <c r="CQ19" s="24"/>
    </row>
    <row r="20" spans="1:95" x14ac:dyDescent="0.2">
      <c r="A20" s="28"/>
      <c r="B20" s="29"/>
      <c r="C20" s="29"/>
      <c r="D20" s="29"/>
      <c r="E20" s="29"/>
      <c r="F20" s="29"/>
      <c r="G20" s="29"/>
      <c r="H20" s="29"/>
      <c r="I20" s="29"/>
      <c r="J20" s="29"/>
      <c r="K20" s="29"/>
      <c r="L20" s="29"/>
      <c r="M20" s="29"/>
      <c r="N20" s="29"/>
      <c r="O20" s="29"/>
      <c r="P20" s="29"/>
      <c r="Q20" s="29"/>
      <c r="R20" s="29"/>
      <c r="S20" s="30"/>
      <c r="T20" s="28"/>
      <c r="U20" s="29"/>
      <c r="V20" s="29"/>
      <c r="W20" s="29"/>
      <c r="X20" s="29"/>
      <c r="Y20" s="29"/>
      <c r="Z20" s="29"/>
      <c r="AA20" s="29"/>
      <c r="AB20" s="29"/>
      <c r="AC20" s="29"/>
      <c r="AD20" s="29"/>
      <c r="AE20" s="29"/>
      <c r="AF20" s="29"/>
      <c r="AG20" s="29"/>
      <c r="AH20" s="29"/>
      <c r="AI20" s="29"/>
      <c r="AJ20" s="29"/>
      <c r="AK20" s="29"/>
      <c r="AL20" s="30"/>
      <c r="AM20" s="28"/>
      <c r="AN20" s="29"/>
      <c r="AO20" s="29"/>
      <c r="AP20" s="29"/>
      <c r="AQ20" s="29"/>
      <c r="AR20" s="29"/>
      <c r="AS20" s="29"/>
      <c r="AT20" s="29"/>
      <c r="AU20" s="29"/>
      <c r="AV20" s="29"/>
      <c r="AW20" s="29"/>
      <c r="AX20" s="29"/>
      <c r="AY20" s="29"/>
      <c r="AZ20" s="29"/>
      <c r="BA20" s="29"/>
      <c r="BB20" s="29"/>
      <c r="BC20" s="29"/>
      <c r="BD20" s="29"/>
      <c r="BE20" s="30"/>
      <c r="BF20" s="28"/>
      <c r="BG20" s="29"/>
      <c r="BH20" s="29"/>
      <c r="BI20" s="29"/>
      <c r="BJ20" s="29"/>
      <c r="BK20" s="29"/>
      <c r="BL20" s="29"/>
      <c r="BM20" s="29"/>
      <c r="BN20" s="29"/>
      <c r="BO20" s="29"/>
      <c r="BP20" s="29"/>
      <c r="BQ20" s="29"/>
      <c r="BR20" s="29"/>
      <c r="BS20" s="29"/>
      <c r="BT20" s="29"/>
      <c r="BU20" s="29"/>
      <c r="BV20" s="29"/>
      <c r="BW20" s="29"/>
      <c r="BX20" s="30"/>
      <c r="BY20" s="28"/>
      <c r="BZ20" s="29"/>
      <c r="CA20" s="29"/>
      <c r="CB20" s="29"/>
      <c r="CC20" s="29"/>
      <c r="CD20" s="29"/>
      <c r="CE20" s="29"/>
      <c r="CF20" s="29"/>
      <c r="CG20" s="29"/>
      <c r="CH20" s="29"/>
      <c r="CI20" s="29"/>
      <c r="CJ20" s="29"/>
      <c r="CK20" s="29"/>
      <c r="CL20" s="29"/>
      <c r="CM20" s="29"/>
      <c r="CN20" s="29"/>
      <c r="CO20" s="29"/>
      <c r="CP20" s="29"/>
      <c r="CQ20" s="30"/>
    </row>
    <row r="21" spans="1:95" x14ac:dyDescent="0.2">
      <c r="A21" s="28"/>
      <c r="B21" s="29"/>
      <c r="C21" s="29"/>
      <c r="D21" s="29"/>
      <c r="E21" s="29"/>
      <c r="F21" s="29"/>
      <c r="G21" s="29"/>
      <c r="H21" s="29"/>
      <c r="I21" s="29"/>
      <c r="J21" s="29"/>
      <c r="K21" s="29"/>
      <c r="L21" s="29"/>
      <c r="M21" s="29"/>
      <c r="N21" s="29"/>
      <c r="O21" s="29"/>
      <c r="P21" s="29"/>
      <c r="Q21" s="29"/>
      <c r="R21" s="29"/>
      <c r="S21" s="30"/>
      <c r="T21" s="28"/>
      <c r="U21" s="29"/>
      <c r="V21" s="29"/>
      <c r="W21" s="29"/>
      <c r="X21" s="29"/>
      <c r="Y21" s="29"/>
      <c r="Z21" s="29"/>
      <c r="AA21" s="29"/>
      <c r="AB21" s="29"/>
      <c r="AC21" s="29"/>
      <c r="AD21" s="29"/>
      <c r="AE21" s="29"/>
      <c r="AF21" s="29"/>
      <c r="AG21" s="29"/>
      <c r="AH21" s="29"/>
      <c r="AI21" s="29"/>
      <c r="AJ21" s="29"/>
      <c r="AK21" s="29"/>
      <c r="AL21" s="30"/>
      <c r="AM21" s="28"/>
      <c r="AN21" s="29"/>
      <c r="AO21" s="29"/>
      <c r="AP21" s="29"/>
      <c r="AQ21" s="29"/>
      <c r="AR21" s="29"/>
      <c r="AS21" s="29"/>
      <c r="AT21" s="29"/>
      <c r="AU21" s="29"/>
      <c r="AV21" s="29"/>
      <c r="AW21" s="29"/>
      <c r="AX21" s="29"/>
      <c r="AY21" s="29"/>
      <c r="AZ21" s="29"/>
      <c r="BA21" s="29"/>
      <c r="BB21" s="29"/>
      <c r="BC21" s="29"/>
      <c r="BD21" s="29"/>
      <c r="BE21" s="30"/>
      <c r="BF21" s="28"/>
      <c r="BG21" s="29"/>
      <c r="BH21" s="29"/>
      <c r="BI21" s="29"/>
      <c r="BJ21" s="29"/>
      <c r="BK21" s="29"/>
      <c r="BL21" s="29"/>
      <c r="BM21" s="29"/>
      <c r="BN21" s="29"/>
      <c r="BO21" s="29"/>
      <c r="BP21" s="29"/>
      <c r="BQ21" s="29"/>
      <c r="BR21" s="29"/>
      <c r="BS21" s="29"/>
      <c r="BT21" s="29"/>
      <c r="BU21" s="29"/>
      <c r="BV21" s="29"/>
      <c r="BW21" s="29"/>
      <c r="BX21" s="30"/>
      <c r="BY21" s="28"/>
      <c r="BZ21" s="29"/>
      <c r="CA21" s="29"/>
      <c r="CB21" s="29"/>
      <c r="CC21" s="29"/>
      <c r="CD21" s="29"/>
      <c r="CE21" s="29"/>
      <c r="CF21" s="29"/>
      <c r="CG21" s="29"/>
      <c r="CH21" s="29"/>
      <c r="CI21" s="29"/>
      <c r="CJ21" s="29"/>
      <c r="CK21" s="29"/>
      <c r="CL21" s="29"/>
      <c r="CM21" s="29"/>
      <c r="CN21" s="29"/>
      <c r="CO21" s="29"/>
      <c r="CP21" s="29"/>
      <c r="CQ21" s="30"/>
    </row>
    <row r="22" spans="1:95" x14ac:dyDescent="0.2">
      <c r="A22" s="28"/>
      <c r="B22" s="29"/>
      <c r="C22" s="29"/>
      <c r="D22" s="29"/>
      <c r="E22" s="29"/>
      <c r="F22" s="29"/>
      <c r="G22" s="29"/>
      <c r="H22" s="29"/>
      <c r="I22" s="29"/>
      <c r="J22" s="29"/>
      <c r="K22" s="29"/>
      <c r="L22" s="29"/>
      <c r="M22" s="29"/>
      <c r="N22" s="29"/>
      <c r="O22" s="29"/>
      <c r="P22" s="29"/>
      <c r="Q22" s="29"/>
      <c r="R22" s="29"/>
      <c r="S22" s="30"/>
      <c r="T22" s="28"/>
      <c r="U22" s="29"/>
      <c r="V22" s="29"/>
      <c r="W22" s="29"/>
      <c r="X22" s="29"/>
      <c r="Y22" s="29"/>
      <c r="Z22" s="29"/>
      <c r="AA22" s="29"/>
      <c r="AB22" s="29"/>
      <c r="AC22" s="29"/>
      <c r="AD22" s="29"/>
      <c r="AE22" s="29"/>
      <c r="AF22" s="29"/>
      <c r="AG22" s="29"/>
      <c r="AH22" s="29"/>
      <c r="AI22" s="29"/>
      <c r="AJ22" s="29"/>
      <c r="AK22" s="29"/>
      <c r="AL22" s="30"/>
      <c r="AM22" s="28"/>
      <c r="AN22" s="29"/>
      <c r="AO22" s="29"/>
      <c r="AP22" s="29"/>
      <c r="AQ22" s="29"/>
      <c r="AR22" s="29"/>
      <c r="AS22" s="29"/>
      <c r="AT22" s="29"/>
      <c r="AU22" s="29"/>
      <c r="AV22" s="29"/>
      <c r="AW22" s="29"/>
      <c r="AX22" s="29"/>
      <c r="AY22" s="29"/>
      <c r="AZ22" s="29"/>
      <c r="BA22" s="29"/>
      <c r="BB22" s="29"/>
      <c r="BC22" s="29"/>
      <c r="BD22" s="29"/>
      <c r="BE22" s="30"/>
      <c r="BF22" s="28"/>
      <c r="BG22" s="29"/>
      <c r="BH22" s="29"/>
      <c r="BI22" s="29"/>
      <c r="BJ22" s="29"/>
      <c r="BK22" s="29"/>
      <c r="BL22" s="29"/>
      <c r="BM22" s="29"/>
      <c r="BN22" s="29"/>
      <c r="BO22" s="29"/>
      <c r="BP22" s="29"/>
      <c r="BQ22" s="29"/>
      <c r="BR22" s="29"/>
      <c r="BS22" s="29"/>
      <c r="BT22" s="29"/>
      <c r="BU22" s="29"/>
      <c r="BV22" s="29"/>
      <c r="BW22" s="29"/>
      <c r="BX22" s="30"/>
      <c r="BY22" s="28"/>
      <c r="BZ22" s="29"/>
      <c r="CA22" s="29"/>
      <c r="CB22" s="29"/>
      <c r="CC22" s="29"/>
      <c r="CD22" s="29"/>
      <c r="CE22" s="29"/>
      <c r="CF22" s="29"/>
      <c r="CG22" s="29"/>
      <c r="CH22" s="29"/>
      <c r="CI22" s="29"/>
      <c r="CJ22" s="29"/>
      <c r="CK22" s="29"/>
      <c r="CL22" s="29"/>
      <c r="CM22" s="29"/>
      <c r="CN22" s="29"/>
      <c r="CO22" s="29"/>
      <c r="CP22" s="29"/>
      <c r="CQ22" s="30"/>
    </row>
    <row r="23" spans="1:95" x14ac:dyDescent="0.2">
      <c r="A23" s="28"/>
      <c r="B23" s="29"/>
      <c r="C23" s="29"/>
      <c r="D23" s="29"/>
      <c r="E23" s="29"/>
      <c r="F23" s="29"/>
      <c r="G23" s="29"/>
      <c r="H23" s="29"/>
      <c r="I23" s="29"/>
      <c r="J23" s="29"/>
      <c r="K23" s="29"/>
      <c r="L23" s="29"/>
      <c r="M23" s="29"/>
      <c r="N23" s="29"/>
      <c r="O23" s="29"/>
      <c r="P23" s="29"/>
      <c r="Q23" s="29"/>
      <c r="R23" s="29"/>
      <c r="S23" s="30"/>
      <c r="T23" s="28"/>
      <c r="U23" s="29"/>
      <c r="V23" s="29"/>
      <c r="W23" s="29"/>
      <c r="X23" s="29"/>
      <c r="Y23" s="29"/>
      <c r="Z23" s="29"/>
      <c r="AA23" s="29"/>
      <c r="AB23" s="29"/>
      <c r="AC23" s="29"/>
      <c r="AD23" s="29"/>
      <c r="AE23" s="29"/>
      <c r="AF23" s="29"/>
      <c r="AG23" s="29"/>
      <c r="AH23" s="29"/>
      <c r="AI23" s="29"/>
      <c r="AJ23" s="29"/>
      <c r="AK23" s="29"/>
      <c r="AL23" s="30"/>
      <c r="AM23" s="28"/>
      <c r="AN23" s="29"/>
      <c r="AO23" s="29"/>
      <c r="AP23" s="29"/>
      <c r="AQ23" s="29"/>
      <c r="AR23" s="29"/>
      <c r="AS23" s="29"/>
      <c r="AT23" s="29"/>
      <c r="AU23" s="29"/>
      <c r="AV23" s="29"/>
      <c r="AW23" s="29"/>
      <c r="AX23" s="29"/>
      <c r="AY23" s="29"/>
      <c r="AZ23" s="29"/>
      <c r="BA23" s="29"/>
      <c r="BB23" s="29"/>
      <c r="BC23" s="29"/>
      <c r="BD23" s="29"/>
      <c r="BE23" s="30"/>
      <c r="BF23" s="28"/>
      <c r="BG23" s="29"/>
      <c r="BH23" s="29"/>
      <c r="BI23" s="29"/>
      <c r="BJ23" s="29"/>
      <c r="BK23" s="29"/>
      <c r="BL23" s="29"/>
      <c r="BM23" s="29"/>
      <c r="BN23" s="29"/>
      <c r="BO23" s="29"/>
      <c r="BP23" s="29"/>
      <c r="BQ23" s="29"/>
      <c r="BR23" s="29"/>
      <c r="BS23" s="29"/>
      <c r="BT23" s="29"/>
      <c r="BU23" s="29"/>
      <c r="BV23" s="29"/>
      <c r="BW23" s="29"/>
      <c r="BX23" s="30"/>
      <c r="BY23" s="28"/>
      <c r="BZ23" s="29"/>
      <c r="CA23" s="29"/>
      <c r="CB23" s="29"/>
      <c r="CC23" s="29"/>
      <c r="CD23" s="29"/>
      <c r="CE23" s="29"/>
      <c r="CF23" s="29"/>
      <c r="CG23" s="29"/>
      <c r="CH23" s="29"/>
      <c r="CI23" s="29"/>
      <c r="CJ23" s="29"/>
      <c r="CK23" s="29"/>
      <c r="CL23" s="29"/>
      <c r="CM23" s="29"/>
      <c r="CN23" s="29"/>
      <c r="CO23" s="29"/>
      <c r="CP23" s="29"/>
      <c r="CQ23" s="30"/>
    </row>
    <row r="24" spans="1:95" x14ac:dyDescent="0.2">
      <c r="A24" s="28"/>
      <c r="B24" s="29"/>
      <c r="C24" s="29"/>
      <c r="D24" s="29"/>
      <c r="E24" s="29"/>
      <c r="F24" s="29"/>
      <c r="G24" s="29"/>
      <c r="H24" s="29"/>
      <c r="I24" s="29"/>
      <c r="J24" s="29"/>
      <c r="K24" s="29"/>
      <c r="L24" s="29"/>
      <c r="M24" s="29"/>
      <c r="N24" s="29"/>
      <c r="O24" s="29"/>
      <c r="P24" s="29"/>
      <c r="Q24" s="29"/>
      <c r="R24" s="29"/>
      <c r="S24" s="30"/>
      <c r="T24" s="28"/>
      <c r="U24" s="29"/>
      <c r="V24" s="29"/>
      <c r="W24" s="29"/>
      <c r="X24" s="29"/>
      <c r="Y24" s="29"/>
      <c r="Z24" s="29"/>
      <c r="AA24" s="29"/>
      <c r="AB24" s="29"/>
      <c r="AC24" s="29"/>
      <c r="AD24" s="29"/>
      <c r="AE24" s="29"/>
      <c r="AF24" s="29"/>
      <c r="AG24" s="29"/>
      <c r="AH24" s="29"/>
      <c r="AI24" s="29"/>
      <c r="AJ24" s="29"/>
      <c r="AK24" s="29"/>
      <c r="AL24" s="30"/>
      <c r="AM24" s="28"/>
      <c r="AN24" s="29"/>
      <c r="AO24" s="29"/>
      <c r="AP24" s="29"/>
      <c r="AQ24" s="29"/>
      <c r="AR24" s="29"/>
      <c r="AS24" s="29"/>
      <c r="AT24" s="29"/>
      <c r="AU24" s="29"/>
      <c r="AV24" s="29"/>
      <c r="AW24" s="29"/>
      <c r="AX24" s="29"/>
      <c r="AY24" s="29"/>
      <c r="AZ24" s="29"/>
      <c r="BA24" s="29"/>
      <c r="BB24" s="29"/>
      <c r="BC24" s="29"/>
      <c r="BD24" s="29"/>
      <c r="BE24" s="30"/>
      <c r="BF24" s="28"/>
      <c r="BG24" s="29"/>
      <c r="BH24" s="29"/>
      <c r="BI24" s="29"/>
      <c r="BJ24" s="29"/>
      <c r="BK24" s="29"/>
      <c r="BL24" s="29"/>
      <c r="BM24" s="29"/>
      <c r="BN24" s="29"/>
      <c r="BO24" s="29"/>
      <c r="BP24" s="29"/>
      <c r="BQ24" s="29"/>
      <c r="BR24" s="29"/>
      <c r="BS24" s="29"/>
      <c r="BT24" s="29"/>
      <c r="BU24" s="29"/>
      <c r="BV24" s="29"/>
      <c r="BW24" s="29"/>
      <c r="BX24" s="30"/>
      <c r="BY24" s="28"/>
      <c r="BZ24" s="29"/>
      <c r="CA24" s="29"/>
      <c r="CB24" s="29"/>
      <c r="CC24" s="29"/>
      <c r="CD24" s="29"/>
      <c r="CE24" s="29"/>
      <c r="CF24" s="29"/>
      <c r="CG24" s="29"/>
      <c r="CH24" s="29"/>
      <c r="CI24" s="29"/>
      <c r="CJ24" s="29"/>
      <c r="CK24" s="29"/>
      <c r="CL24" s="29"/>
      <c r="CM24" s="29"/>
      <c r="CN24" s="29"/>
      <c r="CO24" s="29"/>
      <c r="CP24" s="29"/>
      <c r="CQ24" s="30"/>
    </row>
    <row r="25" spans="1:95" x14ac:dyDescent="0.2">
      <c r="A25" s="28"/>
      <c r="B25" s="29"/>
      <c r="C25" s="29"/>
      <c r="D25" s="29"/>
      <c r="E25" s="29"/>
      <c r="F25" s="29"/>
      <c r="G25" s="29"/>
      <c r="H25" s="29"/>
      <c r="I25" s="29"/>
      <c r="J25" s="29"/>
      <c r="K25" s="29"/>
      <c r="L25" s="29"/>
      <c r="M25" s="29"/>
      <c r="N25" s="29"/>
      <c r="O25" s="29"/>
      <c r="P25" s="29"/>
      <c r="Q25" s="29"/>
      <c r="R25" s="29"/>
      <c r="S25" s="30"/>
      <c r="T25" s="28"/>
      <c r="U25" s="29"/>
      <c r="V25" s="29"/>
      <c r="W25" s="29"/>
      <c r="X25" s="29"/>
      <c r="Y25" s="29"/>
      <c r="Z25" s="29"/>
      <c r="AA25" s="29"/>
      <c r="AB25" s="29"/>
      <c r="AC25" s="29"/>
      <c r="AD25" s="29"/>
      <c r="AE25" s="29"/>
      <c r="AF25" s="29"/>
      <c r="AG25" s="29"/>
      <c r="AH25" s="29"/>
      <c r="AI25" s="29"/>
      <c r="AJ25" s="29"/>
      <c r="AK25" s="29"/>
      <c r="AL25" s="30"/>
      <c r="AM25" s="28"/>
      <c r="AN25" s="29"/>
      <c r="AO25" s="29"/>
      <c r="AP25" s="29"/>
      <c r="AQ25" s="29"/>
      <c r="AR25" s="29"/>
      <c r="AS25" s="29"/>
      <c r="AT25" s="29"/>
      <c r="AU25" s="29"/>
      <c r="AV25" s="29"/>
      <c r="AW25" s="29"/>
      <c r="AX25" s="29"/>
      <c r="AY25" s="29"/>
      <c r="AZ25" s="29"/>
      <c r="BA25" s="29"/>
      <c r="BB25" s="29"/>
      <c r="BC25" s="29"/>
      <c r="BD25" s="29"/>
      <c r="BE25" s="30"/>
      <c r="BF25" s="28"/>
      <c r="BG25" s="29"/>
      <c r="BH25" s="29"/>
      <c r="BI25" s="29"/>
      <c r="BJ25" s="29"/>
      <c r="BK25" s="29"/>
      <c r="BL25" s="29"/>
      <c r="BM25" s="29"/>
      <c r="BN25" s="29"/>
      <c r="BO25" s="29"/>
      <c r="BP25" s="29"/>
      <c r="BQ25" s="29"/>
      <c r="BR25" s="29"/>
      <c r="BS25" s="29"/>
      <c r="BT25" s="29"/>
      <c r="BU25" s="29"/>
      <c r="BV25" s="29"/>
      <c r="BW25" s="29"/>
      <c r="BX25" s="30"/>
      <c r="BY25" s="28"/>
      <c r="BZ25" s="29"/>
      <c r="CA25" s="29"/>
      <c r="CB25" s="29"/>
      <c r="CC25" s="29"/>
      <c r="CD25" s="29"/>
      <c r="CE25" s="29"/>
      <c r="CF25" s="29"/>
      <c r="CG25" s="29"/>
      <c r="CH25" s="29"/>
      <c r="CI25" s="29"/>
      <c r="CJ25" s="29"/>
      <c r="CK25" s="29"/>
      <c r="CL25" s="29"/>
      <c r="CM25" s="29"/>
      <c r="CN25" s="29"/>
      <c r="CO25" s="29"/>
      <c r="CP25" s="29"/>
      <c r="CQ25" s="30"/>
    </row>
    <row r="26" spans="1:95" x14ac:dyDescent="0.2">
      <c r="A26" s="28"/>
      <c r="B26" s="29"/>
      <c r="C26" s="29"/>
      <c r="D26" s="29"/>
      <c r="E26" s="29"/>
      <c r="F26" s="29"/>
      <c r="G26" s="29"/>
      <c r="H26" s="29"/>
      <c r="I26" s="29"/>
      <c r="J26" s="29"/>
      <c r="K26" s="29"/>
      <c r="L26" s="29"/>
      <c r="M26" s="29"/>
      <c r="N26" s="29"/>
      <c r="O26" s="29"/>
      <c r="P26" s="29"/>
      <c r="Q26" s="29"/>
      <c r="R26" s="29"/>
      <c r="S26" s="30"/>
      <c r="T26" s="28"/>
      <c r="U26" s="29"/>
      <c r="V26" s="29"/>
      <c r="W26" s="29"/>
      <c r="X26" s="29"/>
      <c r="Y26" s="29"/>
      <c r="Z26" s="29"/>
      <c r="AA26" s="29"/>
      <c r="AB26" s="29"/>
      <c r="AC26" s="29"/>
      <c r="AD26" s="29"/>
      <c r="AE26" s="29"/>
      <c r="AF26" s="29"/>
      <c r="AG26" s="29"/>
      <c r="AH26" s="29"/>
      <c r="AI26" s="29"/>
      <c r="AJ26" s="29"/>
      <c r="AK26" s="29"/>
      <c r="AL26" s="30"/>
      <c r="AM26" s="28"/>
      <c r="AN26" s="29"/>
      <c r="AO26" s="29"/>
      <c r="AP26" s="29"/>
      <c r="AQ26" s="29"/>
      <c r="AR26" s="29"/>
      <c r="AS26" s="29"/>
      <c r="AT26" s="29"/>
      <c r="AU26" s="29"/>
      <c r="AV26" s="29"/>
      <c r="AW26" s="29"/>
      <c r="AX26" s="29"/>
      <c r="AY26" s="29"/>
      <c r="AZ26" s="29"/>
      <c r="BA26" s="29"/>
      <c r="BB26" s="29"/>
      <c r="BC26" s="29"/>
      <c r="BD26" s="29"/>
      <c r="BE26" s="30"/>
      <c r="BF26" s="28"/>
      <c r="BG26" s="29"/>
      <c r="BH26" s="29"/>
      <c r="BI26" s="29"/>
      <c r="BJ26" s="29"/>
      <c r="BK26" s="29"/>
      <c r="BL26" s="29"/>
      <c r="BM26" s="29"/>
      <c r="BN26" s="29"/>
      <c r="BO26" s="29"/>
      <c r="BP26" s="29"/>
      <c r="BQ26" s="29"/>
      <c r="BR26" s="29"/>
      <c r="BS26" s="29"/>
      <c r="BT26" s="29"/>
      <c r="BU26" s="29"/>
      <c r="BV26" s="29"/>
      <c r="BW26" s="29"/>
      <c r="BX26" s="30"/>
      <c r="BY26" s="28"/>
      <c r="BZ26" s="29"/>
      <c r="CA26" s="29"/>
      <c r="CB26" s="29"/>
      <c r="CC26" s="29"/>
      <c r="CD26" s="29"/>
      <c r="CE26" s="29"/>
      <c r="CF26" s="29"/>
      <c r="CG26" s="29"/>
      <c r="CH26" s="29"/>
      <c r="CI26" s="29"/>
      <c r="CJ26" s="29"/>
      <c r="CK26" s="29"/>
      <c r="CL26" s="29"/>
      <c r="CM26" s="29"/>
      <c r="CN26" s="29"/>
      <c r="CO26" s="29"/>
      <c r="CP26" s="29"/>
      <c r="CQ26" s="30"/>
    </row>
    <row r="27" spans="1:95" x14ac:dyDescent="0.2">
      <c r="A27" s="28"/>
      <c r="B27" s="29"/>
      <c r="C27" s="29"/>
      <c r="D27" s="29"/>
      <c r="E27" s="29"/>
      <c r="F27" s="29"/>
      <c r="G27" s="29"/>
      <c r="H27" s="29"/>
      <c r="I27" s="29"/>
      <c r="J27" s="29"/>
      <c r="K27" s="29"/>
      <c r="L27" s="29"/>
      <c r="M27" s="29"/>
      <c r="N27" s="29"/>
      <c r="O27" s="29"/>
      <c r="P27" s="29"/>
      <c r="Q27" s="29"/>
      <c r="R27" s="29"/>
      <c r="S27" s="30"/>
      <c r="T27" s="28"/>
      <c r="U27" s="29"/>
      <c r="V27" s="29"/>
      <c r="W27" s="29"/>
      <c r="X27" s="29"/>
      <c r="Y27" s="29"/>
      <c r="Z27" s="29"/>
      <c r="AA27" s="29"/>
      <c r="AB27" s="29"/>
      <c r="AC27" s="29"/>
      <c r="AD27" s="29"/>
      <c r="AE27" s="29"/>
      <c r="AF27" s="29"/>
      <c r="AG27" s="29"/>
      <c r="AH27" s="29"/>
      <c r="AI27" s="29"/>
      <c r="AJ27" s="29"/>
      <c r="AK27" s="29"/>
      <c r="AL27" s="30"/>
      <c r="AM27" s="28"/>
      <c r="AN27" s="29"/>
      <c r="AO27" s="29"/>
      <c r="AP27" s="29"/>
      <c r="AQ27" s="29"/>
      <c r="AR27" s="29"/>
      <c r="AS27" s="29"/>
      <c r="AT27" s="29"/>
      <c r="AU27" s="29"/>
      <c r="AV27" s="29"/>
      <c r="AW27" s="29"/>
      <c r="AX27" s="29"/>
      <c r="AY27" s="29"/>
      <c r="AZ27" s="29"/>
      <c r="BA27" s="29"/>
      <c r="BB27" s="29"/>
      <c r="BC27" s="29"/>
      <c r="BD27" s="29"/>
      <c r="BE27" s="30"/>
      <c r="BF27" s="28"/>
      <c r="BG27" s="29"/>
      <c r="BH27" s="29"/>
      <c r="BI27" s="29"/>
      <c r="BJ27" s="29"/>
      <c r="BK27" s="29"/>
      <c r="BL27" s="29"/>
      <c r="BM27" s="29"/>
      <c r="BN27" s="29"/>
      <c r="BO27" s="29"/>
      <c r="BP27" s="29"/>
      <c r="BQ27" s="29"/>
      <c r="BR27" s="29"/>
      <c r="BS27" s="29"/>
      <c r="BT27" s="29"/>
      <c r="BU27" s="29"/>
      <c r="BV27" s="29"/>
      <c r="BW27" s="29"/>
      <c r="BX27" s="30"/>
      <c r="BY27" s="28"/>
      <c r="BZ27" s="29"/>
      <c r="CA27" s="29"/>
      <c r="CB27" s="29"/>
      <c r="CC27" s="29"/>
      <c r="CD27" s="29"/>
      <c r="CE27" s="29"/>
      <c r="CF27" s="29"/>
      <c r="CG27" s="29"/>
      <c r="CH27" s="29"/>
      <c r="CI27" s="29"/>
      <c r="CJ27" s="29"/>
      <c r="CK27" s="29"/>
      <c r="CL27" s="29"/>
      <c r="CM27" s="29"/>
      <c r="CN27" s="29"/>
      <c r="CO27" s="29"/>
      <c r="CP27" s="29"/>
      <c r="CQ27" s="30"/>
    </row>
    <row r="28" spans="1:95" x14ac:dyDescent="0.2">
      <c r="A28" s="28"/>
      <c r="B28" s="29"/>
      <c r="C28" s="29"/>
      <c r="D28" s="29"/>
      <c r="E28" s="29"/>
      <c r="F28" s="29"/>
      <c r="G28" s="29"/>
      <c r="H28" s="29"/>
      <c r="I28" s="29"/>
      <c r="J28" s="29"/>
      <c r="K28" s="29"/>
      <c r="L28" s="29"/>
      <c r="M28" s="29"/>
      <c r="N28" s="29"/>
      <c r="O28" s="29"/>
      <c r="P28" s="29"/>
      <c r="Q28" s="29"/>
      <c r="R28" s="29"/>
      <c r="S28" s="30"/>
      <c r="T28" s="28"/>
      <c r="U28" s="29"/>
      <c r="V28" s="29"/>
      <c r="W28" s="29"/>
      <c r="X28" s="29"/>
      <c r="Y28" s="29"/>
      <c r="Z28" s="29"/>
      <c r="AA28" s="29"/>
      <c r="AB28" s="29"/>
      <c r="AC28" s="29"/>
      <c r="AD28" s="29"/>
      <c r="AE28" s="29"/>
      <c r="AF28" s="29"/>
      <c r="AG28" s="29"/>
      <c r="AH28" s="29"/>
      <c r="AI28" s="29"/>
      <c r="AJ28" s="29"/>
      <c r="AK28" s="29"/>
      <c r="AL28" s="30"/>
      <c r="AM28" s="28"/>
      <c r="AN28" s="29"/>
      <c r="AO28" s="29"/>
      <c r="AP28" s="29"/>
      <c r="AQ28" s="29"/>
      <c r="AR28" s="29"/>
      <c r="AS28" s="29"/>
      <c r="AT28" s="29"/>
      <c r="AU28" s="29"/>
      <c r="AV28" s="29"/>
      <c r="AW28" s="29"/>
      <c r="AX28" s="29"/>
      <c r="AY28" s="29"/>
      <c r="AZ28" s="29"/>
      <c r="BA28" s="29"/>
      <c r="BB28" s="29"/>
      <c r="BC28" s="29"/>
      <c r="BD28" s="29"/>
      <c r="BE28" s="30"/>
      <c r="BF28" s="28"/>
      <c r="BG28" s="29"/>
      <c r="BH28" s="29"/>
      <c r="BI28" s="29"/>
      <c r="BJ28" s="29"/>
      <c r="BK28" s="29"/>
      <c r="BL28" s="29"/>
      <c r="BM28" s="29"/>
      <c r="BN28" s="29"/>
      <c r="BO28" s="29"/>
      <c r="BP28" s="29"/>
      <c r="BQ28" s="29"/>
      <c r="BR28" s="29"/>
      <c r="BS28" s="29"/>
      <c r="BT28" s="29"/>
      <c r="BU28" s="29"/>
      <c r="BV28" s="29"/>
      <c r="BW28" s="29"/>
      <c r="BX28" s="30"/>
      <c r="BY28" s="28"/>
      <c r="BZ28" s="29"/>
      <c r="CA28" s="29"/>
      <c r="CB28" s="29"/>
      <c r="CC28" s="29"/>
      <c r="CD28" s="29"/>
      <c r="CE28" s="29"/>
      <c r="CF28" s="29"/>
      <c r="CG28" s="29"/>
      <c r="CH28" s="29"/>
      <c r="CI28" s="29"/>
      <c r="CJ28" s="29"/>
      <c r="CK28" s="29"/>
      <c r="CL28" s="29"/>
      <c r="CM28" s="29"/>
      <c r="CN28" s="29"/>
      <c r="CO28" s="29"/>
      <c r="CP28" s="29"/>
      <c r="CQ28" s="30"/>
    </row>
    <row r="29" spans="1:95" x14ac:dyDescent="0.2">
      <c r="A29" s="28"/>
      <c r="B29" s="29"/>
      <c r="C29" s="29"/>
      <c r="D29" s="29"/>
      <c r="E29" s="29"/>
      <c r="F29" s="29"/>
      <c r="G29" s="29"/>
      <c r="H29" s="29"/>
      <c r="I29" s="29"/>
      <c r="J29" s="29"/>
      <c r="K29" s="29"/>
      <c r="L29" s="29"/>
      <c r="M29" s="29"/>
      <c r="N29" s="29"/>
      <c r="O29" s="29"/>
      <c r="P29" s="29"/>
      <c r="Q29" s="29"/>
      <c r="R29" s="29"/>
      <c r="S29" s="30"/>
      <c r="T29" s="28"/>
      <c r="U29" s="29"/>
      <c r="V29" s="29"/>
      <c r="W29" s="29"/>
      <c r="X29" s="29"/>
      <c r="Y29" s="29"/>
      <c r="Z29" s="29"/>
      <c r="AA29" s="29"/>
      <c r="AB29" s="29"/>
      <c r="AC29" s="29"/>
      <c r="AD29" s="29"/>
      <c r="AE29" s="29"/>
      <c r="AF29" s="29"/>
      <c r="AG29" s="29"/>
      <c r="AH29" s="29"/>
      <c r="AI29" s="29"/>
      <c r="AJ29" s="29"/>
      <c r="AK29" s="29"/>
      <c r="AL29" s="30"/>
      <c r="AM29" s="28"/>
      <c r="AN29" s="29"/>
      <c r="AO29" s="29"/>
      <c r="AP29" s="29"/>
      <c r="AQ29" s="29"/>
      <c r="AR29" s="29"/>
      <c r="AS29" s="29"/>
      <c r="AT29" s="29"/>
      <c r="AU29" s="29"/>
      <c r="AV29" s="29"/>
      <c r="AW29" s="29"/>
      <c r="AX29" s="29"/>
      <c r="AY29" s="29"/>
      <c r="AZ29" s="29"/>
      <c r="BA29" s="29"/>
      <c r="BB29" s="29"/>
      <c r="BC29" s="29"/>
      <c r="BD29" s="29"/>
      <c r="BE29" s="30"/>
      <c r="BF29" s="28"/>
      <c r="BG29" s="29"/>
      <c r="BH29" s="29"/>
      <c r="BI29" s="29"/>
      <c r="BJ29" s="29"/>
      <c r="BK29" s="29"/>
      <c r="BL29" s="29"/>
      <c r="BM29" s="29"/>
      <c r="BN29" s="29"/>
      <c r="BO29" s="29"/>
      <c r="BP29" s="29"/>
      <c r="BQ29" s="29"/>
      <c r="BR29" s="29"/>
      <c r="BS29" s="29"/>
      <c r="BT29" s="29"/>
      <c r="BU29" s="29"/>
      <c r="BV29" s="29"/>
      <c r="BW29" s="29"/>
      <c r="BX29" s="30"/>
      <c r="BY29" s="28"/>
      <c r="BZ29" s="29"/>
      <c r="CA29" s="29"/>
      <c r="CB29" s="29"/>
      <c r="CC29" s="29"/>
      <c r="CD29" s="29"/>
      <c r="CE29" s="29"/>
      <c r="CF29" s="29"/>
      <c r="CG29" s="29"/>
      <c r="CH29" s="29"/>
      <c r="CI29" s="29"/>
      <c r="CJ29" s="29"/>
      <c r="CK29" s="29"/>
      <c r="CL29" s="29"/>
      <c r="CM29" s="29"/>
      <c r="CN29" s="29"/>
      <c r="CO29" s="29"/>
      <c r="CP29" s="29"/>
      <c r="CQ29" s="30"/>
    </row>
    <row r="30" spans="1:95" x14ac:dyDescent="0.2">
      <c r="A30" s="28"/>
      <c r="B30" s="29"/>
      <c r="C30" s="29"/>
      <c r="D30" s="29"/>
      <c r="E30" s="29"/>
      <c r="F30" s="29"/>
      <c r="G30" s="31" t="s">
        <v>98</v>
      </c>
      <c r="H30" s="29"/>
      <c r="I30" s="29"/>
      <c r="J30" s="29"/>
      <c r="K30" s="29"/>
      <c r="L30" s="29"/>
      <c r="M30" s="29"/>
      <c r="N30" s="29"/>
      <c r="O30" s="29"/>
      <c r="P30" s="29"/>
      <c r="Q30" s="29"/>
      <c r="R30" s="29"/>
      <c r="S30" s="30"/>
      <c r="T30" s="28"/>
      <c r="U30" s="29"/>
      <c r="V30" s="29"/>
      <c r="W30" s="29"/>
      <c r="X30" s="29"/>
      <c r="Y30" s="29"/>
      <c r="Z30" s="31" t="s">
        <v>98</v>
      </c>
      <c r="AA30" s="29"/>
      <c r="AB30" s="29"/>
      <c r="AC30" s="29"/>
      <c r="AD30" s="29"/>
      <c r="AE30" s="29"/>
      <c r="AF30" s="29"/>
      <c r="AG30" s="29"/>
      <c r="AH30" s="29"/>
      <c r="AI30" s="29"/>
      <c r="AJ30" s="29"/>
      <c r="AK30" s="29"/>
      <c r="AL30" s="30"/>
      <c r="AM30" s="28"/>
      <c r="AN30" s="29"/>
      <c r="AO30" s="29"/>
      <c r="AP30" s="29"/>
      <c r="AQ30" s="29"/>
      <c r="AR30" s="29"/>
      <c r="AS30" s="31" t="s">
        <v>98</v>
      </c>
      <c r="AT30" s="29"/>
      <c r="AU30" s="29"/>
      <c r="AV30" s="29"/>
      <c r="AW30" s="29"/>
      <c r="AX30" s="29"/>
      <c r="AY30" s="29"/>
      <c r="AZ30" s="29"/>
      <c r="BA30" s="29"/>
      <c r="BB30" s="29"/>
      <c r="BC30" s="29"/>
      <c r="BD30" s="29"/>
      <c r="BE30" s="30"/>
      <c r="BF30" s="28"/>
      <c r="BG30" s="29"/>
      <c r="BH30" s="29"/>
      <c r="BI30" s="29"/>
      <c r="BJ30" s="29"/>
      <c r="BK30" s="29"/>
      <c r="BL30" s="31" t="s">
        <v>98</v>
      </c>
      <c r="BM30" s="29"/>
      <c r="BN30" s="29"/>
      <c r="BO30" s="29"/>
      <c r="BP30" s="29"/>
      <c r="BQ30" s="29"/>
      <c r="BR30" s="29"/>
      <c r="BS30" s="29"/>
      <c r="BT30" s="29"/>
      <c r="BU30" s="29"/>
      <c r="BV30" s="29"/>
      <c r="BW30" s="29"/>
      <c r="BX30" s="30"/>
      <c r="BY30" s="28"/>
      <c r="BZ30" s="29"/>
      <c r="CA30" s="29"/>
      <c r="CB30" s="29"/>
      <c r="CC30" s="29"/>
      <c r="CD30" s="29"/>
      <c r="CE30" s="31" t="s">
        <v>98</v>
      </c>
      <c r="CF30" s="29"/>
      <c r="CG30" s="29"/>
      <c r="CH30" s="29"/>
      <c r="CI30" s="29"/>
      <c r="CJ30" s="29"/>
      <c r="CK30" s="29"/>
      <c r="CL30" s="29"/>
      <c r="CM30" s="29"/>
      <c r="CN30" s="29"/>
      <c r="CO30" s="29"/>
      <c r="CP30" s="29"/>
      <c r="CQ30" s="30"/>
    </row>
    <row r="31" spans="1:95" x14ac:dyDescent="0.2">
      <c r="A31" s="28"/>
      <c r="B31" s="29"/>
      <c r="C31" s="29"/>
      <c r="D31" s="31"/>
      <c r="E31" s="29"/>
      <c r="F31" s="29"/>
      <c r="G31" s="29"/>
      <c r="H31" s="29"/>
      <c r="I31" s="29"/>
      <c r="J31" s="29"/>
      <c r="K31" s="29"/>
      <c r="L31" s="29"/>
      <c r="M31" s="29"/>
      <c r="N31" s="29"/>
      <c r="O31" s="29"/>
      <c r="P31" s="29"/>
      <c r="Q31" s="29"/>
      <c r="R31" s="29"/>
      <c r="S31" s="30"/>
      <c r="T31" s="28"/>
      <c r="U31" s="29"/>
      <c r="V31" s="29"/>
      <c r="W31" s="31"/>
      <c r="X31" s="29"/>
      <c r="Y31" s="29"/>
      <c r="Z31" s="29"/>
      <c r="AA31" s="29"/>
      <c r="AB31" s="29"/>
      <c r="AC31" s="29"/>
      <c r="AD31" s="29"/>
      <c r="AE31" s="29"/>
      <c r="AF31" s="29"/>
      <c r="AG31" s="29"/>
      <c r="AH31" s="29"/>
      <c r="AI31" s="29"/>
      <c r="AJ31" s="29"/>
      <c r="AK31" s="29"/>
      <c r="AL31" s="30"/>
      <c r="AM31" s="28"/>
      <c r="AN31" s="29"/>
      <c r="AO31" s="29"/>
      <c r="AP31" s="31"/>
      <c r="AQ31" s="29"/>
      <c r="AR31" s="29"/>
      <c r="AS31" s="29"/>
      <c r="AT31" s="29"/>
      <c r="AU31" s="29"/>
      <c r="AV31" s="29"/>
      <c r="AW31" s="29"/>
      <c r="AX31" s="29"/>
      <c r="AY31" s="29"/>
      <c r="AZ31" s="29"/>
      <c r="BA31" s="29"/>
      <c r="BB31" s="29"/>
      <c r="BC31" s="29"/>
      <c r="BD31" s="29"/>
      <c r="BE31" s="30"/>
      <c r="BF31" s="28"/>
      <c r="BG31" s="29"/>
      <c r="BH31" s="29"/>
      <c r="BI31" s="31"/>
      <c r="BJ31" s="29"/>
      <c r="BK31" s="29"/>
      <c r="BL31" s="29"/>
      <c r="BM31" s="29"/>
      <c r="BN31" s="29"/>
      <c r="BO31" s="29"/>
      <c r="BP31" s="29"/>
      <c r="BQ31" s="29"/>
      <c r="BR31" s="29"/>
      <c r="BS31" s="29"/>
      <c r="BT31" s="29"/>
      <c r="BU31" s="29"/>
      <c r="BV31" s="29"/>
      <c r="BW31" s="29"/>
      <c r="BX31" s="30"/>
      <c r="BY31" s="28"/>
      <c r="BZ31" s="29"/>
      <c r="CA31" s="29"/>
      <c r="CB31" s="29"/>
      <c r="CC31" s="29"/>
      <c r="CD31" s="29"/>
      <c r="CE31" s="29"/>
      <c r="CF31" s="29"/>
      <c r="CG31" s="29"/>
      <c r="CH31" s="29"/>
      <c r="CI31" s="29"/>
      <c r="CJ31" s="29"/>
      <c r="CK31" s="29"/>
      <c r="CL31" s="29"/>
      <c r="CM31" s="29"/>
      <c r="CN31" s="29"/>
      <c r="CO31" s="29"/>
      <c r="CP31" s="29"/>
      <c r="CQ31" s="30"/>
    </row>
    <row r="32" spans="1:95" x14ac:dyDescent="0.2">
      <c r="A32" s="28"/>
      <c r="B32" s="29"/>
      <c r="C32" s="29"/>
      <c r="D32" s="29"/>
      <c r="E32" s="29"/>
      <c r="F32" s="29"/>
      <c r="G32" s="31" t="s">
        <v>358</v>
      </c>
      <c r="H32" s="31"/>
      <c r="I32" s="29"/>
      <c r="J32" s="29"/>
      <c r="K32" s="29"/>
      <c r="L32" s="29"/>
      <c r="M32" s="29"/>
      <c r="N32" s="29"/>
      <c r="O32" s="29"/>
      <c r="P32" s="29"/>
      <c r="Q32" s="29"/>
      <c r="R32" s="29"/>
      <c r="S32" s="30"/>
      <c r="T32" s="28"/>
      <c r="U32" s="29"/>
      <c r="V32" s="29"/>
      <c r="W32" s="29"/>
      <c r="X32" s="29"/>
      <c r="Y32" s="29"/>
      <c r="Z32" s="31" t="s">
        <v>358</v>
      </c>
      <c r="AA32" s="31"/>
      <c r="AB32" s="29"/>
      <c r="AC32" s="29"/>
      <c r="AD32" s="29"/>
      <c r="AE32" s="29"/>
      <c r="AF32" s="29"/>
      <c r="AG32" s="29"/>
      <c r="AH32" s="29"/>
      <c r="AI32" s="29"/>
      <c r="AJ32" s="29"/>
      <c r="AK32" s="29"/>
      <c r="AL32" s="30"/>
      <c r="AM32" s="28"/>
      <c r="AN32" s="29"/>
      <c r="AO32" s="29"/>
      <c r="AP32" s="29"/>
      <c r="AQ32" s="29"/>
      <c r="AR32" s="29"/>
      <c r="AS32" s="31" t="s">
        <v>358</v>
      </c>
      <c r="AT32" s="31"/>
      <c r="AU32" s="29"/>
      <c r="AV32" s="29"/>
      <c r="AW32" s="29"/>
      <c r="AX32" s="29"/>
      <c r="AY32" s="29"/>
      <c r="AZ32" s="29"/>
      <c r="BA32" s="29"/>
      <c r="BB32" s="29"/>
      <c r="BC32" s="29"/>
      <c r="BD32" s="29"/>
      <c r="BE32" s="30"/>
      <c r="BF32" s="28"/>
      <c r="BG32" s="29"/>
      <c r="BH32" s="29"/>
      <c r="BI32" s="29"/>
      <c r="BJ32" s="29"/>
      <c r="BK32" s="29"/>
      <c r="BL32" s="31" t="s">
        <v>358</v>
      </c>
      <c r="BM32" s="31"/>
      <c r="BN32" s="29"/>
      <c r="BO32" s="29"/>
      <c r="BP32" s="29"/>
      <c r="BQ32" s="29"/>
      <c r="BR32" s="29"/>
      <c r="BS32" s="29"/>
      <c r="BT32" s="29"/>
      <c r="BU32" s="29"/>
      <c r="BV32" s="29"/>
      <c r="BW32" s="29"/>
      <c r="BX32" s="30"/>
      <c r="BY32" s="28"/>
      <c r="BZ32" s="29"/>
      <c r="CA32" s="29"/>
      <c r="CB32" s="29"/>
      <c r="CC32" s="29"/>
      <c r="CD32" s="29"/>
      <c r="CE32" s="31" t="s">
        <v>358</v>
      </c>
      <c r="CF32" s="29"/>
      <c r="CG32" s="29"/>
      <c r="CH32" s="29"/>
      <c r="CI32" s="29"/>
      <c r="CJ32" s="29"/>
      <c r="CK32" s="29"/>
      <c r="CL32" s="29"/>
      <c r="CM32" s="29"/>
      <c r="CN32" s="29"/>
      <c r="CO32" s="29"/>
      <c r="CP32" s="29"/>
      <c r="CQ32" s="30"/>
    </row>
    <row r="33" spans="1:95" x14ac:dyDescent="0.2">
      <c r="A33" s="28"/>
      <c r="B33" s="29"/>
      <c r="C33" s="29"/>
      <c r="D33" s="29"/>
      <c r="E33" s="29"/>
      <c r="F33" s="29"/>
      <c r="G33" s="29"/>
      <c r="H33" s="29"/>
      <c r="I33" s="29"/>
      <c r="J33" s="29"/>
      <c r="K33" s="29"/>
      <c r="L33" s="29"/>
      <c r="M33" s="29"/>
      <c r="N33" s="29"/>
      <c r="O33" s="29"/>
      <c r="P33" s="29"/>
      <c r="Q33" s="29"/>
      <c r="R33" s="29"/>
      <c r="S33" s="30"/>
      <c r="T33" s="28"/>
      <c r="U33" s="29"/>
      <c r="V33" s="29"/>
      <c r="W33" s="29"/>
      <c r="X33" s="29"/>
      <c r="Y33" s="29"/>
      <c r="Z33" s="29"/>
      <c r="AA33" s="29"/>
      <c r="AB33" s="29"/>
      <c r="AC33" s="29"/>
      <c r="AD33" s="29"/>
      <c r="AE33" s="29"/>
      <c r="AF33" s="29"/>
      <c r="AG33" s="29"/>
      <c r="AH33" s="29"/>
      <c r="AI33" s="29"/>
      <c r="AJ33" s="29"/>
      <c r="AK33" s="29"/>
      <c r="AL33" s="30"/>
      <c r="AM33" s="28"/>
      <c r="AN33" s="29"/>
      <c r="AO33" s="29"/>
      <c r="AP33" s="29"/>
      <c r="AQ33" s="29"/>
      <c r="AR33" s="29"/>
      <c r="AS33" s="29"/>
      <c r="AT33" s="29"/>
      <c r="AU33" s="29"/>
      <c r="AV33" s="29"/>
      <c r="AW33" s="29"/>
      <c r="AX33" s="29"/>
      <c r="AY33" s="29"/>
      <c r="AZ33" s="29"/>
      <c r="BA33" s="29"/>
      <c r="BB33" s="29"/>
      <c r="BC33" s="29"/>
      <c r="BD33" s="29"/>
      <c r="BE33" s="30"/>
      <c r="BF33" s="28"/>
      <c r="BG33" s="29"/>
      <c r="BH33" s="29"/>
      <c r="BI33" s="29"/>
      <c r="BJ33" s="29"/>
      <c r="BK33" s="29"/>
      <c r="BL33" s="29"/>
      <c r="BM33" s="29"/>
      <c r="BN33" s="29"/>
      <c r="BO33" s="29"/>
      <c r="BP33" s="29"/>
      <c r="BQ33" s="29"/>
      <c r="BR33" s="29"/>
      <c r="BS33" s="29"/>
      <c r="BT33" s="29"/>
      <c r="BU33" s="29"/>
      <c r="BV33" s="29"/>
      <c r="BW33" s="29"/>
      <c r="BX33" s="30"/>
      <c r="BY33" s="28"/>
      <c r="BZ33" s="29"/>
      <c r="CA33" s="29"/>
      <c r="CB33" s="29"/>
      <c r="CC33" s="29"/>
      <c r="CD33" s="29"/>
      <c r="CE33" s="29"/>
      <c r="CF33" s="29"/>
      <c r="CG33" s="29"/>
      <c r="CH33" s="29"/>
      <c r="CI33" s="29"/>
      <c r="CJ33" s="29"/>
      <c r="CK33" s="29"/>
      <c r="CL33" s="29"/>
      <c r="CM33" s="29"/>
      <c r="CN33" s="29"/>
      <c r="CO33" s="29"/>
      <c r="CP33" s="29"/>
      <c r="CQ33" s="30"/>
    </row>
    <row r="34" spans="1:95" x14ac:dyDescent="0.2">
      <c r="A34" s="28"/>
      <c r="B34" s="29"/>
      <c r="C34" s="29"/>
      <c r="D34" s="29"/>
      <c r="E34" s="29"/>
      <c r="F34" s="29"/>
      <c r="G34" s="29"/>
      <c r="H34" s="29"/>
      <c r="I34" s="29"/>
      <c r="J34" s="29"/>
      <c r="K34" s="29"/>
      <c r="L34" s="29"/>
      <c r="M34" s="29"/>
      <c r="N34" s="29"/>
      <c r="O34" s="29"/>
      <c r="P34" s="29"/>
      <c r="Q34" s="29"/>
      <c r="R34" s="29"/>
      <c r="S34" s="30"/>
      <c r="T34" s="28"/>
      <c r="U34" s="29"/>
      <c r="V34" s="29"/>
      <c r="W34" s="29"/>
      <c r="X34" s="29"/>
      <c r="Y34" s="29"/>
      <c r="Z34" s="29"/>
      <c r="AA34" s="29"/>
      <c r="AB34" s="29"/>
      <c r="AC34" s="29"/>
      <c r="AD34" s="29"/>
      <c r="AE34" s="29"/>
      <c r="AF34" s="29"/>
      <c r="AG34" s="29"/>
      <c r="AH34" s="29"/>
      <c r="AI34" s="29"/>
      <c r="AJ34" s="29"/>
      <c r="AK34" s="29"/>
      <c r="AL34" s="30"/>
      <c r="AM34" s="28"/>
      <c r="AN34" s="29"/>
      <c r="AO34" s="29"/>
      <c r="AP34" s="29"/>
      <c r="AQ34" s="29"/>
      <c r="AR34" s="29"/>
      <c r="AS34" s="29"/>
      <c r="AT34" s="29"/>
      <c r="AU34" s="29"/>
      <c r="AV34" s="29"/>
      <c r="AW34" s="29"/>
      <c r="AX34" s="29"/>
      <c r="AY34" s="29"/>
      <c r="AZ34" s="29"/>
      <c r="BA34" s="29"/>
      <c r="BB34" s="29"/>
      <c r="BC34" s="29"/>
      <c r="BD34" s="29"/>
      <c r="BE34" s="30"/>
      <c r="BF34" s="28"/>
      <c r="BG34" s="29"/>
      <c r="BH34" s="29"/>
      <c r="BI34" s="29"/>
      <c r="BJ34" s="29"/>
      <c r="BK34" s="29"/>
      <c r="BL34" s="29"/>
      <c r="BM34" s="29"/>
      <c r="BN34" s="29"/>
      <c r="BO34" s="29"/>
      <c r="BP34" s="29"/>
      <c r="BQ34" s="29"/>
      <c r="BR34" s="29"/>
      <c r="BS34" s="29"/>
      <c r="BT34" s="29"/>
      <c r="BU34" s="29"/>
      <c r="BV34" s="29"/>
      <c r="BW34" s="29"/>
      <c r="BX34" s="30"/>
      <c r="BY34" s="28"/>
      <c r="BZ34" s="29"/>
      <c r="CA34" s="29"/>
      <c r="CB34" s="29"/>
      <c r="CC34" s="29"/>
      <c r="CD34" s="29"/>
      <c r="CE34" s="29"/>
      <c r="CF34" s="29"/>
      <c r="CG34" s="29"/>
      <c r="CH34" s="29"/>
      <c r="CI34" s="29"/>
      <c r="CJ34" s="29"/>
      <c r="CK34" s="29"/>
      <c r="CL34" s="29"/>
      <c r="CM34" s="29"/>
      <c r="CN34" s="29"/>
      <c r="CO34" s="29"/>
      <c r="CP34" s="29"/>
      <c r="CQ34" s="30"/>
    </row>
    <row r="35" spans="1:95" x14ac:dyDescent="0.2">
      <c r="A35" s="28"/>
      <c r="B35" s="29"/>
      <c r="C35" s="29"/>
      <c r="D35" s="29"/>
      <c r="E35" s="29"/>
      <c r="F35" s="29"/>
      <c r="G35" s="29"/>
      <c r="H35" s="29"/>
      <c r="I35" s="29"/>
      <c r="J35" s="29"/>
      <c r="K35" s="29"/>
      <c r="L35" s="29"/>
      <c r="M35" s="29"/>
      <c r="N35" s="29"/>
      <c r="O35" s="29"/>
      <c r="P35" s="29"/>
      <c r="Q35" s="29"/>
      <c r="R35" s="29"/>
      <c r="S35" s="30"/>
      <c r="T35" s="28"/>
      <c r="U35" s="29"/>
      <c r="V35" s="29"/>
      <c r="W35" s="29"/>
      <c r="X35" s="29"/>
      <c r="Y35" s="29"/>
      <c r="Z35" s="29"/>
      <c r="AA35" s="29"/>
      <c r="AB35" s="29"/>
      <c r="AC35" s="29"/>
      <c r="AD35" s="29"/>
      <c r="AE35" s="29"/>
      <c r="AF35" s="29"/>
      <c r="AG35" s="29"/>
      <c r="AH35" s="29"/>
      <c r="AI35" s="29"/>
      <c r="AJ35" s="29"/>
      <c r="AK35" s="29"/>
      <c r="AL35" s="30"/>
      <c r="AM35" s="28"/>
      <c r="AN35" s="29"/>
      <c r="AO35" s="29"/>
      <c r="AP35" s="29"/>
      <c r="AQ35" s="29"/>
      <c r="AR35" s="29"/>
      <c r="AS35" s="29"/>
      <c r="AT35" s="29"/>
      <c r="AU35" s="29"/>
      <c r="AV35" s="29"/>
      <c r="AW35" s="29"/>
      <c r="AX35" s="29"/>
      <c r="AY35" s="29"/>
      <c r="AZ35" s="29"/>
      <c r="BA35" s="29"/>
      <c r="BB35" s="29"/>
      <c r="BC35" s="29"/>
      <c r="BD35" s="29"/>
      <c r="BE35" s="30"/>
      <c r="BF35" s="28"/>
      <c r="BG35" s="29"/>
      <c r="BH35" s="29"/>
      <c r="BI35" s="29"/>
      <c r="BJ35" s="29"/>
      <c r="BK35" s="29"/>
      <c r="BL35" s="29"/>
      <c r="BM35" s="29"/>
      <c r="BN35" s="29"/>
      <c r="BO35" s="29"/>
      <c r="BP35" s="29"/>
      <c r="BQ35" s="29"/>
      <c r="BR35" s="29"/>
      <c r="BS35" s="29"/>
      <c r="BT35" s="29"/>
      <c r="BU35" s="29"/>
      <c r="BV35" s="29"/>
      <c r="BW35" s="29"/>
      <c r="BX35" s="30"/>
      <c r="BY35" s="28"/>
      <c r="BZ35" s="29"/>
      <c r="CA35" s="29"/>
      <c r="CB35" s="29"/>
      <c r="CC35" s="29"/>
      <c r="CD35" s="29"/>
      <c r="CE35" s="29"/>
      <c r="CF35" s="29"/>
      <c r="CG35" s="29"/>
      <c r="CH35" s="29"/>
      <c r="CI35" s="29"/>
      <c r="CJ35" s="29"/>
      <c r="CK35" s="29"/>
      <c r="CL35" s="29"/>
      <c r="CM35" s="29"/>
      <c r="CN35" s="29"/>
      <c r="CO35" s="29"/>
      <c r="CP35" s="29"/>
      <c r="CQ35" s="30"/>
    </row>
    <row r="36" spans="1:95" x14ac:dyDescent="0.2">
      <c r="A36" s="28"/>
      <c r="B36" s="29"/>
      <c r="C36" s="29"/>
      <c r="D36" s="29"/>
      <c r="E36" s="29"/>
      <c r="F36" s="29"/>
      <c r="G36" s="29"/>
      <c r="H36" s="29"/>
      <c r="I36" s="29"/>
      <c r="J36" s="29"/>
      <c r="K36" s="29"/>
      <c r="L36" s="29"/>
      <c r="M36" s="29"/>
      <c r="N36" s="29"/>
      <c r="O36" s="29"/>
      <c r="P36" s="29"/>
      <c r="Q36" s="29"/>
      <c r="R36" s="29"/>
      <c r="S36" s="30"/>
      <c r="T36" s="28"/>
      <c r="U36" s="29"/>
      <c r="V36" s="29"/>
      <c r="W36" s="29"/>
      <c r="X36" s="29"/>
      <c r="Y36" s="29"/>
      <c r="Z36" s="29"/>
      <c r="AA36" s="29"/>
      <c r="AB36" s="29"/>
      <c r="AC36" s="29"/>
      <c r="AD36" s="29"/>
      <c r="AE36" s="29"/>
      <c r="AF36" s="29"/>
      <c r="AG36" s="29"/>
      <c r="AH36" s="29"/>
      <c r="AI36" s="29"/>
      <c r="AJ36" s="29"/>
      <c r="AK36" s="29"/>
      <c r="AL36" s="30"/>
      <c r="AM36" s="28"/>
      <c r="AN36" s="29"/>
      <c r="AO36" s="29"/>
      <c r="AP36" s="29"/>
      <c r="AQ36" s="29"/>
      <c r="AR36" s="29"/>
      <c r="AS36" s="29"/>
      <c r="AT36" s="29"/>
      <c r="AU36" s="29"/>
      <c r="AV36" s="29"/>
      <c r="AW36" s="29"/>
      <c r="AX36" s="29"/>
      <c r="AY36" s="29"/>
      <c r="AZ36" s="29"/>
      <c r="BA36" s="29"/>
      <c r="BB36" s="29"/>
      <c r="BC36" s="29"/>
      <c r="BD36" s="29"/>
      <c r="BE36" s="30"/>
      <c r="BF36" s="28"/>
      <c r="BG36" s="29"/>
      <c r="BH36" s="29"/>
      <c r="BI36" s="29"/>
      <c r="BJ36" s="29"/>
      <c r="BK36" s="29"/>
      <c r="BL36" s="29"/>
      <c r="BM36" s="29"/>
      <c r="BN36" s="29"/>
      <c r="BO36" s="29"/>
      <c r="BP36" s="29"/>
      <c r="BQ36" s="29"/>
      <c r="BR36" s="29"/>
      <c r="BS36" s="29"/>
      <c r="BT36" s="29"/>
      <c r="BU36" s="29"/>
      <c r="BV36" s="29"/>
      <c r="BW36" s="29"/>
      <c r="BX36" s="30"/>
      <c r="BY36" s="28"/>
      <c r="BZ36" s="29"/>
      <c r="CA36" s="29"/>
      <c r="CB36" s="29"/>
      <c r="CC36" s="29"/>
      <c r="CD36" s="29"/>
      <c r="CE36" s="29"/>
      <c r="CF36" s="29"/>
      <c r="CG36" s="29"/>
      <c r="CH36" s="29"/>
      <c r="CI36" s="29"/>
      <c r="CJ36" s="29"/>
      <c r="CK36" s="29"/>
      <c r="CL36" s="29"/>
      <c r="CM36" s="29"/>
      <c r="CN36" s="29"/>
      <c r="CO36" s="29"/>
      <c r="CP36" s="29"/>
      <c r="CQ36" s="30"/>
    </row>
    <row r="37" spans="1:95" x14ac:dyDescent="0.2">
      <c r="A37" s="28"/>
      <c r="B37" s="29"/>
      <c r="C37" s="29"/>
      <c r="D37" s="29"/>
      <c r="E37" s="29"/>
      <c r="F37" s="29"/>
      <c r="G37" s="29"/>
      <c r="H37" s="29"/>
      <c r="I37" s="29"/>
      <c r="J37" s="29"/>
      <c r="K37" s="29"/>
      <c r="L37" s="29"/>
      <c r="M37" s="29"/>
      <c r="N37" s="29"/>
      <c r="O37" s="29"/>
      <c r="P37" s="29"/>
      <c r="Q37" s="29"/>
      <c r="R37" s="29"/>
      <c r="S37" s="30"/>
      <c r="T37" s="28"/>
      <c r="U37" s="29"/>
      <c r="V37" s="29"/>
      <c r="W37" s="29"/>
      <c r="X37" s="29"/>
      <c r="Y37" s="29"/>
      <c r="Z37" s="29"/>
      <c r="AA37" s="29"/>
      <c r="AB37" s="29"/>
      <c r="AC37" s="29"/>
      <c r="AD37" s="29"/>
      <c r="AE37" s="29"/>
      <c r="AF37" s="29"/>
      <c r="AG37" s="29"/>
      <c r="AH37" s="29"/>
      <c r="AI37" s="29"/>
      <c r="AJ37" s="29"/>
      <c r="AK37" s="29"/>
      <c r="AL37" s="30"/>
      <c r="AM37" s="28"/>
      <c r="AN37" s="29"/>
      <c r="AO37" s="29"/>
      <c r="AP37" s="29"/>
      <c r="AQ37" s="29"/>
      <c r="AR37" s="29"/>
      <c r="AS37" s="29"/>
      <c r="AT37" s="29"/>
      <c r="AU37" s="29"/>
      <c r="AV37" s="29"/>
      <c r="AW37" s="29"/>
      <c r="AX37" s="29"/>
      <c r="AY37" s="29"/>
      <c r="AZ37" s="29"/>
      <c r="BA37" s="29"/>
      <c r="BB37" s="29"/>
      <c r="BC37" s="29"/>
      <c r="BD37" s="29"/>
      <c r="BE37" s="30"/>
      <c r="BF37" s="28"/>
      <c r="BG37" s="29"/>
      <c r="BH37" s="29"/>
      <c r="BI37" s="29"/>
      <c r="BJ37" s="29"/>
      <c r="BK37" s="29"/>
      <c r="BL37" s="29"/>
      <c r="BM37" s="29"/>
      <c r="BN37" s="29"/>
      <c r="BO37" s="29"/>
      <c r="BP37" s="29"/>
      <c r="BQ37" s="29"/>
      <c r="BR37" s="29"/>
      <c r="BS37" s="29"/>
      <c r="BT37" s="29"/>
      <c r="BU37" s="29"/>
      <c r="BV37" s="29"/>
      <c r="BW37" s="29"/>
      <c r="BX37" s="30"/>
      <c r="BY37" s="28"/>
      <c r="BZ37" s="29"/>
      <c r="CA37" s="29"/>
      <c r="CB37" s="29"/>
      <c r="CC37" s="29"/>
      <c r="CD37" s="29"/>
      <c r="CE37" s="29"/>
      <c r="CF37" s="29"/>
      <c r="CG37" s="29"/>
      <c r="CH37" s="29"/>
      <c r="CI37" s="29"/>
      <c r="CJ37" s="29"/>
      <c r="CK37" s="29"/>
      <c r="CL37" s="29"/>
      <c r="CM37" s="29"/>
      <c r="CN37" s="29"/>
      <c r="CO37" s="29"/>
      <c r="CP37" s="29"/>
      <c r="CQ37" s="30"/>
    </row>
    <row r="38" spans="1:95" x14ac:dyDescent="0.2">
      <c r="A38" s="28"/>
      <c r="B38" s="29"/>
      <c r="C38" s="29"/>
      <c r="D38" s="29"/>
      <c r="E38" s="29"/>
      <c r="F38" s="29"/>
      <c r="G38" s="29"/>
      <c r="H38" s="29"/>
      <c r="I38" s="29"/>
      <c r="J38" s="29"/>
      <c r="K38" s="29"/>
      <c r="L38" s="29"/>
      <c r="M38" s="29"/>
      <c r="N38" s="29"/>
      <c r="O38" s="29"/>
      <c r="P38" s="29"/>
      <c r="Q38" s="29"/>
      <c r="R38" s="29"/>
      <c r="S38" s="30"/>
      <c r="T38" s="28"/>
      <c r="U38" s="29"/>
      <c r="V38" s="29"/>
      <c r="W38" s="29"/>
      <c r="X38" s="29"/>
      <c r="Y38" s="29"/>
      <c r="Z38" s="29"/>
      <c r="AA38" s="29"/>
      <c r="AB38" s="29"/>
      <c r="AC38" s="29"/>
      <c r="AD38" s="29"/>
      <c r="AE38" s="29"/>
      <c r="AF38" s="29"/>
      <c r="AG38" s="29"/>
      <c r="AH38" s="29"/>
      <c r="AI38" s="29"/>
      <c r="AJ38" s="29"/>
      <c r="AK38" s="29"/>
      <c r="AL38" s="30"/>
      <c r="AM38" s="28"/>
      <c r="AN38" s="29"/>
      <c r="AO38" s="29"/>
      <c r="AP38" s="29"/>
      <c r="AQ38" s="29"/>
      <c r="AR38" s="29"/>
      <c r="AS38" s="29"/>
      <c r="AT38" s="29"/>
      <c r="AU38" s="29"/>
      <c r="AV38" s="29"/>
      <c r="AW38" s="29"/>
      <c r="AX38" s="29"/>
      <c r="AY38" s="29"/>
      <c r="AZ38" s="29"/>
      <c r="BA38" s="29"/>
      <c r="BB38" s="29"/>
      <c r="BC38" s="29"/>
      <c r="BD38" s="29"/>
      <c r="BE38" s="30"/>
      <c r="BF38" s="28"/>
      <c r="BG38" s="29"/>
      <c r="BH38" s="29"/>
      <c r="BI38" s="29"/>
      <c r="BJ38" s="29"/>
      <c r="BK38" s="29"/>
      <c r="BL38" s="29"/>
      <c r="BM38" s="29"/>
      <c r="BN38" s="29"/>
      <c r="BO38" s="29"/>
      <c r="BP38" s="29"/>
      <c r="BQ38" s="29"/>
      <c r="BR38" s="29"/>
      <c r="BS38" s="29"/>
      <c r="BT38" s="29"/>
      <c r="BU38" s="29"/>
      <c r="BV38" s="29"/>
      <c r="BW38" s="29"/>
      <c r="BX38" s="30"/>
      <c r="BY38" s="28"/>
      <c r="BZ38" s="29"/>
      <c r="CA38" s="29"/>
      <c r="CB38" s="29"/>
      <c r="CC38" s="29"/>
      <c r="CD38" s="29"/>
      <c r="CE38" s="29"/>
      <c r="CF38" s="29"/>
      <c r="CG38" s="29"/>
      <c r="CH38" s="29"/>
      <c r="CI38" s="29"/>
      <c r="CJ38" s="29"/>
      <c r="CK38" s="29"/>
      <c r="CL38" s="29"/>
      <c r="CM38" s="29"/>
      <c r="CN38" s="29"/>
      <c r="CO38" s="29"/>
      <c r="CP38" s="29"/>
      <c r="CQ38" s="30"/>
    </row>
    <row r="39" spans="1:95" x14ac:dyDescent="0.2">
      <c r="A39" s="28"/>
      <c r="B39" s="29"/>
      <c r="C39" s="29"/>
      <c r="D39" s="29"/>
      <c r="E39" s="29"/>
      <c r="F39" s="29"/>
      <c r="G39" s="29"/>
      <c r="H39" s="29"/>
      <c r="I39" s="29"/>
      <c r="J39" s="29"/>
      <c r="K39" s="29"/>
      <c r="L39" s="29"/>
      <c r="M39" s="29"/>
      <c r="N39" s="29"/>
      <c r="O39" s="29"/>
      <c r="P39" s="29"/>
      <c r="Q39" s="29"/>
      <c r="R39" s="29"/>
      <c r="S39" s="30"/>
      <c r="T39" s="28"/>
      <c r="U39" s="29"/>
      <c r="V39" s="29"/>
      <c r="W39" s="29"/>
      <c r="X39" s="29"/>
      <c r="Y39" s="29"/>
      <c r="Z39" s="29"/>
      <c r="AA39" s="29"/>
      <c r="AB39" s="29"/>
      <c r="AC39" s="29"/>
      <c r="AD39" s="29"/>
      <c r="AE39" s="29"/>
      <c r="AF39" s="29"/>
      <c r="AG39" s="29"/>
      <c r="AH39" s="29"/>
      <c r="AI39" s="29"/>
      <c r="AJ39" s="29"/>
      <c r="AK39" s="29"/>
      <c r="AL39" s="30"/>
      <c r="AM39" s="28"/>
      <c r="AN39" s="29"/>
      <c r="AO39" s="29"/>
      <c r="AP39" s="29"/>
      <c r="AQ39" s="29"/>
      <c r="AR39" s="29"/>
      <c r="AS39" s="29"/>
      <c r="AT39" s="29"/>
      <c r="AU39" s="29"/>
      <c r="AV39" s="29"/>
      <c r="AW39" s="29"/>
      <c r="AX39" s="29"/>
      <c r="AY39" s="29"/>
      <c r="AZ39" s="29"/>
      <c r="BA39" s="29"/>
      <c r="BB39" s="29"/>
      <c r="BC39" s="29"/>
      <c r="BD39" s="29"/>
      <c r="BE39" s="30"/>
      <c r="BF39" s="28"/>
      <c r="BG39" s="29"/>
      <c r="BH39" s="29"/>
      <c r="BI39" s="29"/>
      <c r="BJ39" s="29"/>
      <c r="BK39" s="29"/>
      <c r="BL39" s="29"/>
      <c r="BM39" s="29"/>
      <c r="BN39" s="29"/>
      <c r="BO39" s="29"/>
      <c r="BP39" s="29"/>
      <c r="BQ39" s="29"/>
      <c r="BR39" s="29"/>
      <c r="BS39" s="29"/>
      <c r="BT39" s="29"/>
      <c r="BU39" s="29"/>
      <c r="BV39" s="29"/>
      <c r="BW39" s="29"/>
      <c r="BX39" s="30"/>
      <c r="BY39" s="28"/>
      <c r="BZ39" s="29"/>
      <c r="CA39" s="29"/>
      <c r="CB39" s="29"/>
      <c r="CC39" s="29"/>
      <c r="CD39" s="29"/>
      <c r="CE39" s="29"/>
      <c r="CF39" s="29"/>
      <c r="CG39" s="29"/>
      <c r="CH39" s="29"/>
      <c r="CI39" s="29"/>
      <c r="CJ39" s="29"/>
      <c r="CK39" s="29"/>
      <c r="CL39" s="29"/>
      <c r="CM39" s="29"/>
      <c r="CN39" s="29"/>
      <c r="CO39" s="29"/>
      <c r="CP39" s="29"/>
      <c r="CQ39" s="30"/>
    </row>
    <row r="40" spans="1:95" x14ac:dyDescent="0.2">
      <c r="A40" s="36"/>
      <c r="B40" s="34"/>
      <c r="C40" s="34"/>
      <c r="D40" s="34"/>
      <c r="E40" s="34"/>
      <c r="F40" s="34"/>
      <c r="G40" s="34"/>
      <c r="H40" s="34"/>
      <c r="I40" s="34"/>
      <c r="J40" s="34"/>
      <c r="K40" s="34"/>
      <c r="L40" s="34"/>
      <c r="M40" s="34"/>
      <c r="N40" s="34"/>
      <c r="O40" s="34"/>
      <c r="P40" s="34"/>
      <c r="Q40" s="34"/>
      <c r="R40" s="34"/>
      <c r="S40" s="37"/>
      <c r="T40" s="36"/>
      <c r="U40" s="34"/>
      <c r="V40" s="34"/>
      <c r="W40" s="34"/>
      <c r="X40" s="34"/>
      <c r="Y40" s="34"/>
      <c r="Z40" s="34"/>
      <c r="AA40" s="34"/>
      <c r="AB40" s="34"/>
      <c r="AC40" s="34"/>
      <c r="AD40" s="34"/>
      <c r="AE40" s="34"/>
      <c r="AF40" s="34"/>
      <c r="AG40" s="34"/>
      <c r="AH40" s="34"/>
      <c r="AI40" s="34"/>
      <c r="AJ40" s="34"/>
      <c r="AK40" s="34"/>
      <c r="AL40" s="37"/>
      <c r="AM40" s="36"/>
      <c r="AN40" s="34"/>
      <c r="AO40" s="34"/>
      <c r="AP40" s="34"/>
      <c r="AQ40" s="34"/>
      <c r="AR40" s="34"/>
      <c r="AS40" s="34"/>
      <c r="AT40" s="34"/>
      <c r="AU40" s="34"/>
      <c r="AV40" s="34"/>
      <c r="AW40" s="34"/>
      <c r="AX40" s="34"/>
      <c r="AY40" s="34"/>
      <c r="AZ40" s="34"/>
      <c r="BA40" s="34"/>
      <c r="BB40" s="34"/>
      <c r="BC40" s="34"/>
      <c r="BD40" s="34"/>
      <c r="BE40" s="37"/>
      <c r="BF40" s="36"/>
      <c r="BG40" s="34"/>
      <c r="BH40" s="34"/>
      <c r="BI40" s="34"/>
      <c r="BJ40" s="34"/>
      <c r="BK40" s="34"/>
      <c r="BL40" s="34"/>
      <c r="BM40" s="34"/>
      <c r="BN40" s="34"/>
      <c r="BO40" s="34"/>
      <c r="BP40" s="34"/>
      <c r="BQ40" s="34"/>
      <c r="BR40" s="34"/>
      <c r="BS40" s="34"/>
      <c r="BT40" s="34"/>
      <c r="BU40" s="34"/>
      <c r="BV40" s="34"/>
      <c r="BW40" s="34"/>
      <c r="BX40" s="37"/>
      <c r="BY40" s="36"/>
      <c r="BZ40" s="34"/>
      <c r="CA40" s="34"/>
      <c r="CB40" s="34"/>
      <c r="CC40" s="34"/>
      <c r="CD40" s="34"/>
      <c r="CE40" s="34"/>
      <c r="CF40" s="34"/>
      <c r="CG40" s="34"/>
      <c r="CH40" s="34"/>
      <c r="CI40" s="34"/>
      <c r="CJ40" s="34"/>
      <c r="CK40" s="34"/>
      <c r="CL40" s="34"/>
      <c r="CM40" s="34"/>
      <c r="CN40" s="34"/>
      <c r="CO40" s="34"/>
      <c r="CP40" s="34"/>
      <c r="CQ40" s="37"/>
    </row>
    <row r="41" spans="1:95" x14ac:dyDescent="0.2">
      <c r="A41" s="12" t="s">
        <v>99</v>
      </c>
      <c r="B41" s="9"/>
      <c r="C41" s="9"/>
      <c r="D41" s="9"/>
      <c r="E41" s="9"/>
      <c r="F41" s="9"/>
      <c r="G41" s="9"/>
      <c r="H41" s="9"/>
      <c r="I41" s="9"/>
      <c r="J41" s="9"/>
      <c r="K41" s="9"/>
      <c r="L41" s="9"/>
      <c r="M41" s="9"/>
      <c r="N41" s="9"/>
      <c r="O41" s="9"/>
      <c r="P41" s="9"/>
      <c r="Q41" s="9"/>
      <c r="R41" s="9"/>
      <c r="S41" s="10"/>
      <c r="T41" s="12" t="s">
        <v>99</v>
      </c>
      <c r="U41" s="9"/>
      <c r="V41" s="9"/>
      <c r="W41" s="9"/>
      <c r="X41" s="9"/>
      <c r="Y41" s="9"/>
      <c r="Z41" s="9"/>
      <c r="AA41" s="9"/>
      <c r="AB41" s="9"/>
      <c r="AC41" s="9"/>
      <c r="AD41" s="9"/>
      <c r="AE41" s="9"/>
      <c r="AF41" s="9"/>
      <c r="AG41" s="9"/>
      <c r="AH41" s="9"/>
      <c r="AI41" s="9"/>
      <c r="AJ41" s="9"/>
      <c r="AK41" s="9"/>
      <c r="AL41" s="10"/>
      <c r="AM41" s="12" t="s">
        <v>99</v>
      </c>
      <c r="AN41" s="9"/>
      <c r="AO41" s="9"/>
      <c r="AP41" s="9"/>
      <c r="AQ41" s="9"/>
      <c r="AR41" s="9"/>
      <c r="AS41" s="9"/>
      <c r="AT41" s="9"/>
      <c r="AU41" s="9"/>
      <c r="AV41" s="9"/>
      <c r="AW41" s="9"/>
      <c r="AX41" s="9"/>
      <c r="AY41" s="9"/>
      <c r="AZ41" s="9"/>
      <c r="BA41" s="9"/>
      <c r="BB41" s="9"/>
      <c r="BC41" s="9"/>
      <c r="BD41" s="9"/>
      <c r="BE41" s="10"/>
      <c r="BF41" s="12" t="s">
        <v>99</v>
      </c>
      <c r="BG41" s="9"/>
      <c r="BH41" s="9"/>
      <c r="BI41" s="9"/>
      <c r="BJ41" s="9"/>
      <c r="BK41" s="9"/>
      <c r="BL41" s="9"/>
      <c r="BM41" s="9"/>
      <c r="BN41" s="9"/>
      <c r="BO41" s="9"/>
      <c r="BP41" s="9"/>
      <c r="BQ41" s="9"/>
      <c r="BR41" s="9"/>
      <c r="BS41" s="9"/>
      <c r="BT41" s="9"/>
      <c r="BU41" s="9"/>
      <c r="BV41" s="9"/>
      <c r="BW41" s="9"/>
      <c r="BX41" s="10"/>
      <c r="BY41" s="12" t="s">
        <v>141</v>
      </c>
      <c r="BZ41" s="11"/>
      <c r="CA41" s="11"/>
      <c r="CB41" s="11"/>
      <c r="CC41" s="11"/>
      <c r="CD41" s="11"/>
      <c r="CE41" s="11"/>
      <c r="CF41" s="11"/>
      <c r="CG41" s="11"/>
      <c r="CH41" s="11"/>
      <c r="CI41" s="11"/>
      <c r="CJ41" s="11"/>
      <c r="CK41" s="11"/>
      <c r="CL41" s="11"/>
      <c r="CM41" s="11"/>
      <c r="CN41" s="11"/>
      <c r="CO41" s="11"/>
      <c r="CP41" s="11"/>
      <c r="CQ41" s="96"/>
    </row>
    <row r="42" spans="1:95" x14ac:dyDescent="0.2">
      <c r="A42" s="12"/>
      <c r="B42" s="9"/>
      <c r="C42" s="9"/>
      <c r="D42" s="9"/>
      <c r="E42" s="9"/>
      <c r="F42" s="9"/>
      <c r="G42" s="9"/>
      <c r="H42" s="9"/>
      <c r="I42" s="9"/>
      <c r="J42" s="9"/>
      <c r="K42" s="9"/>
      <c r="L42" s="9"/>
      <c r="M42" s="9"/>
      <c r="N42" s="9"/>
      <c r="O42" s="9"/>
      <c r="P42" s="9"/>
      <c r="Q42" s="9"/>
      <c r="R42" s="9"/>
      <c r="S42" s="10"/>
      <c r="T42" s="12"/>
      <c r="U42" s="9"/>
      <c r="V42" s="9"/>
      <c r="W42" s="9"/>
      <c r="X42" s="9"/>
      <c r="Y42" s="9"/>
      <c r="Z42" s="9"/>
      <c r="AA42" s="9"/>
      <c r="AB42" s="9"/>
      <c r="AC42" s="9"/>
      <c r="AD42" s="9"/>
      <c r="AE42" s="9"/>
      <c r="AF42" s="9"/>
      <c r="AG42" s="9"/>
      <c r="AH42" s="9"/>
      <c r="AI42" s="9"/>
      <c r="AJ42" s="9"/>
      <c r="AK42" s="9"/>
      <c r="AL42" s="10"/>
      <c r="AM42" s="12"/>
      <c r="AN42" s="9"/>
      <c r="AO42" s="9"/>
      <c r="AP42" s="9"/>
      <c r="AQ42" s="9"/>
      <c r="AR42" s="9"/>
      <c r="AS42" s="9"/>
      <c r="AT42" s="9"/>
      <c r="AU42" s="9"/>
      <c r="AV42" s="9"/>
      <c r="AW42" s="9"/>
      <c r="AX42" s="9"/>
      <c r="AY42" s="9"/>
      <c r="AZ42" s="9"/>
      <c r="BA42" s="9"/>
      <c r="BB42" s="9"/>
      <c r="BC42" s="9"/>
      <c r="BD42" s="9"/>
      <c r="BE42" s="10"/>
      <c r="BF42" s="12"/>
      <c r="BG42" s="9"/>
      <c r="BH42" s="9"/>
      <c r="BI42" s="9"/>
      <c r="BJ42" s="9"/>
      <c r="BK42" s="9"/>
      <c r="BL42" s="9"/>
      <c r="BM42" s="9"/>
      <c r="BN42" s="9"/>
      <c r="BO42" s="9"/>
      <c r="BP42" s="9"/>
      <c r="BQ42" s="9"/>
      <c r="BR42" s="9"/>
      <c r="BS42" s="9"/>
      <c r="BT42" s="9"/>
      <c r="BU42" s="9"/>
      <c r="BV42" s="9"/>
      <c r="BW42" s="9"/>
      <c r="BX42" s="10"/>
      <c r="BY42" s="12"/>
      <c r="BZ42" s="11"/>
      <c r="CA42" s="11"/>
      <c r="CB42" s="11"/>
      <c r="CC42" s="11"/>
      <c r="CD42" s="11"/>
      <c r="CE42" s="11"/>
      <c r="CF42" s="11"/>
      <c r="CG42" s="11"/>
      <c r="CH42" s="11"/>
      <c r="CI42" s="11"/>
      <c r="CJ42" s="11"/>
      <c r="CK42" s="11"/>
      <c r="CL42" s="11"/>
      <c r="CM42" s="11"/>
      <c r="CN42" s="11"/>
      <c r="CO42" s="11"/>
      <c r="CP42" s="11"/>
      <c r="CQ42" s="96"/>
    </row>
    <row r="43" spans="1:95" x14ac:dyDescent="0.2">
      <c r="A43" s="97" t="s">
        <v>100</v>
      </c>
      <c r="B43" s="13"/>
      <c r="C43" s="13"/>
      <c r="D43" s="13"/>
      <c r="E43" s="13"/>
      <c r="F43" s="13"/>
      <c r="G43" s="13"/>
      <c r="H43" s="13"/>
      <c r="I43" s="13"/>
      <c r="J43" s="13"/>
      <c r="K43" s="13"/>
      <c r="L43" s="13"/>
      <c r="M43" s="13"/>
      <c r="N43" s="13"/>
      <c r="O43" s="13"/>
      <c r="P43" s="13"/>
      <c r="Q43" s="13"/>
      <c r="R43" s="13"/>
      <c r="S43" s="14"/>
      <c r="T43" s="97" t="s">
        <v>100</v>
      </c>
      <c r="U43" s="13"/>
      <c r="V43" s="13"/>
      <c r="W43" s="13"/>
      <c r="X43" s="13"/>
      <c r="Y43" s="13"/>
      <c r="Z43" s="13"/>
      <c r="AA43" s="13"/>
      <c r="AB43" s="13"/>
      <c r="AC43" s="13"/>
      <c r="AD43" s="13"/>
      <c r="AE43" s="13"/>
      <c r="AF43" s="13"/>
      <c r="AG43" s="13"/>
      <c r="AH43" s="13"/>
      <c r="AI43" s="13"/>
      <c r="AJ43" s="13"/>
      <c r="AK43" s="13"/>
      <c r="AL43" s="14"/>
      <c r="AM43" s="97" t="s">
        <v>100</v>
      </c>
      <c r="AN43" s="13"/>
      <c r="AO43" s="13"/>
      <c r="AP43" s="13"/>
      <c r="AQ43" s="13"/>
      <c r="AR43" s="13"/>
      <c r="AS43" s="13"/>
      <c r="AT43" s="13"/>
      <c r="AU43" s="13"/>
      <c r="AV43" s="13"/>
      <c r="AW43" s="13"/>
      <c r="AX43" s="13"/>
      <c r="AY43" s="13"/>
      <c r="AZ43" s="13"/>
      <c r="BA43" s="13"/>
      <c r="BB43" s="13"/>
      <c r="BC43" s="13"/>
      <c r="BD43" s="13"/>
      <c r="BE43" s="14"/>
      <c r="BF43" s="97" t="s">
        <v>100</v>
      </c>
      <c r="BG43" s="13"/>
      <c r="BH43" s="13"/>
      <c r="BI43" s="13"/>
      <c r="BJ43" s="13"/>
      <c r="BK43" s="13"/>
      <c r="BL43" s="13"/>
      <c r="BM43" s="13"/>
      <c r="BN43" s="13"/>
      <c r="BO43" s="13"/>
      <c r="BP43" s="13"/>
      <c r="BQ43" s="13"/>
      <c r="BR43" s="13"/>
      <c r="BS43" s="13"/>
      <c r="BT43" s="13"/>
      <c r="BU43" s="13"/>
      <c r="BV43" s="13"/>
      <c r="BW43" s="13"/>
      <c r="BX43" s="14"/>
      <c r="BY43" s="97" t="s">
        <v>100</v>
      </c>
      <c r="BZ43" s="13"/>
      <c r="CA43" s="13"/>
      <c r="CB43" s="13"/>
      <c r="CC43" s="13"/>
      <c r="CD43" s="13"/>
      <c r="CE43" s="13"/>
      <c r="CF43" s="13"/>
      <c r="CG43" s="13"/>
      <c r="CH43" s="13"/>
      <c r="CI43" s="13"/>
      <c r="CJ43" s="13"/>
      <c r="CK43" s="13"/>
      <c r="CL43" s="13"/>
      <c r="CM43" s="13"/>
      <c r="CN43" s="13"/>
      <c r="CO43" s="13"/>
      <c r="CP43" s="13"/>
      <c r="CQ43" s="14"/>
    </row>
    <row r="44" spans="1:95" ht="14.25" customHeight="1" x14ac:dyDescent="0.2">
      <c r="A44" s="756" t="s">
        <v>106</v>
      </c>
      <c r="B44" s="757"/>
      <c r="C44" s="778">
        <v>0</v>
      </c>
      <c r="D44" s="779"/>
      <c r="E44" s="757" t="s">
        <v>107</v>
      </c>
      <c r="F44" s="757"/>
      <c r="G44" s="778">
        <v>0</v>
      </c>
      <c r="H44" s="779"/>
      <c r="I44" s="11"/>
      <c r="J44" s="13"/>
      <c r="K44" s="13"/>
      <c r="L44" s="13"/>
      <c r="M44" s="98" t="s">
        <v>143</v>
      </c>
      <c r="N44" s="798">
        <f>IF(C45&gt;0,(((G45-G44)/(C45-C44))^-1-IF(CL50&gt;0,CL50^-1,0))^-1,0)</f>
        <v>0</v>
      </c>
      <c r="O44" s="799"/>
      <c r="P44" s="800"/>
      <c r="Q44" s="801"/>
      <c r="R44" s="801"/>
      <c r="S44" s="14"/>
      <c r="T44" s="756" t="s">
        <v>106</v>
      </c>
      <c r="U44" s="757"/>
      <c r="V44" s="778">
        <v>0</v>
      </c>
      <c r="W44" s="779"/>
      <c r="X44" s="757" t="s">
        <v>107</v>
      </c>
      <c r="Y44" s="757"/>
      <c r="Z44" s="778">
        <v>0</v>
      </c>
      <c r="AA44" s="779"/>
      <c r="AB44" s="11"/>
      <c r="AC44" s="13"/>
      <c r="AD44" s="13"/>
      <c r="AE44" s="13"/>
      <c r="AF44" s="98" t="s">
        <v>143</v>
      </c>
      <c r="AG44" s="798">
        <f>IF(V45&gt;0,(((Z45-Z44)/(V45-V44))^-1-IF(CL50&gt;0,CL50^-1,0))^-1,0)</f>
        <v>0</v>
      </c>
      <c r="AH44" s="799"/>
      <c r="AI44" s="800"/>
      <c r="AJ44" s="801"/>
      <c r="AK44" s="801"/>
      <c r="AL44" s="14"/>
      <c r="AM44" s="756" t="s">
        <v>106</v>
      </c>
      <c r="AN44" s="757"/>
      <c r="AO44" s="778">
        <v>0</v>
      </c>
      <c r="AP44" s="779"/>
      <c r="AQ44" s="757" t="s">
        <v>107</v>
      </c>
      <c r="AR44" s="757"/>
      <c r="AS44" s="778">
        <v>0</v>
      </c>
      <c r="AT44" s="779"/>
      <c r="AU44" s="11"/>
      <c r="AV44" s="13"/>
      <c r="AW44" s="13"/>
      <c r="AX44" s="13"/>
      <c r="AY44" s="98" t="s">
        <v>143</v>
      </c>
      <c r="AZ44" s="798">
        <f>IF(AO45&gt;0,(((AS45-AS44)/(AO45-AO44))^-1-IF(CL50&gt;0,CL50^-1,0))^-1,0)</f>
        <v>0</v>
      </c>
      <c r="BA44" s="799"/>
      <c r="BB44" s="800"/>
      <c r="BC44" s="801"/>
      <c r="BD44" s="801"/>
      <c r="BE44" s="14"/>
      <c r="BF44" s="756" t="s">
        <v>106</v>
      </c>
      <c r="BG44" s="757"/>
      <c r="BH44" s="778">
        <v>0</v>
      </c>
      <c r="BI44" s="779"/>
      <c r="BJ44" s="757" t="s">
        <v>107</v>
      </c>
      <c r="BK44" s="757"/>
      <c r="BL44" s="778">
        <v>0</v>
      </c>
      <c r="BM44" s="779"/>
      <c r="BN44" s="11"/>
      <c r="BO44" s="13"/>
      <c r="BP44" s="13"/>
      <c r="BQ44" s="13"/>
      <c r="BR44" s="98" t="s">
        <v>143</v>
      </c>
      <c r="BS44" s="798">
        <f>IF(BH45&gt;0,(((BL45-BL44)/(BH45-BH44))^-1-IF(CL50&gt;0,CL50^-1,0))^-1,0)</f>
        <v>0</v>
      </c>
      <c r="BT44" s="799"/>
      <c r="BU44" s="800"/>
      <c r="BV44" s="801"/>
      <c r="BW44" s="801"/>
      <c r="BX44" s="14"/>
      <c r="BY44" s="756" t="s">
        <v>106</v>
      </c>
      <c r="BZ44" s="757"/>
      <c r="CA44" s="778">
        <v>0</v>
      </c>
      <c r="CB44" s="779"/>
      <c r="CC44" s="757" t="s">
        <v>107</v>
      </c>
      <c r="CD44" s="757"/>
      <c r="CE44" s="778">
        <v>0</v>
      </c>
      <c r="CF44" s="779"/>
      <c r="CG44" s="11"/>
      <c r="CH44" s="13"/>
      <c r="CI44" s="13"/>
      <c r="CJ44" s="13"/>
      <c r="CK44" s="98" t="s">
        <v>143</v>
      </c>
      <c r="CL44" s="770">
        <f>IF((CA45-CA44)&gt;0,(CE45-CE44)/(CA45-CA44),0)</f>
        <v>0</v>
      </c>
      <c r="CM44" s="771"/>
      <c r="CN44" s="13"/>
      <c r="CO44" s="13"/>
      <c r="CP44" s="13"/>
      <c r="CQ44" s="14"/>
    </row>
    <row r="45" spans="1:95" ht="14.25" customHeight="1" x14ac:dyDescent="0.2">
      <c r="A45" s="756" t="s">
        <v>108</v>
      </c>
      <c r="B45" s="757"/>
      <c r="C45" s="778">
        <v>0</v>
      </c>
      <c r="D45" s="779"/>
      <c r="E45" s="757" t="s">
        <v>109</v>
      </c>
      <c r="F45" s="757"/>
      <c r="G45" s="778">
        <v>0</v>
      </c>
      <c r="H45" s="779"/>
      <c r="I45" s="11"/>
      <c r="P45" s="13"/>
      <c r="Q45" s="13"/>
      <c r="R45" s="13"/>
      <c r="S45" s="14"/>
      <c r="T45" s="756" t="s">
        <v>108</v>
      </c>
      <c r="U45" s="757"/>
      <c r="V45" s="778">
        <v>0</v>
      </c>
      <c r="W45" s="779"/>
      <c r="X45" s="757" t="s">
        <v>109</v>
      </c>
      <c r="Y45" s="757"/>
      <c r="Z45" s="778">
        <v>0</v>
      </c>
      <c r="AA45" s="779"/>
      <c r="AB45" s="11"/>
      <c r="AI45" s="13"/>
      <c r="AJ45" s="13"/>
      <c r="AK45" s="13"/>
      <c r="AL45" s="14"/>
      <c r="AM45" s="756" t="s">
        <v>108</v>
      </c>
      <c r="AN45" s="757"/>
      <c r="AO45" s="778">
        <v>0</v>
      </c>
      <c r="AP45" s="779"/>
      <c r="AQ45" s="757" t="s">
        <v>109</v>
      </c>
      <c r="AR45" s="757"/>
      <c r="AS45" s="778">
        <v>0</v>
      </c>
      <c r="AT45" s="779"/>
      <c r="AU45" s="11"/>
      <c r="BB45" s="13"/>
      <c r="BC45" s="13"/>
      <c r="BD45" s="13"/>
      <c r="BE45" s="14"/>
      <c r="BF45" s="756" t="s">
        <v>108</v>
      </c>
      <c r="BG45" s="757"/>
      <c r="BH45" s="778">
        <v>0</v>
      </c>
      <c r="BI45" s="779"/>
      <c r="BJ45" s="757" t="s">
        <v>109</v>
      </c>
      <c r="BK45" s="757"/>
      <c r="BL45" s="778">
        <v>0</v>
      </c>
      <c r="BM45" s="779"/>
      <c r="BN45" s="11"/>
      <c r="BU45" s="13"/>
      <c r="BV45" s="13"/>
      <c r="BW45" s="13"/>
      <c r="BX45" s="14"/>
      <c r="BY45" s="756" t="s">
        <v>108</v>
      </c>
      <c r="BZ45" s="757"/>
      <c r="CA45" s="778">
        <v>0</v>
      </c>
      <c r="CB45" s="779"/>
      <c r="CC45" s="757" t="s">
        <v>109</v>
      </c>
      <c r="CD45" s="757"/>
      <c r="CE45" s="778">
        <v>0</v>
      </c>
      <c r="CF45" s="779"/>
      <c r="CG45" s="11"/>
      <c r="CH45" s="11"/>
      <c r="CI45" s="11"/>
      <c r="CJ45" s="11"/>
      <c r="CK45" s="11"/>
      <c r="CL45" s="11"/>
      <c r="CM45" s="11"/>
      <c r="CN45" s="13"/>
      <c r="CO45" s="13"/>
      <c r="CP45" s="13"/>
      <c r="CQ45" s="14"/>
    </row>
    <row r="46" spans="1:95" x14ac:dyDescent="0.2">
      <c r="A46" s="15"/>
      <c r="B46" s="13"/>
      <c r="C46" s="13"/>
      <c r="D46" s="13"/>
      <c r="E46" s="13"/>
      <c r="F46" s="13"/>
      <c r="G46" s="13"/>
      <c r="H46" s="13"/>
      <c r="I46" s="13"/>
      <c r="J46" s="13"/>
      <c r="K46" s="13"/>
      <c r="L46" s="13"/>
      <c r="M46" s="13"/>
      <c r="N46" s="13"/>
      <c r="O46" s="13"/>
      <c r="P46" s="13"/>
      <c r="Q46" s="13"/>
      <c r="R46" s="13"/>
      <c r="S46" s="14"/>
      <c r="T46" s="15"/>
      <c r="U46" s="13"/>
      <c r="V46" s="13"/>
      <c r="W46" s="13"/>
      <c r="X46" s="13"/>
      <c r="Y46" s="13"/>
      <c r="Z46" s="13"/>
      <c r="AA46" s="13"/>
      <c r="AB46" s="13"/>
      <c r="AC46" s="13"/>
      <c r="AD46" s="13"/>
      <c r="AE46" s="13"/>
      <c r="AF46" s="13"/>
      <c r="AG46" s="13"/>
      <c r="AH46" s="13"/>
      <c r="AI46" s="13"/>
      <c r="AJ46" s="13"/>
      <c r="AK46" s="13"/>
      <c r="AL46" s="14"/>
      <c r="AM46" s="15"/>
      <c r="AN46" s="13"/>
      <c r="AO46" s="13"/>
      <c r="AP46" s="13"/>
      <c r="AQ46" s="13"/>
      <c r="AR46" s="13"/>
      <c r="AS46" s="13"/>
      <c r="AT46" s="13"/>
      <c r="AU46" s="13"/>
      <c r="AV46" s="13"/>
      <c r="AW46" s="13"/>
      <c r="AX46" s="13"/>
      <c r="AY46" s="13"/>
      <c r="AZ46" s="13"/>
      <c r="BA46" s="13"/>
      <c r="BB46" s="13"/>
      <c r="BC46" s="13"/>
      <c r="BD46" s="13"/>
      <c r="BE46" s="14"/>
      <c r="BF46" s="15"/>
      <c r="BG46" s="13"/>
      <c r="BH46" s="13"/>
      <c r="BI46" s="13"/>
      <c r="BJ46" s="13"/>
      <c r="BK46" s="13"/>
      <c r="BL46" s="13"/>
      <c r="BM46" s="13"/>
      <c r="BN46" s="13"/>
      <c r="BO46" s="13"/>
      <c r="BP46" s="13"/>
      <c r="BQ46" s="13"/>
      <c r="BR46" s="13"/>
      <c r="BS46" s="13"/>
      <c r="BT46" s="13"/>
      <c r="BU46" s="13"/>
      <c r="BV46" s="13"/>
      <c r="BW46" s="13"/>
      <c r="BX46" s="14"/>
      <c r="BY46" s="12"/>
      <c r="BZ46" s="11"/>
      <c r="CA46" s="11"/>
      <c r="CB46" s="11"/>
      <c r="CC46" s="11"/>
      <c r="CD46" s="11"/>
      <c r="CE46" s="11"/>
      <c r="CF46" s="11"/>
      <c r="CG46" s="11"/>
      <c r="CH46" s="11"/>
      <c r="CI46" s="11"/>
      <c r="CJ46" s="11"/>
      <c r="CK46" s="11"/>
      <c r="CL46" s="11"/>
      <c r="CM46" s="11"/>
      <c r="CN46" s="11"/>
      <c r="CO46" s="11"/>
      <c r="CP46" s="11"/>
      <c r="CQ46" s="96"/>
    </row>
    <row r="47" spans="1:95" x14ac:dyDescent="0.2">
      <c r="A47" s="12" t="s">
        <v>117</v>
      </c>
      <c r="B47" s="13"/>
      <c r="C47" s="13"/>
      <c r="D47" s="13"/>
      <c r="E47" s="13"/>
      <c r="F47" s="13"/>
      <c r="G47" s="13"/>
      <c r="H47" s="13"/>
      <c r="I47" s="13"/>
      <c r="J47" s="13"/>
      <c r="K47" s="13"/>
      <c r="L47" s="13"/>
      <c r="M47" s="13"/>
      <c r="N47" s="13"/>
      <c r="O47" s="13"/>
      <c r="P47" s="13"/>
      <c r="Q47" s="13"/>
      <c r="R47" s="13"/>
      <c r="S47" s="14"/>
      <c r="T47" s="12" t="s">
        <v>117</v>
      </c>
      <c r="U47" s="13"/>
      <c r="V47" s="13"/>
      <c r="W47" s="13"/>
      <c r="X47" s="13"/>
      <c r="Y47" s="13"/>
      <c r="Z47" s="13"/>
      <c r="AA47" s="13"/>
      <c r="AB47" s="13"/>
      <c r="AC47" s="13"/>
      <c r="AD47" s="13"/>
      <c r="AE47" s="13"/>
      <c r="AF47" s="13"/>
      <c r="AG47" s="13"/>
      <c r="AH47" s="13"/>
      <c r="AI47" s="13"/>
      <c r="AJ47" s="13"/>
      <c r="AK47" s="13"/>
      <c r="AL47" s="14"/>
      <c r="AM47" s="12" t="s">
        <v>117</v>
      </c>
      <c r="AN47" s="13"/>
      <c r="AO47" s="13"/>
      <c r="AP47" s="13"/>
      <c r="AQ47" s="13"/>
      <c r="AR47" s="13"/>
      <c r="AS47" s="13"/>
      <c r="AT47" s="13"/>
      <c r="AU47" s="13"/>
      <c r="AV47" s="13"/>
      <c r="AW47" s="13"/>
      <c r="AX47" s="13"/>
      <c r="AY47" s="13"/>
      <c r="AZ47" s="13"/>
      <c r="BA47" s="13"/>
      <c r="BB47" s="13"/>
      <c r="BC47" s="13"/>
      <c r="BD47" s="13"/>
      <c r="BE47" s="14"/>
      <c r="BF47" s="12" t="s">
        <v>117</v>
      </c>
      <c r="BG47" s="13"/>
      <c r="BH47" s="13"/>
      <c r="BI47" s="13"/>
      <c r="BJ47" s="13"/>
      <c r="BK47" s="13"/>
      <c r="BL47" s="13"/>
      <c r="BM47" s="13"/>
      <c r="BN47" s="13"/>
      <c r="BO47" s="13"/>
      <c r="BP47" s="13"/>
      <c r="BQ47" s="13"/>
      <c r="BR47" s="13"/>
      <c r="BS47" s="13"/>
      <c r="BT47" s="13"/>
      <c r="BU47" s="13"/>
      <c r="BV47" s="13"/>
      <c r="BW47" s="13"/>
      <c r="BX47" s="14"/>
      <c r="BY47" s="12" t="s">
        <v>128</v>
      </c>
      <c r="BZ47" s="11"/>
      <c r="CA47" s="11"/>
      <c r="CB47" s="11"/>
      <c r="CC47" s="11"/>
      <c r="CD47" s="11"/>
      <c r="CE47" s="11"/>
      <c r="CF47" s="11"/>
      <c r="CG47" s="11"/>
      <c r="CH47" s="11"/>
      <c r="CI47" s="11"/>
      <c r="CJ47" s="11"/>
      <c r="CK47" s="11"/>
      <c r="CL47" s="11"/>
      <c r="CM47" s="11"/>
      <c r="CN47" s="11"/>
      <c r="CO47" s="11"/>
      <c r="CP47" s="11"/>
      <c r="CQ47" s="96"/>
    </row>
    <row r="48" spans="1:95" ht="15" customHeight="1" x14ac:dyDescent="0.2">
      <c r="A48" s="756" t="s">
        <v>110</v>
      </c>
      <c r="B48" s="757"/>
      <c r="C48" s="782">
        <v>0</v>
      </c>
      <c r="D48" s="783"/>
      <c r="E48" s="11"/>
      <c r="F48" s="13"/>
      <c r="G48" s="13"/>
      <c r="H48" s="13"/>
      <c r="I48" s="13"/>
      <c r="J48" s="13"/>
      <c r="K48" s="13"/>
      <c r="L48" s="13"/>
      <c r="M48" s="13"/>
      <c r="N48" s="13"/>
      <c r="O48" s="13"/>
      <c r="P48" s="13"/>
      <c r="Q48" s="13"/>
      <c r="R48" s="13"/>
      <c r="S48" s="14"/>
      <c r="T48" s="756" t="s">
        <v>110</v>
      </c>
      <c r="U48" s="757"/>
      <c r="V48" s="782">
        <v>0</v>
      </c>
      <c r="W48" s="783"/>
      <c r="X48" s="11"/>
      <c r="Y48" s="13"/>
      <c r="Z48" s="13"/>
      <c r="AA48" s="13"/>
      <c r="AB48" s="13"/>
      <c r="AC48" s="13"/>
      <c r="AD48" s="13"/>
      <c r="AE48" s="13"/>
      <c r="AF48" s="13"/>
      <c r="AG48" s="13"/>
      <c r="AH48" s="13"/>
      <c r="AI48" s="13"/>
      <c r="AJ48" s="13"/>
      <c r="AK48" s="13"/>
      <c r="AL48" s="14"/>
      <c r="AM48" s="756" t="s">
        <v>110</v>
      </c>
      <c r="AN48" s="757"/>
      <c r="AO48" s="782">
        <v>0</v>
      </c>
      <c r="AP48" s="783"/>
      <c r="AQ48" s="11"/>
      <c r="AR48" s="13"/>
      <c r="AS48" s="13"/>
      <c r="AT48" s="13"/>
      <c r="AU48" s="13"/>
      <c r="AV48" s="13"/>
      <c r="AW48" s="13"/>
      <c r="AX48" s="13"/>
      <c r="AY48" s="13"/>
      <c r="AZ48" s="13"/>
      <c r="BA48" s="13"/>
      <c r="BB48" s="13"/>
      <c r="BC48" s="13"/>
      <c r="BD48" s="13"/>
      <c r="BE48" s="14"/>
      <c r="BF48" s="756" t="s">
        <v>110</v>
      </c>
      <c r="BG48" s="757"/>
      <c r="BH48" s="782">
        <v>0</v>
      </c>
      <c r="BI48" s="783"/>
      <c r="BJ48" s="11"/>
      <c r="BK48" s="13"/>
      <c r="BL48" s="13"/>
      <c r="BM48" s="13"/>
      <c r="BN48" s="13"/>
      <c r="BO48" s="13"/>
      <c r="BP48" s="13"/>
      <c r="BQ48" s="13"/>
      <c r="BR48" s="13"/>
      <c r="BS48" s="13"/>
      <c r="BT48" s="13"/>
      <c r="BU48" s="13"/>
      <c r="BV48" s="13"/>
      <c r="BW48" s="13"/>
      <c r="BX48" s="14"/>
      <c r="BY48" s="12"/>
      <c r="BZ48" s="98" t="s">
        <v>136</v>
      </c>
      <c r="CA48" s="818">
        <f>BH51</f>
        <v>400</v>
      </c>
      <c r="CB48" s="819"/>
      <c r="CC48" s="11" t="s">
        <v>139</v>
      </c>
      <c r="CD48" s="11"/>
      <c r="CE48" s="11"/>
      <c r="CF48" s="11"/>
      <c r="CG48" s="11"/>
      <c r="CH48" s="11"/>
      <c r="CI48" s="11"/>
      <c r="CJ48" s="11"/>
      <c r="CK48" s="98" t="s">
        <v>138</v>
      </c>
      <c r="CL48" s="816">
        <f>CA49*(1/64)*PI()*(CA50^4-CA51^4)*200000</f>
        <v>1744439000.4490404</v>
      </c>
      <c r="CM48" s="817"/>
      <c r="CN48" s="262">
        <f>CL48*48/CA48^3</f>
        <v>1308.3292503367802</v>
      </c>
      <c r="CO48" s="11"/>
      <c r="CP48" s="11"/>
      <c r="CQ48" s="96"/>
    </row>
    <row r="49" spans="1:97" ht="15" x14ac:dyDescent="0.2">
      <c r="A49" s="15"/>
      <c r="B49" s="13"/>
      <c r="C49" s="966"/>
      <c r="D49" s="966"/>
      <c r="E49" s="13"/>
      <c r="F49" s="13"/>
      <c r="G49" s="13"/>
      <c r="H49" s="13"/>
      <c r="I49" s="13"/>
      <c r="J49" s="13"/>
      <c r="K49" s="13"/>
      <c r="L49" s="13"/>
      <c r="M49" s="13"/>
      <c r="N49" s="13"/>
      <c r="O49" s="13"/>
      <c r="P49" s="13"/>
      <c r="Q49" s="13"/>
      <c r="R49" s="13"/>
      <c r="S49" s="14"/>
      <c r="T49" s="15"/>
      <c r="U49" s="13"/>
      <c r="V49" s="966"/>
      <c r="W49" s="966"/>
      <c r="X49" s="13"/>
      <c r="Y49" s="13"/>
      <c r="Z49" s="13"/>
      <c r="AA49" s="13"/>
      <c r="AB49" s="13"/>
      <c r="AC49" s="13"/>
      <c r="AD49" s="13"/>
      <c r="AE49" s="13"/>
      <c r="AF49" s="13"/>
      <c r="AG49" s="13"/>
      <c r="AH49" s="13"/>
      <c r="AI49" s="13"/>
      <c r="AJ49" s="13"/>
      <c r="AK49" s="13"/>
      <c r="AL49" s="14"/>
      <c r="AM49" s="15"/>
      <c r="AN49" s="13"/>
      <c r="AO49" s="966"/>
      <c r="AP49" s="966"/>
      <c r="AQ49" s="13"/>
      <c r="AR49" s="13"/>
      <c r="AS49" s="13"/>
      <c r="AT49" s="13"/>
      <c r="AU49" s="13"/>
      <c r="AV49" s="13"/>
      <c r="AW49" s="13"/>
      <c r="AX49" s="13"/>
      <c r="AY49" s="13"/>
      <c r="AZ49" s="13"/>
      <c r="BA49" s="13"/>
      <c r="BB49" s="13"/>
      <c r="BC49" s="13"/>
      <c r="BD49" s="13"/>
      <c r="BE49" s="14"/>
      <c r="BF49" s="15"/>
      <c r="BG49" s="13"/>
      <c r="BH49" s="966"/>
      <c r="BI49" s="966"/>
      <c r="BJ49" s="13"/>
      <c r="BK49" s="13"/>
      <c r="BL49" s="13"/>
      <c r="BM49" s="13"/>
      <c r="BN49" s="13"/>
      <c r="BO49" s="13"/>
      <c r="BP49" s="13"/>
      <c r="BQ49" s="13"/>
      <c r="BR49" s="13"/>
      <c r="BS49" s="13"/>
      <c r="BT49" s="13"/>
      <c r="BU49" s="13"/>
      <c r="BV49" s="13"/>
      <c r="BW49" s="13"/>
      <c r="BX49" s="14"/>
      <c r="BY49" s="12"/>
      <c r="BZ49" s="98" t="s">
        <v>129</v>
      </c>
      <c r="CA49" s="774">
        <v>1</v>
      </c>
      <c r="CB49" s="775"/>
      <c r="CC49" s="11" t="s">
        <v>142</v>
      </c>
      <c r="CD49" s="11"/>
      <c r="CE49" s="11"/>
      <c r="CF49" s="11"/>
      <c r="CG49" s="11"/>
      <c r="CH49" s="11"/>
      <c r="CI49" s="11"/>
      <c r="CJ49" s="11"/>
      <c r="CK49" s="98" t="s">
        <v>140</v>
      </c>
      <c r="CL49" s="816">
        <f>IF(CL44&gt;0,(CL44*CA48^3)/48,CL48)</f>
        <v>1744439000.4490404</v>
      </c>
      <c r="CM49" s="817"/>
      <c r="CN49" s="262">
        <f>CL49*48/CA48^3</f>
        <v>1308.3292503367802</v>
      </c>
      <c r="CO49" s="11"/>
      <c r="CP49" s="11"/>
      <c r="CQ49" s="96"/>
    </row>
    <row r="50" spans="1:97" ht="14.25" x14ac:dyDescent="0.25">
      <c r="A50" s="97" t="s">
        <v>135</v>
      </c>
      <c r="B50" s="13"/>
      <c r="C50" s="13"/>
      <c r="D50" s="13"/>
      <c r="E50" s="13"/>
      <c r="F50" s="13"/>
      <c r="G50" s="13"/>
      <c r="H50" s="13"/>
      <c r="I50" s="13"/>
      <c r="J50" s="13"/>
      <c r="K50" s="13"/>
      <c r="L50" s="13"/>
      <c r="M50" s="13"/>
      <c r="N50" s="13"/>
      <c r="O50" s="13"/>
      <c r="P50" s="13"/>
      <c r="Q50" s="13"/>
      <c r="R50" s="13"/>
      <c r="S50" s="14"/>
      <c r="T50" s="97" t="s">
        <v>135</v>
      </c>
      <c r="U50" s="13"/>
      <c r="V50" s="13"/>
      <c r="W50" s="13"/>
      <c r="X50" s="13"/>
      <c r="Y50" s="13"/>
      <c r="Z50" s="13"/>
      <c r="AA50" s="13"/>
      <c r="AB50" s="13"/>
      <c r="AC50" s="13"/>
      <c r="AD50" s="13"/>
      <c r="AE50" s="13"/>
      <c r="AF50" s="13"/>
      <c r="AG50" s="13"/>
      <c r="AH50" s="13"/>
      <c r="AI50" s="13"/>
      <c r="AJ50" s="13"/>
      <c r="AK50" s="13"/>
      <c r="AL50" s="14"/>
      <c r="AM50" s="97" t="s">
        <v>135</v>
      </c>
      <c r="AN50" s="13"/>
      <c r="AO50" s="13"/>
      <c r="AP50" s="13"/>
      <c r="AQ50" s="13"/>
      <c r="AR50" s="13"/>
      <c r="AS50" s="13"/>
      <c r="AT50" s="13"/>
      <c r="AU50" s="13"/>
      <c r="AV50" s="13"/>
      <c r="AW50" s="13"/>
      <c r="AX50" s="13"/>
      <c r="AY50" s="13"/>
      <c r="AZ50" s="13"/>
      <c r="BA50" s="13"/>
      <c r="BB50" s="13"/>
      <c r="BC50" s="13"/>
      <c r="BD50" s="13"/>
      <c r="BE50" s="14"/>
      <c r="BF50" s="97" t="s">
        <v>135</v>
      </c>
      <c r="BG50" s="13"/>
      <c r="BH50" s="13"/>
      <c r="BI50" s="13"/>
      <c r="BJ50" s="13"/>
      <c r="BK50" s="13"/>
      <c r="BL50" s="13"/>
      <c r="BM50" s="13"/>
      <c r="BN50" s="13"/>
      <c r="BO50" s="13"/>
      <c r="BP50" s="13"/>
      <c r="BQ50" s="13"/>
      <c r="BR50" s="13"/>
      <c r="BS50" s="13"/>
      <c r="BT50" s="13"/>
      <c r="BU50" s="13"/>
      <c r="BV50" s="13"/>
      <c r="BW50" s="13"/>
      <c r="BX50" s="14"/>
      <c r="BY50" s="12"/>
      <c r="BZ50" s="98" t="s">
        <v>132</v>
      </c>
      <c r="CA50" s="774">
        <v>25.4</v>
      </c>
      <c r="CB50" s="775"/>
      <c r="CC50" s="11" t="s">
        <v>130</v>
      </c>
      <c r="CD50" s="11"/>
      <c r="CE50" s="11"/>
      <c r="CF50" s="11"/>
      <c r="CG50" s="11"/>
      <c r="CH50" s="11"/>
      <c r="CI50" s="11"/>
      <c r="CJ50" s="11"/>
      <c r="CK50" s="98" t="s">
        <v>134</v>
      </c>
      <c r="CL50" s="812">
        <f>IF(CL49&gt;=CL48,0,(CN49^-1-CN48^-1)^-1)</f>
        <v>0</v>
      </c>
      <c r="CM50" s="813"/>
      <c r="CN50" s="11"/>
      <c r="CO50" s="11"/>
      <c r="CP50" s="11"/>
      <c r="CQ50" s="96"/>
    </row>
    <row r="51" spans="1:97" ht="12.75" customHeight="1" x14ac:dyDescent="0.25">
      <c r="A51" s="12"/>
      <c r="B51" s="99" t="s">
        <v>136</v>
      </c>
      <c r="C51" s="778">
        <v>400</v>
      </c>
      <c r="D51" s="779"/>
      <c r="E51" s="11" t="s">
        <v>137</v>
      </c>
      <c r="F51" s="13"/>
      <c r="G51" s="13"/>
      <c r="H51" s="13"/>
      <c r="I51" s="13"/>
      <c r="J51" s="13"/>
      <c r="K51" s="13"/>
      <c r="L51" s="13"/>
      <c r="M51" s="13"/>
      <c r="N51" s="13"/>
      <c r="O51" s="13"/>
      <c r="P51" s="13"/>
      <c r="Q51" s="13"/>
      <c r="R51" s="13"/>
      <c r="S51" s="14"/>
      <c r="T51" s="12"/>
      <c r="U51" s="99" t="s">
        <v>136</v>
      </c>
      <c r="V51" s="778">
        <v>400</v>
      </c>
      <c r="W51" s="779"/>
      <c r="X51" s="11" t="s">
        <v>137</v>
      </c>
      <c r="Y51" s="13"/>
      <c r="Z51" s="13"/>
      <c r="AA51" s="13"/>
      <c r="AB51" s="13"/>
      <c r="AC51" s="13"/>
      <c r="AD51" s="13"/>
      <c r="AE51" s="13"/>
      <c r="AF51" s="13"/>
      <c r="AG51" s="13"/>
      <c r="AH51" s="13"/>
      <c r="AI51" s="13"/>
      <c r="AJ51" s="13"/>
      <c r="AK51" s="13"/>
      <c r="AL51" s="14"/>
      <c r="AM51" s="12"/>
      <c r="AN51" s="99" t="s">
        <v>136</v>
      </c>
      <c r="AO51" s="778">
        <v>400</v>
      </c>
      <c r="AP51" s="779"/>
      <c r="AQ51" s="11" t="s">
        <v>137</v>
      </c>
      <c r="AR51" s="13"/>
      <c r="AS51" s="13"/>
      <c r="AT51" s="13"/>
      <c r="AU51" s="13"/>
      <c r="AV51" s="13"/>
      <c r="AW51" s="13"/>
      <c r="AX51" s="13"/>
      <c r="AY51" s="13"/>
      <c r="AZ51" s="13"/>
      <c r="BA51" s="13"/>
      <c r="BB51" s="13"/>
      <c r="BC51" s="13"/>
      <c r="BD51" s="13"/>
      <c r="BE51" s="14"/>
      <c r="BF51" s="12"/>
      <c r="BG51" s="99" t="s">
        <v>136</v>
      </c>
      <c r="BH51" s="778">
        <v>400</v>
      </c>
      <c r="BI51" s="779"/>
      <c r="BJ51" s="11" t="s">
        <v>137</v>
      </c>
      <c r="BK51" s="13"/>
      <c r="BL51" s="13"/>
      <c r="BM51" s="13"/>
      <c r="BN51" s="13"/>
      <c r="BO51" s="13"/>
      <c r="BP51" s="13"/>
      <c r="BQ51" s="13"/>
      <c r="BR51" s="13"/>
      <c r="BS51" s="13"/>
      <c r="BT51" s="13"/>
      <c r="BU51" s="13"/>
      <c r="BV51" s="13"/>
      <c r="BW51" s="13"/>
      <c r="BX51" s="14"/>
      <c r="BY51" s="12"/>
      <c r="BZ51" s="98" t="s">
        <v>133</v>
      </c>
      <c r="CA51" s="774">
        <v>22.1</v>
      </c>
      <c r="CB51" s="775"/>
      <c r="CC51" s="11" t="s">
        <v>131</v>
      </c>
      <c r="CD51" s="11"/>
      <c r="CE51" s="11"/>
      <c r="CF51" s="11"/>
      <c r="CG51" s="11"/>
      <c r="CH51" s="11"/>
      <c r="CI51" s="11"/>
      <c r="CJ51" s="11"/>
      <c r="CK51" s="98" t="s">
        <v>542</v>
      </c>
      <c r="CL51" s="964">
        <f>CL49/CL48</f>
        <v>1</v>
      </c>
      <c r="CM51" s="965"/>
      <c r="CN51" s="11"/>
      <c r="CO51" s="11"/>
      <c r="CP51" s="11"/>
      <c r="CQ51" s="96"/>
    </row>
    <row r="52" spans="1:97" x14ac:dyDescent="0.2">
      <c r="A52" s="772" t="s">
        <v>102</v>
      </c>
      <c r="B52" s="773"/>
      <c r="C52" s="780">
        <v>275</v>
      </c>
      <c r="D52" s="781"/>
      <c r="E52" s="11" t="s">
        <v>95</v>
      </c>
      <c r="F52" s="13"/>
      <c r="G52" s="13"/>
      <c r="H52" s="13"/>
      <c r="I52" s="13"/>
      <c r="J52" s="13"/>
      <c r="K52" s="13"/>
      <c r="L52" s="13"/>
      <c r="M52" s="13"/>
      <c r="N52" s="13"/>
      <c r="O52" s="13"/>
      <c r="P52" s="13"/>
      <c r="Q52" s="13"/>
      <c r="R52" s="13"/>
      <c r="S52" s="14"/>
      <c r="T52" s="772" t="s">
        <v>102</v>
      </c>
      <c r="U52" s="773"/>
      <c r="V52" s="780">
        <v>275</v>
      </c>
      <c r="W52" s="781"/>
      <c r="X52" s="11" t="s">
        <v>95</v>
      </c>
      <c r="Y52" s="13"/>
      <c r="Z52" s="13"/>
      <c r="AA52" s="13"/>
      <c r="AB52" s="13"/>
      <c r="AC52" s="13"/>
      <c r="AD52" s="13"/>
      <c r="AE52" s="13"/>
      <c r="AF52" s="13"/>
      <c r="AG52" s="13"/>
      <c r="AH52" s="13"/>
      <c r="AI52" s="13"/>
      <c r="AJ52" s="13"/>
      <c r="AK52" s="13"/>
      <c r="AL52" s="14"/>
      <c r="AM52" s="772" t="s">
        <v>102</v>
      </c>
      <c r="AN52" s="773"/>
      <c r="AO52" s="780">
        <v>275</v>
      </c>
      <c r="AP52" s="781"/>
      <c r="AQ52" s="11" t="s">
        <v>95</v>
      </c>
      <c r="AR52" s="13"/>
      <c r="AS52" s="13"/>
      <c r="AT52" s="13"/>
      <c r="AU52" s="13"/>
      <c r="AV52" s="13"/>
      <c r="AW52" s="13"/>
      <c r="AX52" s="13"/>
      <c r="AY52" s="13"/>
      <c r="AZ52" s="13"/>
      <c r="BA52" s="13"/>
      <c r="BB52" s="13"/>
      <c r="BC52" s="13"/>
      <c r="BD52" s="13"/>
      <c r="BE52" s="14"/>
      <c r="BF52" s="772" t="s">
        <v>102</v>
      </c>
      <c r="BG52" s="773"/>
      <c r="BH52" s="780">
        <v>275</v>
      </c>
      <c r="BI52" s="781"/>
      <c r="BJ52" s="11" t="s">
        <v>95</v>
      </c>
      <c r="BK52" s="13"/>
      <c r="BL52" s="13"/>
      <c r="BM52" s="13"/>
      <c r="BN52" s="13"/>
      <c r="BO52" s="13"/>
      <c r="BP52" s="13"/>
      <c r="BQ52" s="13"/>
      <c r="BR52" s="13"/>
      <c r="BS52" s="13"/>
      <c r="BT52" s="13"/>
      <c r="BU52" s="13"/>
      <c r="BV52" s="13"/>
      <c r="BW52" s="13"/>
      <c r="BX52" s="14"/>
      <c r="BY52" s="12"/>
      <c r="BZ52" s="11"/>
      <c r="CA52" s="11"/>
      <c r="CB52" s="11"/>
      <c r="CC52" s="11"/>
      <c r="CD52" s="11"/>
      <c r="CE52" s="11"/>
      <c r="CF52" s="11"/>
      <c r="CG52" s="11"/>
      <c r="CH52" s="11"/>
      <c r="CI52" s="11"/>
      <c r="CJ52" s="11"/>
      <c r="CK52" s="11"/>
      <c r="CL52" s="11"/>
      <c r="CM52" s="11"/>
      <c r="CN52" s="11"/>
      <c r="CO52" s="11"/>
      <c r="CP52" s="11"/>
      <c r="CQ52" s="96"/>
      <c r="CS52" s="144" t="s">
        <v>544</v>
      </c>
    </row>
    <row r="53" spans="1:97" x14ac:dyDescent="0.2">
      <c r="A53" s="772" t="s">
        <v>103</v>
      </c>
      <c r="B53" s="773"/>
      <c r="C53" s="774">
        <v>10</v>
      </c>
      <c r="D53" s="775"/>
      <c r="E53" s="11" t="s">
        <v>217</v>
      </c>
      <c r="F53" s="11"/>
      <c r="G53" s="11"/>
      <c r="H53" s="11"/>
      <c r="I53" s="11"/>
      <c r="J53" s="11"/>
      <c r="K53" s="11"/>
      <c r="L53" s="11"/>
      <c r="M53" s="11"/>
      <c r="N53" s="11"/>
      <c r="O53" s="13"/>
      <c r="P53" s="13"/>
      <c r="Q53" s="13"/>
      <c r="R53" s="13"/>
      <c r="S53" s="14"/>
      <c r="T53" s="772" t="s">
        <v>103</v>
      </c>
      <c r="U53" s="773"/>
      <c r="V53" s="774">
        <v>10</v>
      </c>
      <c r="W53" s="775"/>
      <c r="X53" s="11" t="s">
        <v>217</v>
      </c>
      <c r="Y53" s="11"/>
      <c r="Z53" s="11"/>
      <c r="AA53" s="11"/>
      <c r="AB53" s="11"/>
      <c r="AC53" s="11"/>
      <c r="AD53" s="11"/>
      <c r="AE53" s="11"/>
      <c r="AF53" s="11"/>
      <c r="AG53" s="11"/>
      <c r="AH53" s="13"/>
      <c r="AI53" s="13"/>
      <c r="AJ53" s="13"/>
      <c r="AK53" s="13"/>
      <c r="AL53" s="14"/>
      <c r="AM53" s="772" t="s">
        <v>103</v>
      </c>
      <c r="AN53" s="773"/>
      <c r="AO53" s="774">
        <v>10</v>
      </c>
      <c r="AP53" s="775"/>
      <c r="AQ53" s="11" t="s">
        <v>217</v>
      </c>
      <c r="AR53" s="11"/>
      <c r="AS53" s="11"/>
      <c r="AT53" s="11"/>
      <c r="AU53" s="11"/>
      <c r="AV53" s="11"/>
      <c r="AW53" s="11"/>
      <c r="AX53" s="11"/>
      <c r="AY53" s="11"/>
      <c r="AZ53" s="11"/>
      <c r="BA53" s="13"/>
      <c r="BB53" s="13"/>
      <c r="BC53" s="13"/>
      <c r="BD53" s="13"/>
      <c r="BE53" s="14"/>
      <c r="BF53" s="772" t="s">
        <v>103</v>
      </c>
      <c r="BG53" s="773"/>
      <c r="BH53" s="774">
        <v>10</v>
      </c>
      <c r="BI53" s="775"/>
      <c r="BJ53" s="11" t="s">
        <v>217</v>
      </c>
      <c r="BK53" s="11"/>
      <c r="BL53" s="11"/>
      <c r="BM53" s="11"/>
      <c r="BN53" s="11"/>
      <c r="BO53" s="11"/>
      <c r="BP53" s="11"/>
      <c r="BQ53" s="11"/>
      <c r="BR53" s="11"/>
      <c r="BS53" s="11"/>
      <c r="BT53" s="13"/>
      <c r="BU53" s="13"/>
      <c r="BV53" s="13"/>
      <c r="BW53" s="13"/>
      <c r="BX53" s="14"/>
      <c r="BY53" s="12"/>
      <c r="BZ53" s="11"/>
      <c r="CA53" s="11"/>
      <c r="CB53" s="11"/>
      <c r="CC53" s="11"/>
      <c r="CD53" s="11"/>
      <c r="CE53" s="11"/>
      <c r="CF53" s="11"/>
      <c r="CG53" s="11"/>
      <c r="CH53" s="11"/>
      <c r="CI53" s="811" t="str">
        <f>IF(CL51&lt;0.8,CS52," ")</f>
        <v xml:space="preserve"> </v>
      </c>
      <c r="CJ53" s="811"/>
      <c r="CK53" s="811"/>
      <c r="CL53" s="811"/>
      <c r="CM53" s="811"/>
      <c r="CN53" s="811"/>
      <c r="CO53" s="811"/>
      <c r="CP53" s="811"/>
      <c r="CQ53" s="96"/>
    </row>
    <row r="54" spans="1:97" ht="15.75" customHeight="1" x14ac:dyDescent="0.25">
      <c r="A54" s="772" t="s">
        <v>111</v>
      </c>
      <c r="B54" s="773"/>
      <c r="C54" s="774">
        <v>1</v>
      </c>
      <c r="D54" s="775"/>
      <c r="E54" s="11" t="s">
        <v>218</v>
      </c>
      <c r="F54" s="11"/>
      <c r="G54" s="11"/>
      <c r="H54" s="11"/>
      <c r="I54" s="11"/>
      <c r="J54" s="11"/>
      <c r="K54" s="11"/>
      <c r="L54" s="11"/>
      <c r="M54" s="11"/>
      <c r="N54" s="11"/>
      <c r="O54" s="13"/>
      <c r="P54" s="13"/>
      <c r="Q54" s="13"/>
      <c r="R54" s="13"/>
      <c r="S54" s="14"/>
      <c r="T54" s="772" t="s">
        <v>111</v>
      </c>
      <c r="U54" s="773"/>
      <c r="V54" s="774">
        <v>1</v>
      </c>
      <c r="W54" s="775"/>
      <c r="X54" s="11" t="s">
        <v>218</v>
      </c>
      <c r="Y54" s="11"/>
      <c r="Z54" s="11"/>
      <c r="AA54" s="11"/>
      <c r="AB54" s="11"/>
      <c r="AC54" s="11"/>
      <c r="AD54" s="11"/>
      <c r="AE54" s="11"/>
      <c r="AF54" s="11"/>
      <c r="AG54" s="11"/>
      <c r="AH54" s="13"/>
      <c r="AI54" s="13"/>
      <c r="AJ54" s="13"/>
      <c r="AK54" s="13"/>
      <c r="AL54" s="14"/>
      <c r="AM54" s="772" t="s">
        <v>111</v>
      </c>
      <c r="AN54" s="773"/>
      <c r="AO54" s="774">
        <v>1</v>
      </c>
      <c r="AP54" s="775"/>
      <c r="AQ54" s="11" t="s">
        <v>218</v>
      </c>
      <c r="AR54" s="11"/>
      <c r="AS54" s="11"/>
      <c r="AT54" s="11"/>
      <c r="AU54" s="11"/>
      <c r="AV54" s="11"/>
      <c r="AW54" s="11"/>
      <c r="AX54" s="11"/>
      <c r="AY54" s="11"/>
      <c r="AZ54" s="11"/>
      <c r="BA54" s="13"/>
      <c r="BB54" s="13"/>
      <c r="BC54" s="13"/>
      <c r="BD54" s="13"/>
      <c r="BE54" s="14"/>
      <c r="BF54" s="772" t="s">
        <v>111</v>
      </c>
      <c r="BG54" s="773"/>
      <c r="BH54" s="774">
        <v>1</v>
      </c>
      <c r="BI54" s="775"/>
      <c r="BJ54" s="11" t="s">
        <v>218</v>
      </c>
      <c r="BK54" s="11"/>
      <c r="BL54" s="11"/>
      <c r="BM54" s="11"/>
      <c r="BN54" s="11"/>
      <c r="BO54" s="11"/>
      <c r="BP54" s="11"/>
      <c r="BQ54" s="11"/>
      <c r="BR54" s="11"/>
      <c r="BS54" s="11"/>
      <c r="BT54" s="13"/>
      <c r="BU54" s="13"/>
      <c r="BV54" s="13"/>
      <c r="BW54" s="13"/>
      <c r="BX54" s="14"/>
      <c r="BY54" s="12"/>
      <c r="BZ54" s="11"/>
      <c r="CA54" s="11"/>
      <c r="CB54" s="11"/>
      <c r="CC54" s="11"/>
      <c r="CD54" s="11"/>
      <c r="CE54" s="11"/>
      <c r="CF54" s="11"/>
      <c r="CG54" s="11"/>
      <c r="CH54" s="11"/>
      <c r="CI54" s="811"/>
      <c r="CJ54" s="811"/>
      <c r="CK54" s="811"/>
      <c r="CL54" s="811"/>
      <c r="CM54" s="811"/>
      <c r="CN54" s="811"/>
      <c r="CO54" s="811"/>
      <c r="CP54" s="811"/>
      <c r="CQ54" s="96"/>
    </row>
    <row r="55" spans="1:97" ht="15.75" customHeight="1" x14ac:dyDescent="0.25">
      <c r="A55" s="772" t="s">
        <v>112</v>
      </c>
      <c r="B55" s="773"/>
      <c r="C55" s="774">
        <v>1</v>
      </c>
      <c r="D55" s="775"/>
      <c r="E55" s="11" t="s">
        <v>219</v>
      </c>
      <c r="F55" s="11"/>
      <c r="G55" s="11"/>
      <c r="H55" s="11"/>
      <c r="I55" s="11"/>
      <c r="J55" s="11"/>
      <c r="K55" s="11"/>
      <c r="L55" s="11"/>
      <c r="M55" s="11"/>
      <c r="N55" s="11"/>
      <c r="O55" s="13"/>
      <c r="P55" s="13"/>
      <c r="Q55" s="13"/>
      <c r="R55" s="13"/>
      <c r="S55" s="14"/>
      <c r="T55" s="772" t="s">
        <v>112</v>
      </c>
      <c r="U55" s="773"/>
      <c r="V55" s="774">
        <v>1</v>
      </c>
      <c r="W55" s="775"/>
      <c r="X55" s="11" t="s">
        <v>219</v>
      </c>
      <c r="Y55" s="11"/>
      <c r="Z55" s="11"/>
      <c r="AA55" s="11"/>
      <c r="AB55" s="11"/>
      <c r="AC55" s="11"/>
      <c r="AD55" s="11"/>
      <c r="AE55" s="11"/>
      <c r="AF55" s="11"/>
      <c r="AG55" s="11"/>
      <c r="AH55" s="13"/>
      <c r="AI55" s="13"/>
      <c r="AJ55" s="13"/>
      <c r="AK55" s="13"/>
      <c r="AL55" s="14"/>
      <c r="AM55" s="772" t="s">
        <v>112</v>
      </c>
      <c r="AN55" s="773"/>
      <c r="AO55" s="774">
        <v>1</v>
      </c>
      <c r="AP55" s="775"/>
      <c r="AQ55" s="11" t="s">
        <v>219</v>
      </c>
      <c r="AR55" s="11"/>
      <c r="AS55" s="11"/>
      <c r="AT55" s="11"/>
      <c r="AU55" s="11"/>
      <c r="AV55" s="11"/>
      <c r="AW55" s="11"/>
      <c r="AX55" s="11"/>
      <c r="AY55" s="11"/>
      <c r="AZ55" s="11"/>
      <c r="BA55" s="13"/>
      <c r="BB55" s="13"/>
      <c r="BC55" s="13"/>
      <c r="BD55" s="13"/>
      <c r="BE55" s="14"/>
      <c r="BF55" s="772" t="s">
        <v>112</v>
      </c>
      <c r="BG55" s="773"/>
      <c r="BH55" s="774">
        <v>1</v>
      </c>
      <c r="BI55" s="775"/>
      <c r="BJ55" s="11" t="s">
        <v>219</v>
      </c>
      <c r="BK55" s="11"/>
      <c r="BL55" s="11"/>
      <c r="BM55" s="11"/>
      <c r="BN55" s="11"/>
      <c r="BO55" s="11"/>
      <c r="BP55" s="11"/>
      <c r="BQ55" s="11"/>
      <c r="BR55" s="11"/>
      <c r="BS55" s="11"/>
      <c r="BT55" s="13"/>
      <c r="BU55" s="13"/>
      <c r="BV55" s="13"/>
      <c r="BW55" s="13"/>
      <c r="BX55" s="14"/>
      <c r="BY55" s="12"/>
      <c r="BZ55" s="11"/>
      <c r="CA55" s="11"/>
      <c r="CB55" s="11"/>
      <c r="CC55" s="11"/>
      <c r="CD55" s="11"/>
      <c r="CE55" s="11"/>
      <c r="CF55" s="11"/>
      <c r="CG55" s="11"/>
      <c r="CH55" s="11"/>
      <c r="CI55" s="811"/>
      <c r="CJ55" s="811"/>
      <c r="CK55" s="811"/>
      <c r="CL55" s="811"/>
      <c r="CM55" s="811"/>
      <c r="CN55" s="811"/>
      <c r="CO55" s="811"/>
      <c r="CP55" s="811"/>
      <c r="CQ55" s="96"/>
    </row>
    <row r="56" spans="1:97" ht="15" x14ac:dyDescent="0.2">
      <c r="A56" s="100"/>
      <c r="B56" s="98" t="s">
        <v>113</v>
      </c>
      <c r="C56" s="776">
        <f>(C52*(((C53+C54+C55)^3)-(C53^3)))/12</f>
        <v>16683.333333333332</v>
      </c>
      <c r="D56" s="777"/>
      <c r="E56" s="11" t="s">
        <v>104</v>
      </c>
      <c r="F56" s="11"/>
      <c r="G56" s="11"/>
      <c r="H56" s="11"/>
      <c r="I56" s="11"/>
      <c r="J56" s="11"/>
      <c r="K56" s="11"/>
      <c r="L56" s="11"/>
      <c r="M56" s="11"/>
      <c r="N56" s="11"/>
      <c r="O56" s="13"/>
      <c r="P56" s="13"/>
      <c r="Q56" s="13"/>
      <c r="R56" s="13"/>
      <c r="S56" s="14"/>
      <c r="T56" s="100"/>
      <c r="U56" s="98" t="s">
        <v>113</v>
      </c>
      <c r="V56" s="776">
        <f>(V52*(((V53+V54+V55)^3)-(V53^3)))/12</f>
        <v>16683.333333333332</v>
      </c>
      <c r="W56" s="777"/>
      <c r="X56" s="11" t="s">
        <v>104</v>
      </c>
      <c r="Y56" s="11"/>
      <c r="Z56" s="11"/>
      <c r="AA56" s="11"/>
      <c r="AB56" s="11"/>
      <c r="AC56" s="11"/>
      <c r="AD56" s="11"/>
      <c r="AE56" s="11"/>
      <c r="AF56" s="11"/>
      <c r="AG56" s="11"/>
      <c r="AH56" s="13"/>
      <c r="AI56" s="13"/>
      <c r="AJ56" s="13"/>
      <c r="AK56" s="13"/>
      <c r="AL56" s="14"/>
      <c r="AM56" s="100"/>
      <c r="AN56" s="98" t="s">
        <v>113</v>
      </c>
      <c r="AO56" s="776">
        <f>(AO52*(((AO53+AO54+AO55)^3)-(AO53^3)))/12</f>
        <v>16683.333333333332</v>
      </c>
      <c r="AP56" s="777"/>
      <c r="AQ56" s="11" t="s">
        <v>104</v>
      </c>
      <c r="AR56" s="11"/>
      <c r="AS56" s="11"/>
      <c r="AT56" s="11"/>
      <c r="AU56" s="11"/>
      <c r="AV56" s="11"/>
      <c r="AW56" s="11"/>
      <c r="AX56" s="11"/>
      <c r="AY56" s="11"/>
      <c r="AZ56" s="11"/>
      <c r="BA56" s="13"/>
      <c r="BB56" s="13"/>
      <c r="BC56" s="13"/>
      <c r="BD56" s="13"/>
      <c r="BE56" s="14"/>
      <c r="BF56" s="100"/>
      <c r="BG56" s="98" t="s">
        <v>113</v>
      </c>
      <c r="BH56" s="776">
        <f>(BH52*(((BH53+BH54+BH55)^3)-(BH53^3)))/12</f>
        <v>16683.333333333332</v>
      </c>
      <c r="BI56" s="777"/>
      <c r="BJ56" s="11" t="s">
        <v>104</v>
      </c>
      <c r="BK56" s="11"/>
      <c r="BL56" s="11"/>
      <c r="BM56" s="11"/>
      <c r="BN56" s="11"/>
      <c r="BO56" s="11"/>
      <c r="BP56" s="11"/>
      <c r="BQ56" s="11"/>
      <c r="BR56" s="11"/>
      <c r="BS56" s="11"/>
      <c r="BT56" s="13"/>
      <c r="BU56" s="13"/>
      <c r="BV56" s="13"/>
      <c r="BW56" s="13"/>
      <c r="BX56" s="14"/>
      <c r="BY56" s="12"/>
      <c r="BZ56" s="11"/>
      <c r="CA56" s="11"/>
      <c r="CB56" s="11"/>
      <c r="CC56" s="11"/>
      <c r="CD56" s="11"/>
      <c r="CE56" s="11"/>
      <c r="CF56" s="11"/>
      <c r="CG56" s="11"/>
      <c r="CH56" s="11"/>
      <c r="CI56" s="811"/>
      <c r="CJ56" s="811"/>
      <c r="CK56" s="811"/>
      <c r="CL56" s="811"/>
      <c r="CM56" s="811"/>
      <c r="CN56" s="811"/>
      <c r="CO56" s="811"/>
      <c r="CP56" s="811"/>
      <c r="CQ56" s="96"/>
    </row>
    <row r="57" spans="1:97" x14ac:dyDescent="0.2">
      <c r="A57" s="15"/>
      <c r="B57" s="98" t="s">
        <v>105</v>
      </c>
      <c r="C57" s="768">
        <f>IF(C45&gt;0,0.001*((N44*(C45-C44)*C51^3)/(48*C56*(C45-C44))),0)</f>
        <v>0</v>
      </c>
      <c r="D57" s="769"/>
      <c r="E57" s="11" t="s">
        <v>220</v>
      </c>
      <c r="F57" s="13"/>
      <c r="G57" s="13"/>
      <c r="H57" s="13"/>
      <c r="I57" s="13"/>
      <c r="J57" s="13"/>
      <c r="K57" s="13"/>
      <c r="L57" s="13"/>
      <c r="M57" s="13"/>
      <c r="N57" s="13"/>
      <c r="O57" s="13"/>
      <c r="P57" s="13"/>
      <c r="Q57" s="13"/>
      <c r="R57" s="13"/>
      <c r="S57" s="14"/>
      <c r="T57" s="15"/>
      <c r="U57" s="98" t="s">
        <v>105</v>
      </c>
      <c r="V57" s="768">
        <f>IF(V45&gt;0,0.001*((AG44*(V45-V44)*V51^3)/(48*V56*(V45-V44))),0)</f>
        <v>0</v>
      </c>
      <c r="W57" s="769"/>
      <c r="X57" s="11" t="s">
        <v>220</v>
      </c>
      <c r="Y57" s="13"/>
      <c r="Z57" s="13"/>
      <c r="AA57" s="13"/>
      <c r="AB57" s="13"/>
      <c r="AC57" s="13"/>
      <c r="AD57" s="13"/>
      <c r="AE57" s="13"/>
      <c r="AF57" s="13"/>
      <c r="AG57" s="13"/>
      <c r="AH57" s="13"/>
      <c r="AI57" s="13"/>
      <c r="AJ57" s="13"/>
      <c r="AK57" s="13"/>
      <c r="AL57" s="14"/>
      <c r="AM57" s="15"/>
      <c r="AN57" s="98" t="s">
        <v>105</v>
      </c>
      <c r="AO57" s="768">
        <f>IF(AO45&gt;0,0.001*((AZ44*(AO45-AO44)*AO51^3)/(48*AO56*(AO45-AO44))),0)</f>
        <v>0</v>
      </c>
      <c r="AP57" s="769"/>
      <c r="AQ57" s="11" t="s">
        <v>220</v>
      </c>
      <c r="AR57" s="13"/>
      <c r="AS57" s="13"/>
      <c r="AT57" s="13"/>
      <c r="AU57" s="13"/>
      <c r="AV57" s="13"/>
      <c r="AW57" s="13"/>
      <c r="AX57" s="13"/>
      <c r="AY57" s="13"/>
      <c r="AZ57" s="13"/>
      <c r="BA57" s="13"/>
      <c r="BB57" s="13"/>
      <c r="BC57" s="13"/>
      <c r="BD57" s="13"/>
      <c r="BE57" s="14"/>
      <c r="BF57" s="15"/>
      <c r="BG57" s="98" t="s">
        <v>105</v>
      </c>
      <c r="BH57" s="768">
        <f>IF(BH45&gt;0,0.001*((BS44*(BH45-BH44)*BH51^3)/(48*BH56*(BH45-BH44))),0)</f>
        <v>0</v>
      </c>
      <c r="BI57" s="769"/>
      <c r="BJ57" s="11" t="s">
        <v>220</v>
      </c>
      <c r="BK57" s="13"/>
      <c r="BL57" s="13"/>
      <c r="BM57" s="13"/>
      <c r="BN57" s="13"/>
      <c r="BO57" s="13"/>
      <c r="BP57" s="13"/>
      <c r="BQ57" s="13"/>
      <c r="BR57" s="13"/>
      <c r="BS57" s="13"/>
      <c r="BT57" s="13"/>
      <c r="BU57" s="13"/>
      <c r="BV57" s="13"/>
      <c r="BW57" s="13"/>
      <c r="BX57" s="14"/>
      <c r="BY57" s="12"/>
      <c r="BZ57" s="11"/>
      <c r="CA57" s="11"/>
      <c r="CB57" s="11"/>
      <c r="CC57" s="11"/>
      <c r="CD57" s="11"/>
      <c r="CE57" s="11"/>
      <c r="CF57" s="11"/>
      <c r="CG57" s="11"/>
      <c r="CH57" s="11"/>
      <c r="CI57" s="11"/>
      <c r="CJ57" s="11"/>
      <c r="CK57" s="11"/>
      <c r="CL57" s="11"/>
      <c r="CM57" s="11"/>
      <c r="CN57" s="11"/>
      <c r="CO57" s="11"/>
      <c r="CP57" s="11"/>
      <c r="CQ57" s="96"/>
    </row>
    <row r="58" spans="1:97" x14ac:dyDescent="0.2">
      <c r="A58" s="101"/>
      <c r="B58" s="102" t="s">
        <v>164</v>
      </c>
      <c r="C58" s="770">
        <f>C48*C51*0.5*SUM(C53:D55)/(4*C56)</f>
        <v>0</v>
      </c>
      <c r="D58" s="771"/>
      <c r="E58" s="103" t="s">
        <v>221</v>
      </c>
      <c r="F58" s="104"/>
      <c r="G58" s="104"/>
      <c r="H58" s="104"/>
      <c r="I58" s="104"/>
      <c r="J58" s="104"/>
      <c r="K58" s="104"/>
      <c r="L58" s="104"/>
      <c r="M58" s="104"/>
      <c r="N58" s="104"/>
      <c r="O58" s="104"/>
      <c r="P58" s="104"/>
      <c r="Q58" s="104"/>
      <c r="R58" s="104"/>
      <c r="S58" s="105"/>
      <c r="T58" s="101"/>
      <c r="U58" s="102" t="s">
        <v>164</v>
      </c>
      <c r="V58" s="770">
        <f>V48*V51*0.5*SUM(V53:W55)/(4*V56)</f>
        <v>0</v>
      </c>
      <c r="W58" s="771"/>
      <c r="X58" s="103" t="s">
        <v>221</v>
      </c>
      <c r="Y58" s="104"/>
      <c r="Z58" s="104"/>
      <c r="AA58" s="104"/>
      <c r="AB58" s="104"/>
      <c r="AC58" s="104"/>
      <c r="AD58" s="104"/>
      <c r="AE58" s="104"/>
      <c r="AF58" s="104"/>
      <c r="AG58" s="104"/>
      <c r="AH58" s="104"/>
      <c r="AI58" s="104"/>
      <c r="AJ58" s="104"/>
      <c r="AK58" s="104"/>
      <c r="AL58" s="105"/>
      <c r="AM58" s="101"/>
      <c r="AN58" s="102" t="s">
        <v>164</v>
      </c>
      <c r="AO58" s="770">
        <f>AO48*AO51*0.5*SUM(AO53:AP55)/(4*AO56)</f>
        <v>0</v>
      </c>
      <c r="AP58" s="771"/>
      <c r="AQ58" s="103" t="s">
        <v>221</v>
      </c>
      <c r="AR58" s="104"/>
      <c r="AS58" s="104"/>
      <c r="AT58" s="104"/>
      <c r="AU58" s="104"/>
      <c r="AV58" s="104"/>
      <c r="AW58" s="104"/>
      <c r="AX58" s="104"/>
      <c r="AY58" s="104"/>
      <c r="AZ58" s="104"/>
      <c r="BA58" s="104"/>
      <c r="BB58" s="104"/>
      <c r="BC58" s="104"/>
      <c r="BD58" s="104"/>
      <c r="BE58" s="105"/>
      <c r="BF58" s="101"/>
      <c r="BG58" s="102" t="s">
        <v>164</v>
      </c>
      <c r="BH58" s="770">
        <f>BH48*BH51*0.5*SUM(BH53:BI55)/(4*BH56)</f>
        <v>0</v>
      </c>
      <c r="BI58" s="771"/>
      <c r="BJ58" s="103" t="s">
        <v>221</v>
      </c>
      <c r="BK58" s="104"/>
      <c r="BL58" s="104"/>
      <c r="BM58" s="104"/>
      <c r="BN58" s="104"/>
      <c r="BO58" s="104"/>
      <c r="BP58" s="104"/>
      <c r="BQ58" s="104"/>
      <c r="BR58" s="104"/>
      <c r="BS58" s="104"/>
      <c r="BT58" s="104"/>
      <c r="BU58" s="104"/>
      <c r="BV58" s="104"/>
      <c r="BW58" s="104"/>
      <c r="BX58" s="105"/>
      <c r="BY58" s="106"/>
      <c r="BZ58" s="103"/>
      <c r="CA58" s="103"/>
      <c r="CB58" s="103"/>
      <c r="CC58" s="103"/>
      <c r="CD58" s="103"/>
      <c r="CE58" s="103"/>
      <c r="CF58" s="103"/>
      <c r="CG58" s="103"/>
      <c r="CH58" s="103"/>
      <c r="CI58" s="103"/>
      <c r="CJ58" s="103"/>
      <c r="CK58" s="103"/>
      <c r="CL58" s="103"/>
      <c r="CM58" s="103"/>
      <c r="CN58" s="103"/>
      <c r="CO58" s="103"/>
      <c r="CP58" s="103"/>
      <c r="CQ58" s="107"/>
    </row>
    <row r="59" spans="1:97" x14ac:dyDescent="0.2">
      <c r="A59" s="180"/>
      <c r="B59" s="181"/>
      <c r="C59" s="181"/>
      <c r="D59" s="181"/>
      <c r="E59" s="181"/>
      <c r="F59" s="181"/>
      <c r="G59" s="181"/>
      <c r="H59" s="181"/>
      <c r="I59" s="181"/>
      <c r="J59" s="181"/>
      <c r="K59" s="181"/>
      <c r="L59" s="181"/>
      <c r="M59" s="181"/>
      <c r="N59" s="181"/>
      <c r="O59" s="181"/>
      <c r="P59" s="181"/>
      <c r="Q59" s="181"/>
      <c r="R59" s="181"/>
      <c r="S59" s="182"/>
      <c r="T59" s="180"/>
      <c r="U59" s="181"/>
      <c r="V59" s="181"/>
      <c r="W59" s="181"/>
      <c r="X59" s="181"/>
      <c r="Y59" s="181"/>
      <c r="Z59" s="181"/>
      <c r="AA59" s="181"/>
      <c r="AB59" s="181"/>
      <c r="AC59" s="181"/>
      <c r="AD59" s="181"/>
      <c r="AE59" s="181"/>
      <c r="AF59" s="181"/>
      <c r="AG59" s="181"/>
      <c r="AH59" s="181"/>
      <c r="AI59" s="181"/>
      <c r="AJ59" s="181"/>
      <c r="AK59" s="181"/>
      <c r="AL59" s="182"/>
      <c r="AM59" s="180"/>
      <c r="AN59" s="181"/>
      <c r="AO59" s="181"/>
      <c r="AP59" s="181"/>
      <c r="AQ59" s="181"/>
      <c r="AR59" s="181"/>
      <c r="AS59" s="181"/>
      <c r="AT59" s="181"/>
      <c r="AU59" s="181"/>
      <c r="AV59" s="181"/>
      <c r="AW59" s="181"/>
      <c r="AX59" s="181"/>
      <c r="AY59" s="181"/>
      <c r="AZ59" s="181"/>
      <c r="BA59" s="181"/>
      <c r="BB59" s="181"/>
      <c r="BC59" s="181"/>
      <c r="BD59" s="181"/>
      <c r="BE59" s="182"/>
      <c r="BF59" s="180"/>
      <c r="BG59" s="181"/>
      <c r="BH59" s="181"/>
      <c r="BI59" s="181"/>
      <c r="BJ59" s="181"/>
      <c r="BK59" s="181"/>
      <c r="BL59" s="181"/>
      <c r="BM59" s="181"/>
      <c r="BN59" s="181"/>
      <c r="BO59" s="181"/>
      <c r="BP59" s="181"/>
      <c r="BQ59" s="181"/>
      <c r="BR59" s="181"/>
      <c r="BS59" s="181"/>
      <c r="BT59" s="181"/>
      <c r="BU59" s="181"/>
      <c r="BV59" s="181"/>
      <c r="BW59" s="181"/>
      <c r="BX59" s="182"/>
      <c r="BY59" s="181"/>
      <c r="BZ59" s="181"/>
      <c r="CA59" s="181"/>
      <c r="CB59" s="181"/>
      <c r="CC59" s="181"/>
      <c r="CD59" s="181"/>
      <c r="CE59" s="181"/>
      <c r="CF59" s="181"/>
      <c r="CG59" s="181"/>
      <c r="CH59" s="181"/>
      <c r="CI59" s="181"/>
      <c r="CJ59" s="181"/>
      <c r="CK59" s="181"/>
      <c r="CL59" s="181"/>
      <c r="CM59" s="181"/>
      <c r="CN59" s="181"/>
      <c r="CO59" s="181"/>
      <c r="CP59" s="181"/>
      <c r="CQ59" s="182"/>
    </row>
    <row r="60" spans="1:97" x14ac:dyDescent="0.2">
      <c r="A60" s="233" t="s">
        <v>359</v>
      </c>
      <c r="B60" s="184"/>
      <c r="C60" s="184"/>
      <c r="D60" s="184"/>
      <c r="E60" s="184"/>
      <c r="F60" s="184"/>
      <c r="G60" s="184"/>
      <c r="H60" s="184"/>
      <c r="I60" s="184"/>
      <c r="J60" s="184"/>
      <c r="K60" s="184"/>
      <c r="L60" s="184"/>
      <c r="M60" s="184"/>
      <c r="N60" s="184"/>
      <c r="O60" s="184"/>
      <c r="P60" s="184"/>
      <c r="Q60" s="184"/>
      <c r="R60" s="184"/>
      <c r="S60" s="185"/>
      <c r="T60" s="233" t="s">
        <v>359</v>
      </c>
      <c r="U60" s="184"/>
      <c r="V60" s="184"/>
      <c r="W60" s="184"/>
      <c r="X60" s="184"/>
      <c r="Y60" s="184"/>
      <c r="Z60" s="184"/>
      <c r="AA60" s="184"/>
      <c r="AB60" s="184"/>
      <c r="AC60" s="184"/>
      <c r="AD60" s="184"/>
      <c r="AE60" s="184"/>
      <c r="AF60" s="184"/>
      <c r="AG60" s="184"/>
      <c r="AH60" s="184"/>
      <c r="AI60" s="184"/>
      <c r="AJ60" s="184"/>
      <c r="AK60" s="184"/>
      <c r="AL60" s="185"/>
      <c r="AM60" s="233" t="s">
        <v>359</v>
      </c>
      <c r="AN60" s="184"/>
      <c r="AO60" s="184"/>
      <c r="AP60" s="184"/>
      <c r="AQ60" s="184"/>
      <c r="AR60" s="184"/>
      <c r="AS60" s="184"/>
      <c r="AT60" s="184"/>
      <c r="AU60" s="184"/>
      <c r="AV60" s="184"/>
      <c r="AW60" s="184"/>
      <c r="AX60" s="184"/>
      <c r="AY60" s="184"/>
      <c r="AZ60" s="184"/>
      <c r="BA60" s="184"/>
      <c r="BB60" s="184"/>
      <c r="BC60" s="184"/>
      <c r="BD60" s="184"/>
      <c r="BE60" s="185"/>
      <c r="BF60" s="233" t="s">
        <v>359</v>
      </c>
      <c r="BG60" s="184"/>
      <c r="BH60" s="184"/>
      <c r="BI60" s="184"/>
      <c r="BJ60" s="184"/>
      <c r="BK60" s="184"/>
      <c r="BL60" s="184"/>
      <c r="BM60" s="184"/>
      <c r="BN60" s="184"/>
      <c r="BO60" s="184"/>
      <c r="BP60" s="184"/>
      <c r="BQ60" s="184"/>
      <c r="BR60" s="184"/>
      <c r="BS60" s="184"/>
      <c r="BT60" s="184"/>
      <c r="BU60" s="184"/>
      <c r="BV60" s="184"/>
      <c r="BW60" s="184"/>
      <c r="BX60" s="185"/>
      <c r="BY60" s="233" t="s">
        <v>359</v>
      </c>
      <c r="BZ60" s="184"/>
      <c r="CA60" s="184"/>
      <c r="CB60" s="184"/>
      <c r="CC60" s="184"/>
      <c r="CD60" s="184"/>
      <c r="CE60" s="184"/>
      <c r="CF60" s="184"/>
      <c r="CG60" s="184"/>
      <c r="CH60" s="184"/>
      <c r="CI60" s="184"/>
      <c r="CJ60" s="184"/>
      <c r="CK60" s="184"/>
      <c r="CL60" s="184"/>
      <c r="CM60" s="184"/>
      <c r="CN60" s="184"/>
      <c r="CO60" s="184"/>
      <c r="CP60" s="184"/>
      <c r="CQ60" s="185"/>
    </row>
    <row r="61" spans="1:97" x14ac:dyDescent="0.2">
      <c r="A61" s="190" t="s">
        <v>488</v>
      </c>
      <c r="B61" s="184"/>
      <c r="C61" s="184"/>
      <c r="D61" s="184"/>
      <c r="E61" s="184"/>
      <c r="F61" s="184"/>
      <c r="G61" s="184"/>
      <c r="H61" s="184"/>
      <c r="I61" s="184"/>
      <c r="J61" s="184"/>
      <c r="K61" s="184"/>
      <c r="L61" s="184"/>
      <c r="M61" s="184"/>
      <c r="N61" s="184"/>
      <c r="O61" s="184"/>
      <c r="P61" s="184"/>
      <c r="Q61" s="184"/>
      <c r="R61" s="184"/>
      <c r="S61" s="185"/>
      <c r="T61" s="190" t="s">
        <v>488</v>
      </c>
      <c r="U61" s="184"/>
      <c r="V61" s="184"/>
      <c r="W61" s="184"/>
      <c r="X61" s="184"/>
      <c r="Y61" s="184"/>
      <c r="Z61" s="184"/>
      <c r="AA61" s="184"/>
      <c r="AB61" s="184"/>
      <c r="AC61" s="184"/>
      <c r="AD61" s="184"/>
      <c r="AE61" s="184"/>
      <c r="AF61" s="184"/>
      <c r="AG61" s="184"/>
      <c r="AH61" s="184"/>
      <c r="AI61" s="184"/>
      <c r="AJ61" s="184"/>
      <c r="AK61" s="184"/>
      <c r="AL61" s="185"/>
      <c r="AM61" s="190" t="s">
        <v>488</v>
      </c>
      <c r="AN61" s="184"/>
      <c r="AO61" s="184"/>
      <c r="AP61" s="184"/>
      <c r="AQ61" s="184"/>
      <c r="AR61" s="184"/>
      <c r="AS61" s="184"/>
      <c r="AT61" s="184"/>
      <c r="AU61" s="184"/>
      <c r="AV61" s="184"/>
      <c r="AW61" s="184"/>
      <c r="AX61" s="184"/>
      <c r="AY61" s="184"/>
      <c r="AZ61" s="184"/>
      <c r="BA61" s="184"/>
      <c r="BB61" s="184"/>
      <c r="BC61" s="184"/>
      <c r="BD61" s="184"/>
      <c r="BE61" s="185"/>
      <c r="BF61" s="190" t="s">
        <v>488</v>
      </c>
      <c r="BG61" s="184"/>
      <c r="BH61" s="184"/>
      <c r="BI61" s="184"/>
      <c r="BJ61" s="184"/>
      <c r="BK61" s="184"/>
      <c r="BL61" s="184"/>
      <c r="BM61" s="184"/>
      <c r="BN61" s="184"/>
      <c r="BO61" s="184"/>
      <c r="BP61" s="184"/>
      <c r="BQ61" s="184"/>
      <c r="BR61" s="184"/>
      <c r="BS61" s="184"/>
      <c r="BT61" s="184"/>
      <c r="BU61" s="184"/>
      <c r="BV61" s="184"/>
      <c r="BW61" s="184"/>
      <c r="BX61" s="185"/>
      <c r="BY61" s="190" t="s">
        <v>488</v>
      </c>
      <c r="BZ61" s="184"/>
      <c r="CA61" s="184"/>
      <c r="CB61" s="184"/>
      <c r="CC61" s="184"/>
      <c r="CD61" s="184"/>
      <c r="CE61" s="184"/>
      <c r="CF61" s="184"/>
      <c r="CG61" s="184"/>
      <c r="CH61" s="184"/>
      <c r="CI61" s="184"/>
      <c r="CJ61" s="184"/>
      <c r="CK61" s="184"/>
      <c r="CL61" s="184"/>
      <c r="CM61" s="184"/>
      <c r="CN61" s="184"/>
      <c r="CO61" s="184"/>
      <c r="CP61" s="184"/>
      <c r="CQ61" s="185"/>
    </row>
    <row r="62" spans="1:97" x14ac:dyDescent="0.2">
      <c r="A62" s="183"/>
      <c r="B62" s="184"/>
      <c r="C62" s="184"/>
      <c r="D62" s="184"/>
      <c r="E62" s="184"/>
      <c r="F62" s="184"/>
      <c r="G62" s="184"/>
      <c r="H62" s="184"/>
      <c r="I62" s="184"/>
      <c r="J62" s="184"/>
      <c r="K62" s="184"/>
      <c r="L62" s="184"/>
      <c r="M62" s="184"/>
      <c r="N62" s="184"/>
      <c r="O62" s="184"/>
      <c r="P62" s="184"/>
      <c r="Q62" s="184"/>
      <c r="R62" s="184"/>
      <c r="S62" s="185"/>
      <c r="T62" s="183"/>
      <c r="U62" s="184"/>
      <c r="V62" s="184"/>
      <c r="W62" s="184"/>
      <c r="X62" s="184"/>
      <c r="Y62" s="184"/>
      <c r="Z62" s="184"/>
      <c r="AA62" s="184"/>
      <c r="AB62" s="184"/>
      <c r="AC62" s="184"/>
      <c r="AD62" s="184"/>
      <c r="AE62" s="184"/>
      <c r="AF62" s="184"/>
      <c r="AG62" s="184"/>
      <c r="AH62" s="184"/>
      <c r="AI62" s="184"/>
      <c r="AJ62" s="184"/>
      <c r="AK62" s="184"/>
      <c r="AL62" s="185"/>
      <c r="AM62" s="183"/>
      <c r="AN62" s="184"/>
      <c r="AO62" s="184"/>
      <c r="AP62" s="184"/>
      <c r="AQ62" s="184"/>
      <c r="AR62" s="184"/>
      <c r="AS62" s="184"/>
      <c r="AT62" s="184"/>
      <c r="AU62" s="184"/>
      <c r="AV62" s="184"/>
      <c r="AW62" s="184"/>
      <c r="AX62" s="184"/>
      <c r="AY62" s="184"/>
      <c r="AZ62" s="184"/>
      <c r="BA62" s="184"/>
      <c r="BB62" s="184"/>
      <c r="BC62" s="184"/>
      <c r="BD62" s="184"/>
      <c r="BE62" s="185"/>
      <c r="BF62" s="183"/>
      <c r="BG62" s="184"/>
      <c r="BH62" s="184"/>
      <c r="BI62" s="184"/>
      <c r="BJ62" s="184"/>
      <c r="BK62" s="184"/>
      <c r="BL62" s="184"/>
      <c r="BM62" s="184"/>
      <c r="BN62" s="184"/>
      <c r="BO62" s="184"/>
      <c r="BP62" s="184"/>
      <c r="BQ62" s="184"/>
      <c r="BR62" s="184"/>
      <c r="BS62" s="184"/>
      <c r="BT62" s="184"/>
      <c r="BU62" s="184"/>
      <c r="BV62" s="184"/>
      <c r="BW62" s="184"/>
      <c r="BX62" s="185"/>
      <c r="BY62" s="184"/>
      <c r="BZ62" s="184"/>
      <c r="CA62" s="184"/>
      <c r="CB62" s="184"/>
      <c r="CC62" s="184"/>
      <c r="CD62" s="184"/>
      <c r="CE62" s="184"/>
      <c r="CF62" s="184"/>
      <c r="CG62" s="184"/>
      <c r="CH62" s="184"/>
      <c r="CI62" s="184"/>
      <c r="CJ62" s="184"/>
      <c r="CK62" s="184"/>
      <c r="CL62" s="184"/>
      <c r="CM62" s="184"/>
      <c r="CN62" s="184"/>
      <c r="CO62" s="184"/>
      <c r="CP62" s="184"/>
      <c r="CQ62" s="185"/>
    </row>
    <row r="63" spans="1:97" x14ac:dyDescent="0.2">
      <c r="A63" s="183"/>
      <c r="B63" s="184"/>
      <c r="C63" s="184"/>
      <c r="D63" s="184"/>
      <c r="E63" s="184"/>
      <c r="F63" s="184"/>
      <c r="G63" s="184"/>
      <c r="H63" s="184"/>
      <c r="I63" s="184"/>
      <c r="J63" s="184"/>
      <c r="K63" s="184"/>
      <c r="L63" s="184"/>
      <c r="M63" s="184"/>
      <c r="N63" s="184"/>
      <c r="O63" s="184"/>
      <c r="P63" s="184"/>
      <c r="Q63" s="184"/>
      <c r="R63" s="184"/>
      <c r="S63" s="185"/>
      <c r="T63" s="183"/>
      <c r="U63" s="184"/>
      <c r="V63" s="184"/>
      <c r="W63" s="184"/>
      <c r="X63" s="184"/>
      <c r="Y63" s="184"/>
      <c r="Z63" s="184"/>
      <c r="AA63" s="184"/>
      <c r="AB63" s="184"/>
      <c r="AC63" s="184"/>
      <c r="AD63" s="184"/>
      <c r="AE63" s="184"/>
      <c r="AF63" s="184"/>
      <c r="AG63" s="184"/>
      <c r="AH63" s="184"/>
      <c r="AI63" s="184"/>
      <c r="AJ63" s="184"/>
      <c r="AK63" s="184"/>
      <c r="AL63" s="185"/>
      <c r="AM63" s="183"/>
      <c r="AN63" s="184"/>
      <c r="AO63" s="184"/>
      <c r="AP63" s="184"/>
      <c r="AQ63" s="184"/>
      <c r="AR63" s="184"/>
      <c r="AS63" s="184"/>
      <c r="AT63" s="184"/>
      <c r="AU63" s="184"/>
      <c r="AV63" s="184"/>
      <c r="AW63" s="184"/>
      <c r="AX63" s="184"/>
      <c r="AY63" s="184"/>
      <c r="AZ63" s="184"/>
      <c r="BA63" s="184"/>
      <c r="BB63" s="184"/>
      <c r="BC63" s="184"/>
      <c r="BD63" s="184"/>
      <c r="BE63" s="185"/>
      <c r="BF63" s="183"/>
      <c r="BG63" s="184"/>
      <c r="BH63" s="184"/>
      <c r="BI63" s="184"/>
      <c r="BJ63" s="184"/>
      <c r="BK63" s="184"/>
      <c r="BL63" s="184"/>
      <c r="BM63" s="184"/>
      <c r="BN63" s="184"/>
      <c r="BO63" s="184"/>
      <c r="BP63" s="184"/>
      <c r="BQ63" s="184"/>
      <c r="BR63" s="184"/>
      <c r="BS63" s="184"/>
      <c r="BT63" s="184"/>
      <c r="BU63" s="184"/>
      <c r="BV63" s="184"/>
      <c r="BW63" s="184"/>
      <c r="BX63" s="185"/>
      <c r="BY63" s="184"/>
      <c r="BZ63" s="184"/>
      <c r="CA63" s="184"/>
      <c r="CB63" s="184"/>
      <c r="CC63" s="184"/>
      <c r="CD63" s="184"/>
      <c r="CE63" s="184"/>
      <c r="CF63" s="184"/>
      <c r="CG63" s="184"/>
      <c r="CH63" s="184"/>
      <c r="CI63" s="184"/>
      <c r="CJ63" s="184"/>
      <c r="CK63" s="184"/>
      <c r="CL63" s="184"/>
      <c r="CM63" s="184"/>
      <c r="CN63" s="184"/>
      <c r="CO63" s="184"/>
      <c r="CP63" s="184"/>
      <c r="CQ63" s="185"/>
    </row>
    <row r="64" spans="1:97" x14ac:dyDescent="0.2">
      <c r="A64" s="183"/>
      <c r="B64" s="184"/>
      <c r="C64" s="184"/>
      <c r="D64" s="184"/>
      <c r="E64" s="184"/>
      <c r="F64" s="184"/>
      <c r="G64" s="184"/>
      <c r="H64" s="184"/>
      <c r="I64" s="184"/>
      <c r="J64" s="184"/>
      <c r="K64" s="184"/>
      <c r="L64" s="184"/>
      <c r="M64" s="184"/>
      <c r="N64" s="184"/>
      <c r="O64" s="184"/>
      <c r="P64" s="184"/>
      <c r="Q64" s="184"/>
      <c r="R64" s="184"/>
      <c r="S64" s="185"/>
      <c r="T64" s="183"/>
      <c r="U64" s="184"/>
      <c r="V64" s="184"/>
      <c r="W64" s="184"/>
      <c r="X64" s="184"/>
      <c r="Y64" s="184"/>
      <c r="Z64" s="184"/>
      <c r="AA64" s="184"/>
      <c r="AB64" s="184"/>
      <c r="AC64" s="184"/>
      <c r="AD64" s="184"/>
      <c r="AE64" s="184"/>
      <c r="AF64" s="184"/>
      <c r="AG64" s="184"/>
      <c r="AH64" s="184"/>
      <c r="AI64" s="184"/>
      <c r="AJ64" s="184"/>
      <c r="AK64" s="184"/>
      <c r="AL64" s="185"/>
      <c r="AM64" s="183"/>
      <c r="AN64" s="184"/>
      <c r="AO64" s="184"/>
      <c r="AP64" s="184"/>
      <c r="AQ64" s="184"/>
      <c r="AR64" s="184"/>
      <c r="AS64" s="184"/>
      <c r="AT64" s="184"/>
      <c r="AU64" s="184"/>
      <c r="AV64" s="184"/>
      <c r="AW64" s="184"/>
      <c r="AX64" s="184"/>
      <c r="AY64" s="184"/>
      <c r="AZ64" s="184"/>
      <c r="BA64" s="184"/>
      <c r="BB64" s="184"/>
      <c r="BC64" s="184"/>
      <c r="BD64" s="184"/>
      <c r="BE64" s="185"/>
      <c r="BF64" s="183"/>
      <c r="BG64" s="184"/>
      <c r="BH64" s="184"/>
      <c r="BI64" s="184"/>
      <c r="BJ64" s="184"/>
      <c r="BK64" s="184"/>
      <c r="BL64" s="184"/>
      <c r="BM64" s="184"/>
      <c r="BN64" s="184"/>
      <c r="BO64" s="184"/>
      <c r="BP64" s="184"/>
      <c r="BQ64" s="184"/>
      <c r="BR64" s="184"/>
      <c r="BS64" s="184"/>
      <c r="BT64" s="184"/>
      <c r="BU64" s="184"/>
      <c r="BV64" s="184"/>
      <c r="BW64" s="184"/>
      <c r="BX64" s="185"/>
      <c r="BY64" s="184"/>
      <c r="BZ64" s="184"/>
      <c r="CA64" s="184"/>
      <c r="CB64" s="184"/>
      <c r="CC64" s="184"/>
      <c r="CD64" s="184"/>
      <c r="CE64" s="184"/>
      <c r="CF64" s="184"/>
      <c r="CG64" s="184"/>
      <c r="CH64" s="184"/>
      <c r="CI64" s="184"/>
      <c r="CJ64" s="184"/>
      <c r="CK64" s="184"/>
      <c r="CL64" s="184"/>
      <c r="CM64" s="184"/>
      <c r="CN64" s="184"/>
      <c r="CO64" s="184"/>
      <c r="CP64" s="184"/>
      <c r="CQ64" s="185"/>
    </row>
    <row r="65" spans="1:95" x14ac:dyDescent="0.2">
      <c r="A65" s="183"/>
      <c r="B65" s="184"/>
      <c r="C65" s="184"/>
      <c r="D65" s="184"/>
      <c r="E65" s="184"/>
      <c r="F65" s="184"/>
      <c r="G65" s="184"/>
      <c r="H65" s="184"/>
      <c r="I65" s="184"/>
      <c r="J65" s="184"/>
      <c r="K65" s="184"/>
      <c r="L65" s="184"/>
      <c r="M65" s="184"/>
      <c r="N65" s="184"/>
      <c r="O65" s="184"/>
      <c r="P65" s="184"/>
      <c r="Q65" s="184"/>
      <c r="R65" s="184"/>
      <c r="S65" s="185"/>
      <c r="T65" s="183"/>
      <c r="U65" s="184"/>
      <c r="V65" s="184"/>
      <c r="W65" s="184"/>
      <c r="X65" s="184"/>
      <c r="Y65" s="184"/>
      <c r="Z65" s="184"/>
      <c r="AA65" s="184"/>
      <c r="AB65" s="184"/>
      <c r="AC65" s="184"/>
      <c r="AD65" s="184"/>
      <c r="AE65" s="184"/>
      <c r="AF65" s="184"/>
      <c r="AG65" s="184"/>
      <c r="AH65" s="184"/>
      <c r="AI65" s="184"/>
      <c r="AJ65" s="184"/>
      <c r="AK65" s="184"/>
      <c r="AL65" s="185"/>
      <c r="AM65" s="183"/>
      <c r="AN65" s="184"/>
      <c r="AO65" s="184"/>
      <c r="AP65" s="184"/>
      <c r="AQ65" s="184"/>
      <c r="AR65" s="184"/>
      <c r="AS65" s="184"/>
      <c r="AT65" s="184"/>
      <c r="AU65" s="184"/>
      <c r="AV65" s="184"/>
      <c r="AW65" s="184"/>
      <c r="AX65" s="184"/>
      <c r="AY65" s="184"/>
      <c r="AZ65" s="184"/>
      <c r="BA65" s="184"/>
      <c r="BB65" s="184"/>
      <c r="BC65" s="184"/>
      <c r="BD65" s="184"/>
      <c r="BE65" s="185"/>
      <c r="BF65" s="183"/>
      <c r="BG65" s="184"/>
      <c r="BH65" s="184"/>
      <c r="BI65" s="184"/>
      <c r="BJ65" s="184"/>
      <c r="BK65" s="184"/>
      <c r="BL65" s="184"/>
      <c r="BM65" s="184"/>
      <c r="BN65" s="184"/>
      <c r="BO65" s="184"/>
      <c r="BP65" s="184"/>
      <c r="BQ65" s="184"/>
      <c r="BR65" s="184"/>
      <c r="BS65" s="184"/>
      <c r="BT65" s="184"/>
      <c r="BU65" s="184"/>
      <c r="BV65" s="184"/>
      <c r="BW65" s="184"/>
      <c r="BX65" s="185"/>
      <c r="BY65" s="184"/>
      <c r="BZ65" s="184"/>
      <c r="CA65" s="184"/>
      <c r="CB65" s="184"/>
      <c r="CC65" s="184"/>
      <c r="CD65" s="184"/>
      <c r="CE65" s="184"/>
      <c r="CF65" s="184"/>
      <c r="CG65" s="184"/>
      <c r="CH65" s="184"/>
      <c r="CI65" s="184"/>
      <c r="CJ65" s="184"/>
      <c r="CK65" s="184"/>
      <c r="CL65" s="184"/>
      <c r="CM65" s="184"/>
      <c r="CN65" s="184"/>
      <c r="CO65" s="184"/>
      <c r="CP65" s="184"/>
      <c r="CQ65" s="185"/>
    </row>
    <row r="66" spans="1:95" x14ac:dyDescent="0.2">
      <c r="A66" s="183"/>
      <c r="B66" s="184"/>
      <c r="C66" s="184"/>
      <c r="D66" s="184"/>
      <c r="E66" s="184"/>
      <c r="F66" s="184"/>
      <c r="G66" s="184"/>
      <c r="H66" s="184"/>
      <c r="I66" s="184"/>
      <c r="J66" s="184"/>
      <c r="K66" s="184"/>
      <c r="L66" s="184"/>
      <c r="M66" s="184"/>
      <c r="N66" s="184"/>
      <c r="O66" s="184"/>
      <c r="P66" s="184"/>
      <c r="Q66" s="184"/>
      <c r="R66" s="184"/>
      <c r="S66" s="185"/>
      <c r="T66" s="183"/>
      <c r="U66" s="184"/>
      <c r="V66" s="184"/>
      <c r="W66" s="184"/>
      <c r="X66" s="184"/>
      <c r="Y66" s="184"/>
      <c r="Z66" s="184"/>
      <c r="AA66" s="184"/>
      <c r="AB66" s="184"/>
      <c r="AC66" s="184"/>
      <c r="AD66" s="184"/>
      <c r="AE66" s="184"/>
      <c r="AF66" s="184"/>
      <c r="AG66" s="184"/>
      <c r="AH66" s="184"/>
      <c r="AI66" s="184"/>
      <c r="AJ66" s="184"/>
      <c r="AK66" s="184"/>
      <c r="AL66" s="185"/>
      <c r="AM66" s="183"/>
      <c r="AN66" s="184"/>
      <c r="AO66" s="184"/>
      <c r="AP66" s="184"/>
      <c r="AQ66" s="184"/>
      <c r="AR66" s="184"/>
      <c r="AS66" s="184"/>
      <c r="AT66" s="184"/>
      <c r="AU66" s="184"/>
      <c r="AV66" s="184"/>
      <c r="AW66" s="184"/>
      <c r="AX66" s="184"/>
      <c r="AY66" s="184"/>
      <c r="AZ66" s="184"/>
      <c r="BA66" s="184"/>
      <c r="BB66" s="184"/>
      <c r="BC66" s="184"/>
      <c r="BD66" s="184"/>
      <c r="BE66" s="185"/>
      <c r="BF66" s="183"/>
      <c r="BG66" s="184"/>
      <c r="BH66" s="184"/>
      <c r="BI66" s="184"/>
      <c r="BJ66" s="184"/>
      <c r="BK66" s="184"/>
      <c r="BL66" s="184"/>
      <c r="BM66" s="184"/>
      <c r="BN66" s="184"/>
      <c r="BO66" s="184"/>
      <c r="BP66" s="184"/>
      <c r="BQ66" s="184"/>
      <c r="BR66" s="184"/>
      <c r="BS66" s="184"/>
      <c r="BT66" s="184"/>
      <c r="BU66" s="184"/>
      <c r="BV66" s="184"/>
      <c r="BW66" s="184"/>
      <c r="BX66" s="185"/>
      <c r="BY66" s="184"/>
      <c r="BZ66" s="184"/>
      <c r="CA66" s="184"/>
      <c r="CB66" s="184"/>
      <c r="CC66" s="184"/>
      <c r="CD66" s="184"/>
      <c r="CE66" s="184"/>
      <c r="CF66" s="184"/>
      <c r="CG66" s="184"/>
      <c r="CH66" s="184"/>
      <c r="CI66" s="184"/>
      <c r="CJ66" s="184"/>
      <c r="CK66" s="184"/>
      <c r="CL66" s="184"/>
      <c r="CM66" s="184"/>
      <c r="CN66" s="184"/>
      <c r="CO66" s="184"/>
      <c r="CP66" s="184"/>
      <c r="CQ66" s="185"/>
    </row>
    <row r="67" spans="1:95" x14ac:dyDescent="0.2">
      <c r="A67" s="183"/>
      <c r="B67" s="184"/>
      <c r="C67" s="184"/>
      <c r="D67" s="184"/>
      <c r="E67" s="184"/>
      <c r="F67" s="184"/>
      <c r="G67" s="184"/>
      <c r="H67" s="184"/>
      <c r="I67" s="184"/>
      <c r="J67" s="184"/>
      <c r="K67" s="184"/>
      <c r="L67" s="184"/>
      <c r="M67" s="184"/>
      <c r="N67" s="184"/>
      <c r="O67" s="184"/>
      <c r="P67" s="184"/>
      <c r="Q67" s="184"/>
      <c r="R67" s="184"/>
      <c r="S67" s="185"/>
      <c r="T67" s="183"/>
      <c r="U67" s="184"/>
      <c r="V67" s="184"/>
      <c r="W67" s="184"/>
      <c r="X67" s="184"/>
      <c r="Y67" s="184"/>
      <c r="Z67" s="184"/>
      <c r="AA67" s="184"/>
      <c r="AB67" s="184"/>
      <c r="AC67" s="184"/>
      <c r="AD67" s="184"/>
      <c r="AE67" s="184"/>
      <c r="AF67" s="184"/>
      <c r="AG67" s="184"/>
      <c r="AH67" s="184"/>
      <c r="AI67" s="184"/>
      <c r="AJ67" s="184"/>
      <c r="AK67" s="184"/>
      <c r="AL67" s="185"/>
      <c r="AM67" s="183"/>
      <c r="AN67" s="184"/>
      <c r="AO67" s="184"/>
      <c r="AP67" s="184"/>
      <c r="AQ67" s="184"/>
      <c r="AR67" s="184"/>
      <c r="AS67" s="184"/>
      <c r="AT67" s="184"/>
      <c r="AU67" s="184"/>
      <c r="AV67" s="184"/>
      <c r="AW67" s="184"/>
      <c r="AX67" s="184"/>
      <c r="AY67" s="184"/>
      <c r="AZ67" s="184"/>
      <c r="BA67" s="184"/>
      <c r="BB67" s="184"/>
      <c r="BC67" s="184"/>
      <c r="BD67" s="184"/>
      <c r="BE67" s="185"/>
      <c r="BF67" s="183"/>
      <c r="BG67" s="184"/>
      <c r="BH67" s="184"/>
      <c r="BI67" s="184"/>
      <c r="BJ67" s="184"/>
      <c r="BK67" s="184"/>
      <c r="BL67" s="184"/>
      <c r="BM67" s="184"/>
      <c r="BN67" s="184"/>
      <c r="BO67" s="184"/>
      <c r="BP67" s="184"/>
      <c r="BQ67" s="184"/>
      <c r="BR67" s="184"/>
      <c r="BS67" s="184"/>
      <c r="BT67" s="184"/>
      <c r="BU67" s="184"/>
      <c r="BV67" s="184"/>
      <c r="BW67" s="184"/>
      <c r="BX67" s="185"/>
      <c r="BY67" s="184"/>
      <c r="BZ67" s="184"/>
      <c r="CA67" s="184"/>
      <c r="CB67" s="184"/>
      <c r="CC67" s="184"/>
      <c r="CD67" s="184"/>
      <c r="CE67" s="184"/>
      <c r="CF67" s="184"/>
      <c r="CG67" s="184"/>
      <c r="CH67" s="184"/>
      <c r="CI67" s="184"/>
      <c r="CJ67" s="184"/>
      <c r="CK67" s="184"/>
      <c r="CL67" s="184"/>
      <c r="CM67" s="184"/>
      <c r="CN67" s="184"/>
      <c r="CO67" s="184"/>
      <c r="CP67" s="184"/>
      <c r="CQ67" s="185"/>
    </row>
    <row r="68" spans="1:95" x14ac:dyDescent="0.2">
      <c r="A68" s="183"/>
      <c r="B68" s="184"/>
      <c r="C68" s="184"/>
      <c r="D68" s="184"/>
      <c r="E68" s="184"/>
      <c r="F68" s="184"/>
      <c r="G68" s="184"/>
      <c r="H68" s="184"/>
      <c r="I68" s="184"/>
      <c r="J68" s="184"/>
      <c r="K68" s="184"/>
      <c r="L68" s="184"/>
      <c r="M68" s="184"/>
      <c r="N68" s="184"/>
      <c r="O68" s="184"/>
      <c r="P68" s="184"/>
      <c r="Q68" s="184"/>
      <c r="R68" s="184"/>
      <c r="S68" s="185"/>
      <c r="T68" s="183"/>
      <c r="U68" s="184"/>
      <c r="V68" s="184"/>
      <c r="W68" s="184"/>
      <c r="X68" s="184"/>
      <c r="Y68" s="184"/>
      <c r="Z68" s="184"/>
      <c r="AA68" s="184"/>
      <c r="AB68" s="184"/>
      <c r="AC68" s="184"/>
      <c r="AD68" s="184"/>
      <c r="AE68" s="184"/>
      <c r="AF68" s="184"/>
      <c r="AG68" s="184"/>
      <c r="AH68" s="184"/>
      <c r="AI68" s="184"/>
      <c r="AJ68" s="184"/>
      <c r="AK68" s="184"/>
      <c r="AL68" s="185"/>
      <c r="AM68" s="183"/>
      <c r="AN68" s="184"/>
      <c r="AO68" s="184"/>
      <c r="AP68" s="184"/>
      <c r="AQ68" s="184"/>
      <c r="AR68" s="184"/>
      <c r="AS68" s="184"/>
      <c r="AT68" s="184"/>
      <c r="AU68" s="184"/>
      <c r="AV68" s="184"/>
      <c r="AW68" s="184"/>
      <c r="AX68" s="184"/>
      <c r="AY68" s="184"/>
      <c r="AZ68" s="184"/>
      <c r="BA68" s="184"/>
      <c r="BB68" s="184"/>
      <c r="BC68" s="184"/>
      <c r="BD68" s="184"/>
      <c r="BE68" s="185"/>
      <c r="BF68" s="183"/>
      <c r="BG68" s="184"/>
      <c r="BH68" s="184"/>
      <c r="BI68" s="184"/>
      <c r="BJ68" s="184"/>
      <c r="BK68" s="184"/>
      <c r="BL68" s="184"/>
      <c r="BM68" s="184"/>
      <c r="BN68" s="184"/>
      <c r="BO68" s="184"/>
      <c r="BP68" s="184"/>
      <c r="BQ68" s="184"/>
      <c r="BR68" s="184"/>
      <c r="BS68" s="184"/>
      <c r="BT68" s="184"/>
      <c r="BU68" s="184"/>
      <c r="BV68" s="184"/>
      <c r="BW68" s="184"/>
      <c r="BX68" s="185"/>
      <c r="BY68" s="184"/>
      <c r="BZ68" s="184"/>
      <c r="CA68" s="184"/>
      <c r="CB68" s="184"/>
      <c r="CC68" s="184"/>
      <c r="CD68" s="184"/>
      <c r="CE68" s="184"/>
      <c r="CF68" s="184"/>
      <c r="CG68" s="184"/>
      <c r="CH68" s="184"/>
      <c r="CI68" s="184"/>
      <c r="CJ68" s="184"/>
      <c r="CK68" s="184"/>
      <c r="CL68" s="184"/>
      <c r="CM68" s="184"/>
      <c r="CN68" s="184"/>
      <c r="CO68" s="184"/>
      <c r="CP68" s="184"/>
      <c r="CQ68" s="185"/>
    </row>
    <row r="69" spans="1:95" x14ac:dyDescent="0.2">
      <c r="A69" s="183"/>
      <c r="B69" s="184"/>
      <c r="C69" s="184"/>
      <c r="D69" s="184"/>
      <c r="E69" s="184"/>
      <c r="F69" s="184"/>
      <c r="G69" s="184"/>
      <c r="H69" s="184"/>
      <c r="I69" s="184"/>
      <c r="J69" s="184"/>
      <c r="K69" s="184"/>
      <c r="L69" s="184"/>
      <c r="M69" s="184"/>
      <c r="N69" s="184"/>
      <c r="O69" s="184"/>
      <c r="P69" s="184"/>
      <c r="Q69" s="184"/>
      <c r="R69" s="184"/>
      <c r="S69" s="185"/>
      <c r="T69" s="183"/>
      <c r="U69" s="184"/>
      <c r="V69" s="184"/>
      <c r="W69" s="184"/>
      <c r="X69" s="184"/>
      <c r="Y69" s="184"/>
      <c r="Z69" s="184"/>
      <c r="AA69" s="184"/>
      <c r="AB69" s="184"/>
      <c r="AC69" s="184"/>
      <c r="AD69" s="184"/>
      <c r="AE69" s="184"/>
      <c r="AF69" s="184"/>
      <c r="AG69" s="184"/>
      <c r="AH69" s="184"/>
      <c r="AI69" s="184"/>
      <c r="AJ69" s="184"/>
      <c r="AK69" s="184"/>
      <c r="AL69" s="185"/>
      <c r="AM69" s="183"/>
      <c r="AN69" s="184"/>
      <c r="AO69" s="184"/>
      <c r="AP69" s="184"/>
      <c r="AQ69" s="184"/>
      <c r="AR69" s="184"/>
      <c r="AS69" s="184"/>
      <c r="AT69" s="184"/>
      <c r="AU69" s="184"/>
      <c r="AV69" s="184"/>
      <c r="AW69" s="184"/>
      <c r="AX69" s="184"/>
      <c r="AY69" s="184"/>
      <c r="AZ69" s="184"/>
      <c r="BA69" s="184"/>
      <c r="BB69" s="184"/>
      <c r="BC69" s="184"/>
      <c r="BD69" s="184"/>
      <c r="BE69" s="185"/>
      <c r="BF69" s="183"/>
      <c r="BG69" s="184"/>
      <c r="BH69" s="184"/>
      <c r="BI69" s="184"/>
      <c r="BJ69" s="184"/>
      <c r="BK69" s="184"/>
      <c r="BL69" s="184"/>
      <c r="BM69" s="184"/>
      <c r="BN69" s="184"/>
      <c r="BO69" s="184"/>
      <c r="BP69" s="184"/>
      <c r="BQ69" s="184"/>
      <c r="BR69" s="184"/>
      <c r="BS69" s="184"/>
      <c r="BT69" s="184"/>
      <c r="BU69" s="184"/>
      <c r="BV69" s="184"/>
      <c r="BW69" s="184"/>
      <c r="BX69" s="185"/>
      <c r="BY69" s="184"/>
      <c r="BZ69" s="184"/>
      <c r="CA69" s="184"/>
      <c r="CB69" s="184"/>
      <c r="CC69" s="184"/>
      <c r="CD69" s="184"/>
      <c r="CE69" s="184"/>
      <c r="CF69" s="184"/>
      <c r="CG69" s="184"/>
      <c r="CH69" s="184"/>
      <c r="CI69" s="184"/>
      <c r="CJ69" s="184"/>
      <c r="CK69" s="184"/>
      <c r="CL69" s="184"/>
      <c r="CM69" s="184"/>
      <c r="CN69" s="184"/>
      <c r="CO69" s="184"/>
      <c r="CP69" s="184"/>
      <c r="CQ69" s="185"/>
    </row>
    <row r="70" spans="1:95" x14ac:dyDescent="0.2">
      <c r="A70" s="183"/>
      <c r="B70" s="184"/>
      <c r="C70" s="184"/>
      <c r="D70" s="184"/>
      <c r="E70" s="184"/>
      <c r="F70" s="184"/>
      <c r="G70" s="184"/>
      <c r="H70" s="184"/>
      <c r="I70" s="184"/>
      <c r="J70" s="184"/>
      <c r="K70" s="184"/>
      <c r="L70" s="184"/>
      <c r="M70" s="184"/>
      <c r="N70" s="184"/>
      <c r="O70" s="184"/>
      <c r="P70" s="184"/>
      <c r="Q70" s="184"/>
      <c r="R70" s="184"/>
      <c r="S70" s="185"/>
      <c r="T70" s="183"/>
      <c r="U70" s="184"/>
      <c r="V70" s="184"/>
      <c r="W70" s="184"/>
      <c r="X70" s="184"/>
      <c r="Y70" s="184"/>
      <c r="Z70" s="184"/>
      <c r="AA70" s="184"/>
      <c r="AB70" s="184"/>
      <c r="AC70" s="184"/>
      <c r="AD70" s="184"/>
      <c r="AE70" s="184"/>
      <c r="AF70" s="184"/>
      <c r="AG70" s="184"/>
      <c r="AH70" s="184"/>
      <c r="AI70" s="184"/>
      <c r="AJ70" s="184"/>
      <c r="AK70" s="184"/>
      <c r="AL70" s="185"/>
      <c r="AM70" s="183"/>
      <c r="AN70" s="184"/>
      <c r="AO70" s="184"/>
      <c r="AP70" s="184"/>
      <c r="AQ70" s="184"/>
      <c r="AR70" s="184"/>
      <c r="AS70" s="184"/>
      <c r="AT70" s="184"/>
      <c r="AU70" s="184"/>
      <c r="AV70" s="184"/>
      <c r="AW70" s="184"/>
      <c r="AX70" s="184"/>
      <c r="AY70" s="184"/>
      <c r="AZ70" s="184"/>
      <c r="BA70" s="184"/>
      <c r="BB70" s="184"/>
      <c r="BC70" s="184"/>
      <c r="BD70" s="184"/>
      <c r="BE70" s="185"/>
      <c r="BF70" s="183"/>
      <c r="BG70" s="184"/>
      <c r="BH70" s="184"/>
      <c r="BI70" s="184"/>
      <c r="BJ70" s="184"/>
      <c r="BK70" s="184"/>
      <c r="BL70" s="184"/>
      <c r="BM70" s="184"/>
      <c r="BN70" s="184"/>
      <c r="BO70" s="184"/>
      <c r="BP70" s="184"/>
      <c r="BQ70" s="184"/>
      <c r="BR70" s="184"/>
      <c r="BS70" s="184"/>
      <c r="BT70" s="184"/>
      <c r="BU70" s="184"/>
      <c r="BV70" s="184"/>
      <c r="BW70" s="184"/>
      <c r="BX70" s="185"/>
      <c r="BY70" s="184"/>
      <c r="BZ70" s="184"/>
      <c r="CA70" s="184"/>
      <c r="CB70" s="184"/>
      <c r="CC70" s="184"/>
      <c r="CD70" s="184"/>
      <c r="CE70" s="184"/>
      <c r="CF70" s="184"/>
      <c r="CG70" s="184"/>
      <c r="CH70" s="184"/>
      <c r="CI70" s="184"/>
      <c r="CJ70" s="184"/>
      <c r="CK70" s="184"/>
      <c r="CL70" s="184"/>
      <c r="CM70" s="184"/>
      <c r="CN70" s="184"/>
      <c r="CO70" s="184"/>
      <c r="CP70" s="184"/>
      <c r="CQ70" s="185"/>
    </row>
    <row r="71" spans="1:95" x14ac:dyDescent="0.2">
      <c r="A71" s="183"/>
      <c r="B71" s="184"/>
      <c r="C71" s="184"/>
      <c r="D71" s="184"/>
      <c r="E71" s="184"/>
      <c r="F71" s="184"/>
      <c r="G71" s="184"/>
      <c r="H71" s="184"/>
      <c r="I71" s="184"/>
      <c r="J71" s="184"/>
      <c r="K71" s="184"/>
      <c r="L71" s="184"/>
      <c r="M71" s="184"/>
      <c r="N71" s="184"/>
      <c r="O71" s="184"/>
      <c r="P71" s="184"/>
      <c r="Q71" s="184"/>
      <c r="R71" s="184"/>
      <c r="S71" s="185"/>
      <c r="T71" s="183"/>
      <c r="U71" s="184"/>
      <c r="V71" s="184"/>
      <c r="W71" s="184"/>
      <c r="X71" s="184"/>
      <c r="Y71" s="184"/>
      <c r="Z71" s="184"/>
      <c r="AA71" s="184"/>
      <c r="AB71" s="184"/>
      <c r="AC71" s="184"/>
      <c r="AD71" s="184"/>
      <c r="AE71" s="184"/>
      <c r="AF71" s="184"/>
      <c r="AG71" s="184"/>
      <c r="AH71" s="184"/>
      <c r="AI71" s="184"/>
      <c r="AJ71" s="184"/>
      <c r="AK71" s="184"/>
      <c r="AL71" s="185"/>
      <c r="AM71" s="183"/>
      <c r="AN71" s="184"/>
      <c r="AO71" s="184"/>
      <c r="AP71" s="184"/>
      <c r="AQ71" s="184"/>
      <c r="AR71" s="184"/>
      <c r="AS71" s="184"/>
      <c r="AT71" s="184"/>
      <c r="AU71" s="184"/>
      <c r="AV71" s="184"/>
      <c r="AW71" s="184"/>
      <c r="AX71" s="184"/>
      <c r="AY71" s="184"/>
      <c r="AZ71" s="184"/>
      <c r="BA71" s="184"/>
      <c r="BB71" s="184"/>
      <c r="BC71" s="184"/>
      <c r="BD71" s="184"/>
      <c r="BE71" s="185"/>
      <c r="BF71" s="183"/>
      <c r="BG71" s="184"/>
      <c r="BH71" s="184"/>
      <c r="BI71" s="184"/>
      <c r="BJ71" s="184"/>
      <c r="BK71" s="184"/>
      <c r="BL71" s="184"/>
      <c r="BM71" s="184"/>
      <c r="BN71" s="184"/>
      <c r="BO71" s="184"/>
      <c r="BP71" s="184"/>
      <c r="BQ71" s="184"/>
      <c r="BR71" s="184"/>
      <c r="BS71" s="184"/>
      <c r="BT71" s="184"/>
      <c r="BU71" s="184"/>
      <c r="BV71" s="184"/>
      <c r="BW71" s="184"/>
      <c r="BX71" s="185"/>
      <c r="BY71" s="184"/>
      <c r="BZ71" s="184"/>
      <c r="CA71" s="184"/>
      <c r="CB71" s="184"/>
      <c r="CC71" s="184"/>
      <c r="CD71" s="184"/>
      <c r="CE71" s="184"/>
      <c r="CF71" s="184"/>
      <c r="CG71" s="184"/>
      <c r="CH71" s="184"/>
      <c r="CI71" s="184"/>
      <c r="CJ71" s="184"/>
      <c r="CK71" s="184"/>
      <c r="CL71" s="184"/>
      <c r="CM71" s="184"/>
      <c r="CN71" s="184"/>
      <c r="CO71" s="184"/>
      <c r="CP71" s="184"/>
      <c r="CQ71" s="185"/>
    </row>
    <row r="72" spans="1:95" x14ac:dyDescent="0.2">
      <c r="A72" s="183"/>
      <c r="B72" s="184"/>
      <c r="C72" s="184"/>
      <c r="D72" s="184"/>
      <c r="E72" s="184"/>
      <c r="F72" s="184"/>
      <c r="G72" s="184"/>
      <c r="H72" s="184"/>
      <c r="I72" s="184"/>
      <c r="J72" s="184"/>
      <c r="K72" s="184"/>
      <c r="L72" s="184"/>
      <c r="M72" s="184"/>
      <c r="N72" s="184"/>
      <c r="O72" s="184"/>
      <c r="P72" s="184"/>
      <c r="Q72" s="184"/>
      <c r="R72" s="184"/>
      <c r="S72" s="185"/>
      <c r="T72" s="183"/>
      <c r="U72" s="184"/>
      <c r="V72" s="184"/>
      <c r="W72" s="184"/>
      <c r="X72" s="184"/>
      <c r="Y72" s="184"/>
      <c r="Z72" s="184"/>
      <c r="AA72" s="184"/>
      <c r="AB72" s="184"/>
      <c r="AC72" s="184"/>
      <c r="AD72" s="184"/>
      <c r="AE72" s="184"/>
      <c r="AF72" s="184"/>
      <c r="AG72" s="184"/>
      <c r="AH72" s="184"/>
      <c r="AI72" s="184"/>
      <c r="AJ72" s="184"/>
      <c r="AK72" s="184"/>
      <c r="AL72" s="185"/>
      <c r="AM72" s="183"/>
      <c r="AN72" s="184"/>
      <c r="AO72" s="184"/>
      <c r="AP72" s="184"/>
      <c r="AQ72" s="184"/>
      <c r="AR72" s="184"/>
      <c r="AS72" s="184"/>
      <c r="AT72" s="184"/>
      <c r="AU72" s="184"/>
      <c r="AV72" s="184"/>
      <c r="AW72" s="184"/>
      <c r="AX72" s="184"/>
      <c r="AY72" s="184"/>
      <c r="AZ72" s="184"/>
      <c r="BA72" s="184"/>
      <c r="BB72" s="184"/>
      <c r="BC72" s="184"/>
      <c r="BD72" s="184"/>
      <c r="BE72" s="185"/>
      <c r="BF72" s="183"/>
      <c r="BG72" s="184"/>
      <c r="BH72" s="184"/>
      <c r="BI72" s="184"/>
      <c r="BJ72" s="184"/>
      <c r="BK72" s="184"/>
      <c r="BL72" s="184"/>
      <c r="BM72" s="184"/>
      <c r="BN72" s="184"/>
      <c r="BO72" s="184"/>
      <c r="BP72" s="184"/>
      <c r="BQ72" s="184"/>
      <c r="BR72" s="184"/>
      <c r="BS72" s="184"/>
      <c r="BT72" s="184"/>
      <c r="BU72" s="184"/>
      <c r="BV72" s="184"/>
      <c r="BW72" s="184"/>
      <c r="BX72" s="185"/>
      <c r="BY72" s="184"/>
      <c r="BZ72" s="184"/>
      <c r="CA72" s="184"/>
      <c r="CB72" s="184"/>
      <c r="CC72" s="184"/>
      <c r="CD72" s="184"/>
      <c r="CE72" s="184"/>
      <c r="CF72" s="184"/>
      <c r="CG72" s="184"/>
      <c r="CH72" s="184"/>
      <c r="CI72" s="184"/>
      <c r="CJ72" s="184"/>
      <c r="CK72" s="184"/>
      <c r="CL72" s="184"/>
      <c r="CM72" s="184"/>
      <c r="CN72" s="184"/>
      <c r="CO72" s="184"/>
      <c r="CP72" s="184"/>
      <c r="CQ72" s="185"/>
    </row>
    <row r="73" spans="1:95" x14ac:dyDescent="0.2">
      <c r="A73" s="183"/>
      <c r="B73" s="184"/>
      <c r="C73" s="184"/>
      <c r="D73" s="184"/>
      <c r="E73" s="184"/>
      <c r="F73" s="184"/>
      <c r="G73" s="184"/>
      <c r="H73" s="184"/>
      <c r="I73" s="184"/>
      <c r="J73" s="184"/>
      <c r="K73" s="184"/>
      <c r="L73" s="184"/>
      <c r="M73" s="184"/>
      <c r="N73" s="184"/>
      <c r="O73" s="184"/>
      <c r="P73" s="184"/>
      <c r="Q73" s="184"/>
      <c r="R73" s="184"/>
      <c r="S73" s="185"/>
      <c r="T73" s="183"/>
      <c r="U73" s="184"/>
      <c r="V73" s="184"/>
      <c r="W73" s="184"/>
      <c r="X73" s="184"/>
      <c r="Y73" s="184"/>
      <c r="Z73" s="184"/>
      <c r="AA73" s="184"/>
      <c r="AB73" s="184"/>
      <c r="AC73" s="184"/>
      <c r="AD73" s="184"/>
      <c r="AE73" s="184"/>
      <c r="AF73" s="184"/>
      <c r="AG73" s="184"/>
      <c r="AH73" s="184"/>
      <c r="AI73" s="184"/>
      <c r="AJ73" s="184"/>
      <c r="AK73" s="184"/>
      <c r="AL73" s="185"/>
      <c r="AM73" s="183"/>
      <c r="AN73" s="184"/>
      <c r="AO73" s="184"/>
      <c r="AP73" s="184"/>
      <c r="AQ73" s="184"/>
      <c r="AR73" s="184"/>
      <c r="AS73" s="184"/>
      <c r="AT73" s="184"/>
      <c r="AU73" s="184"/>
      <c r="AV73" s="184"/>
      <c r="AW73" s="184"/>
      <c r="AX73" s="184"/>
      <c r="AY73" s="184"/>
      <c r="AZ73" s="184"/>
      <c r="BA73" s="184"/>
      <c r="BB73" s="184"/>
      <c r="BC73" s="184"/>
      <c r="BD73" s="184"/>
      <c r="BE73" s="185"/>
      <c r="BF73" s="183"/>
      <c r="BG73" s="184"/>
      <c r="BH73" s="184"/>
      <c r="BI73" s="184"/>
      <c r="BJ73" s="184"/>
      <c r="BK73" s="184"/>
      <c r="BL73" s="184"/>
      <c r="BM73" s="184"/>
      <c r="BN73" s="184"/>
      <c r="BO73" s="184"/>
      <c r="BP73" s="184"/>
      <c r="BQ73" s="184"/>
      <c r="BR73" s="184"/>
      <c r="BS73" s="184"/>
      <c r="BT73" s="184"/>
      <c r="BU73" s="184"/>
      <c r="BV73" s="184"/>
      <c r="BW73" s="184"/>
      <c r="BX73" s="185"/>
      <c r="BY73" s="184"/>
      <c r="BZ73" s="184"/>
      <c r="CA73" s="184"/>
      <c r="CB73" s="184"/>
      <c r="CC73" s="184"/>
      <c r="CD73" s="184"/>
      <c r="CE73" s="184"/>
      <c r="CF73" s="184"/>
      <c r="CG73" s="184"/>
      <c r="CH73" s="184"/>
      <c r="CI73" s="184"/>
      <c r="CJ73" s="184"/>
      <c r="CK73" s="184"/>
      <c r="CL73" s="184"/>
      <c r="CM73" s="184"/>
      <c r="CN73" s="184"/>
      <c r="CO73" s="184"/>
      <c r="CP73" s="184"/>
      <c r="CQ73" s="185"/>
    </row>
    <row r="74" spans="1:95" x14ac:dyDescent="0.2">
      <c r="A74" s="183"/>
      <c r="B74" s="184"/>
      <c r="C74" s="184"/>
      <c r="D74" s="184"/>
      <c r="E74" s="184"/>
      <c r="F74" s="184"/>
      <c r="G74" s="184"/>
      <c r="H74" s="184"/>
      <c r="I74" s="184"/>
      <c r="J74" s="184"/>
      <c r="K74" s="184"/>
      <c r="L74" s="184"/>
      <c r="M74" s="184"/>
      <c r="N74" s="184"/>
      <c r="O74" s="184"/>
      <c r="P74" s="184"/>
      <c r="Q74" s="184"/>
      <c r="R74" s="184"/>
      <c r="S74" s="185"/>
      <c r="T74" s="183"/>
      <c r="U74" s="184"/>
      <c r="V74" s="184"/>
      <c r="W74" s="184"/>
      <c r="X74" s="184"/>
      <c r="Y74" s="184"/>
      <c r="Z74" s="184"/>
      <c r="AA74" s="184"/>
      <c r="AB74" s="184"/>
      <c r="AC74" s="184"/>
      <c r="AD74" s="184"/>
      <c r="AE74" s="184"/>
      <c r="AF74" s="184"/>
      <c r="AG74" s="184"/>
      <c r="AH74" s="184"/>
      <c r="AI74" s="184"/>
      <c r="AJ74" s="184"/>
      <c r="AK74" s="184"/>
      <c r="AL74" s="185"/>
      <c r="AM74" s="183"/>
      <c r="AN74" s="184"/>
      <c r="AO74" s="184"/>
      <c r="AP74" s="184"/>
      <c r="AQ74" s="184"/>
      <c r="AR74" s="184"/>
      <c r="AS74" s="184"/>
      <c r="AT74" s="184"/>
      <c r="AU74" s="184"/>
      <c r="AV74" s="184"/>
      <c r="AW74" s="184"/>
      <c r="AX74" s="184"/>
      <c r="AY74" s="184"/>
      <c r="AZ74" s="184"/>
      <c r="BA74" s="184"/>
      <c r="BB74" s="184"/>
      <c r="BC74" s="184"/>
      <c r="BD74" s="184"/>
      <c r="BE74" s="185"/>
      <c r="BF74" s="183"/>
      <c r="BG74" s="184"/>
      <c r="BH74" s="184"/>
      <c r="BI74" s="184"/>
      <c r="BJ74" s="184"/>
      <c r="BK74" s="184"/>
      <c r="BL74" s="184"/>
      <c r="BM74" s="184"/>
      <c r="BN74" s="184"/>
      <c r="BO74" s="184"/>
      <c r="BP74" s="184"/>
      <c r="BQ74" s="184"/>
      <c r="BR74" s="184"/>
      <c r="BS74" s="184"/>
      <c r="BT74" s="184"/>
      <c r="BU74" s="184"/>
      <c r="BV74" s="184"/>
      <c r="BW74" s="184"/>
      <c r="BX74" s="185"/>
      <c r="BY74" s="184"/>
      <c r="BZ74" s="184"/>
      <c r="CA74" s="184"/>
      <c r="CB74" s="184"/>
      <c r="CC74" s="184"/>
      <c r="CD74" s="184"/>
      <c r="CE74" s="184"/>
      <c r="CF74" s="184"/>
      <c r="CG74" s="184"/>
      <c r="CH74" s="184"/>
      <c r="CI74" s="184"/>
      <c r="CJ74" s="184"/>
      <c r="CK74" s="184"/>
      <c r="CL74" s="184"/>
      <c r="CM74" s="184"/>
      <c r="CN74" s="184"/>
      <c r="CO74" s="184"/>
      <c r="CP74" s="184"/>
      <c r="CQ74" s="185"/>
    </row>
    <row r="75" spans="1:95" x14ac:dyDescent="0.2">
      <c r="A75" s="183"/>
      <c r="B75" s="184"/>
      <c r="C75" s="184"/>
      <c r="D75" s="184"/>
      <c r="E75" s="184"/>
      <c r="F75" s="184"/>
      <c r="G75" s="184"/>
      <c r="H75" s="184"/>
      <c r="I75" s="184"/>
      <c r="J75" s="184"/>
      <c r="K75" s="184"/>
      <c r="L75" s="184"/>
      <c r="M75" s="184"/>
      <c r="N75" s="184"/>
      <c r="O75" s="184"/>
      <c r="P75" s="184"/>
      <c r="Q75" s="184"/>
      <c r="R75" s="184"/>
      <c r="S75" s="185"/>
      <c r="T75" s="183"/>
      <c r="U75" s="184"/>
      <c r="V75" s="184"/>
      <c r="W75" s="184"/>
      <c r="X75" s="184"/>
      <c r="Y75" s="184"/>
      <c r="Z75" s="184"/>
      <c r="AA75" s="184"/>
      <c r="AB75" s="184"/>
      <c r="AC75" s="184"/>
      <c r="AD75" s="184"/>
      <c r="AE75" s="184"/>
      <c r="AF75" s="184"/>
      <c r="AG75" s="184"/>
      <c r="AH75" s="184"/>
      <c r="AI75" s="184"/>
      <c r="AJ75" s="184"/>
      <c r="AK75" s="184"/>
      <c r="AL75" s="185"/>
      <c r="AM75" s="183"/>
      <c r="AN75" s="184"/>
      <c r="AO75" s="184"/>
      <c r="AP75" s="184"/>
      <c r="AQ75" s="184"/>
      <c r="AR75" s="184"/>
      <c r="AS75" s="184"/>
      <c r="AT75" s="184"/>
      <c r="AU75" s="184"/>
      <c r="AV75" s="184"/>
      <c r="AW75" s="184"/>
      <c r="AX75" s="184"/>
      <c r="AY75" s="184"/>
      <c r="AZ75" s="184"/>
      <c r="BA75" s="184"/>
      <c r="BB75" s="184"/>
      <c r="BC75" s="184"/>
      <c r="BD75" s="184"/>
      <c r="BE75" s="185"/>
      <c r="BF75" s="183"/>
      <c r="BG75" s="184"/>
      <c r="BH75" s="184"/>
      <c r="BI75" s="184"/>
      <c r="BJ75" s="184"/>
      <c r="BK75" s="184"/>
      <c r="BL75" s="184"/>
      <c r="BM75" s="184"/>
      <c r="BN75" s="184"/>
      <c r="BO75" s="184"/>
      <c r="BP75" s="184"/>
      <c r="BQ75" s="184"/>
      <c r="BR75" s="184"/>
      <c r="BS75" s="184"/>
      <c r="BT75" s="184"/>
      <c r="BU75" s="184"/>
      <c r="BV75" s="184"/>
      <c r="BW75" s="184"/>
      <c r="BX75" s="185"/>
      <c r="BY75" s="184"/>
      <c r="BZ75" s="184"/>
      <c r="CA75" s="184"/>
      <c r="CB75" s="184"/>
      <c r="CC75" s="184"/>
      <c r="CD75" s="184"/>
      <c r="CE75" s="184"/>
      <c r="CF75" s="184"/>
      <c r="CG75" s="184"/>
      <c r="CH75" s="184"/>
      <c r="CI75" s="184"/>
      <c r="CJ75" s="184"/>
      <c r="CK75" s="184"/>
      <c r="CL75" s="184"/>
      <c r="CM75" s="184"/>
      <c r="CN75" s="184"/>
      <c r="CO75" s="184"/>
      <c r="CP75" s="184"/>
      <c r="CQ75" s="185"/>
    </row>
    <row r="76" spans="1:95" x14ac:dyDescent="0.2">
      <c r="A76" s="183"/>
      <c r="B76" s="184"/>
      <c r="C76" s="184"/>
      <c r="D76" s="184"/>
      <c r="E76" s="184"/>
      <c r="F76" s="184"/>
      <c r="G76" s="184"/>
      <c r="H76" s="184"/>
      <c r="I76" s="184"/>
      <c r="J76" s="184"/>
      <c r="K76" s="184"/>
      <c r="L76" s="184"/>
      <c r="M76" s="184"/>
      <c r="N76" s="184"/>
      <c r="O76" s="184"/>
      <c r="P76" s="184"/>
      <c r="Q76" s="184"/>
      <c r="R76" s="184"/>
      <c r="S76" s="185"/>
      <c r="T76" s="183"/>
      <c r="U76" s="184"/>
      <c r="V76" s="184"/>
      <c r="W76" s="184"/>
      <c r="X76" s="184"/>
      <c r="Y76" s="184"/>
      <c r="Z76" s="184"/>
      <c r="AA76" s="184"/>
      <c r="AB76" s="184"/>
      <c r="AC76" s="184"/>
      <c r="AD76" s="184"/>
      <c r="AE76" s="184"/>
      <c r="AF76" s="184"/>
      <c r="AG76" s="184"/>
      <c r="AH76" s="184"/>
      <c r="AI76" s="184"/>
      <c r="AJ76" s="184"/>
      <c r="AK76" s="184"/>
      <c r="AL76" s="185"/>
      <c r="AM76" s="183"/>
      <c r="AN76" s="184"/>
      <c r="AO76" s="184"/>
      <c r="AP76" s="184"/>
      <c r="AQ76" s="184"/>
      <c r="AR76" s="184"/>
      <c r="AS76" s="184"/>
      <c r="AT76" s="184"/>
      <c r="AU76" s="184"/>
      <c r="AV76" s="184"/>
      <c r="AW76" s="184"/>
      <c r="AX76" s="184"/>
      <c r="AY76" s="184"/>
      <c r="AZ76" s="184"/>
      <c r="BA76" s="184"/>
      <c r="BB76" s="184"/>
      <c r="BC76" s="184"/>
      <c r="BD76" s="184"/>
      <c r="BE76" s="185"/>
      <c r="BF76" s="183"/>
      <c r="BG76" s="184"/>
      <c r="BH76" s="184"/>
      <c r="BI76" s="184"/>
      <c r="BJ76" s="184"/>
      <c r="BK76" s="184"/>
      <c r="BL76" s="184"/>
      <c r="BM76" s="184"/>
      <c r="BN76" s="184"/>
      <c r="BO76" s="184"/>
      <c r="BP76" s="184"/>
      <c r="BQ76" s="184"/>
      <c r="BR76" s="184"/>
      <c r="BS76" s="184"/>
      <c r="BT76" s="184"/>
      <c r="BU76" s="184"/>
      <c r="BV76" s="184"/>
      <c r="BW76" s="184"/>
      <c r="BX76" s="185"/>
      <c r="BY76" s="184"/>
      <c r="BZ76" s="184"/>
      <c r="CA76" s="184"/>
      <c r="CB76" s="184"/>
      <c r="CC76" s="184"/>
      <c r="CD76" s="184"/>
      <c r="CE76" s="184"/>
      <c r="CF76" s="184"/>
      <c r="CG76" s="184"/>
      <c r="CH76" s="184"/>
      <c r="CI76" s="184"/>
      <c r="CJ76" s="184"/>
      <c r="CK76" s="184"/>
      <c r="CL76" s="184"/>
      <c r="CM76" s="184"/>
      <c r="CN76" s="184"/>
      <c r="CO76" s="184"/>
      <c r="CP76" s="184"/>
      <c r="CQ76" s="185"/>
    </row>
    <row r="77" spans="1:95" x14ac:dyDescent="0.2">
      <c r="A77" s="183"/>
      <c r="B77" s="184"/>
      <c r="C77" s="184"/>
      <c r="D77" s="184"/>
      <c r="E77" s="184"/>
      <c r="F77" s="184"/>
      <c r="G77" s="184"/>
      <c r="H77" s="184"/>
      <c r="I77" s="184"/>
      <c r="J77" s="184"/>
      <c r="K77" s="184"/>
      <c r="L77" s="184"/>
      <c r="M77" s="184"/>
      <c r="N77" s="184"/>
      <c r="O77" s="184"/>
      <c r="P77" s="184"/>
      <c r="Q77" s="184"/>
      <c r="R77" s="184"/>
      <c r="S77" s="185"/>
      <c r="T77" s="183"/>
      <c r="U77" s="184"/>
      <c r="V77" s="184"/>
      <c r="W77" s="184"/>
      <c r="X77" s="184"/>
      <c r="Y77" s="184"/>
      <c r="Z77" s="184"/>
      <c r="AA77" s="184"/>
      <c r="AB77" s="184"/>
      <c r="AC77" s="184"/>
      <c r="AD77" s="184"/>
      <c r="AE77" s="184"/>
      <c r="AF77" s="184"/>
      <c r="AG77" s="184"/>
      <c r="AH77" s="184"/>
      <c r="AI77" s="184"/>
      <c r="AJ77" s="184"/>
      <c r="AK77" s="184"/>
      <c r="AL77" s="185"/>
      <c r="AM77" s="183"/>
      <c r="AN77" s="184"/>
      <c r="AO77" s="184"/>
      <c r="AP77" s="184"/>
      <c r="AQ77" s="184"/>
      <c r="AR77" s="184"/>
      <c r="AS77" s="184"/>
      <c r="AT77" s="184"/>
      <c r="AU77" s="184"/>
      <c r="AV77" s="184"/>
      <c r="AW77" s="184"/>
      <c r="AX77" s="184"/>
      <c r="AY77" s="184"/>
      <c r="AZ77" s="184"/>
      <c r="BA77" s="184"/>
      <c r="BB77" s="184"/>
      <c r="BC77" s="184"/>
      <c r="BD77" s="184"/>
      <c r="BE77" s="185"/>
      <c r="BF77" s="183"/>
      <c r="BG77" s="184"/>
      <c r="BH77" s="184"/>
      <c r="BI77" s="184"/>
      <c r="BJ77" s="184"/>
      <c r="BK77" s="184"/>
      <c r="BL77" s="184"/>
      <c r="BM77" s="184"/>
      <c r="BN77" s="184"/>
      <c r="BO77" s="184"/>
      <c r="BP77" s="184"/>
      <c r="BQ77" s="184"/>
      <c r="BR77" s="184"/>
      <c r="BS77" s="184"/>
      <c r="BT77" s="184"/>
      <c r="BU77" s="184"/>
      <c r="BV77" s="184"/>
      <c r="BW77" s="184"/>
      <c r="BX77" s="185"/>
      <c r="BY77" s="184"/>
      <c r="BZ77" s="184"/>
      <c r="CA77" s="184"/>
      <c r="CB77" s="184"/>
      <c r="CC77" s="184"/>
      <c r="CD77" s="184"/>
      <c r="CE77" s="184"/>
      <c r="CF77" s="184"/>
      <c r="CG77" s="184"/>
      <c r="CH77" s="184"/>
      <c r="CI77" s="184"/>
      <c r="CJ77" s="184"/>
      <c r="CK77" s="184"/>
      <c r="CL77" s="184"/>
      <c r="CM77" s="184"/>
      <c r="CN77" s="184"/>
      <c r="CO77" s="184"/>
      <c r="CP77" s="184"/>
      <c r="CQ77" s="185"/>
    </row>
    <row r="78" spans="1:95" x14ac:dyDescent="0.2">
      <c r="A78" s="183"/>
      <c r="B78" s="184"/>
      <c r="C78" s="184"/>
      <c r="D78" s="184"/>
      <c r="E78" s="184"/>
      <c r="F78" s="184"/>
      <c r="G78" s="184"/>
      <c r="H78" s="184"/>
      <c r="I78" s="184"/>
      <c r="J78" s="184"/>
      <c r="K78" s="184"/>
      <c r="L78" s="184"/>
      <c r="M78" s="184"/>
      <c r="N78" s="184"/>
      <c r="O78" s="184"/>
      <c r="P78" s="184"/>
      <c r="Q78" s="184"/>
      <c r="R78" s="184"/>
      <c r="S78" s="185"/>
      <c r="T78" s="183"/>
      <c r="U78" s="184"/>
      <c r="V78" s="184"/>
      <c r="W78" s="184"/>
      <c r="X78" s="184"/>
      <c r="Y78" s="184"/>
      <c r="Z78" s="184"/>
      <c r="AA78" s="184"/>
      <c r="AB78" s="184"/>
      <c r="AC78" s="184"/>
      <c r="AD78" s="184"/>
      <c r="AE78" s="184"/>
      <c r="AF78" s="184"/>
      <c r="AG78" s="184"/>
      <c r="AH78" s="184"/>
      <c r="AI78" s="184"/>
      <c r="AJ78" s="184"/>
      <c r="AK78" s="184"/>
      <c r="AL78" s="185"/>
      <c r="AM78" s="183"/>
      <c r="AN78" s="184"/>
      <c r="AO78" s="184"/>
      <c r="AP78" s="184"/>
      <c r="AQ78" s="184"/>
      <c r="AR78" s="184"/>
      <c r="AS78" s="184"/>
      <c r="AT78" s="184"/>
      <c r="AU78" s="184"/>
      <c r="AV78" s="184"/>
      <c r="AW78" s="184"/>
      <c r="AX78" s="184"/>
      <c r="AY78" s="184"/>
      <c r="AZ78" s="184"/>
      <c r="BA78" s="184"/>
      <c r="BB78" s="184"/>
      <c r="BC78" s="184"/>
      <c r="BD78" s="184"/>
      <c r="BE78" s="185"/>
      <c r="BF78" s="183"/>
      <c r="BG78" s="184"/>
      <c r="BH78" s="184"/>
      <c r="BI78" s="184"/>
      <c r="BJ78" s="184"/>
      <c r="BK78" s="184"/>
      <c r="BL78" s="184"/>
      <c r="BM78" s="184"/>
      <c r="BN78" s="184"/>
      <c r="BO78" s="184"/>
      <c r="BP78" s="184"/>
      <c r="BQ78" s="184"/>
      <c r="BR78" s="184"/>
      <c r="BS78" s="184"/>
      <c r="BT78" s="184"/>
      <c r="BU78" s="184"/>
      <c r="BV78" s="184"/>
      <c r="BW78" s="184"/>
      <c r="BX78" s="185"/>
      <c r="BY78" s="184"/>
      <c r="BZ78" s="184"/>
      <c r="CA78" s="184"/>
      <c r="CB78" s="184"/>
      <c r="CC78" s="184"/>
      <c r="CD78" s="184"/>
      <c r="CE78" s="184"/>
      <c r="CF78" s="184"/>
      <c r="CG78" s="184"/>
      <c r="CH78" s="184"/>
      <c r="CI78" s="184"/>
      <c r="CJ78" s="184"/>
      <c r="CK78" s="184"/>
      <c r="CL78" s="184"/>
      <c r="CM78" s="184"/>
      <c r="CN78" s="184"/>
      <c r="CO78" s="184"/>
      <c r="CP78" s="184"/>
      <c r="CQ78" s="185"/>
    </row>
    <row r="79" spans="1:95" x14ac:dyDescent="0.2">
      <c r="A79" s="183"/>
      <c r="B79" s="184"/>
      <c r="C79" s="184"/>
      <c r="D79" s="184"/>
      <c r="E79" s="184"/>
      <c r="F79" s="184"/>
      <c r="G79" s="184"/>
      <c r="H79" s="184"/>
      <c r="I79" s="184"/>
      <c r="J79" s="184"/>
      <c r="K79" s="184"/>
      <c r="L79" s="184"/>
      <c r="M79" s="184"/>
      <c r="N79" s="184"/>
      <c r="O79" s="184"/>
      <c r="P79" s="184"/>
      <c r="Q79" s="184"/>
      <c r="R79" s="184"/>
      <c r="S79" s="185"/>
      <c r="T79" s="183"/>
      <c r="U79" s="184"/>
      <c r="V79" s="184"/>
      <c r="W79" s="184"/>
      <c r="X79" s="184"/>
      <c r="Y79" s="184"/>
      <c r="Z79" s="184"/>
      <c r="AA79" s="184"/>
      <c r="AB79" s="184"/>
      <c r="AC79" s="184"/>
      <c r="AD79" s="184"/>
      <c r="AE79" s="184"/>
      <c r="AF79" s="184"/>
      <c r="AG79" s="184"/>
      <c r="AH79" s="184"/>
      <c r="AI79" s="184"/>
      <c r="AJ79" s="184"/>
      <c r="AK79" s="184"/>
      <c r="AL79" s="185"/>
      <c r="AM79" s="183"/>
      <c r="AN79" s="184"/>
      <c r="AO79" s="184"/>
      <c r="AP79" s="184"/>
      <c r="AQ79" s="184"/>
      <c r="AR79" s="184"/>
      <c r="AS79" s="184"/>
      <c r="AT79" s="184"/>
      <c r="AU79" s="184"/>
      <c r="AV79" s="184"/>
      <c r="AW79" s="184"/>
      <c r="AX79" s="184"/>
      <c r="AY79" s="184"/>
      <c r="AZ79" s="184"/>
      <c r="BA79" s="184"/>
      <c r="BB79" s="184"/>
      <c r="BC79" s="184"/>
      <c r="BD79" s="184"/>
      <c r="BE79" s="185"/>
      <c r="BF79" s="183"/>
      <c r="BG79" s="184"/>
      <c r="BH79" s="184"/>
      <c r="BI79" s="184"/>
      <c r="BJ79" s="184"/>
      <c r="BK79" s="184"/>
      <c r="BL79" s="184"/>
      <c r="BM79" s="184"/>
      <c r="BN79" s="184"/>
      <c r="BO79" s="184"/>
      <c r="BP79" s="184"/>
      <c r="BQ79" s="184"/>
      <c r="BR79" s="184"/>
      <c r="BS79" s="184"/>
      <c r="BT79" s="184"/>
      <c r="BU79" s="184"/>
      <c r="BV79" s="184"/>
      <c r="BW79" s="184"/>
      <c r="BX79" s="185"/>
      <c r="BY79" s="184"/>
      <c r="BZ79" s="184"/>
      <c r="CA79" s="184"/>
      <c r="CB79" s="184"/>
      <c r="CC79" s="184"/>
      <c r="CD79" s="184"/>
      <c r="CE79" s="184"/>
      <c r="CF79" s="184"/>
      <c r="CG79" s="184"/>
      <c r="CH79" s="184"/>
      <c r="CI79" s="184"/>
      <c r="CJ79" s="184"/>
      <c r="CK79" s="184"/>
      <c r="CL79" s="184"/>
      <c r="CM79" s="184"/>
      <c r="CN79" s="184"/>
      <c r="CO79" s="184"/>
      <c r="CP79" s="184"/>
      <c r="CQ79" s="185"/>
    </row>
    <row r="80" spans="1:95" x14ac:dyDescent="0.2">
      <c r="A80" s="183"/>
      <c r="B80" s="184"/>
      <c r="C80" s="184"/>
      <c r="D80" s="184"/>
      <c r="E80" s="184"/>
      <c r="F80" s="184"/>
      <c r="G80" s="184"/>
      <c r="H80" s="184"/>
      <c r="I80" s="184"/>
      <c r="J80" s="184"/>
      <c r="K80" s="184"/>
      <c r="L80" s="184"/>
      <c r="M80" s="184"/>
      <c r="N80" s="184"/>
      <c r="O80" s="184"/>
      <c r="P80" s="184"/>
      <c r="Q80" s="184"/>
      <c r="R80" s="184"/>
      <c r="S80" s="185"/>
      <c r="T80" s="183"/>
      <c r="U80" s="184"/>
      <c r="V80" s="184"/>
      <c r="W80" s="184"/>
      <c r="X80" s="184"/>
      <c r="Y80" s="184"/>
      <c r="Z80" s="184"/>
      <c r="AA80" s="184"/>
      <c r="AB80" s="184"/>
      <c r="AC80" s="184"/>
      <c r="AD80" s="184"/>
      <c r="AE80" s="184"/>
      <c r="AF80" s="184"/>
      <c r="AG80" s="184"/>
      <c r="AH80" s="184"/>
      <c r="AI80" s="184"/>
      <c r="AJ80" s="184"/>
      <c r="AK80" s="184"/>
      <c r="AL80" s="185"/>
      <c r="AM80" s="183"/>
      <c r="AN80" s="184"/>
      <c r="AO80" s="184"/>
      <c r="AP80" s="184"/>
      <c r="AQ80" s="184"/>
      <c r="AR80" s="184"/>
      <c r="AS80" s="184"/>
      <c r="AT80" s="184"/>
      <c r="AU80" s="184"/>
      <c r="AV80" s="184"/>
      <c r="AW80" s="184"/>
      <c r="AX80" s="184"/>
      <c r="AY80" s="184"/>
      <c r="AZ80" s="184"/>
      <c r="BA80" s="184"/>
      <c r="BB80" s="184"/>
      <c r="BC80" s="184"/>
      <c r="BD80" s="184"/>
      <c r="BE80" s="185"/>
      <c r="BF80" s="183"/>
      <c r="BG80" s="184"/>
      <c r="BH80" s="184"/>
      <c r="BI80" s="184"/>
      <c r="BJ80" s="184"/>
      <c r="BK80" s="184"/>
      <c r="BL80" s="184"/>
      <c r="BM80" s="184"/>
      <c r="BN80" s="184"/>
      <c r="BO80" s="184"/>
      <c r="BP80" s="184"/>
      <c r="BQ80" s="184"/>
      <c r="BR80" s="184"/>
      <c r="BS80" s="184"/>
      <c r="BT80" s="184"/>
      <c r="BU80" s="184"/>
      <c r="BV80" s="184"/>
      <c r="BW80" s="184"/>
      <c r="BX80" s="185"/>
      <c r="BY80" s="184"/>
      <c r="BZ80" s="184"/>
      <c r="CA80" s="184"/>
      <c r="CB80" s="184"/>
      <c r="CC80" s="184"/>
      <c r="CD80" s="184"/>
      <c r="CE80" s="184"/>
      <c r="CF80" s="184"/>
      <c r="CG80" s="184"/>
      <c r="CH80" s="184"/>
      <c r="CI80" s="184"/>
      <c r="CJ80" s="184"/>
      <c r="CK80" s="184"/>
      <c r="CL80" s="184"/>
      <c r="CM80" s="184"/>
      <c r="CN80" s="184"/>
      <c r="CO80" s="184"/>
      <c r="CP80" s="184"/>
      <c r="CQ80" s="185"/>
    </row>
    <row r="81" spans="1:95" x14ac:dyDescent="0.2">
      <c r="A81" s="183"/>
      <c r="B81" s="184"/>
      <c r="C81" s="184"/>
      <c r="D81" s="184"/>
      <c r="E81" s="184"/>
      <c r="F81" s="184"/>
      <c r="G81" s="184"/>
      <c r="H81" s="184"/>
      <c r="I81" s="184"/>
      <c r="J81" s="184"/>
      <c r="K81" s="184"/>
      <c r="L81" s="184"/>
      <c r="M81" s="184"/>
      <c r="N81" s="184"/>
      <c r="O81" s="184"/>
      <c r="P81" s="184"/>
      <c r="Q81" s="184"/>
      <c r="R81" s="184"/>
      <c r="S81" s="185"/>
      <c r="T81" s="183"/>
      <c r="U81" s="184"/>
      <c r="V81" s="184"/>
      <c r="W81" s="184"/>
      <c r="X81" s="184"/>
      <c r="Y81" s="184"/>
      <c r="Z81" s="184"/>
      <c r="AA81" s="184"/>
      <c r="AB81" s="184"/>
      <c r="AC81" s="184"/>
      <c r="AD81" s="184"/>
      <c r="AE81" s="184"/>
      <c r="AF81" s="184"/>
      <c r="AG81" s="184"/>
      <c r="AH81" s="184"/>
      <c r="AI81" s="184"/>
      <c r="AJ81" s="184"/>
      <c r="AK81" s="184"/>
      <c r="AL81" s="185"/>
      <c r="AM81" s="183"/>
      <c r="AN81" s="184"/>
      <c r="AO81" s="184"/>
      <c r="AP81" s="184"/>
      <c r="AQ81" s="184"/>
      <c r="AR81" s="184"/>
      <c r="AS81" s="184"/>
      <c r="AT81" s="184"/>
      <c r="AU81" s="184"/>
      <c r="AV81" s="184"/>
      <c r="AW81" s="184"/>
      <c r="AX81" s="184"/>
      <c r="AY81" s="184"/>
      <c r="AZ81" s="184"/>
      <c r="BA81" s="184"/>
      <c r="BB81" s="184"/>
      <c r="BC81" s="184"/>
      <c r="BD81" s="184"/>
      <c r="BE81" s="185"/>
      <c r="BF81" s="183"/>
      <c r="BG81" s="184"/>
      <c r="BH81" s="184"/>
      <c r="BI81" s="184"/>
      <c r="BJ81" s="184"/>
      <c r="BK81" s="184"/>
      <c r="BL81" s="184"/>
      <c r="BM81" s="184"/>
      <c r="BN81" s="184"/>
      <c r="BO81" s="184"/>
      <c r="BP81" s="184"/>
      <c r="BQ81" s="184"/>
      <c r="BR81" s="184"/>
      <c r="BS81" s="184"/>
      <c r="BT81" s="184"/>
      <c r="BU81" s="184"/>
      <c r="BV81" s="184"/>
      <c r="BW81" s="184"/>
      <c r="BX81" s="185"/>
      <c r="BY81" s="184"/>
      <c r="BZ81" s="184"/>
      <c r="CA81" s="184"/>
      <c r="CB81" s="184"/>
      <c r="CC81" s="184"/>
      <c r="CD81" s="184"/>
      <c r="CE81" s="184"/>
      <c r="CF81" s="184"/>
      <c r="CG81" s="184"/>
      <c r="CH81" s="184"/>
      <c r="CI81" s="184"/>
      <c r="CJ81" s="184"/>
      <c r="CK81" s="184"/>
      <c r="CL81" s="184"/>
      <c r="CM81" s="184"/>
      <c r="CN81" s="184"/>
      <c r="CO81" s="184"/>
      <c r="CP81" s="184"/>
      <c r="CQ81" s="185"/>
    </row>
    <row r="82" spans="1:95" x14ac:dyDescent="0.2">
      <c r="A82" s="183"/>
      <c r="B82" s="184"/>
      <c r="C82" s="184"/>
      <c r="D82" s="184"/>
      <c r="E82" s="184"/>
      <c r="F82" s="184"/>
      <c r="G82" s="184"/>
      <c r="H82" s="184"/>
      <c r="I82" s="184"/>
      <c r="J82" s="184"/>
      <c r="K82" s="184"/>
      <c r="L82" s="184"/>
      <c r="M82" s="184"/>
      <c r="N82" s="184"/>
      <c r="O82" s="184"/>
      <c r="P82" s="184"/>
      <c r="Q82" s="184"/>
      <c r="R82" s="184"/>
      <c r="S82" s="185"/>
      <c r="T82" s="183"/>
      <c r="U82" s="184"/>
      <c r="V82" s="184"/>
      <c r="W82" s="184"/>
      <c r="X82" s="184"/>
      <c r="Y82" s="184"/>
      <c r="Z82" s="184"/>
      <c r="AA82" s="184"/>
      <c r="AB82" s="184"/>
      <c r="AC82" s="184"/>
      <c r="AD82" s="184"/>
      <c r="AE82" s="184"/>
      <c r="AF82" s="184"/>
      <c r="AG82" s="184"/>
      <c r="AH82" s="184"/>
      <c r="AI82" s="184"/>
      <c r="AJ82" s="184"/>
      <c r="AK82" s="184"/>
      <c r="AL82" s="185"/>
      <c r="AM82" s="183"/>
      <c r="AN82" s="184"/>
      <c r="AO82" s="184"/>
      <c r="AP82" s="184"/>
      <c r="AQ82" s="184"/>
      <c r="AR82" s="184"/>
      <c r="AS82" s="184"/>
      <c r="AT82" s="184"/>
      <c r="AU82" s="184"/>
      <c r="AV82" s="184"/>
      <c r="AW82" s="184"/>
      <c r="AX82" s="184"/>
      <c r="AY82" s="184"/>
      <c r="AZ82" s="184"/>
      <c r="BA82" s="184"/>
      <c r="BB82" s="184"/>
      <c r="BC82" s="184"/>
      <c r="BD82" s="184"/>
      <c r="BE82" s="185"/>
      <c r="BF82" s="183"/>
      <c r="BG82" s="184"/>
      <c r="BH82" s="184"/>
      <c r="BI82" s="184"/>
      <c r="BJ82" s="184"/>
      <c r="BK82" s="184"/>
      <c r="BL82" s="184"/>
      <c r="BM82" s="184"/>
      <c r="BN82" s="184"/>
      <c r="BO82" s="184"/>
      <c r="BP82" s="184"/>
      <c r="BQ82" s="184"/>
      <c r="BR82" s="184"/>
      <c r="BS82" s="184"/>
      <c r="BT82" s="184"/>
      <c r="BU82" s="184"/>
      <c r="BV82" s="184"/>
      <c r="BW82" s="184"/>
      <c r="BX82" s="185"/>
      <c r="BY82" s="184"/>
      <c r="BZ82" s="184"/>
      <c r="CA82" s="184"/>
      <c r="CB82" s="184"/>
      <c r="CC82" s="184"/>
      <c r="CD82" s="184"/>
      <c r="CE82" s="184"/>
      <c r="CF82" s="184"/>
      <c r="CG82" s="184"/>
      <c r="CH82" s="184"/>
      <c r="CI82" s="184"/>
      <c r="CJ82" s="184"/>
      <c r="CK82" s="184"/>
      <c r="CL82" s="184"/>
      <c r="CM82" s="184"/>
      <c r="CN82" s="184"/>
      <c r="CO82" s="184"/>
      <c r="CP82" s="184"/>
      <c r="CQ82" s="185"/>
    </row>
    <row r="83" spans="1:95" x14ac:dyDescent="0.2">
      <c r="A83" s="183"/>
      <c r="B83" s="184"/>
      <c r="C83" s="184"/>
      <c r="D83" s="184"/>
      <c r="E83" s="184"/>
      <c r="F83" s="184"/>
      <c r="G83" s="184"/>
      <c r="H83" s="184"/>
      <c r="I83" s="184"/>
      <c r="J83" s="184"/>
      <c r="K83" s="184"/>
      <c r="L83" s="184"/>
      <c r="M83" s="184"/>
      <c r="N83" s="184"/>
      <c r="O83" s="184"/>
      <c r="P83" s="184"/>
      <c r="Q83" s="184"/>
      <c r="R83" s="184"/>
      <c r="S83" s="185"/>
      <c r="T83" s="183"/>
      <c r="U83" s="184"/>
      <c r="V83" s="184"/>
      <c r="W83" s="184"/>
      <c r="X83" s="184"/>
      <c r="Y83" s="184"/>
      <c r="Z83" s="184"/>
      <c r="AA83" s="184"/>
      <c r="AB83" s="184"/>
      <c r="AC83" s="184"/>
      <c r="AD83" s="184"/>
      <c r="AE83" s="184"/>
      <c r="AF83" s="184"/>
      <c r="AG83" s="184"/>
      <c r="AH83" s="184"/>
      <c r="AI83" s="184"/>
      <c r="AJ83" s="184"/>
      <c r="AK83" s="184"/>
      <c r="AL83" s="185"/>
      <c r="AM83" s="183"/>
      <c r="AN83" s="184"/>
      <c r="AO83" s="184"/>
      <c r="AP83" s="184"/>
      <c r="AQ83" s="184"/>
      <c r="AR83" s="184"/>
      <c r="AS83" s="184"/>
      <c r="AT83" s="184"/>
      <c r="AU83" s="184"/>
      <c r="AV83" s="184"/>
      <c r="AW83" s="184"/>
      <c r="AX83" s="184"/>
      <c r="AY83" s="184"/>
      <c r="AZ83" s="184"/>
      <c r="BA83" s="184"/>
      <c r="BB83" s="184"/>
      <c r="BC83" s="184"/>
      <c r="BD83" s="184"/>
      <c r="BE83" s="185"/>
      <c r="BF83" s="183"/>
      <c r="BG83" s="184"/>
      <c r="BH83" s="184"/>
      <c r="BI83" s="184"/>
      <c r="BJ83" s="184"/>
      <c r="BK83" s="184"/>
      <c r="BL83" s="184"/>
      <c r="BM83" s="184"/>
      <c r="BN83" s="184"/>
      <c r="BO83" s="184"/>
      <c r="BP83" s="184"/>
      <c r="BQ83" s="184"/>
      <c r="BR83" s="184"/>
      <c r="BS83" s="184"/>
      <c r="BT83" s="184"/>
      <c r="BU83" s="184"/>
      <c r="BV83" s="184"/>
      <c r="BW83" s="184"/>
      <c r="BX83" s="185"/>
      <c r="BY83" s="184"/>
      <c r="BZ83" s="184"/>
      <c r="CA83" s="184"/>
      <c r="CB83" s="184"/>
      <c r="CC83" s="184"/>
      <c r="CD83" s="184"/>
      <c r="CE83" s="184"/>
      <c r="CF83" s="184"/>
      <c r="CG83" s="184"/>
      <c r="CH83" s="184"/>
      <c r="CI83" s="184"/>
      <c r="CJ83" s="184"/>
      <c r="CK83" s="184"/>
      <c r="CL83" s="184"/>
      <c r="CM83" s="184"/>
      <c r="CN83" s="184"/>
      <c r="CO83" s="184"/>
      <c r="CP83" s="184"/>
      <c r="CQ83" s="185"/>
    </row>
    <row r="84" spans="1:95" x14ac:dyDescent="0.2">
      <c r="A84" s="183"/>
      <c r="B84" s="184"/>
      <c r="C84" s="184"/>
      <c r="D84" s="184"/>
      <c r="E84" s="184"/>
      <c r="F84" s="184"/>
      <c r="G84" s="184"/>
      <c r="H84" s="184"/>
      <c r="I84" s="184"/>
      <c r="J84" s="184"/>
      <c r="K84" s="184"/>
      <c r="L84" s="184"/>
      <c r="M84" s="184"/>
      <c r="N84" s="184"/>
      <c r="O84" s="184"/>
      <c r="P84" s="184"/>
      <c r="Q84" s="184"/>
      <c r="R84" s="184"/>
      <c r="S84" s="185"/>
      <c r="T84" s="183"/>
      <c r="U84" s="184"/>
      <c r="V84" s="184"/>
      <c r="W84" s="184"/>
      <c r="X84" s="184"/>
      <c r="Y84" s="184"/>
      <c r="Z84" s="184"/>
      <c r="AA84" s="184"/>
      <c r="AB84" s="184"/>
      <c r="AC84" s="184"/>
      <c r="AD84" s="184"/>
      <c r="AE84" s="184"/>
      <c r="AF84" s="184"/>
      <c r="AG84" s="184"/>
      <c r="AH84" s="184"/>
      <c r="AI84" s="184"/>
      <c r="AJ84" s="184"/>
      <c r="AK84" s="184"/>
      <c r="AL84" s="185"/>
      <c r="AM84" s="183"/>
      <c r="AN84" s="184"/>
      <c r="AO84" s="184"/>
      <c r="AP84" s="184"/>
      <c r="AQ84" s="184"/>
      <c r="AR84" s="184"/>
      <c r="AS84" s="184"/>
      <c r="AT84" s="184"/>
      <c r="AU84" s="184"/>
      <c r="AV84" s="184"/>
      <c r="AW84" s="184"/>
      <c r="AX84" s="184"/>
      <c r="AY84" s="184"/>
      <c r="AZ84" s="184"/>
      <c r="BA84" s="184"/>
      <c r="BB84" s="184"/>
      <c r="BC84" s="184"/>
      <c r="BD84" s="184"/>
      <c r="BE84" s="185"/>
      <c r="BF84" s="183"/>
      <c r="BG84" s="184"/>
      <c r="BH84" s="184"/>
      <c r="BI84" s="184"/>
      <c r="BJ84" s="184"/>
      <c r="BK84" s="184"/>
      <c r="BL84" s="184"/>
      <c r="BM84" s="184"/>
      <c r="BN84" s="184"/>
      <c r="BO84" s="184"/>
      <c r="BP84" s="184"/>
      <c r="BQ84" s="184"/>
      <c r="BR84" s="184"/>
      <c r="BS84" s="184"/>
      <c r="BT84" s="184"/>
      <c r="BU84" s="184"/>
      <c r="BV84" s="184"/>
      <c r="BW84" s="184"/>
      <c r="BX84" s="185"/>
      <c r="BY84" s="184"/>
      <c r="BZ84" s="184"/>
      <c r="CA84" s="184"/>
      <c r="CB84" s="184"/>
      <c r="CC84" s="184"/>
      <c r="CD84" s="184"/>
      <c r="CE84" s="184"/>
      <c r="CF84" s="184"/>
      <c r="CG84" s="184"/>
      <c r="CH84" s="184"/>
      <c r="CI84" s="184"/>
      <c r="CJ84" s="184"/>
      <c r="CK84" s="184"/>
      <c r="CL84" s="184"/>
      <c r="CM84" s="184"/>
      <c r="CN84" s="184"/>
      <c r="CO84" s="184"/>
      <c r="CP84" s="184"/>
      <c r="CQ84" s="185"/>
    </row>
    <row r="85" spans="1:95" x14ac:dyDescent="0.2">
      <c r="A85" s="183"/>
      <c r="B85" s="184"/>
      <c r="C85" s="184"/>
      <c r="D85" s="184"/>
      <c r="E85" s="184"/>
      <c r="F85" s="184"/>
      <c r="G85" s="184"/>
      <c r="H85" s="184"/>
      <c r="I85" s="184"/>
      <c r="J85" s="184"/>
      <c r="K85" s="184"/>
      <c r="L85" s="184"/>
      <c r="M85" s="184"/>
      <c r="N85" s="184"/>
      <c r="O85" s="184"/>
      <c r="P85" s="184"/>
      <c r="Q85" s="184"/>
      <c r="R85" s="184"/>
      <c r="S85" s="185"/>
      <c r="T85" s="183"/>
      <c r="U85" s="184"/>
      <c r="V85" s="184"/>
      <c r="W85" s="184"/>
      <c r="X85" s="184"/>
      <c r="Y85" s="184"/>
      <c r="Z85" s="184"/>
      <c r="AA85" s="184"/>
      <c r="AB85" s="184"/>
      <c r="AC85" s="184"/>
      <c r="AD85" s="184"/>
      <c r="AE85" s="184"/>
      <c r="AF85" s="184"/>
      <c r="AG85" s="184"/>
      <c r="AH85" s="184"/>
      <c r="AI85" s="184"/>
      <c r="AJ85" s="184"/>
      <c r="AK85" s="184"/>
      <c r="AL85" s="185"/>
      <c r="AM85" s="183"/>
      <c r="AN85" s="184"/>
      <c r="AO85" s="184"/>
      <c r="AP85" s="184"/>
      <c r="AQ85" s="184"/>
      <c r="AR85" s="184"/>
      <c r="AS85" s="184"/>
      <c r="AT85" s="184"/>
      <c r="AU85" s="184"/>
      <c r="AV85" s="184"/>
      <c r="AW85" s="184"/>
      <c r="AX85" s="184"/>
      <c r="AY85" s="184"/>
      <c r="AZ85" s="184"/>
      <c r="BA85" s="184"/>
      <c r="BB85" s="184"/>
      <c r="BC85" s="184"/>
      <c r="BD85" s="184"/>
      <c r="BE85" s="185"/>
      <c r="BF85" s="183"/>
      <c r="BG85" s="184"/>
      <c r="BH85" s="184"/>
      <c r="BI85" s="184"/>
      <c r="BJ85" s="184"/>
      <c r="BK85" s="184"/>
      <c r="BL85" s="184"/>
      <c r="BM85" s="184"/>
      <c r="BN85" s="184"/>
      <c r="BO85" s="184"/>
      <c r="BP85" s="184"/>
      <c r="BQ85" s="184"/>
      <c r="BR85" s="184"/>
      <c r="BS85" s="184"/>
      <c r="BT85" s="184"/>
      <c r="BU85" s="184"/>
      <c r="BV85" s="184"/>
      <c r="BW85" s="184"/>
      <c r="BX85" s="185"/>
      <c r="BY85" s="184"/>
      <c r="BZ85" s="184"/>
      <c r="CA85" s="184"/>
      <c r="CB85" s="184"/>
      <c r="CC85" s="184"/>
      <c r="CD85" s="184"/>
      <c r="CE85" s="184"/>
      <c r="CF85" s="184"/>
      <c r="CG85" s="184"/>
      <c r="CH85" s="184"/>
      <c r="CI85" s="184"/>
      <c r="CJ85" s="184"/>
      <c r="CK85" s="184"/>
      <c r="CL85" s="184"/>
      <c r="CM85" s="184"/>
      <c r="CN85" s="184"/>
      <c r="CO85" s="184"/>
      <c r="CP85" s="184"/>
      <c r="CQ85" s="185"/>
    </row>
    <row r="86" spans="1:95" x14ac:dyDescent="0.2">
      <c r="A86" s="183"/>
      <c r="B86" s="184"/>
      <c r="C86" s="184"/>
      <c r="D86" s="184"/>
      <c r="E86" s="184"/>
      <c r="F86" s="184"/>
      <c r="G86" s="184"/>
      <c r="H86" s="184"/>
      <c r="I86" s="184"/>
      <c r="J86" s="184"/>
      <c r="K86" s="184"/>
      <c r="L86" s="184"/>
      <c r="M86" s="184"/>
      <c r="N86" s="184"/>
      <c r="O86" s="184"/>
      <c r="P86" s="184"/>
      <c r="Q86" s="184"/>
      <c r="R86" s="184"/>
      <c r="S86" s="185"/>
      <c r="T86" s="183"/>
      <c r="U86" s="184"/>
      <c r="V86" s="184"/>
      <c r="W86" s="184"/>
      <c r="X86" s="184"/>
      <c r="Y86" s="184"/>
      <c r="Z86" s="184"/>
      <c r="AA86" s="184"/>
      <c r="AB86" s="184"/>
      <c r="AC86" s="184"/>
      <c r="AD86" s="184"/>
      <c r="AE86" s="184"/>
      <c r="AF86" s="184"/>
      <c r="AG86" s="184"/>
      <c r="AH86" s="184"/>
      <c r="AI86" s="184"/>
      <c r="AJ86" s="184"/>
      <c r="AK86" s="184"/>
      <c r="AL86" s="185"/>
      <c r="AM86" s="183"/>
      <c r="AN86" s="184"/>
      <c r="AO86" s="184"/>
      <c r="AP86" s="184"/>
      <c r="AQ86" s="184"/>
      <c r="AR86" s="184"/>
      <c r="AS86" s="184"/>
      <c r="AT86" s="184"/>
      <c r="AU86" s="184"/>
      <c r="AV86" s="184"/>
      <c r="AW86" s="184"/>
      <c r="AX86" s="184"/>
      <c r="AY86" s="184"/>
      <c r="AZ86" s="184"/>
      <c r="BA86" s="184"/>
      <c r="BB86" s="184"/>
      <c r="BC86" s="184"/>
      <c r="BD86" s="184"/>
      <c r="BE86" s="185"/>
      <c r="BF86" s="183"/>
      <c r="BG86" s="184"/>
      <c r="BH86" s="184"/>
      <c r="BI86" s="184"/>
      <c r="BJ86" s="184"/>
      <c r="BK86" s="184"/>
      <c r="BL86" s="184"/>
      <c r="BM86" s="184"/>
      <c r="BN86" s="184"/>
      <c r="BO86" s="184"/>
      <c r="BP86" s="184"/>
      <c r="BQ86" s="184"/>
      <c r="BR86" s="184"/>
      <c r="BS86" s="184"/>
      <c r="BT86" s="184"/>
      <c r="BU86" s="184"/>
      <c r="BV86" s="184"/>
      <c r="BW86" s="184"/>
      <c r="BX86" s="185"/>
      <c r="BY86" s="184"/>
      <c r="BZ86" s="184"/>
      <c r="CA86" s="184"/>
      <c r="CB86" s="184"/>
      <c r="CC86" s="184"/>
      <c r="CD86" s="184"/>
      <c r="CE86" s="184"/>
      <c r="CF86" s="184"/>
      <c r="CG86" s="184"/>
      <c r="CH86" s="184"/>
      <c r="CI86" s="184"/>
      <c r="CJ86" s="184"/>
      <c r="CK86" s="184"/>
      <c r="CL86" s="184"/>
      <c r="CM86" s="184"/>
      <c r="CN86" s="184"/>
      <c r="CO86" s="184"/>
      <c r="CP86" s="184"/>
      <c r="CQ86" s="185"/>
    </row>
    <row r="87" spans="1:95" x14ac:dyDescent="0.2">
      <c r="A87" s="183"/>
      <c r="B87" s="184"/>
      <c r="C87" s="184"/>
      <c r="D87" s="184"/>
      <c r="E87" s="184"/>
      <c r="F87" s="184"/>
      <c r="G87" s="184"/>
      <c r="H87" s="184"/>
      <c r="I87" s="184"/>
      <c r="J87" s="184"/>
      <c r="K87" s="184"/>
      <c r="L87" s="184"/>
      <c r="M87" s="184"/>
      <c r="N87" s="184"/>
      <c r="O87" s="184"/>
      <c r="P87" s="184"/>
      <c r="Q87" s="184"/>
      <c r="R87" s="184"/>
      <c r="S87" s="185"/>
      <c r="T87" s="183"/>
      <c r="U87" s="184"/>
      <c r="V87" s="184"/>
      <c r="W87" s="184"/>
      <c r="X87" s="184"/>
      <c r="Y87" s="184"/>
      <c r="Z87" s="184"/>
      <c r="AA87" s="184"/>
      <c r="AB87" s="184"/>
      <c r="AC87" s="184"/>
      <c r="AD87" s="184"/>
      <c r="AE87" s="184"/>
      <c r="AF87" s="184"/>
      <c r="AG87" s="184"/>
      <c r="AH87" s="184"/>
      <c r="AI87" s="184"/>
      <c r="AJ87" s="184"/>
      <c r="AK87" s="184"/>
      <c r="AL87" s="185"/>
      <c r="AM87" s="183"/>
      <c r="AN87" s="184"/>
      <c r="AO87" s="184"/>
      <c r="AP87" s="184"/>
      <c r="AQ87" s="184"/>
      <c r="AR87" s="184"/>
      <c r="AS87" s="184"/>
      <c r="AT87" s="184"/>
      <c r="AU87" s="184"/>
      <c r="AV87" s="184"/>
      <c r="AW87" s="184"/>
      <c r="AX87" s="184"/>
      <c r="AY87" s="184"/>
      <c r="AZ87" s="184"/>
      <c r="BA87" s="184"/>
      <c r="BB87" s="184"/>
      <c r="BC87" s="184"/>
      <c r="BD87" s="184"/>
      <c r="BE87" s="185"/>
      <c r="BF87" s="183"/>
      <c r="BG87" s="184"/>
      <c r="BH87" s="184"/>
      <c r="BI87" s="184"/>
      <c r="BJ87" s="184"/>
      <c r="BK87" s="184"/>
      <c r="BL87" s="184"/>
      <c r="BM87" s="184"/>
      <c r="BN87" s="184"/>
      <c r="BO87" s="184"/>
      <c r="BP87" s="184"/>
      <c r="BQ87" s="184"/>
      <c r="BR87" s="184"/>
      <c r="BS87" s="184"/>
      <c r="BT87" s="184"/>
      <c r="BU87" s="184"/>
      <c r="BV87" s="184"/>
      <c r="BW87" s="184"/>
      <c r="BX87" s="185"/>
      <c r="BY87" s="184"/>
      <c r="BZ87" s="184"/>
      <c r="CA87" s="184"/>
      <c r="CB87" s="184"/>
      <c r="CC87" s="184"/>
      <c r="CD87" s="184"/>
      <c r="CE87" s="184"/>
      <c r="CF87" s="184"/>
      <c r="CG87" s="184"/>
      <c r="CH87" s="184"/>
      <c r="CI87" s="184"/>
      <c r="CJ87" s="184"/>
      <c r="CK87" s="184"/>
      <c r="CL87" s="184"/>
      <c r="CM87" s="184"/>
      <c r="CN87" s="184"/>
      <c r="CO87" s="184"/>
      <c r="CP87" s="184"/>
      <c r="CQ87" s="185"/>
    </row>
    <row r="88" spans="1:95" x14ac:dyDescent="0.2">
      <c r="A88" s="183"/>
      <c r="B88" s="184"/>
      <c r="C88" s="184"/>
      <c r="D88" s="184"/>
      <c r="E88" s="184"/>
      <c r="F88" s="184"/>
      <c r="G88" s="184"/>
      <c r="H88" s="184"/>
      <c r="I88" s="184"/>
      <c r="J88" s="184"/>
      <c r="K88" s="184"/>
      <c r="L88" s="184"/>
      <c r="M88" s="184"/>
      <c r="N88" s="184"/>
      <c r="O88" s="184"/>
      <c r="P88" s="184"/>
      <c r="Q88" s="184"/>
      <c r="R88" s="184"/>
      <c r="S88" s="185"/>
      <c r="T88" s="183"/>
      <c r="U88" s="184"/>
      <c r="V88" s="184"/>
      <c r="W88" s="184"/>
      <c r="X88" s="184"/>
      <c r="Y88" s="184"/>
      <c r="Z88" s="184"/>
      <c r="AA88" s="184"/>
      <c r="AB88" s="184"/>
      <c r="AC88" s="184"/>
      <c r="AD88" s="184"/>
      <c r="AE88" s="184"/>
      <c r="AF88" s="184"/>
      <c r="AG88" s="184"/>
      <c r="AH88" s="184"/>
      <c r="AI88" s="184"/>
      <c r="AJ88" s="184"/>
      <c r="AK88" s="184"/>
      <c r="AL88" s="185"/>
      <c r="AM88" s="183"/>
      <c r="AN88" s="184"/>
      <c r="AO88" s="184"/>
      <c r="AP88" s="184"/>
      <c r="AQ88" s="184"/>
      <c r="AR88" s="184"/>
      <c r="AS88" s="184"/>
      <c r="AT88" s="184"/>
      <c r="AU88" s="184"/>
      <c r="AV88" s="184"/>
      <c r="AW88" s="184"/>
      <c r="AX88" s="184"/>
      <c r="AY88" s="184"/>
      <c r="AZ88" s="184"/>
      <c r="BA88" s="184"/>
      <c r="BB88" s="184"/>
      <c r="BC88" s="184"/>
      <c r="BD88" s="184"/>
      <c r="BE88" s="185"/>
      <c r="BF88" s="183"/>
      <c r="BG88" s="184"/>
      <c r="BH88" s="184"/>
      <c r="BI88" s="184"/>
      <c r="BJ88" s="184"/>
      <c r="BK88" s="184"/>
      <c r="BL88" s="184"/>
      <c r="BM88" s="184"/>
      <c r="BN88" s="184"/>
      <c r="BO88" s="184"/>
      <c r="BP88" s="184"/>
      <c r="BQ88" s="184"/>
      <c r="BR88" s="184"/>
      <c r="BS88" s="184"/>
      <c r="BT88" s="184"/>
      <c r="BU88" s="184"/>
      <c r="BV88" s="184"/>
      <c r="BW88" s="184"/>
      <c r="BX88" s="185"/>
      <c r="BY88" s="184"/>
      <c r="BZ88" s="184"/>
      <c r="CA88" s="184"/>
      <c r="CB88" s="184"/>
      <c r="CC88" s="184"/>
      <c r="CD88" s="184"/>
      <c r="CE88" s="184"/>
      <c r="CF88" s="184"/>
      <c r="CG88" s="184"/>
      <c r="CH88" s="184"/>
      <c r="CI88" s="184"/>
      <c r="CJ88" s="184"/>
      <c r="CK88" s="184"/>
      <c r="CL88" s="184"/>
      <c r="CM88" s="184"/>
      <c r="CN88" s="184"/>
      <c r="CO88" s="184"/>
      <c r="CP88" s="184"/>
      <c r="CQ88" s="185"/>
    </row>
    <row r="89" spans="1:95" x14ac:dyDescent="0.2">
      <c r="A89" s="183"/>
      <c r="B89" s="184"/>
      <c r="C89" s="184"/>
      <c r="D89" s="184"/>
      <c r="E89" s="184"/>
      <c r="F89" s="184"/>
      <c r="G89" s="184"/>
      <c r="H89" s="184"/>
      <c r="I89" s="184"/>
      <c r="J89" s="184"/>
      <c r="K89" s="184"/>
      <c r="L89" s="184"/>
      <c r="M89" s="184"/>
      <c r="N89" s="184"/>
      <c r="O89" s="184"/>
      <c r="P89" s="184"/>
      <c r="Q89" s="184"/>
      <c r="R89" s="184"/>
      <c r="S89" s="185"/>
      <c r="T89" s="183"/>
      <c r="U89" s="184"/>
      <c r="V89" s="184"/>
      <c r="W89" s="184"/>
      <c r="X89" s="184"/>
      <c r="Y89" s="184"/>
      <c r="Z89" s="184"/>
      <c r="AA89" s="184"/>
      <c r="AB89" s="184"/>
      <c r="AC89" s="184"/>
      <c r="AD89" s="184"/>
      <c r="AE89" s="184"/>
      <c r="AF89" s="184"/>
      <c r="AG89" s="184"/>
      <c r="AH89" s="184"/>
      <c r="AI89" s="184"/>
      <c r="AJ89" s="184"/>
      <c r="AK89" s="184"/>
      <c r="AL89" s="185"/>
      <c r="AM89" s="183"/>
      <c r="AN89" s="184"/>
      <c r="AO89" s="184"/>
      <c r="AP89" s="184"/>
      <c r="AQ89" s="184"/>
      <c r="AR89" s="184"/>
      <c r="AS89" s="184"/>
      <c r="AT89" s="184"/>
      <c r="AU89" s="184"/>
      <c r="AV89" s="184"/>
      <c r="AW89" s="184"/>
      <c r="AX89" s="184"/>
      <c r="AY89" s="184"/>
      <c r="AZ89" s="184"/>
      <c r="BA89" s="184"/>
      <c r="BB89" s="184"/>
      <c r="BC89" s="184"/>
      <c r="BD89" s="184"/>
      <c r="BE89" s="185"/>
      <c r="BF89" s="183"/>
      <c r="BG89" s="184"/>
      <c r="BH89" s="184"/>
      <c r="BI89" s="184"/>
      <c r="BJ89" s="184"/>
      <c r="BK89" s="184"/>
      <c r="BL89" s="184"/>
      <c r="BM89" s="184"/>
      <c r="BN89" s="184"/>
      <c r="BO89" s="184"/>
      <c r="BP89" s="184"/>
      <c r="BQ89" s="184"/>
      <c r="BR89" s="184"/>
      <c r="BS89" s="184"/>
      <c r="BT89" s="184"/>
      <c r="BU89" s="184"/>
      <c r="BV89" s="184"/>
      <c r="BW89" s="184"/>
      <c r="BX89" s="185"/>
      <c r="BY89" s="184"/>
      <c r="BZ89" s="184"/>
      <c r="CA89" s="184"/>
      <c r="CB89" s="184"/>
      <c r="CC89" s="184"/>
      <c r="CD89" s="184"/>
      <c r="CE89" s="184"/>
      <c r="CF89" s="184"/>
      <c r="CG89" s="184"/>
      <c r="CH89" s="184"/>
      <c r="CI89" s="184"/>
      <c r="CJ89" s="184"/>
      <c r="CK89" s="184"/>
      <c r="CL89" s="184"/>
      <c r="CM89" s="184"/>
      <c r="CN89" s="184"/>
      <c r="CO89" s="184"/>
      <c r="CP89" s="184"/>
      <c r="CQ89" s="185"/>
    </row>
    <row r="90" spans="1:95" x14ac:dyDescent="0.2">
      <c r="A90" s="183"/>
      <c r="B90" s="184"/>
      <c r="C90" s="184"/>
      <c r="D90" s="184"/>
      <c r="E90" s="184"/>
      <c r="F90" s="184"/>
      <c r="G90" s="184"/>
      <c r="H90" s="184"/>
      <c r="I90" s="184"/>
      <c r="J90" s="184"/>
      <c r="K90" s="184"/>
      <c r="L90" s="184"/>
      <c r="M90" s="184"/>
      <c r="N90" s="184"/>
      <c r="O90" s="184"/>
      <c r="P90" s="184"/>
      <c r="Q90" s="184"/>
      <c r="R90" s="184"/>
      <c r="S90" s="185"/>
      <c r="T90" s="183"/>
      <c r="U90" s="184"/>
      <c r="V90" s="184"/>
      <c r="W90" s="184"/>
      <c r="X90" s="184"/>
      <c r="Y90" s="184"/>
      <c r="Z90" s="184"/>
      <c r="AA90" s="184"/>
      <c r="AB90" s="184"/>
      <c r="AC90" s="184"/>
      <c r="AD90" s="184"/>
      <c r="AE90" s="184"/>
      <c r="AF90" s="184"/>
      <c r="AG90" s="184"/>
      <c r="AH90" s="184"/>
      <c r="AI90" s="184"/>
      <c r="AJ90" s="184"/>
      <c r="AK90" s="184"/>
      <c r="AL90" s="185"/>
      <c r="AM90" s="183"/>
      <c r="AN90" s="184"/>
      <c r="AO90" s="184"/>
      <c r="AP90" s="184"/>
      <c r="AQ90" s="184"/>
      <c r="AR90" s="184"/>
      <c r="AS90" s="184"/>
      <c r="AT90" s="184"/>
      <c r="AU90" s="184"/>
      <c r="AV90" s="184"/>
      <c r="AW90" s="184"/>
      <c r="AX90" s="184"/>
      <c r="AY90" s="184"/>
      <c r="AZ90" s="184"/>
      <c r="BA90" s="184"/>
      <c r="BB90" s="184"/>
      <c r="BC90" s="184"/>
      <c r="BD90" s="184"/>
      <c r="BE90" s="185"/>
      <c r="BF90" s="183"/>
      <c r="BG90" s="184"/>
      <c r="BH90" s="184"/>
      <c r="BI90" s="184"/>
      <c r="BJ90" s="184"/>
      <c r="BK90" s="184"/>
      <c r="BL90" s="184"/>
      <c r="BM90" s="184"/>
      <c r="BN90" s="184"/>
      <c r="BO90" s="184"/>
      <c r="BP90" s="184"/>
      <c r="BQ90" s="184"/>
      <c r="BR90" s="184"/>
      <c r="BS90" s="184"/>
      <c r="BT90" s="184"/>
      <c r="BU90" s="184"/>
      <c r="BV90" s="184"/>
      <c r="BW90" s="184"/>
      <c r="BX90" s="185"/>
      <c r="BY90" s="184"/>
      <c r="BZ90" s="184"/>
      <c r="CA90" s="184"/>
      <c r="CB90" s="184"/>
      <c r="CC90" s="184"/>
      <c r="CD90" s="184"/>
      <c r="CE90" s="184"/>
      <c r="CF90" s="184"/>
      <c r="CG90" s="184"/>
      <c r="CH90" s="184"/>
      <c r="CI90" s="184"/>
      <c r="CJ90" s="184"/>
      <c r="CK90" s="184"/>
      <c r="CL90" s="184"/>
      <c r="CM90" s="184"/>
      <c r="CN90" s="184"/>
      <c r="CO90" s="184"/>
      <c r="CP90" s="184"/>
      <c r="CQ90" s="185"/>
    </row>
    <row r="91" spans="1:95" x14ac:dyDescent="0.2">
      <c r="A91" s="183"/>
      <c r="B91" s="184"/>
      <c r="C91" s="184"/>
      <c r="D91" s="184"/>
      <c r="E91" s="184"/>
      <c r="F91" s="184"/>
      <c r="G91" s="184"/>
      <c r="H91" s="184"/>
      <c r="I91" s="184"/>
      <c r="J91" s="184"/>
      <c r="K91" s="184"/>
      <c r="L91" s="184"/>
      <c r="M91" s="184"/>
      <c r="N91" s="184"/>
      <c r="O91" s="184"/>
      <c r="P91" s="184"/>
      <c r="Q91" s="184"/>
      <c r="R91" s="184"/>
      <c r="S91" s="185"/>
      <c r="T91" s="183"/>
      <c r="U91" s="184"/>
      <c r="V91" s="184"/>
      <c r="W91" s="184"/>
      <c r="X91" s="184"/>
      <c r="Y91" s="184"/>
      <c r="Z91" s="184"/>
      <c r="AA91" s="184"/>
      <c r="AB91" s="184"/>
      <c r="AC91" s="184"/>
      <c r="AD91" s="184"/>
      <c r="AE91" s="184"/>
      <c r="AF91" s="184"/>
      <c r="AG91" s="184"/>
      <c r="AH91" s="184"/>
      <c r="AI91" s="184"/>
      <c r="AJ91" s="184"/>
      <c r="AK91" s="184"/>
      <c r="AL91" s="185"/>
      <c r="AM91" s="183"/>
      <c r="AN91" s="184"/>
      <c r="AO91" s="184"/>
      <c r="AP91" s="184"/>
      <c r="AQ91" s="184"/>
      <c r="AR91" s="184"/>
      <c r="AS91" s="184"/>
      <c r="AT91" s="184"/>
      <c r="AU91" s="184"/>
      <c r="AV91" s="184"/>
      <c r="AW91" s="184"/>
      <c r="AX91" s="184"/>
      <c r="AY91" s="184"/>
      <c r="AZ91" s="184"/>
      <c r="BA91" s="184"/>
      <c r="BB91" s="184"/>
      <c r="BC91" s="184"/>
      <c r="BD91" s="184"/>
      <c r="BE91" s="185"/>
      <c r="BF91" s="183"/>
      <c r="BG91" s="184"/>
      <c r="BH91" s="184"/>
      <c r="BI91" s="184"/>
      <c r="BJ91" s="184"/>
      <c r="BK91" s="184"/>
      <c r="BL91" s="184"/>
      <c r="BM91" s="184"/>
      <c r="BN91" s="184"/>
      <c r="BO91" s="184"/>
      <c r="BP91" s="184"/>
      <c r="BQ91" s="184"/>
      <c r="BR91" s="184"/>
      <c r="BS91" s="184"/>
      <c r="BT91" s="184"/>
      <c r="BU91" s="184"/>
      <c r="BV91" s="184"/>
      <c r="BW91" s="184"/>
      <c r="BX91" s="185"/>
      <c r="BY91" s="184"/>
      <c r="BZ91" s="184"/>
      <c r="CA91" s="184"/>
      <c r="CB91" s="184"/>
      <c r="CC91" s="184"/>
      <c r="CD91" s="184"/>
      <c r="CE91" s="184"/>
      <c r="CF91" s="184"/>
      <c r="CG91" s="184"/>
      <c r="CH91" s="184"/>
      <c r="CI91" s="184"/>
      <c r="CJ91" s="184"/>
      <c r="CK91" s="184"/>
      <c r="CL91" s="184"/>
      <c r="CM91" s="184"/>
      <c r="CN91" s="184"/>
      <c r="CO91" s="184"/>
      <c r="CP91" s="184"/>
      <c r="CQ91" s="185"/>
    </row>
    <row r="92" spans="1:95" x14ac:dyDescent="0.2">
      <c r="A92" s="183"/>
      <c r="B92" s="184"/>
      <c r="C92" s="184"/>
      <c r="D92" s="184"/>
      <c r="E92" s="184"/>
      <c r="F92" s="184"/>
      <c r="G92" s="184"/>
      <c r="H92" s="184"/>
      <c r="I92" s="184"/>
      <c r="J92" s="184"/>
      <c r="K92" s="184"/>
      <c r="L92" s="184"/>
      <c r="M92" s="184"/>
      <c r="N92" s="184"/>
      <c r="O92" s="184"/>
      <c r="P92" s="184"/>
      <c r="Q92" s="184"/>
      <c r="R92" s="184"/>
      <c r="S92" s="185"/>
      <c r="T92" s="183"/>
      <c r="U92" s="184"/>
      <c r="V92" s="184"/>
      <c r="W92" s="184"/>
      <c r="X92" s="184"/>
      <c r="Y92" s="184"/>
      <c r="Z92" s="184"/>
      <c r="AA92" s="184"/>
      <c r="AB92" s="184"/>
      <c r="AC92" s="184"/>
      <c r="AD92" s="184"/>
      <c r="AE92" s="184"/>
      <c r="AF92" s="184"/>
      <c r="AG92" s="184"/>
      <c r="AH92" s="184"/>
      <c r="AI92" s="184"/>
      <c r="AJ92" s="184"/>
      <c r="AK92" s="184"/>
      <c r="AL92" s="185"/>
      <c r="AM92" s="183"/>
      <c r="AN92" s="184"/>
      <c r="AO92" s="184"/>
      <c r="AP92" s="184"/>
      <c r="AQ92" s="184"/>
      <c r="AR92" s="184"/>
      <c r="AS92" s="184"/>
      <c r="AT92" s="184"/>
      <c r="AU92" s="184"/>
      <c r="AV92" s="184"/>
      <c r="AW92" s="184"/>
      <c r="AX92" s="184"/>
      <c r="AY92" s="184"/>
      <c r="AZ92" s="184"/>
      <c r="BA92" s="184"/>
      <c r="BB92" s="184"/>
      <c r="BC92" s="184"/>
      <c r="BD92" s="184"/>
      <c r="BE92" s="185"/>
      <c r="BF92" s="183"/>
      <c r="BG92" s="184"/>
      <c r="BH92" s="184"/>
      <c r="BI92" s="184"/>
      <c r="BJ92" s="184"/>
      <c r="BK92" s="184"/>
      <c r="BL92" s="184"/>
      <c r="BM92" s="184"/>
      <c r="BN92" s="184"/>
      <c r="BO92" s="184"/>
      <c r="BP92" s="184"/>
      <c r="BQ92" s="184"/>
      <c r="BR92" s="184"/>
      <c r="BS92" s="184"/>
      <c r="BT92" s="184"/>
      <c r="BU92" s="184"/>
      <c r="BV92" s="184"/>
      <c r="BW92" s="184"/>
      <c r="BX92" s="185"/>
      <c r="BY92" s="184"/>
      <c r="BZ92" s="184"/>
      <c r="CA92" s="184"/>
      <c r="CB92" s="184"/>
      <c r="CC92" s="184"/>
      <c r="CD92" s="184"/>
      <c r="CE92" s="184"/>
      <c r="CF92" s="184"/>
      <c r="CG92" s="184"/>
      <c r="CH92" s="184"/>
      <c r="CI92" s="184"/>
      <c r="CJ92" s="184"/>
      <c r="CK92" s="184"/>
      <c r="CL92" s="184"/>
      <c r="CM92" s="184"/>
      <c r="CN92" s="184"/>
      <c r="CO92" s="184"/>
      <c r="CP92" s="184"/>
      <c r="CQ92" s="185"/>
    </row>
    <row r="93" spans="1:95" x14ac:dyDescent="0.2">
      <c r="A93" s="183"/>
      <c r="B93" s="184"/>
      <c r="C93" s="184"/>
      <c r="D93" s="184"/>
      <c r="E93" s="184"/>
      <c r="F93" s="184"/>
      <c r="G93" s="184"/>
      <c r="H93" s="184"/>
      <c r="I93" s="184"/>
      <c r="J93" s="184"/>
      <c r="K93" s="184"/>
      <c r="L93" s="184"/>
      <c r="M93" s="184"/>
      <c r="N93" s="184"/>
      <c r="O93" s="184"/>
      <c r="P93" s="184"/>
      <c r="Q93" s="184"/>
      <c r="R93" s="184"/>
      <c r="S93" s="185"/>
      <c r="T93" s="183"/>
      <c r="U93" s="184"/>
      <c r="V93" s="184"/>
      <c r="W93" s="184"/>
      <c r="X93" s="184"/>
      <c r="Y93" s="184"/>
      <c r="Z93" s="184"/>
      <c r="AA93" s="184"/>
      <c r="AB93" s="184"/>
      <c r="AC93" s="184"/>
      <c r="AD93" s="184"/>
      <c r="AE93" s="184"/>
      <c r="AF93" s="184"/>
      <c r="AG93" s="184"/>
      <c r="AH93" s="184"/>
      <c r="AI93" s="184"/>
      <c r="AJ93" s="184"/>
      <c r="AK93" s="184"/>
      <c r="AL93" s="185"/>
      <c r="AM93" s="183"/>
      <c r="AN93" s="184"/>
      <c r="AO93" s="184"/>
      <c r="AP93" s="184"/>
      <c r="AQ93" s="184"/>
      <c r="AR93" s="184"/>
      <c r="AS93" s="184"/>
      <c r="AT93" s="184"/>
      <c r="AU93" s="184"/>
      <c r="AV93" s="184"/>
      <c r="AW93" s="184"/>
      <c r="AX93" s="184"/>
      <c r="AY93" s="184"/>
      <c r="AZ93" s="184"/>
      <c r="BA93" s="184"/>
      <c r="BB93" s="184"/>
      <c r="BC93" s="184"/>
      <c r="BD93" s="184"/>
      <c r="BE93" s="185"/>
      <c r="BF93" s="183"/>
      <c r="BG93" s="184"/>
      <c r="BH93" s="184"/>
      <c r="BI93" s="184"/>
      <c r="BJ93" s="184"/>
      <c r="BK93" s="184"/>
      <c r="BL93" s="184"/>
      <c r="BM93" s="184"/>
      <c r="BN93" s="184"/>
      <c r="BO93" s="184"/>
      <c r="BP93" s="184"/>
      <c r="BQ93" s="184"/>
      <c r="BR93" s="184"/>
      <c r="BS93" s="184"/>
      <c r="BT93" s="184"/>
      <c r="BU93" s="184"/>
      <c r="BV93" s="184"/>
      <c r="BW93" s="184"/>
      <c r="BX93" s="185"/>
      <c r="BY93" s="184"/>
      <c r="BZ93" s="184"/>
      <c r="CA93" s="184"/>
      <c r="CB93" s="184"/>
      <c r="CC93" s="184"/>
      <c r="CD93" s="184"/>
      <c r="CE93" s="184"/>
      <c r="CF93" s="184"/>
      <c r="CG93" s="184"/>
      <c r="CH93" s="184"/>
      <c r="CI93" s="184"/>
      <c r="CJ93" s="184"/>
      <c r="CK93" s="184"/>
      <c r="CL93" s="184"/>
      <c r="CM93" s="184"/>
      <c r="CN93" s="184"/>
      <c r="CO93" s="184"/>
      <c r="CP93" s="184"/>
      <c r="CQ93" s="185"/>
    </row>
    <row r="94" spans="1:95" x14ac:dyDescent="0.2">
      <c r="A94" s="183"/>
      <c r="B94" s="184"/>
      <c r="C94" s="184"/>
      <c r="D94" s="184"/>
      <c r="E94" s="184"/>
      <c r="F94" s="184"/>
      <c r="G94" s="184"/>
      <c r="H94" s="184"/>
      <c r="I94" s="184"/>
      <c r="J94" s="184"/>
      <c r="K94" s="184"/>
      <c r="L94" s="184"/>
      <c r="M94" s="184"/>
      <c r="N94" s="184"/>
      <c r="O94" s="184"/>
      <c r="P94" s="184"/>
      <c r="Q94" s="184"/>
      <c r="R94" s="184"/>
      <c r="S94" s="185"/>
      <c r="T94" s="183"/>
      <c r="U94" s="184"/>
      <c r="V94" s="184"/>
      <c r="W94" s="184"/>
      <c r="X94" s="184"/>
      <c r="Y94" s="184"/>
      <c r="Z94" s="184"/>
      <c r="AA94" s="184"/>
      <c r="AB94" s="184"/>
      <c r="AC94" s="184"/>
      <c r="AD94" s="184"/>
      <c r="AE94" s="184"/>
      <c r="AF94" s="184"/>
      <c r="AG94" s="184"/>
      <c r="AH94" s="184"/>
      <c r="AI94" s="184"/>
      <c r="AJ94" s="184"/>
      <c r="AK94" s="184"/>
      <c r="AL94" s="185"/>
      <c r="AM94" s="183"/>
      <c r="AN94" s="184"/>
      <c r="AO94" s="184"/>
      <c r="AP94" s="184"/>
      <c r="AQ94" s="184"/>
      <c r="AR94" s="184"/>
      <c r="AS94" s="184"/>
      <c r="AT94" s="184"/>
      <c r="AU94" s="184"/>
      <c r="AV94" s="184"/>
      <c r="AW94" s="184"/>
      <c r="AX94" s="184"/>
      <c r="AY94" s="184"/>
      <c r="AZ94" s="184"/>
      <c r="BA94" s="184"/>
      <c r="BB94" s="184"/>
      <c r="BC94" s="184"/>
      <c r="BD94" s="184"/>
      <c r="BE94" s="185"/>
      <c r="BF94" s="183"/>
      <c r="BG94" s="184"/>
      <c r="BH94" s="184"/>
      <c r="BI94" s="184"/>
      <c r="BJ94" s="184"/>
      <c r="BK94" s="184"/>
      <c r="BL94" s="184"/>
      <c r="BM94" s="184"/>
      <c r="BN94" s="184"/>
      <c r="BO94" s="184"/>
      <c r="BP94" s="184"/>
      <c r="BQ94" s="184"/>
      <c r="BR94" s="184"/>
      <c r="BS94" s="184"/>
      <c r="BT94" s="184"/>
      <c r="BU94" s="184"/>
      <c r="BV94" s="184"/>
      <c r="BW94" s="184"/>
      <c r="BX94" s="185"/>
      <c r="BY94" s="184"/>
      <c r="BZ94" s="184"/>
      <c r="CA94" s="184"/>
      <c r="CB94" s="184"/>
      <c r="CC94" s="184"/>
      <c r="CD94" s="184"/>
      <c r="CE94" s="184"/>
      <c r="CF94" s="184"/>
      <c r="CG94" s="184"/>
      <c r="CH94" s="184"/>
      <c r="CI94" s="184"/>
      <c r="CJ94" s="184"/>
      <c r="CK94" s="184"/>
      <c r="CL94" s="184"/>
      <c r="CM94" s="184"/>
      <c r="CN94" s="184"/>
      <c r="CO94" s="184"/>
      <c r="CP94" s="184"/>
      <c r="CQ94" s="185"/>
    </row>
    <row r="95" spans="1:95" x14ac:dyDescent="0.2">
      <c r="A95" s="183"/>
      <c r="B95" s="184"/>
      <c r="C95" s="184"/>
      <c r="D95" s="184"/>
      <c r="E95" s="184"/>
      <c r="F95" s="184"/>
      <c r="G95" s="184"/>
      <c r="H95" s="184"/>
      <c r="I95" s="184"/>
      <c r="J95" s="184"/>
      <c r="K95" s="184"/>
      <c r="L95" s="184"/>
      <c r="M95" s="184"/>
      <c r="N95" s="184"/>
      <c r="O95" s="184"/>
      <c r="P95" s="184"/>
      <c r="Q95" s="184"/>
      <c r="R95" s="184"/>
      <c r="S95" s="185"/>
      <c r="T95" s="183"/>
      <c r="U95" s="184"/>
      <c r="V95" s="184"/>
      <c r="W95" s="184"/>
      <c r="X95" s="184"/>
      <c r="Y95" s="184"/>
      <c r="Z95" s="184"/>
      <c r="AA95" s="184"/>
      <c r="AB95" s="184"/>
      <c r="AC95" s="184"/>
      <c r="AD95" s="184"/>
      <c r="AE95" s="184"/>
      <c r="AF95" s="184"/>
      <c r="AG95" s="184"/>
      <c r="AH95" s="184"/>
      <c r="AI95" s="184"/>
      <c r="AJ95" s="184"/>
      <c r="AK95" s="184"/>
      <c r="AL95" s="185"/>
      <c r="AM95" s="183"/>
      <c r="AN95" s="184"/>
      <c r="AO95" s="184"/>
      <c r="AP95" s="184"/>
      <c r="AQ95" s="184"/>
      <c r="AR95" s="184"/>
      <c r="AS95" s="184"/>
      <c r="AT95" s="184"/>
      <c r="AU95" s="184"/>
      <c r="AV95" s="184"/>
      <c r="AW95" s="184"/>
      <c r="AX95" s="184"/>
      <c r="AY95" s="184"/>
      <c r="AZ95" s="184"/>
      <c r="BA95" s="184"/>
      <c r="BB95" s="184"/>
      <c r="BC95" s="184"/>
      <c r="BD95" s="184"/>
      <c r="BE95" s="185"/>
      <c r="BF95" s="183"/>
      <c r="BG95" s="184"/>
      <c r="BH95" s="184"/>
      <c r="BI95" s="184"/>
      <c r="BJ95" s="184"/>
      <c r="BK95" s="184"/>
      <c r="BL95" s="184"/>
      <c r="BM95" s="184"/>
      <c r="BN95" s="184"/>
      <c r="BO95" s="184"/>
      <c r="BP95" s="184"/>
      <c r="BQ95" s="184"/>
      <c r="BR95" s="184"/>
      <c r="BS95" s="184"/>
      <c r="BT95" s="184"/>
      <c r="BU95" s="184"/>
      <c r="BV95" s="184"/>
      <c r="BW95" s="184"/>
      <c r="BX95" s="185"/>
      <c r="BY95" s="184"/>
      <c r="BZ95" s="184"/>
      <c r="CA95" s="184"/>
      <c r="CB95" s="184"/>
      <c r="CC95" s="184"/>
      <c r="CD95" s="184"/>
      <c r="CE95" s="184"/>
      <c r="CF95" s="184"/>
      <c r="CG95" s="184"/>
      <c r="CH95" s="184"/>
      <c r="CI95" s="184"/>
      <c r="CJ95" s="184"/>
      <c r="CK95" s="184"/>
      <c r="CL95" s="184"/>
      <c r="CM95" s="184"/>
      <c r="CN95" s="184"/>
      <c r="CO95" s="184"/>
      <c r="CP95" s="184"/>
      <c r="CQ95" s="185"/>
    </row>
    <row r="96" spans="1:95" x14ac:dyDescent="0.2">
      <c r="A96" s="183"/>
      <c r="B96" s="184"/>
      <c r="C96" s="184"/>
      <c r="D96" s="184"/>
      <c r="E96" s="184"/>
      <c r="F96" s="184"/>
      <c r="G96" s="184"/>
      <c r="H96" s="184"/>
      <c r="I96" s="184"/>
      <c r="J96" s="184"/>
      <c r="K96" s="184"/>
      <c r="L96" s="184"/>
      <c r="M96" s="184"/>
      <c r="N96" s="184"/>
      <c r="O96" s="184"/>
      <c r="P96" s="184"/>
      <c r="Q96" s="184"/>
      <c r="R96" s="184"/>
      <c r="S96" s="185"/>
      <c r="T96" s="183"/>
      <c r="U96" s="184"/>
      <c r="V96" s="184"/>
      <c r="W96" s="184"/>
      <c r="X96" s="184"/>
      <c r="Y96" s="184"/>
      <c r="Z96" s="184"/>
      <c r="AA96" s="184"/>
      <c r="AB96" s="184"/>
      <c r="AC96" s="184"/>
      <c r="AD96" s="184"/>
      <c r="AE96" s="184"/>
      <c r="AF96" s="184"/>
      <c r="AG96" s="184"/>
      <c r="AH96" s="184"/>
      <c r="AI96" s="184"/>
      <c r="AJ96" s="184"/>
      <c r="AK96" s="184"/>
      <c r="AL96" s="185"/>
      <c r="AM96" s="183"/>
      <c r="AN96" s="184"/>
      <c r="AO96" s="184"/>
      <c r="AP96" s="184"/>
      <c r="AQ96" s="184"/>
      <c r="AR96" s="184"/>
      <c r="AS96" s="184"/>
      <c r="AT96" s="184"/>
      <c r="AU96" s="184"/>
      <c r="AV96" s="184"/>
      <c r="AW96" s="184"/>
      <c r="AX96" s="184"/>
      <c r="AY96" s="184"/>
      <c r="AZ96" s="184"/>
      <c r="BA96" s="184"/>
      <c r="BB96" s="184"/>
      <c r="BC96" s="184"/>
      <c r="BD96" s="184"/>
      <c r="BE96" s="185"/>
      <c r="BF96" s="183"/>
      <c r="BG96" s="184"/>
      <c r="BH96" s="184"/>
      <c r="BI96" s="184"/>
      <c r="BJ96" s="184"/>
      <c r="BK96" s="184"/>
      <c r="BL96" s="184"/>
      <c r="BM96" s="184"/>
      <c r="BN96" s="184"/>
      <c r="BO96" s="184"/>
      <c r="BP96" s="184"/>
      <c r="BQ96" s="184"/>
      <c r="BR96" s="184"/>
      <c r="BS96" s="184"/>
      <c r="BT96" s="184"/>
      <c r="BU96" s="184"/>
      <c r="BV96" s="184"/>
      <c r="BW96" s="184"/>
      <c r="BX96" s="185"/>
      <c r="BY96" s="184"/>
      <c r="BZ96" s="184"/>
      <c r="CA96" s="184"/>
      <c r="CB96" s="184"/>
      <c r="CC96" s="184"/>
      <c r="CD96" s="184"/>
      <c r="CE96" s="184"/>
      <c r="CF96" s="184"/>
      <c r="CG96" s="184"/>
      <c r="CH96" s="184"/>
      <c r="CI96" s="184"/>
      <c r="CJ96" s="184"/>
      <c r="CK96" s="184"/>
      <c r="CL96" s="184"/>
      <c r="CM96" s="184"/>
      <c r="CN96" s="184"/>
      <c r="CO96" s="184"/>
      <c r="CP96" s="184"/>
      <c r="CQ96" s="185"/>
    </row>
    <row r="97" spans="1:95" x14ac:dyDescent="0.2">
      <c r="A97" s="183"/>
      <c r="B97" s="184"/>
      <c r="C97" s="184"/>
      <c r="D97" s="184"/>
      <c r="E97" s="184"/>
      <c r="F97" s="184"/>
      <c r="G97" s="184"/>
      <c r="H97" s="184"/>
      <c r="I97" s="184"/>
      <c r="J97" s="184"/>
      <c r="K97" s="184"/>
      <c r="L97" s="184"/>
      <c r="M97" s="184"/>
      <c r="N97" s="184"/>
      <c r="O97" s="184"/>
      <c r="P97" s="184"/>
      <c r="Q97" s="184"/>
      <c r="R97" s="184"/>
      <c r="S97" s="185"/>
      <c r="T97" s="183"/>
      <c r="U97" s="184"/>
      <c r="V97" s="184"/>
      <c r="W97" s="184"/>
      <c r="X97" s="184"/>
      <c r="Y97" s="184"/>
      <c r="Z97" s="184"/>
      <c r="AA97" s="184"/>
      <c r="AB97" s="184"/>
      <c r="AC97" s="184"/>
      <c r="AD97" s="184"/>
      <c r="AE97" s="184"/>
      <c r="AF97" s="184"/>
      <c r="AG97" s="184"/>
      <c r="AH97" s="184"/>
      <c r="AI97" s="184"/>
      <c r="AJ97" s="184"/>
      <c r="AK97" s="184"/>
      <c r="AL97" s="185"/>
      <c r="AM97" s="183"/>
      <c r="AN97" s="184"/>
      <c r="AO97" s="184"/>
      <c r="AP97" s="184"/>
      <c r="AQ97" s="184"/>
      <c r="AR97" s="184"/>
      <c r="AS97" s="184"/>
      <c r="AT97" s="184"/>
      <c r="AU97" s="184"/>
      <c r="AV97" s="184"/>
      <c r="AW97" s="184"/>
      <c r="AX97" s="184"/>
      <c r="AY97" s="184"/>
      <c r="AZ97" s="184"/>
      <c r="BA97" s="184"/>
      <c r="BB97" s="184"/>
      <c r="BC97" s="184"/>
      <c r="BD97" s="184"/>
      <c r="BE97" s="185"/>
      <c r="BF97" s="183"/>
      <c r="BG97" s="184"/>
      <c r="BH97" s="184"/>
      <c r="BI97" s="184"/>
      <c r="BJ97" s="184"/>
      <c r="BK97" s="184"/>
      <c r="BL97" s="184"/>
      <c r="BM97" s="184"/>
      <c r="BN97" s="184"/>
      <c r="BO97" s="184"/>
      <c r="BP97" s="184"/>
      <c r="BQ97" s="184"/>
      <c r="BR97" s="184"/>
      <c r="BS97" s="184"/>
      <c r="BT97" s="184"/>
      <c r="BU97" s="184"/>
      <c r="BV97" s="184"/>
      <c r="BW97" s="184"/>
      <c r="BX97" s="185"/>
      <c r="BY97" s="184"/>
      <c r="BZ97" s="184"/>
      <c r="CA97" s="184"/>
      <c r="CB97" s="184"/>
      <c r="CC97" s="184"/>
      <c r="CD97" s="184"/>
      <c r="CE97" s="184"/>
      <c r="CF97" s="184"/>
      <c r="CG97" s="184"/>
      <c r="CH97" s="184"/>
      <c r="CI97" s="184"/>
      <c r="CJ97" s="184"/>
      <c r="CK97" s="184"/>
      <c r="CL97" s="184"/>
      <c r="CM97" s="184"/>
      <c r="CN97" s="184"/>
      <c r="CO97" s="184"/>
      <c r="CP97" s="184"/>
      <c r="CQ97" s="185"/>
    </row>
    <row r="98" spans="1:95" x14ac:dyDescent="0.2">
      <c r="A98" s="183"/>
      <c r="B98" s="184"/>
      <c r="C98" s="184"/>
      <c r="D98" s="184"/>
      <c r="E98" s="184"/>
      <c r="F98" s="184"/>
      <c r="G98" s="184"/>
      <c r="H98" s="184"/>
      <c r="I98" s="184"/>
      <c r="J98" s="184"/>
      <c r="K98" s="184"/>
      <c r="L98" s="184"/>
      <c r="M98" s="184"/>
      <c r="N98" s="184"/>
      <c r="O98" s="184"/>
      <c r="P98" s="184"/>
      <c r="Q98" s="184"/>
      <c r="R98" s="184"/>
      <c r="S98" s="185"/>
      <c r="T98" s="183"/>
      <c r="U98" s="184"/>
      <c r="V98" s="184"/>
      <c r="W98" s="184"/>
      <c r="X98" s="184"/>
      <c r="Y98" s="184"/>
      <c r="Z98" s="184"/>
      <c r="AA98" s="184"/>
      <c r="AB98" s="184"/>
      <c r="AC98" s="184"/>
      <c r="AD98" s="184"/>
      <c r="AE98" s="184"/>
      <c r="AF98" s="184"/>
      <c r="AG98" s="184"/>
      <c r="AH98" s="184"/>
      <c r="AI98" s="184"/>
      <c r="AJ98" s="184"/>
      <c r="AK98" s="184"/>
      <c r="AL98" s="185"/>
      <c r="AM98" s="183"/>
      <c r="AN98" s="184"/>
      <c r="AO98" s="184"/>
      <c r="AP98" s="184"/>
      <c r="AQ98" s="184"/>
      <c r="AR98" s="184"/>
      <c r="AS98" s="184"/>
      <c r="AT98" s="184"/>
      <c r="AU98" s="184"/>
      <c r="AV98" s="184"/>
      <c r="AW98" s="184"/>
      <c r="AX98" s="184"/>
      <c r="AY98" s="184"/>
      <c r="AZ98" s="184"/>
      <c r="BA98" s="184"/>
      <c r="BB98" s="184"/>
      <c r="BC98" s="184"/>
      <c r="BD98" s="184"/>
      <c r="BE98" s="185"/>
      <c r="BF98" s="183"/>
      <c r="BG98" s="184"/>
      <c r="BH98" s="184"/>
      <c r="BI98" s="184"/>
      <c r="BJ98" s="184"/>
      <c r="BK98" s="184"/>
      <c r="BL98" s="184"/>
      <c r="BM98" s="184"/>
      <c r="BN98" s="184"/>
      <c r="BO98" s="184"/>
      <c r="BP98" s="184"/>
      <c r="BQ98" s="184"/>
      <c r="BR98" s="184"/>
      <c r="BS98" s="184"/>
      <c r="BT98" s="184"/>
      <c r="BU98" s="184"/>
      <c r="BV98" s="184"/>
      <c r="BW98" s="184"/>
      <c r="BX98" s="185"/>
      <c r="BY98" s="184"/>
      <c r="BZ98" s="184"/>
      <c r="CA98" s="184"/>
      <c r="CB98" s="184"/>
      <c r="CC98" s="184"/>
      <c r="CD98" s="184"/>
      <c r="CE98" s="184"/>
      <c r="CF98" s="184"/>
      <c r="CG98" s="184"/>
      <c r="CH98" s="184"/>
      <c r="CI98" s="184"/>
      <c r="CJ98" s="184"/>
      <c r="CK98" s="184"/>
      <c r="CL98" s="184"/>
      <c r="CM98" s="184"/>
      <c r="CN98" s="184"/>
      <c r="CO98" s="184"/>
      <c r="CP98" s="184"/>
      <c r="CQ98" s="185"/>
    </row>
    <row r="99" spans="1:95" x14ac:dyDescent="0.2">
      <c r="A99" s="183"/>
      <c r="B99" s="184"/>
      <c r="C99" s="184"/>
      <c r="D99" s="184"/>
      <c r="E99" s="184"/>
      <c r="F99" s="184"/>
      <c r="G99" s="184"/>
      <c r="H99" s="184"/>
      <c r="I99" s="184"/>
      <c r="J99" s="184"/>
      <c r="K99" s="184"/>
      <c r="L99" s="184"/>
      <c r="M99" s="184"/>
      <c r="N99" s="184"/>
      <c r="O99" s="184"/>
      <c r="P99" s="184"/>
      <c r="Q99" s="184"/>
      <c r="R99" s="184"/>
      <c r="S99" s="185"/>
      <c r="T99" s="183"/>
      <c r="U99" s="184"/>
      <c r="V99" s="184"/>
      <c r="W99" s="184"/>
      <c r="X99" s="184"/>
      <c r="Y99" s="184"/>
      <c r="Z99" s="184"/>
      <c r="AA99" s="184"/>
      <c r="AB99" s="184"/>
      <c r="AC99" s="184"/>
      <c r="AD99" s="184"/>
      <c r="AE99" s="184"/>
      <c r="AF99" s="184"/>
      <c r="AG99" s="184"/>
      <c r="AH99" s="184"/>
      <c r="AI99" s="184"/>
      <c r="AJ99" s="184"/>
      <c r="AK99" s="184"/>
      <c r="AL99" s="185"/>
      <c r="AM99" s="183"/>
      <c r="AN99" s="184"/>
      <c r="AO99" s="184"/>
      <c r="AP99" s="184"/>
      <c r="AQ99" s="184"/>
      <c r="AR99" s="184"/>
      <c r="AS99" s="184"/>
      <c r="AT99" s="184"/>
      <c r="AU99" s="184"/>
      <c r="AV99" s="184"/>
      <c r="AW99" s="184"/>
      <c r="AX99" s="184"/>
      <c r="AY99" s="184"/>
      <c r="AZ99" s="184"/>
      <c r="BA99" s="184"/>
      <c r="BB99" s="184"/>
      <c r="BC99" s="184"/>
      <c r="BD99" s="184"/>
      <c r="BE99" s="185"/>
      <c r="BF99" s="183"/>
      <c r="BG99" s="184"/>
      <c r="BH99" s="184"/>
      <c r="BI99" s="184"/>
      <c r="BJ99" s="184"/>
      <c r="BK99" s="184"/>
      <c r="BL99" s="184"/>
      <c r="BM99" s="184"/>
      <c r="BN99" s="184"/>
      <c r="BO99" s="184"/>
      <c r="BP99" s="184"/>
      <c r="BQ99" s="184"/>
      <c r="BR99" s="184"/>
      <c r="BS99" s="184"/>
      <c r="BT99" s="184"/>
      <c r="BU99" s="184"/>
      <c r="BV99" s="184"/>
      <c r="BW99" s="184"/>
      <c r="BX99" s="185"/>
      <c r="BY99" s="184"/>
      <c r="BZ99" s="184"/>
      <c r="CA99" s="184"/>
      <c r="CB99" s="184"/>
      <c r="CC99" s="184"/>
      <c r="CD99" s="184"/>
      <c r="CE99" s="184"/>
      <c r="CF99" s="184"/>
      <c r="CG99" s="184"/>
      <c r="CH99" s="184"/>
      <c r="CI99" s="184"/>
      <c r="CJ99" s="184"/>
      <c r="CK99" s="184"/>
      <c r="CL99" s="184"/>
      <c r="CM99" s="184"/>
      <c r="CN99" s="184"/>
      <c r="CO99" s="184"/>
      <c r="CP99" s="184"/>
      <c r="CQ99" s="185"/>
    </row>
    <row r="100" spans="1:95" x14ac:dyDescent="0.2">
      <c r="A100" s="183"/>
      <c r="B100" s="184"/>
      <c r="C100" s="184"/>
      <c r="D100" s="184"/>
      <c r="E100" s="184"/>
      <c r="F100" s="184"/>
      <c r="G100" s="184"/>
      <c r="H100" s="184"/>
      <c r="I100" s="184"/>
      <c r="J100" s="184"/>
      <c r="K100" s="184"/>
      <c r="L100" s="184"/>
      <c r="M100" s="184"/>
      <c r="N100" s="184"/>
      <c r="O100" s="184"/>
      <c r="P100" s="184"/>
      <c r="Q100" s="184"/>
      <c r="R100" s="184"/>
      <c r="S100" s="185"/>
      <c r="T100" s="183"/>
      <c r="U100" s="184"/>
      <c r="V100" s="184"/>
      <c r="W100" s="184"/>
      <c r="X100" s="184"/>
      <c r="Y100" s="184"/>
      <c r="Z100" s="184"/>
      <c r="AA100" s="184"/>
      <c r="AB100" s="184"/>
      <c r="AC100" s="184"/>
      <c r="AD100" s="184"/>
      <c r="AE100" s="184"/>
      <c r="AF100" s="184"/>
      <c r="AG100" s="184"/>
      <c r="AH100" s="184"/>
      <c r="AI100" s="184"/>
      <c r="AJ100" s="184"/>
      <c r="AK100" s="184"/>
      <c r="AL100" s="185"/>
      <c r="AM100" s="183"/>
      <c r="AN100" s="184"/>
      <c r="AO100" s="184"/>
      <c r="AP100" s="184"/>
      <c r="AQ100" s="184"/>
      <c r="AR100" s="184"/>
      <c r="AS100" s="184"/>
      <c r="AT100" s="184"/>
      <c r="AU100" s="184"/>
      <c r="AV100" s="184"/>
      <c r="AW100" s="184"/>
      <c r="AX100" s="184"/>
      <c r="AY100" s="184"/>
      <c r="AZ100" s="184"/>
      <c r="BA100" s="184"/>
      <c r="BB100" s="184"/>
      <c r="BC100" s="184"/>
      <c r="BD100" s="184"/>
      <c r="BE100" s="185"/>
      <c r="BF100" s="183"/>
      <c r="BG100" s="184"/>
      <c r="BH100" s="184"/>
      <c r="BI100" s="184"/>
      <c r="BJ100" s="184"/>
      <c r="BK100" s="184"/>
      <c r="BL100" s="184"/>
      <c r="BM100" s="184"/>
      <c r="BN100" s="184"/>
      <c r="BO100" s="184"/>
      <c r="BP100" s="184"/>
      <c r="BQ100" s="184"/>
      <c r="BR100" s="184"/>
      <c r="BS100" s="184"/>
      <c r="BT100" s="184"/>
      <c r="BU100" s="184"/>
      <c r="BV100" s="184"/>
      <c r="BW100" s="184"/>
      <c r="BX100" s="185"/>
      <c r="BY100" s="184"/>
      <c r="BZ100" s="184"/>
      <c r="CA100" s="184"/>
      <c r="CB100" s="184"/>
      <c r="CC100" s="184"/>
      <c r="CD100" s="184"/>
      <c r="CE100" s="184"/>
      <c r="CF100" s="184"/>
      <c r="CG100" s="184"/>
      <c r="CH100" s="184"/>
      <c r="CI100" s="184"/>
      <c r="CJ100" s="184"/>
      <c r="CK100" s="184"/>
      <c r="CL100" s="184"/>
      <c r="CM100" s="184"/>
      <c r="CN100" s="184"/>
      <c r="CO100" s="184"/>
      <c r="CP100" s="184"/>
      <c r="CQ100" s="185"/>
    </row>
    <row r="101" spans="1:95" x14ac:dyDescent="0.2">
      <c r="A101" s="183"/>
      <c r="B101" s="184"/>
      <c r="C101" s="184"/>
      <c r="D101" s="184"/>
      <c r="E101" s="184"/>
      <c r="F101" s="184"/>
      <c r="G101" s="184"/>
      <c r="H101" s="184"/>
      <c r="I101" s="184"/>
      <c r="J101" s="184"/>
      <c r="K101" s="184"/>
      <c r="L101" s="184"/>
      <c r="M101" s="184"/>
      <c r="N101" s="184"/>
      <c r="O101" s="184"/>
      <c r="P101" s="184"/>
      <c r="Q101" s="184"/>
      <c r="R101" s="184"/>
      <c r="S101" s="185"/>
      <c r="T101" s="183"/>
      <c r="U101" s="184"/>
      <c r="V101" s="184"/>
      <c r="W101" s="184"/>
      <c r="X101" s="184"/>
      <c r="Y101" s="184"/>
      <c r="Z101" s="184"/>
      <c r="AA101" s="184"/>
      <c r="AB101" s="184"/>
      <c r="AC101" s="184"/>
      <c r="AD101" s="184"/>
      <c r="AE101" s="184"/>
      <c r="AF101" s="184"/>
      <c r="AG101" s="184"/>
      <c r="AH101" s="184"/>
      <c r="AI101" s="184"/>
      <c r="AJ101" s="184"/>
      <c r="AK101" s="184"/>
      <c r="AL101" s="185"/>
      <c r="AM101" s="183"/>
      <c r="AN101" s="184"/>
      <c r="AO101" s="184"/>
      <c r="AP101" s="184"/>
      <c r="AQ101" s="184"/>
      <c r="AR101" s="184"/>
      <c r="AS101" s="184"/>
      <c r="AT101" s="184"/>
      <c r="AU101" s="184"/>
      <c r="AV101" s="184"/>
      <c r="AW101" s="184"/>
      <c r="AX101" s="184"/>
      <c r="AY101" s="184"/>
      <c r="AZ101" s="184"/>
      <c r="BA101" s="184"/>
      <c r="BB101" s="184"/>
      <c r="BC101" s="184"/>
      <c r="BD101" s="184"/>
      <c r="BE101" s="185"/>
      <c r="BF101" s="183"/>
      <c r="BG101" s="184"/>
      <c r="BH101" s="184"/>
      <c r="BI101" s="184"/>
      <c r="BJ101" s="184"/>
      <c r="BK101" s="184"/>
      <c r="BL101" s="184"/>
      <c r="BM101" s="184"/>
      <c r="BN101" s="184"/>
      <c r="BO101" s="184"/>
      <c r="BP101" s="184"/>
      <c r="BQ101" s="184"/>
      <c r="BR101" s="184"/>
      <c r="BS101" s="184"/>
      <c r="BT101" s="184"/>
      <c r="BU101" s="184"/>
      <c r="BV101" s="184"/>
      <c r="BW101" s="184"/>
      <c r="BX101" s="185"/>
      <c r="BY101" s="184"/>
      <c r="BZ101" s="184"/>
      <c r="CA101" s="184"/>
      <c r="CB101" s="184"/>
      <c r="CC101" s="184"/>
      <c r="CD101" s="184"/>
      <c r="CE101" s="184"/>
      <c r="CF101" s="184"/>
      <c r="CG101" s="184"/>
      <c r="CH101" s="184"/>
      <c r="CI101" s="184"/>
      <c r="CJ101" s="184"/>
      <c r="CK101" s="184"/>
      <c r="CL101" s="184"/>
      <c r="CM101" s="184"/>
      <c r="CN101" s="184"/>
      <c r="CO101" s="184"/>
      <c r="CP101" s="184"/>
      <c r="CQ101" s="185"/>
    </row>
    <row r="102" spans="1:95" x14ac:dyDescent="0.2">
      <c r="A102" s="183"/>
      <c r="B102" s="184"/>
      <c r="C102" s="184"/>
      <c r="D102" s="184"/>
      <c r="E102" s="184"/>
      <c r="F102" s="184"/>
      <c r="G102" s="184"/>
      <c r="H102" s="184"/>
      <c r="I102" s="184"/>
      <c r="J102" s="184"/>
      <c r="K102" s="184"/>
      <c r="L102" s="184"/>
      <c r="M102" s="184"/>
      <c r="N102" s="184"/>
      <c r="O102" s="184"/>
      <c r="P102" s="184"/>
      <c r="Q102" s="184"/>
      <c r="R102" s="184"/>
      <c r="S102" s="185"/>
      <c r="T102" s="183"/>
      <c r="U102" s="184"/>
      <c r="V102" s="184"/>
      <c r="W102" s="184"/>
      <c r="X102" s="184"/>
      <c r="Y102" s="184"/>
      <c r="Z102" s="184"/>
      <c r="AA102" s="184"/>
      <c r="AB102" s="184"/>
      <c r="AC102" s="184"/>
      <c r="AD102" s="184"/>
      <c r="AE102" s="184"/>
      <c r="AF102" s="184"/>
      <c r="AG102" s="184"/>
      <c r="AH102" s="184"/>
      <c r="AI102" s="184"/>
      <c r="AJ102" s="184"/>
      <c r="AK102" s="184"/>
      <c r="AL102" s="185"/>
      <c r="AM102" s="183"/>
      <c r="AN102" s="184"/>
      <c r="AO102" s="184"/>
      <c r="AP102" s="184"/>
      <c r="AQ102" s="184"/>
      <c r="AR102" s="184"/>
      <c r="AS102" s="184"/>
      <c r="AT102" s="184"/>
      <c r="AU102" s="184"/>
      <c r="AV102" s="184"/>
      <c r="AW102" s="184"/>
      <c r="AX102" s="184"/>
      <c r="AY102" s="184"/>
      <c r="AZ102" s="184"/>
      <c r="BA102" s="184"/>
      <c r="BB102" s="184"/>
      <c r="BC102" s="184"/>
      <c r="BD102" s="184"/>
      <c r="BE102" s="185"/>
      <c r="BF102" s="183"/>
      <c r="BG102" s="184"/>
      <c r="BH102" s="184"/>
      <c r="BI102" s="184"/>
      <c r="BJ102" s="184"/>
      <c r="BK102" s="184"/>
      <c r="BL102" s="184"/>
      <c r="BM102" s="184"/>
      <c r="BN102" s="184"/>
      <c r="BO102" s="184"/>
      <c r="BP102" s="184"/>
      <c r="BQ102" s="184"/>
      <c r="BR102" s="184"/>
      <c r="BS102" s="184"/>
      <c r="BT102" s="184"/>
      <c r="BU102" s="184"/>
      <c r="BV102" s="184"/>
      <c r="BW102" s="184"/>
      <c r="BX102" s="185"/>
      <c r="BY102" s="184"/>
      <c r="BZ102" s="184"/>
      <c r="CA102" s="184"/>
      <c r="CB102" s="184"/>
      <c r="CC102" s="184"/>
      <c r="CD102" s="184"/>
      <c r="CE102" s="184"/>
      <c r="CF102" s="184"/>
      <c r="CG102" s="184"/>
      <c r="CH102" s="184"/>
      <c r="CI102" s="184"/>
      <c r="CJ102" s="184"/>
      <c r="CK102" s="184"/>
      <c r="CL102" s="184"/>
      <c r="CM102" s="184"/>
      <c r="CN102" s="184"/>
      <c r="CO102" s="184"/>
      <c r="CP102" s="184"/>
      <c r="CQ102" s="185"/>
    </row>
    <row r="103" spans="1:95" x14ac:dyDescent="0.2">
      <c r="A103" s="183"/>
      <c r="B103" s="184"/>
      <c r="C103" s="184"/>
      <c r="D103" s="184"/>
      <c r="E103" s="184"/>
      <c r="F103" s="184"/>
      <c r="G103" s="184"/>
      <c r="H103" s="184"/>
      <c r="I103" s="184"/>
      <c r="J103" s="184"/>
      <c r="K103" s="184"/>
      <c r="L103" s="184"/>
      <c r="M103" s="184"/>
      <c r="N103" s="184"/>
      <c r="O103" s="184"/>
      <c r="P103" s="184"/>
      <c r="Q103" s="184"/>
      <c r="R103" s="184"/>
      <c r="S103" s="185"/>
      <c r="T103" s="183"/>
      <c r="U103" s="184"/>
      <c r="V103" s="184"/>
      <c r="W103" s="184"/>
      <c r="X103" s="184"/>
      <c r="Y103" s="184"/>
      <c r="Z103" s="184"/>
      <c r="AA103" s="184"/>
      <c r="AB103" s="184"/>
      <c r="AC103" s="184"/>
      <c r="AD103" s="184"/>
      <c r="AE103" s="184"/>
      <c r="AF103" s="184"/>
      <c r="AG103" s="184"/>
      <c r="AH103" s="184"/>
      <c r="AI103" s="184"/>
      <c r="AJ103" s="184"/>
      <c r="AK103" s="184"/>
      <c r="AL103" s="185"/>
      <c r="AM103" s="183"/>
      <c r="AN103" s="184"/>
      <c r="AO103" s="184"/>
      <c r="AP103" s="184"/>
      <c r="AQ103" s="184"/>
      <c r="AR103" s="184"/>
      <c r="AS103" s="184"/>
      <c r="AT103" s="184"/>
      <c r="AU103" s="184"/>
      <c r="AV103" s="184"/>
      <c r="AW103" s="184"/>
      <c r="AX103" s="184"/>
      <c r="AY103" s="184"/>
      <c r="AZ103" s="184"/>
      <c r="BA103" s="184"/>
      <c r="BB103" s="184"/>
      <c r="BC103" s="184"/>
      <c r="BD103" s="184"/>
      <c r="BE103" s="185"/>
      <c r="BF103" s="183"/>
      <c r="BG103" s="184"/>
      <c r="BH103" s="184"/>
      <c r="BI103" s="184"/>
      <c r="BJ103" s="184"/>
      <c r="BK103" s="184"/>
      <c r="BL103" s="184"/>
      <c r="BM103" s="184"/>
      <c r="BN103" s="184"/>
      <c r="BO103" s="184"/>
      <c r="BP103" s="184"/>
      <c r="BQ103" s="184"/>
      <c r="BR103" s="184"/>
      <c r="BS103" s="184"/>
      <c r="BT103" s="184"/>
      <c r="BU103" s="184"/>
      <c r="BV103" s="184"/>
      <c r="BW103" s="184"/>
      <c r="BX103" s="185"/>
      <c r="BY103" s="184"/>
      <c r="BZ103" s="184"/>
      <c r="CA103" s="184"/>
      <c r="CB103" s="184"/>
      <c r="CC103" s="184"/>
      <c r="CD103" s="184"/>
      <c r="CE103" s="184"/>
      <c r="CF103" s="184"/>
      <c r="CG103" s="184"/>
      <c r="CH103" s="184"/>
      <c r="CI103" s="184"/>
      <c r="CJ103" s="184"/>
      <c r="CK103" s="184"/>
      <c r="CL103" s="184"/>
      <c r="CM103" s="184"/>
      <c r="CN103" s="184"/>
      <c r="CO103" s="184"/>
      <c r="CP103" s="184"/>
      <c r="CQ103" s="185"/>
    </row>
    <row r="104" spans="1:95" x14ac:dyDescent="0.2">
      <c r="A104" s="183"/>
      <c r="B104" s="184"/>
      <c r="C104" s="184"/>
      <c r="D104" s="184"/>
      <c r="E104" s="184"/>
      <c r="F104" s="184"/>
      <c r="G104" s="184"/>
      <c r="H104" s="184"/>
      <c r="I104" s="184"/>
      <c r="J104" s="184"/>
      <c r="K104" s="184"/>
      <c r="L104" s="184"/>
      <c r="M104" s="184"/>
      <c r="N104" s="184"/>
      <c r="O104" s="184"/>
      <c r="P104" s="184"/>
      <c r="Q104" s="184"/>
      <c r="R104" s="184"/>
      <c r="S104" s="185"/>
      <c r="T104" s="183"/>
      <c r="U104" s="184"/>
      <c r="V104" s="184"/>
      <c r="W104" s="184"/>
      <c r="X104" s="184"/>
      <c r="Y104" s="184"/>
      <c r="Z104" s="184"/>
      <c r="AA104" s="184"/>
      <c r="AB104" s="184"/>
      <c r="AC104" s="184"/>
      <c r="AD104" s="184"/>
      <c r="AE104" s="184"/>
      <c r="AF104" s="184"/>
      <c r="AG104" s="184"/>
      <c r="AH104" s="184"/>
      <c r="AI104" s="184"/>
      <c r="AJ104" s="184"/>
      <c r="AK104" s="184"/>
      <c r="AL104" s="185"/>
      <c r="AM104" s="183"/>
      <c r="AN104" s="184"/>
      <c r="AO104" s="184"/>
      <c r="AP104" s="184"/>
      <c r="AQ104" s="184"/>
      <c r="AR104" s="184"/>
      <c r="AS104" s="184"/>
      <c r="AT104" s="184"/>
      <c r="AU104" s="184"/>
      <c r="AV104" s="184"/>
      <c r="AW104" s="184"/>
      <c r="AX104" s="184"/>
      <c r="AY104" s="184"/>
      <c r="AZ104" s="184"/>
      <c r="BA104" s="184"/>
      <c r="BB104" s="184"/>
      <c r="BC104" s="184"/>
      <c r="BD104" s="184"/>
      <c r="BE104" s="185"/>
      <c r="BF104" s="183"/>
      <c r="BG104" s="184"/>
      <c r="BH104" s="184"/>
      <c r="BI104" s="184"/>
      <c r="BJ104" s="184"/>
      <c r="BK104" s="184"/>
      <c r="BL104" s="184"/>
      <c r="BM104" s="184"/>
      <c r="BN104" s="184"/>
      <c r="BO104" s="184"/>
      <c r="BP104" s="184"/>
      <c r="BQ104" s="184"/>
      <c r="BR104" s="184"/>
      <c r="BS104" s="184"/>
      <c r="BT104" s="184"/>
      <c r="BU104" s="184"/>
      <c r="BV104" s="184"/>
      <c r="BW104" s="184"/>
      <c r="BX104" s="185"/>
      <c r="BY104" s="184"/>
      <c r="BZ104" s="184"/>
      <c r="CA104" s="184"/>
      <c r="CB104" s="184"/>
      <c r="CC104" s="184"/>
      <c r="CD104" s="184"/>
      <c r="CE104" s="184"/>
      <c r="CF104" s="184"/>
      <c r="CG104" s="184"/>
      <c r="CH104" s="184"/>
      <c r="CI104" s="184"/>
      <c r="CJ104" s="184"/>
      <c r="CK104" s="184"/>
      <c r="CL104" s="184"/>
      <c r="CM104" s="184"/>
      <c r="CN104" s="184"/>
      <c r="CO104" s="184"/>
      <c r="CP104" s="184"/>
      <c r="CQ104" s="185"/>
    </row>
    <row r="105" spans="1:95" x14ac:dyDescent="0.2">
      <c r="A105" s="183"/>
      <c r="B105" s="184"/>
      <c r="C105" s="184"/>
      <c r="D105" s="184"/>
      <c r="E105" s="184"/>
      <c r="F105" s="184"/>
      <c r="G105" s="184"/>
      <c r="H105" s="184"/>
      <c r="I105" s="184"/>
      <c r="J105" s="184"/>
      <c r="K105" s="184"/>
      <c r="L105" s="184"/>
      <c r="M105" s="184"/>
      <c r="N105" s="184"/>
      <c r="O105" s="184"/>
      <c r="P105" s="184"/>
      <c r="Q105" s="184"/>
      <c r="R105" s="184"/>
      <c r="S105" s="185"/>
      <c r="T105" s="183"/>
      <c r="U105" s="184"/>
      <c r="V105" s="184"/>
      <c r="W105" s="184"/>
      <c r="X105" s="184"/>
      <c r="Y105" s="184"/>
      <c r="Z105" s="184"/>
      <c r="AA105" s="184"/>
      <c r="AB105" s="184"/>
      <c r="AC105" s="184"/>
      <c r="AD105" s="184"/>
      <c r="AE105" s="184"/>
      <c r="AF105" s="184"/>
      <c r="AG105" s="184"/>
      <c r="AH105" s="184"/>
      <c r="AI105" s="184"/>
      <c r="AJ105" s="184"/>
      <c r="AK105" s="184"/>
      <c r="AL105" s="185"/>
      <c r="AM105" s="183"/>
      <c r="AN105" s="184"/>
      <c r="AO105" s="184"/>
      <c r="AP105" s="184"/>
      <c r="AQ105" s="184"/>
      <c r="AR105" s="184"/>
      <c r="AS105" s="184"/>
      <c r="AT105" s="184"/>
      <c r="AU105" s="184"/>
      <c r="AV105" s="184"/>
      <c r="AW105" s="184"/>
      <c r="AX105" s="184"/>
      <c r="AY105" s="184"/>
      <c r="AZ105" s="184"/>
      <c r="BA105" s="184"/>
      <c r="BB105" s="184"/>
      <c r="BC105" s="184"/>
      <c r="BD105" s="184"/>
      <c r="BE105" s="185"/>
      <c r="BF105" s="183"/>
      <c r="BG105" s="184"/>
      <c r="BH105" s="184"/>
      <c r="BI105" s="184"/>
      <c r="BJ105" s="184"/>
      <c r="BK105" s="184"/>
      <c r="BL105" s="184"/>
      <c r="BM105" s="184"/>
      <c r="BN105" s="184"/>
      <c r="BO105" s="184"/>
      <c r="BP105" s="184"/>
      <c r="BQ105" s="184"/>
      <c r="BR105" s="184"/>
      <c r="BS105" s="184"/>
      <c r="BT105" s="184"/>
      <c r="BU105" s="184"/>
      <c r="BV105" s="184"/>
      <c r="BW105" s="184"/>
      <c r="BX105" s="185"/>
      <c r="BY105" s="184"/>
      <c r="BZ105" s="184"/>
      <c r="CA105" s="184"/>
      <c r="CB105" s="184"/>
      <c r="CC105" s="184"/>
      <c r="CD105" s="184"/>
      <c r="CE105" s="184"/>
      <c r="CF105" s="184"/>
      <c r="CG105" s="184"/>
      <c r="CH105" s="184"/>
      <c r="CI105" s="184"/>
      <c r="CJ105" s="184"/>
      <c r="CK105" s="184"/>
      <c r="CL105" s="184"/>
      <c r="CM105" s="184"/>
      <c r="CN105" s="184"/>
      <c r="CO105" s="184"/>
      <c r="CP105" s="184"/>
      <c r="CQ105" s="185"/>
    </row>
    <row r="106" spans="1:95" x14ac:dyDescent="0.2">
      <c r="A106" s="183"/>
      <c r="B106" s="184"/>
      <c r="C106" s="184"/>
      <c r="D106" s="184"/>
      <c r="E106" s="184"/>
      <c r="F106" s="184"/>
      <c r="G106" s="184"/>
      <c r="H106" s="184"/>
      <c r="I106" s="184"/>
      <c r="J106" s="184"/>
      <c r="K106" s="184"/>
      <c r="L106" s="184"/>
      <c r="M106" s="184"/>
      <c r="N106" s="184"/>
      <c r="O106" s="184"/>
      <c r="P106" s="184"/>
      <c r="Q106" s="184"/>
      <c r="R106" s="184"/>
      <c r="S106" s="185"/>
      <c r="T106" s="183"/>
      <c r="U106" s="184"/>
      <c r="V106" s="184"/>
      <c r="W106" s="184"/>
      <c r="X106" s="184"/>
      <c r="Y106" s="184"/>
      <c r="Z106" s="184"/>
      <c r="AA106" s="184"/>
      <c r="AB106" s="184"/>
      <c r="AC106" s="184"/>
      <c r="AD106" s="184"/>
      <c r="AE106" s="184"/>
      <c r="AF106" s="184"/>
      <c r="AG106" s="184"/>
      <c r="AH106" s="184"/>
      <c r="AI106" s="184"/>
      <c r="AJ106" s="184"/>
      <c r="AK106" s="184"/>
      <c r="AL106" s="185"/>
      <c r="AM106" s="183"/>
      <c r="AN106" s="184"/>
      <c r="AO106" s="184"/>
      <c r="AP106" s="184"/>
      <c r="AQ106" s="184"/>
      <c r="AR106" s="184"/>
      <c r="AS106" s="184"/>
      <c r="AT106" s="184"/>
      <c r="AU106" s="184"/>
      <c r="AV106" s="184"/>
      <c r="AW106" s="184"/>
      <c r="AX106" s="184"/>
      <c r="AY106" s="184"/>
      <c r="AZ106" s="184"/>
      <c r="BA106" s="184"/>
      <c r="BB106" s="184"/>
      <c r="BC106" s="184"/>
      <c r="BD106" s="184"/>
      <c r="BE106" s="185"/>
      <c r="BF106" s="183"/>
      <c r="BG106" s="184"/>
      <c r="BH106" s="184"/>
      <c r="BI106" s="184"/>
      <c r="BJ106" s="184"/>
      <c r="BK106" s="184"/>
      <c r="BL106" s="184"/>
      <c r="BM106" s="184"/>
      <c r="BN106" s="184"/>
      <c r="BO106" s="184"/>
      <c r="BP106" s="184"/>
      <c r="BQ106" s="184"/>
      <c r="BR106" s="184"/>
      <c r="BS106" s="184"/>
      <c r="BT106" s="184"/>
      <c r="BU106" s="184"/>
      <c r="BV106" s="184"/>
      <c r="BW106" s="184"/>
      <c r="BX106" s="185"/>
      <c r="BY106" s="184"/>
      <c r="BZ106" s="184"/>
      <c r="CA106" s="184"/>
      <c r="CB106" s="184"/>
      <c r="CC106" s="184"/>
      <c r="CD106" s="184"/>
      <c r="CE106" s="184"/>
      <c r="CF106" s="184"/>
      <c r="CG106" s="184"/>
      <c r="CH106" s="184"/>
      <c r="CI106" s="184"/>
      <c r="CJ106" s="184"/>
      <c r="CK106" s="184"/>
      <c r="CL106" s="184"/>
      <c r="CM106" s="184"/>
      <c r="CN106" s="184"/>
      <c r="CO106" s="184"/>
      <c r="CP106" s="184"/>
      <c r="CQ106" s="185"/>
    </row>
    <row r="107" spans="1:95" x14ac:dyDescent="0.2">
      <c r="A107" s="183"/>
      <c r="B107" s="184"/>
      <c r="C107" s="184"/>
      <c r="D107" s="184"/>
      <c r="E107" s="184"/>
      <c r="F107" s="184"/>
      <c r="G107" s="184"/>
      <c r="H107" s="184"/>
      <c r="I107" s="184"/>
      <c r="J107" s="184"/>
      <c r="K107" s="184"/>
      <c r="L107" s="184"/>
      <c r="M107" s="184"/>
      <c r="N107" s="184"/>
      <c r="O107" s="184"/>
      <c r="P107" s="184"/>
      <c r="Q107" s="184"/>
      <c r="R107" s="184"/>
      <c r="S107" s="185"/>
      <c r="T107" s="183"/>
      <c r="U107" s="184"/>
      <c r="V107" s="184"/>
      <c r="W107" s="184"/>
      <c r="X107" s="184"/>
      <c r="Y107" s="184"/>
      <c r="Z107" s="184"/>
      <c r="AA107" s="184"/>
      <c r="AB107" s="184"/>
      <c r="AC107" s="184"/>
      <c r="AD107" s="184"/>
      <c r="AE107" s="184"/>
      <c r="AF107" s="184"/>
      <c r="AG107" s="184"/>
      <c r="AH107" s="184"/>
      <c r="AI107" s="184"/>
      <c r="AJ107" s="184"/>
      <c r="AK107" s="184"/>
      <c r="AL107" s="185"/>
      <c r="AM107" s="183"/>
      <c r="AN107" s="184"/>
      <c r="AO107" s="184"/>
      <c r="AP107" s="184"/>
      <c r="AQ107" s="184"/>
      <c r="AR107" s="184"/>
      <c r="AS107" s="184"/>
      <c r="AT107" s="184"/>
      <c r="AU107" s="184"/>
      <c r="AV107" s="184"/>
      <c r="AW107" s="184"/>
      <c r="AX107" s="184"/>
      <c r="AY107" s="184"/>
      <c r="AZ107" s="184"/>
      <c r="BA107" s="184"/>
      <c r="BB107" s="184"/>
      <c r="BC107" s="184"/>
      <c r="BD107" s="184"/>
      <c r="BE107" s="185"/>
      <c r="BF107" s="183"/>
      <c r="BG107" s="184"/>
      <c r="BH107" s="184"/>
      <c r="BI107" s="184"/>
      <c r="BJ107" s="184"/>
      <c r="BK107" s="184"/>
      <c r="BL107" s="184"/>
      <c r="BM107" s="184"/>
      <c r="BN107" s="184"/>
      <c r="BO107" s="184"/>
      <c r="BP107" s="184"/>
      <c r="BQ107" s="184"/>
      <c r="BR107" s="184"/>
      <c r="BS107" s="184"/>
      <c r="BT107" s="184"/>
      <c r="BU107" s="184"/>
      <c r="BV107" s="184"/>
      <c r="BW107" s="184"/>
      <c r="BX107" s="185"/>
      <c r="BY107" s="184"/>
      <c r="BZ107" s="184"/>
      <c r="CA107" s="184"/>
      <c r="CB107" s="184"/>
      <c r="CC107" s="184"/>
      <c r="CD107" s="184"/>
      <c r="CE107" s="184"/>
      <c r="CF107" s="184"/>
      <c r="CG107" s="184"/>
      <c r="CH107" s="184"/>
      <c r="CI107" s="184"/>
      <c r="CJ107" s="184"/>
      <c r="CK107" s="184"/>
      <c r="CL107" s="184"/>
      <c r="CM107" s="184"/>
      <c r="CN107" s="184"/>
      <c r="CO107" s="184"/>
      <c r="CP107" s="184"/>
      <c r="CQ107" s="185"/>
    </row>
    <row r="108" spans="1:95" x14ac:dyDescent="0.2">
      <c r="A108" s="183"/>
      <c r="B108" s="184"/>
      <c r="C108" s="184"/>
      <c r="D108" s="184"/>
      <c r="E108" s="184"/>
      <c r="F108" s="184"/>
      <c r="G108" s="184"/>
      <c r="H108" s="184"/>
      <c r="I108" s="184"/>
      <c r="J108" s="184"/>
      <c r="K108" s="184"/>
      <c r="L108" s="184"/>
      <c r="M108" s="184"/>
      <c r="N108" s="184"/>
      <c r="O108" s="184"/>
      <c r="P108" s="184"/>
      <c r="Q108" s="184"/>
      <c r="R108" s="184"/>
      <c r="S108" s="185"/>
      <c r="T108" s="183"/>
      <c r="U108" s="184"/>
      <c r="V108" s="184"/>
      <c r="W108" s="184"/>
      <c r="X108" s="184"/>
      <c r="Y108" s="184"/>
      <c r="Z108" s="184"/>
      <c r="AA108" s="184"/>
      <c r="AB108" s="184"/>
      <c r="AC108" s="184"/>
      <c r="AD108" s="184"/>
      <c r="AE108" s="184"/>
      <c r="AF108" s="184"/>
      <c r="AG108" s="184"/>
      <c r="AH108" s="184"/>
      <c r="AI108" s="184"/>
      <c r="AJ108" s="184"/>
      <c r="AK108" s="184"/>
      <c r="AL108" s="185"/>
      <c r="AM108" s="183"/>
      <c r="AN108" s="184"/>
      <c r="AO108" s="184"/>
      <c r="AP108" s="184"/>
      <c r="AQ108" s="184"/>
      <c r="AR108" s="184"/>
      <c r="AS108" s="184"/>
      <c r="AT108" s="184"/>
      <c r="AU108" s="184"/>
      <c r="AV108" s="184"/>
      <c r="AW108" s="184"/>
      <c r="AX108" s="184"/>
      <c r="AY108" s="184"/>
      <c r="AZ108" s="184"/>
      <c r="BA108" s="184"/>
      <c r="BB108" s="184"/>
      <c r="BC108" s="184"/>
      <c r="BD108" s="184"/>
      <c r="BE108" s="185"/>
      <c r="BF108" s="183"/>
      <c r="BG108" s="184"/>
      <c r="BH108" s="184"/>
      <c r="BI108" s="184"/>
      <c r="BJ108" s="184"/>
      <c r="BK108" s="184"/>
      <c r="BL108" s="184"/>
      <c r="BM108" s="184"/>
      <c r="BN108" s="184"/>
      <c r="BO108" s="184"/>
      <c r="BP108" s="184"/>
      <c r="BQ108" s="184"/>
      <c r="BR108" s="184"/>
      <c r="BS108" s="184"/>
      <c r="BT108" s="184"/>
      <c r="BU108" s="184"/>
      <c r="BV108" s="184"/>
      <c r="BW108" s="184"/>
      <c r="BX108" s="185"/>
      <c r="BY108" s="184"/>
      <c r="BZ108" s="184"/>
      <c r="CA108" s="184"/>
      <c r="CB108" s="184"/>
      <c r="CC108" s="184"/>
      <c r="CD108" s="184"/>
      <c r="CE108" s="184"/>
      <c r="CF108" s="184"/>
      <c r="CG108" s="184"/>
      <c r="CH108" s="184"/>
      <c r="CI108" s="184"/>
      <c r="CJ108" s="184"/>
      <c r="CK108" s="184"/>
      <c r="CL108" s="184"/>
      <c r="CM108" s="184"/>
      <c r="CN108" s="184"/>
      <c r="CO108" s="184"/>
      <c r="CP108" s="184"/>
      <c r="CQ108" s="185"/>
    </row>
    <row r="109" spans="1:95" x14ac:dyDescent="0.2">
      <c r="A109" s="183"/>
      <c r="B109" s="184"/>
      <c r="C109" s="184"/>
      <c r="D109" s="184"/>
      <c r="E109" s="184"/>
      <c r="F109" s="184"/>
      <c r="G109" s="184"/>
      <c r="H109" s="184"/>
      <c r="I109" s="184"/>
      <c r="J109" s="184"/>
      <c r="K109" s="184"/>
      <c r="L109" s="184"/>
      <c r="M109" s="184"/>
      <c r="N109" s="184"/>
      <c r="O109" s="184"/>
      <c r="P109" s="184"/>
      <c r="Q109" s="184"/>
      <c r="R109" s="184"/>
      <c r="S109" s="185"/>
      <c r="T109" s="183"/>
      <c r="U109" s="184"/>
      <c r="V109" s="184"/>
      <c r="W109" s="184"/>
      <c r="X109" s="184"/>
      <c r="Y109" s="184"/>
      <c r="Z109" s="184"/>
      <c r="AA109" s="184"/>
      <c r="AB109" s="184"/>
      <c r="AC109" s="184"/>
      <c r="AD109" s="184"/>
      <c r="AE109" s="184"/>
      <c r="AF109" s="184"/>
      <c r="AG109" s="184"/>
      <c r="AH109" s="184"/>
      <c r="AI109" s="184"/>
      <c r="AJ109" s="184"/>
      <c r="AK109" s="184"/>
      <c r="AL109" s="185"/>
      <c r="AM109" s="183"/>
      <c r="AN109" s="184"/>
      <c r="AO109" s="184"/>
      <c r="AP109" s="184"/>
      <c r="AQ109" s="184"/>
      <c r="AR109" s="184"/>
      <c r="AS109" s="184"/>
      <c r="AT109" s="184"/>
      <c r="AU109" s="184"/>
      <c r="AV109" s="184"/>
      <c r="AW109" s="184"/>
      <c r="AX109" s="184"/>
      <c r="AY109" s="184"/>
      <c r="AZ109" s="184"/>
      <c r="BA109" s="184"/>
      <c r="BB109" s="184"/>
      <c r="BC109" s="184"/>
      <c r="BD109" s="184"/>
      <c r="BE109" s="185"/>
      <c r="BF109" s="183"/>
      <c r="BG109" s="184"/>
      <c r="BH109" s="184"/>
      <c r="BI109" s="184"/>
      <c r="BJ109" s="184"/>
      <c r="BK109" s="184"/>
      <c r="BL109" s="184"/>
      <c r="BM109" s="184"/>
      <c r="BN109" s="184"/>
      <c r="BO109" s="184"/>
      <c r="BP109" s="184"/>
      <c r="BQ109" s="184"/>
      <c r="BR109" s="184"/>
      <c r="BS109" s="184"/>
      <c r="BT109" s="184"/>
      <c r="BU109" s="184"/>
      <c r="BV109" s="184"/>
      <c r="BW109" s="184"/>
      <c r="BX109" s="185"/>
      <c r="BY109" s="184"/>
      <c r="BZ109" s="184"/>
      <c r="CA109" s="184"/>
      <c r="CB109" s="184"/>
      <c r="CC109" s="184"/>
      <c r="CD109" s="184"/>
      <c r="CE109" s="184"/>
      <c r="CF109" s="184"/>
      <c r="CG109" s="184"/>
      <c r="CH109" s="184"/>
      <c r="CI109" s="184"/>
      <c r="CJ109" s="184"/>
      <c r="CK109" s="184"/>
      <c r="CL109" s="184"/>
      <c r="CM109" s="184"/>
      <c r="CN109" s="184"/>
      <c r="CO109" s="184"/>
      <c r="CP109" s="184"/>
      <c r="CQ109" s="185"/>
    </row>
    <row r="110" spans="1:95" x14ac:dyDescent="0.2">
      <c r="A110" s="183"/>
      <c r="B110" s="184"/>
      <c r="C110" s="184"/>
      <c r="D110" s="184"/>
      <c r="E110" s="184"/>
      <c r="F110" s="184"/>
      <c r="G110" s="184"/>
      <c r="H110" s="184"/>
      <c r="I110" s="184"/>
      <c r="J110" s="184"/>
      <c r="K110" s="184"/>
      <c r="L110" s="184"/>
      <c r="M110" s="184"/>
      <c r="N110" s="184"/>
      <c r="O110" s="184"/>
      <c r="P110" s="184"/>
      <c r="Q110" s="184"/>
      <c r="R110" s="184"/>
      <c r="S110" s="185"/>
      <c r="T110" s="183"/>
      <c r="U110" s="184"/>
      <c r="V110" s="184"/>
      <c r="W110" s="184"/>
      <c r="X110" s="184"/>
      <c r="Y110" s="184"/>
      <c r="Z110" s="184"/>
      <c r="AA110" s="184"/>
      <c r="AB110" s="184"/>
      <c r="AC110" s="184"/>
      <c r="AD110" s="184"/>
      <c r="AE110" s="184"/>
      <c r="AF110" s="184"/>
      <c r="AG110" s="184"/>
      <c r="AH110" s="184"/>
      <c r="AI110" s="184"/>
      <c r="AJ110" s="184"/>
      <c r="AK110" s="184"/>
      <c r="AL110" s="185"/>
      <c r="AM110" s="183"/>
      <c r="AN110" s="184"/>
      <c r="AO110" s="184"/>
      <c r="AP110" s="184"/>
      <c r="AQ110" s="184"/>
      <c r="AR110" s="184"/>
      <c r="AS110" s="184"/>
      <c r="AT110" s="184"/>
      <c r="AU110" s="184"/>
      <c r="AV110" s="184"/>
      <c r="AW110" s="184"/>
      <c r="AX110" s="184"/>
      <c r="AY110" s="184"/>
      <c r="AZ110" s="184"/>
      <c r="BA110" s="184"/>
      <c r="BB110" s="184"/>
      <c r="BC110" s="184"/>
      <c r="BD110" s="184"/>
      <c r="BE110" s="185"/>
      <c r="BF110" s="183"/>
      <c r="BG110" s="184"/>
      <c r="BH110" s="184"/>
      <c r="BI110" s="184"/>
      <c r="BJ110" s="184"/>
      <c r="BK110" s="184"/>
      <c r="BL110" s="184"/>
      <c r="BM110" s="184"/>
      <c r="BN110" s="184"/>
      <c r="BO110" s="184"/>
      <c r="BP110" s="184"/>
      <c r="BQ110" s="184"/>
      <c r="BR110" s="184"/>
      <c r="BS110" s="184"/>
      <c r="BT110" s="184"/>
      <c r="BU110" s="184"/>
      <c r="BV110" s="184"/>
      <c r="BW110" s="184"/>
      <c r="BX110" s="185"/>
      <c r="BY110" s="184"/>
      <c r="BZ110" s="184"/>
      <c r="CA110" s="184"/>
      <c r="CB110" s="184"/>
      <c r="CC110" s="184"/>
      <c r="CD110" s="184"/>
      <c r="CE110" s="184"/>
      <c r="CF110" s="184"/>
      <c r="CG110" s="184"/>
      <c r="CH110" s="184"/>
      <c r="CI110" s="184"/>
      <c r="CJ110" s="184"/>
      <c r="CK110" s="184"/>
      <c r="CL110" s="184"/>
      <c r="CM110" s="184"/>
      <c r="CN110" s="184"/>
      <c r="CO110" s="184"/>
      <c r="CP110" s="184"/>
      <c r="CQ110" s="185"/>
    </row>
    <row r="111" spans="1:95" x14ac:dyDescent="0.2">
      <c r="A111" s="183"/>
      <c r="B111" s="184"/>
      <c r="C111" s="184"/>
      <c r="D111" s="184"/>
      <c r="E111" s="184"/>
      <c r="F111" s="184"/>
      <c r="G111" s="184"/>
      <c r="H111" s="184"/>
      <c r="I111" s="184"/>
      <c r="J111" s="184"/>
      <c r="K111" s="184"/>
      <c r="L111" s="184"/>
      <c r="M111" s="184"/>
      <c r="N111" s="184"/>
      <c r="O111" s="184"/>
      <c r="P111" s="184"/>
      <c r="Q111" s="184"/>
      <c r="R111" s="184"/>
      <c r="S111" s="185"/>
      <c r="T111" s="183"/>
      <c r="U111" s="184"/>
      <c r="V111" s="184"/>
      <c r="W111" s="184"/>
      <c r="X111" s="184"/>
      <c r="Y111" s="184"/>
      <c r="Z111" s="184"/>
      <c r="AA111" s="184"/>
      <c r="AB111" s="184"/>
      <c r="AC111" s="184"/>
      <c r="AD111" s="184"/>
      <c r="AE111" s="184"/>
      <c r="AF111" s="184"/>
      <c r="AG111" s="184"/>
      <c r="AH111" s="184"/>
      <c r="AI111" s="184"/>
      <c r="AJ111" s="184"/>
      <c r="AK111" s="184"/>
      <c r="AL111" s="185"/>
      <c r="AM111" s="183"/>
      <c r="AN111" s="184"/>
      <c r="AO111" s="184"/>
      <c r="AP111" s="184"/>
      <c r="AQ111" s="184"/>
      <c r="AR111" s="184"/>
      <c r="AS111" s="184"/>
      <c r="AT111" s="184"/>
      <c r="AU111" s="184"/>
      <c r="AV111" s="184"/>
      <c r="AW111" s="184"/>
      <c r="AX111" s="184"/>
      <c r="AY111" s="184"/>
      <c r="AZ111" s="184"/>
      <c r="BA111" s="184"/>
      <c r="BB111" s="184"/>
      <c r="BC111" s="184"/>
      <c r="BD111" s="184"/>
      <c r="BE111" s="185"/>
      <c r="BF111" s="183"/>
      <c r="BG111" s="184"/>
      <c r="BH111" s="184"/>
      <c r="BI111" s="184"/>
      <c r="BJ111" s="184"/>
      <c r="BK111" s="184"/>
      <c r="BL111" s="184"/>
      <c r="BM111" s="184"/>
      <c r="BN111" s="184"/>
      <c r="BO111" s="184"/>
      <c r="BP111" s="184"/>
      <c r="BQ111" s="184"/>
      <c r="BR111" s="184"/>
      <c r="BS111" s="184"/>
      <c r="BT111" s="184"/>
      <c r="BU111" s="184"/>
      <c r="BV111" s="184"/>
      <c r="BW111" s="184"/>
      <c r="BX111" s="185"/>
      <c r="BY111" s="184"/>
      <c r="BZ111" s="184"/>
      <c r="CA111" s="184"/>
      <c r="CB111" s="184"/>
      <c r="CC111" s="184"/>
      <c r="CD111" s="184"/>
      <c r="CE111" s="184"/>
      <c r="CF111" s="184"/>
      <c r="CG111" s="184"/>
      <c r="CH111" s="184"/>
      <c r="CI111" s="184"/>
      <c r="CJ111" s="184"/>
      <c r="CK111" s="184"/>
      <c r="CL111" s="184"/>
      <c r="CM111" s="184"/>
      <c r="CN111" s="184"/>
      <c r="CO111" s="184"/>
      <c r="CP111" s="184"/>
      <c r="CQ111" s="185"/>
    </row>
    <row r="112" spans="1:95" x14ac:dyDescent="0.2">
      <c r="A112" s="183"/>
      <c r="B112" s="184"/>
      <c r="C112" s="184"/>
      <c r="D112" s="184"/>
      <c r="E112" s="184"/>
      <c r="F112" s="184"/>
      <c r="G112" s="184"/>
      <c r="H112" s="184"/>
      <c r="I112" s="184"/>
      <c r="J112" s="184"/>
      <c r="K112" s="184"/>
      <c r="L112" s="184"/>
      <c r="M112" s="184"/>
      <c r="N112" s="184"/>
      <c r="O112" s="184"/>
      <c r="P112" s="184"/>
      <c r="Q112" s="184"/>
      <c r="R112" s="184"/>
      <c r="S112" s="185"/>
      <c r="T112" s="183"/>
      <c r="U112" s="184"/>
      <c r="V112" s="184"/>
      <c r="W112" s="184"/>
      <c r="X112" s="184"/>
      <c r="Y112" s="184"/>
      <c r="Z112" s="184"/>
      <c r="AA112" s="184"/>
      <c r="AB112" s="184"/>
      <c r="AC112" s="184"/>
      <c r="AD112" s="184"/>
      <c r="AE112" s="184"/>
      <c r="AF112" s="184"/>
      <c r="AG112" s="184"/>
      <c r="AH112" s="184"/>
      <c r="AI112" s="184"/>
      <c r="AJ112" s="184"/>
      <c r="AK112" s="184"/>
      <c r="AL112" s="185"/>
      <c r="AM112" s="183"/>
      <c r="AN112" s="184"/>
      <c r="AO112" s="184"/>
      <c r="AP112" s="184"/>
      <c r="AQ112" s="184"/>
      <c r="AR112" s="184"/>
      <c r="AS112" s="184"/>
      <c r="AT112" s="184"/>
      <c r="AU112" s="184"/>
      <c r="AV112" s="184"/>
      <c r="AW112" s="184"/>
      <c r="AX112" s="184"/>
      <c r="AY112" s="184"/>
      <c r="AZ112" s="184"/>
      <c r="BA112" s="184"/>
      <c r="BB112" s="184"/>
      <c r="BC112" s="184"/>
      <c r="BD112" s="184"/>
      <c r="BE112" s="185"/>
      <c r="BF112" s="183"/>
      <c r="BG112" s="184"/>
      <c r="BH112" s="184"/>
      <c r="BI112" s="184"/>
      <c r="BJ112" s="184"/>
      <c r="BK112" s="184"/>
      <c r="BL112" s="184"/>
      <c r="BM112" s="184"/>
      <c r="BN112" s="184"/>
      <c r="BO112" s="184"/>
      <c r="BP112" s="184"/>
      <c r="BQ112" s="184"/>
      <c r="BR112" s="184"/>
      <c r="BS112" s="184"/>
      <c r="BT112" s="184"/>
      <c r="BU112" s="184"/>
      <c r="BV112" s="184"/>
      <c r="BW112" s="184"/>
      <c r="BX112" s="185"/>
      <c r="BY112" s="184"/>
      <c r="BZ112" s="184"/>
      <c r="CA112" s="184"/>
      <c r="CB112" s="184"/>
      <c r="CC112" s="184"/>
      <c r="CD112" s="184"/>
      <c r="CE112" s="184"/>
      <c r="CF112" s="184"/>
      <c r="CG112" s="184"/>
      <c r="CH112" s="184"/>
      <c r="CI112" s="184"/>
      <c r="CJ112" s="184"/>
      <c r="CK112" s="184"/>
      <c r="CL112" s="184"/>
      <c r="CM112" s="184"/>
      <c r="CN112" s="184"/>
      <c r="CO112" s="184"/>
      <c r="CP112" s="184"/>
      <c r="CQ112" s="185"/>
    </row>
    <row r="113" spans="1:95" x14ac:dyDescent="0.2">
      <c r="A113" s="183"/>
      <c r="B113" s="184"/>
      <c r="C113" s="184"/>
      <c r="D113" s="184"/>
      <c r="E113" s="184"/>
      <c r="F113" s="184"/>
      <c r="G113" s="184"/>
      <c r="H113" s="184"/>
      <c r="I113" s="184"/>
      <c r="J113" s="184"/>
      <c r="K113" s="184"/>
      <c r="L113" s="184"/>
      <c r="M113" s="184"/>
      <c r="N113" s="184"/>
      <c r="O113" s="184"/>
      <c r="P113" s="184"/>
      <c r="Q113" s="184"/>
      <c r="R113" s="184"/>
      <c r="S113" s="185"/>
      <c r="T113" s="183"/>
      <c r="U113" s="184"/>
      <c r="V113" s="184"/>
      <c r="W113" s="184"/>
      <c r="X113" s="184"/>
      <c r="Y113" s="184"/>
      <c r="Z113" s="184"/>
      <c r="AA113" s="184"/>
      <c r="AB113" s="184"/>
      <c r="AC113" s="184"/>
      <c r="AD113" s="184"/>
      <c r="AE113" s="184"/>
      <c r="AF113" s="184"/>
      <c r="AG113" s="184"/>
      <c r="AH113" s="184"/>
      <c r="AI113" s="184"/>
      <c r="AJ113" s="184"/>
      <c r="AK113" s="184"/>
      <c r="AL113" s="185"/>
      <c r="AM113" s="183"/>
      <c r="AN113" s="184"/>
      <c r="AO113" s="184"/>
      <c r="AP113" s="184"/>
      <c r="AQ113" s="184"/>
      <c r="AR113" s="184"/>
      <c r="AS113" s="184"/>
      <c r="AT113" s="184"/>
      <c r="AU113" s="184"/>
      <c r="AV113" s="184"/>
      <c r="AW113" s="184"/>
      <c r="AX113" s="184"/>
      <c r="AY113" s="184"/>
      <c r="AZ113" s="184"/>
      <c r="BA113" s="184"/>
      <c r="BB113" s="184"/>
      <c r="BC113" s="184"/>
      <c r="BD113" s="184"/>
      <c r="BE113" s="185"/>
      <c r="BF113" s="183"/>
      <c r="BG113" s="184"/>
      <c r="BH113" s="184"/>
      <c r="BI113" s="184"/>
      <c r="BJ113" s="184"/>
      <c r="BK113" s="184"/>
      <c r="BL113" s="184"/>
      <c r="BM113" s="184"/>
      <c r="BN113" s="184"/>
      <c r="BO113" s="184"/>
      <c r="BP113" s="184"/>
      <c r="BQ113" s="184"/>
      <c r="BR113" s="184"/>
      <c r="BS113" s="184"/>
      <c r="BT113" s="184"/>
      <c r="BU113" s="184"/>
      <c r="BV113" s="184"/>
      <c r="BW113" s="184"/>
      <c r="BX113" s="185"/>
      <c r="BY113" s="184"/>
      <c r="BZ113" s="184"/>
      <c r="CA113" s="184"/>
      <c r="CB113" s="184"/>
      <c r="CC113" s="184"/>
      <c r="CD113" s="184"/>
      <c r="CE113" s="184"/>
      <c r="CF113" s="184"/>
      <c r="CG113" s="184"/>
      <c r="CH113" s="184"/>
      <c r="CI113" s="184"/>
      <c r="CJ113" s="184"/>
      <c r="CK113" s="184"/>
      <c r="CL113" s="184"/>
      <c r="CM113" s="184"/>
      <c r="CN113" s="184"/>
      <c r="CO113" s="184"/>
      <c r="CP113" s="184"/>
      <c r="CQ113" s="185"/>
    </row>
    <row r="114" spans="1:95" x14ac:dyDescent="0.2">
      <c r="A114" s="183"/>
      <c r="B114" s="184"/>
      <c r="C114" s="184"/>
      <c r="D114" s="184"/>
      <c r="E114" s="184"/>
      <c r="F114" s="184"/>
      <c r="G114" s="184"/>
      <c r="H114" s="184"/>
      <c r="I114" s="184"/>
      <c r="J114" s="184"/>
      <c r="K114" s="184"/>
      <c r="L114" s="184"/>
      <c r="M114" s="184"/>
      <c r="N114" s="184"/>
      <c r="O114" s="184"/>
      <c r="P114" s="184"/>
      <c r="Q114" s="184"/>
      <c r="R114" s="184"/>
      <c r="S114" s="185"/>
      <c r="T114" s="183"/>
      <c r="U114" s="184"/>
      <c r="V114" s="184"/>
      <c r="W114" s="184"/>
      <c r="X114" s="184"/>
      <c r="Y114" s="184"/>
      <c r="Z114" s="184"/>
      <c r="AA114" s="184"/>
      <c r="AB114" s="184"/>
      <c r="AC114" s="184"/>
      <c r="AD114" s="184"/>
      <c r="AE114" s="184"/>
      <c r="AF114" s="184"/>
      <c r="AG114" s="184"/>
      <c r="AH114" s="184"/>
      <c r="AI114" s="184"/>
      <c r="AJ114" s="184"/>
      <c r="AK114" s="184"/>
      <c r="AL114" s="185"/>
      <c r="AM114" s="183"/>
      <c r="AN114" s="184"/>
      <c r="AO114" s="184"/>
      <c r="AP114" s="184"/>
      <c r="AQ114" s="184"/>
      <c r="AR114" s="184"/>
      <c r="AS114" s="184"/>
      <c r="AT114" s="184"/>
      <c r="AU114" s="184"/>
      <c r="AV114" s="184"/>
      <c r="AW114" s="184"/>
      <c r="AX114" s="184"/>
      <c r="AY114" s="184"/>
      <c r="AZ114" s="184"/>
      <c r="BA114" s="184"/>
      <c r="BB114" s="184"/>
      <c r="BC114" s="184"/>
      <c r="BD114" s="184"/>
      <c r="BE114" s="185"/>
      <c r="BF114" s="183"/>
      <c r="BG114" s="184"/>
      <c r="BH114" s="184"/>
      <c r="BI114" s="184"/>
      <c r="BJ114" s="184"/>
      <c r="BK114" s="184"/>
      <c r="BL114" s="184"/>
      <c r="BM114" s="184"/>
      <c r="BN114" s="184"/>
      <c r="BO114" s="184"/>
      <c r="BP114" s="184"/>
      <c r="BQ114" s="184"/>
      <c r="BR114" s="184"/>
      <c r="BS114" s="184"/>
      <c r="BT114" s="184"/>
      <c r="BU114" s="184"/>
      <c r="BV114" s="184"/>
      <c r="BW114" s="184"/>
      <c r="BX114" s="185"/>
      <c r="BY114" s="184"/>
      <c r="BZ114" s="184"/>
      <c r="CA114" s="184"/>
      <c r="CB114" s="184"/>
      <c r="CC114" s="184"/>
      <c r="CD114" s="184"/>
      <c r="CE114" s="184"/>
      <c r="CF114" s="184"/>
      <c r="CG114" s="184"/>
      <c r="CH114" s="184"/>
      <c r="CI114" s="184"/>
      <c r="CJ114" s="184"/>
      <c r="CK114" s="184"/>
      <c r="CL114" s="184"/>
      <c r="CM114" s="184"/>
      <c r="CN114" s="184"/>
      <c r="CO114" s="184"/>
      <c r="CP114" s="184"/>
      <c r="CQ114" s="185"/>
    </row>
    <row r="115" spans="1:95" x14ac:dyDescent="0.2">
      <c r="A115" s="183"/>
      <c r="B115" s="184"/>
      <c r="C115" s="184"/>
      <c r="D115" s="184"/>
      <c r="E115" s="184"/>
      <c r="F115" s="184"/>
      <c r="G115" s="184"/>
      <c r="H115" s="184"/>
      <c r="I115" s="184"/>
      <c r="J115" s="184"/>
      <c r="K115" s="184"/>
      <c r="L115" s="184"/>
      <c r="M115" s="184"/>
      <c r="N115" s="184"/>
      <c r="O115" s="184"/>
      <c r="P115" s="184"/>
      <c r="Q115" s="184"/>
      <c r="R115" s="184"/>
      <c r="S115" s="185"/>
      <c r="T115" s="183"/>
      <c r="U115" s="184"/>
      <c r="V115" s="184"/>
      <c r="W115" s="184"/>
      <c r="X115" s="184"/>
      <c r="Y115" s="184"/>
      <c r="Z115" s="184"/>
      <c r="AA115" s="184"/>
      <c r="AB115" s="184"/>
      <c r="AC115" s="184"/>
      <c r="AD115" s="184"/>
      <c r="AE115" s="184"/>
      <c r="AF115" s="184"/>
      <c r="AG115" s="184"/>
      <c r="AH115" s="184"/>
      <c r="AI115" s="184"/>
      <c r="AJ115" s="184"/>
      <c r="AK115" s="184"/>
      <c r="AL115" s="185"/>
      <c r="AM115" s="183"/>
      <c r="AN115" s="184"/>
      <c r="AO115" s="184"/>
      <c r="AP115" s="184"/>
      <c r="AQ115" s="184"/>
      <c r="AR115" s="184"/>
      <c r="AS115" s="184"/>
      <c r="AT115" s="184"/>
      <c r="AU115" s="184"/>
      <c r="AV115" s="184"/>
      <c r="AW115" s="184"/>
      <c r="AX115" s="184"/>
      <c r="AY115" s="184"/>
      <c r="AZ115" s="184"/>
      <c r="BA115" s="184"/>
      <c r="BB115" s="184"/>
      <c r="BC115" s="184"/>
      <c r="BD115" s="184"/>
      <c r="BE115" s="185"/>
      <c r="BF115" s="183"/>
      <c r="BG115" s="184"/>
      <c r="BH115" s="184"/>
      <c r="BI115" s="184"/>
      <c r="BJ115" s="184"/>
      <c r="BK115" s="184"/>
      <c r="BL115" s="184"/>
      <c r="BM115" s="184"/>
      <c r="BN115" s="184"/>
      <c r="BO115" s="184"/>
      <c r="BP115" s="184"/>
      <c r="BQ115" s="184"/>
      <c r="BR115" s="184"/>
      <c r="BS115" s="184"/>
      <c r="BT115" s="184"/>
      <c r="BU115" s="184"/>
      <c r="BV115" s="184"/>
      <c r="BW115" s="184"/>
      <c r="BX115" s="185"/>
      <c r="BY115" s="184"/>
      <c r="BZ115" s="184"/>
      <c r="CA115" s="184"/>
      <c r="CB115" s="184"/>
      <c r="CC115" s="184"/>
      <c r="CD115" s="184"/>
      <c r="CE115" s="184"/>
      <c r="CF115" s="184"/>
      <c r="CG115" s="184"/>
      <c r="CH115" s="184"/>
      <c r="CI115" s="184"/>
      <c r="CJ115" s="184"/>
      <c r="CK115" s="184"/>
      <c r="CL115" s="184"/>
      <c r="CM115" s="184"/>
      <c r="CN115" s="184"/>
      <c r="CO115" s="184"/>
      <c r="CP115" s="184"/>
      <c r="CQ115" s="185"/>
    </row>
    <row r="116" spans="1:95" x14ac:dyDescent="0.2">
      <c r="A116" s="183"/>
      <c r="B116" s="184"/>
      <c r="C116" s="184"/>
      <c r="D116" s="184"/>
      <c r="E116" s="184"/>
      <c r="F116" s="184"/>
      <c r="G116" s="184"/>
      <c r="H116" s="184"/>
      <c r="I116" s="184"/>
      <c r="J116" s="184"/>
      <c r="K116" s="184"/>
      <c r="L116" s="184"/>
      <c r="M116" s="184"/>
      <c r="N116" s="184"/>
      <c r="O116" s="184"/>
      <c r="P116" s="184"/>
      <c r="Q116" s="184"/>
      <c r="R116" s="184"/>
      <c r="S116" s="185"/>
      <c r="T116" s="183"/>
      <c r="U116" s="184"/>
      <c r="V116" s="184"/>
      <c r="W116" s="184"/>
      <c r="X116" s="184"/>
      <c r="Y116" s="184"/>
      <c r="Z116" s="184"/>
      <c r="AA116" s="184"/>
      <c r="AB116" s="184"/>
      <c r="AC116" s="184"/>
      <c r="AD116" s="184"/>
      <c r="AE116" s="184"/>
      <c r="AF116" s="184"/>
      <c r="AG116" s="184"/>
      <c r="AH116" s="184"/>
      <c r="AI116" s="184"/>
      <c r="AJ116" s="184"/>
      <c r="AK116" s="184"/>
      <c r="AL116" s="185"/>
      <c r="AM116" s="183"/>
      <c r="AN116" s="184"/>
      <c r="AO116" s="184"/>
      <c r="AP116" s="184"/>
      <c r="AQ116" s="184"/>
      <c r="AR116" s="184"/>
      <c r="AS116" s="184"/>
      <c r="AT116" s="184"/>
      <c r="AU116" s="184"/>
      <c r="AV116" s="184"/>
      <c r="AW116" s="184"/>
      <c r="AX116" s="184"/>
      <c r="AY116" s="184"/>
      <c r="AZ116" s="184"/>
      <c r="BA116" s="184"/>
      <c r="BB116" s="184"/>
      <c r="BC116" s="184"/>
      <c r="BD116" s="184"/>
      <c r="BE116" s="185"/>
      <c r="BF116" s="183"/>
      <c r="BG116" s="184"/>
      <c r="BH116" s="184"/>
      <c r="BI116" s="184"/>
      <c r="BJ116" s="184"/>
      <c r="BK116" s="184"/>
      <c r="BL116" s="184"/>
      <c r="BM116" s="184"/>
      <c r="BN116" s="184"/>
      <c r="BO116" s="184"/>
      <c r="BP116" s="184"/>
      <c r="BQ116" s="184"/>
      <c r="BR116" s="184"/>
      <c r="BS116" s="184"/>
      <c r="BT116" s="184"/>
      <c r="BU116" s="184"/>
      <c r="BV116" s="184"/>
      <c r="BW116" s="184"/>
      <c r="BX116" s="185"/>
      <c r="BY116" s="184"/>
      <c r="BZ116" s="184"/>
      <c r="CA116" s="184"/>
      <c r="CB116" s="184"/>
      <c r="CC116" s="184"/>
      <c r="CD116" s="184"/>
      <c r="CE116" s="184"/>
      <c r="CF116" s="184"/>
      <c r="CG116" s="184"/>
      <c r="CH116" s="184"/>
      <c r="CI116" s="184"/>
      <c r="CJ116" s="184"/>
      <c r="CK116" s="184"/>
      <c r="CL116" s="184"/>
      <c r="CM116" s="184"/>
      <c r="CN116" s="184"/>
      <c r="CO116" s="184"/>
      <c r="CP116" s="184"/>
      <c r="CQ116" s="185"/>
    </row>
    <row r="117" spans="1:95" x14ac:dyDescent="0.2">
      <c r="A117" s="183"/>
      <c r="B117" s="184"/>
      <c r="C117" s="184"/>
      <c r="D117" s="184"/>
      <c r="E117" s="184"/>
      <c r="F117" s="184"/>
      <c r="G117" s="184"/>
      <c r="H117" s="184"/>
      <c r="I117" s="184"/>
      <c r="J117" s="184"/>
      <c r="K117" s="184"/>
      <c r="L117" s="184"/>
      <c r="M117" s="184"/>
      <c r="N117" s="184"/>
      <c r="O117" s="184"/>
      <c r="P117" s="184"/>
      <c r="Q117" s="184"/>
      <c r="R117" s="184"/>
      <c r="S117" s="185"/>
      <c r="T117" s="183"/>
      <c r="U117" s="184"/>
      <c r="V117" s="184"/>
      <c r="W117" s="184"/>
      <c r="X117" s="184"/>
      <c r="Y117" s="184"/>
      <c r="Z117" s="184"/>
      <c r="AA117" s="184"/>
      <c r="AB117" s="184"/>
      <c r="AC117" s="184"/>
      <c r="AD117" s="184"/>
      <c r="AE117" s="184"/>
      <c r="AF117" s="184"/>
      <c r="AG117" s="184"/>
      <c r="AH117" s="184"/>
      <c r="AI117" s="184"/>
      <c r="AJ117" s="184"/>
      <c r="AK117" s="184"/>
      <c r="AL117" s="185"/>
      <c r="AM117" s="183"/>
      <c r="AN117" s="184"/>
      <c r="AO117" s="184"/>
      <c r="AP117" s="184"/>
      <c r="AQ117" s="184"/>
      <c r="AR117" s="184"/>
      <c r="AS117" s="184"/>
      <c r="AT117" s="184"/>
      <c r="AU117" s="184"/>
      <c r="AV117" s="184"/>
      <c r="AW117" s="184"/>
      <c r="AX117" s="184"/>
      <c r="AY117" s="184"/>
      <c r="AZ117" s="184"/>
      <c r="BA117" s="184"/>
      <c r="BB117" s="184"/>
      <c r="BC117" s="184"/>
      <c r="BD117" s="184"/>
      <c r="BE117" s="185"/>
      <c r="BF117" s="183"/>
      <c r="BG117" s="184"/>
      <c r="BH117" s="184"/>
      <c r="BI117" s="184"/>
      <c r="BJ117" s="184"/>
      <c r="BK117" s="184"/>
      <c r="BL117" s="184"/>
      <c r="BM117" s="184"/>
      <c r="BN117" s="184"/>
      <c r="BO117" s="184"/>
      <c r="BP117" s="184"/>
      <c r="BQ117" s="184"/>
      <c r="BR117" s="184"/>
      <c r="BS117" s="184"/>
      <c r="BT117" s="184"/>
      <c r="BU117" s="184"/>
      <c r="BV117" s="184"/>
      <c r="BW117" s="184"/>
      <c r="BX117" s="185"/>
      <c r="BY117" s="184"/>
      <c r="BZ117" s="184"/>
      <c r="CA117" s="184"/>
      <c r="CB117" s="184"/>
      <c r="CC117" s="184"/>
      <c r="CD117" s="184"/>
      <c r="CE117" s="184"/>
      <c r="CF117" s="184"/>
      <c r="CG117" s="184"/>
      <c r="CH117" s="184"/>
      <c r="CI117" s="184"/>
      <c r="CJ117" s="184"/>
      <c r="CK117" s="184"/>
      <c r="CL117" s="184"/>
      <c r="CM117" s="184"/>
      <c r="CN117" s="184"/>
      <c r="CO117" s="184"/>
      <c r="CP117" s="184"/>
      <c r="CQ117" s="185"/>
    </row>
    <row r="118" spans="1:95" x14ac:dyDescent="0.2">
      <c r="A118" s="183"/>
      <c r="B118" s="184"/>
      <c r="C118" s="184"/>
      <c r="D118" s="184"/>
      <c r="E118" s="184"/>
      <c r="F118" s="184"/>
      <c r="G118" s="184"/>
      <c r="H118" s="184"/>
      <c r="I118" s="184"/>
      <c r="J118" s="184"/>
      <c r="K118" s="184"/>
      <c r="L118" s="184"/>
      <c r="M118" s="184"/>
      <c r="N118" s="184"/>
      <c r="O118" s="184"/>
      <c r="P118" s="184"/>
      <c r="Q118" s="184"/>
      <c r="R118" s="184"/>
      <c r="S118" s="185"/>
      <c r="T118" s="183"/>
      <c r="U118" s="184"/>
      <c r="V118" s="184"/>
      <c r="W118" s="184"/>
      <c r="X118" s="184"/>
      <c r="Y118" s="184"/>
      <c r="Z118" s="184"/>
      <c r="AA118" s="184"/>
      <c r="AB118" s="184"/>
      <c r="AC118" s="184"/>
      <c r="AD118" s="184"/>
      <c r="AE118" s="184"/>
      <c r="AF118" s="184"/>
      <c r="AG118" s="184"/>
      <c r="AH118" s="184"/>
      <c r="AI118" s="184"/>
      <c r="AJ118" s="184"/>
      <c r="AK118" s="184"/>
      <c r="AL118" s="185"/>
      <c r="AM118" s="183"/>
      <c r="AN118" s="184"/>
      <c r="AO118" s="184"/>
      <c r="AP118" s="184"/>
      <c r="AQ118" s="184"/>
      <c r="AR118" s="184"/>
      <c r="AS118" s="184"/>
      <c r="AT118" s="184"/>
      <c r="AU118" s="184"/>
      <c r="AV118" s="184"/>
      <c r="AW118" s="184"/>
      <c r="AX118" s="184"/>
      <c r="AY118" s="184"/>
      <c r="AZ118" s="184"/>
      <c r="BA118" s="184"/>
      <c r="BB118" s="184"/>
      <c r="BC118" s="184"/>
      <c r="BD118" s="184"/>
      <c r="BE118" s="185"/>
      <c r="BF118" s="183"/>
      <c r="BG118" s="184"/>
      <c r="BH118" s="184"/>
      <c r="BI118" s="184"/>
      <c r="BJ118" s="184"/>
      <c r="BK118" s="184"/>
      <c r="BL118" s="184"/>
      <c r="BM118" s="184"/>
      <c r="BN118" s="184"/>
      <c r="BO118" s="184"/>
      <c r="BP118" s="184"/>
      <c r="BQ118" s="184"/>
      <c r="BR118" s="184"/>
      <c r="BS118" s="184"/>
      <c r="BT118" s="184"/>
      <c r="BU118" s="184"/>
      <c r="BV118" s="184"/>
      <c r="BW118" s="184"/>
      <c r="BX118" s="185"/>
      <c r="BY118" s="184"/>
      <c r="BZ118" s="184"/>
      <c r="CA118" s="184"/>
      <c r="CB118" s="184"/>
      <c r="CC118" s="184"/>
      <c r="CD118" s="184"/>
      <c r="CE118" s="184"/>
      <c r="CF118" s="184"/>
      <c r="CG118" s="184"/>
      <c r="CH118" s="184"/>
      <c r="CI118" s="184"/>
      <c r="CJ118" s="184"/>
      <c r="CK118" s="184"/>
      <c r="CL118" s="184"/>
      <c r="CM118" s="184"/>
      <c r="CN118" s="184"/>
      <c r="CO118" s="184"/>
      <c r="CP118" s="184"/>
      <c r="CQ118" s="185"/>
    </row>
    <row r="119" spans="1:95" x14ac:dyDescent="0.2">
      <c r="A119" s="183"/>
      <c r="B119" s="184"/>
      <c r="C119" s="184"/>
      <c r="D119" s="184"/>
      <c r="E119" s="184"/>
      <c r="F119" s="184"/>
      <c r="G119" s="184"/>
      <c r="H119" s="184"/>
      <c r="I119" s="184"/>
      <c r="J119" s="184"/>
      <c r="K119" s="184"/>
      <c r="L119" s="184"/>
      <c r="M119" s="184"/>
      <c r="N119" s="184"/>
      <c r="O119" s="184"/>
      <c r="P119" s="184"/>
      <c r="Q119" s="184"/>
      <c r="R119" s="184"/>
      <c r="S119" s="185"/>
      <c r="T119" s="183"/>
      <c r="U119" s="184"/>
      <c r="V119" s="184"/>
      <c r="W119" s="184"/>
      <c r="X119" s="184"/>
      <c r="Y119" s="184"/>
      <c r="Z119" s="184"/>
      <c r="AA119" s="184"/>
      <c r="AB119" s="184"/>
      <c r="AC119" s="184"/>
      <c r="AD119" s="184"/>
      <c r="AE119" s="184"/>
      <c r="AF119" s="184"/>
      <c r="AG119" s="184"/>
      <c r="AH119" s="184"/>
      <c r="AI119" s="184"/>
      <c r="AJ119" s="184"/>
      <c r="AK119" s="184"/>
      <c r="AL119" s="185"/>
      <c r="AM119" s="183"/>
      <c r="AN119" s="184"/>
      <c r="AO119" s="184"/>
      <c r="AP119" s="184"/>
      <c r="AQ119" s="184"/>
      <c r="AR119" s="184"/>
      <c r="AS119" s="184"/>
      <c r="AT119" s="184"/>
      <c r="AU119" s="184"/>
      <c r="AV119" s="184"/>
      <c r="AW119" s="184"/>
      <c r="AX119" s="184"/>
      <c r="AY119" s="184"/>
      <c r="AZ119" s="184"/>
      <c r="BA119" s="184"/>
      <c r="BB119" s="184"/>
      <c r="BC119" s="184"/>
      <c r="BD119" s="184"/>
      <c r="BE119" s="185"/>
      <c r="BF119" s="183"/>
      <c r="BG119" s="184"/>
      <c r="BH119" s="184"/>
      <c r="BI119" s="184"/>
      <c r="BJ119" s="184"/>
      <c r="BK119" s="184"/>
      <c r="BL119" s="184"/>
      <c r="BM119" s="184"/>
      <c r="BN119" s="184"/>
      <c r="BO119" s="184"/>
      <c r="BP119" s="184"/>
      <c r="BQ119" s="184"/>
      <c r="BR119" s="184"/>
      <c r="BS119" s="184"/>
      <c r="BT119" s="184"/>
      <c r="BU119" s="184"/>
      <c r="BV119" s="184"/>
      <c r="BW119" s="184"/>
      <c r="BX119" s="185"/>
      <c r="BY119" s="184"/>
      <c r="BZ119" s="184"/>
      <c r="CA119" s="184"/>
      <c r="CB119" s="184"/>
      <c r="CC119" s="184"/>
      <c r="CD119" s="184"/>
      <c r="CE119" s="184"/>
      <c r="CF119" s="184"/>
      <c r="CG119" s="184"/>
      <c r="CH119" s="184"/>
      <c r="CI119" s="184"/>
      <c r="CJ119" s="184"/>
      <c r="CK119" s="184"/>
      <c r="CL119" s="184"/>
      <c r="CM119" s="184"/>
      <c r="CN119" s="184"/>
      <c r="CO119" s="184"/>
      <c r="CP119" s="184"/>
      <c r="CQ119" s="185"/>
    </row>
    <row r="120" spans="1:95" x14ac:dyDescent="0.2">
      <c r="A120" s="183"/>
      <c r="B120" s="184"/>
      <c r="C120" s="184"/>
      <c r="D120" s="184"/>
      <c r="E120" s="184"/>
      <c r="F120" s="184"/>
      <c r="G120" s="184"/>
      <c r="H120" s="184"/>
      <c r="I120" s="184"/>
      <c r="J120" s="184"/>
      <c r="K120" s="184"/>
      <c r="L120" s="184"/>
      <c r="M120" s="184"/>
      <c r="N120" s="184"/>
      <c r="O120" s="184"/>
      <c r="P120" s="184"/>
      <c r="Q120" s="184"/>
      <c r="R120" s="184"/>
      <c r="S120" s="185"/>
      <c r="T120" s="183"/>
      <c r="U120" s="184"/>
      <c r="V120" s="184"/>
      <c r="W120" s="184"/>
      <c r="X120" s="184"/>
      <c r="Y120" s="184"/>
      <c r="Z120" s="184"/>
      <c r="AA120" s="184"/>
      <c r="AB120" s="184"/>
      <c r="AC120" s="184"/>
      <c r="AD120" s="184"/>
      <c r="AE120" s="184"/>
      <c r="AF120" s="184"/>
      <c r="AG120" s="184"/>
      <c r="AH120" s="184"/>
      <c r="AI120" s="184"/>
      <c r="AJ120" s="184"/>
      <c r="AK120" s="184"/>
      <c r="AL120" s="185"/>
      <c r="AM120" s="183"/>
      <c r="AN120" s="184"/>
      <c r="AO120" s="184"/>
      <c r="AP120" s="184"/>
      <c r="AQ120" s="184"/>
      <c r="AR120" s="184"/>
      <c r="AS120" s="184"/>
      <c r="AT120" s="184"/>
      <c r="AU120" s="184"/>
      <c r="AV120" s="184"/>
      <c r="AW120" s="184"/>
      <c r="AX120" s="184"/>
      <c r="AY120" s="184"/>
      <c r="AZ120" s="184"/>
      <c r="BA120" s="184"/>
      <c r="BB120" s="184"/>
      <c r="BC120" s="184"/>
      <c r="BD120" s="184"/>
      <c r="BE120" s="185"/>
      <c r="BF120" s="183"/>
      <c r="BG120" s="184"/>
      <c r="BH120" s="184"/>
      <c r="BI120" s="184"/>
      <c r="BJ120" s="184"/>
      <c r="BK120" s="184"/>
      <c r="BL120" s="184"/>
      <c r="BM120" s="184"/>
      <c r="BN120" s="184"/>
      <c r="BO120" s="184"/>
      <c r="BP120" s="184"/>
      <c r="BQ120" s="184"/>
      <c r="BR120" s="184"/>
      <c r="BS120" s="184"/>
      <c r="BT120" s="184"/>
      <c r="BU120" s="184"/>
      <c r="BV120" s="184"/>
      <c r="BW120" s="184"/>
      <c r="BX120" s="185"/>
      <c r="BY120" s="184"/>
      <c r="BZ120" s="184"/>
      <c r="CA120" s="184"/>
      <c r="CB120" s="184"/>
      <c r="CC120" s="184"/>
      <c r="CD120" s="184"/>
      <c r="CE120" s="184"/>
      <c r="CF120" s="184"/>
      <c r="CG120" s="184"/>
      <c r="CH120" s="184"/>
      <c r="CI120" s="184"/>
      <c r="CJ120" s="184"/>
      <c r="CK120" s="184"/>
      <c r="CL120" s="184"/>
      <c r="CM120" s="184"/>
      <c r="CN120" s="184"/>
      <c r="CO120" s="184"/>
      <c r="CP120" s="184"/>
      <c r="CQ120" s="185"/>
    </row>
    <row r="121" spans="1:95" x14ac:dyDescent="0.2">
      <c r="A121" s="183"/>
      <c r="B121" s="184"/>
      <c r="C121" s="184"/>
      <c r="D121" s="184"/>
      <c r="E121" s="184"/>
      <c r="F121" s="184"/>
      <c r="G121" s="184"/>
      <c r="H121" s="184"/>
      <c r="I121" s="184"/>
      <c r="J121" s="184"/>
      <c r="K121" s="184"/>
      <c r="L121" s="184"/>
      <c r="M121" s="184"/>
      <c r="N121" s="184"/>
      <c r="O121" s="184"/>
      <c r="P121" s="184"/>
      <c r="Q121" s="184"/>
      <c r="R121" s="184"/>
      <c r="S121" s="185"/>
      <c r="T121" s="183"/>
      <c r="U121" s="184"/>
      <c r="V121" s="184"/>
      <c r="W121" s="184"/>
      <c r="X121" s="184"/>
      <c r="Y121" s="184"/>
      <c r="Z121" s="184"/>
      <c r="AA121" s="184"/>
      <c r="AB121" s="184"/>
      <c r="AC121" s="184"/>
      <c r="AD121" s="184"/>
      <c r="AE121" s="184"/>
      <c r="AF121" s="184"/>
      <c r="AG121" s="184"/>
      <c r="AH121" s="184"/>
      <c r="AI121" s="184"/>
      <c r="AJ121" s="184"/>
      <c r="AK121" s="184"/>
      <c r="AL121" s="185"/>
      <c r="AM121" s="183"/>
      <c r="AN121" s="184"/>
      <c r="AO121" s="184"/>
      <c r="AP121" s="184"/>
      <c r="AQ121" s="184"/>
      <c r="AR121" s="184"/>
      <c r="AS121" s="184"/>
      <c r="AT121" s="184"/>
      <c r="AU121" s="184"/>
      <c r="AV121" s="184"/>
      <c r="AW121" s="184"/>
      <c r="AX121" s="184"/>
      <c r="AY121" s="184"/>
      <c r="AZ121" s="184"/>
      <c r="BA121" s="184"/>
      <c r="BB121" s="184"/>
      <c r="BC121" s="184"/>
      <c r="BD121" s="184"/>
      <c r="BE121" s="185"/>
      <c r="BF121" s="183"/>
      <c r="BG121" s="184"/>
      <c r="BH121" s="184"/>
      <c r="BI121" s="184"/>
      <c r="BJ121" s="184"/>
      <c r="BK121" s="184"/>
      <c r="BL121" s="184"/>
      <c r="BM121" s="184"/>
      <c r="BN121" s="184"/>
      <c r="BO121" s="184"/>
      <c r="BP121" s="184"/>
      <c r="BQ121" s="184"/>
      <c r="BR121" s="184"/>
      <c r="BS121" s="184"/>
      <c r="BT121" s="184"/>
      <c r="BU121" s="184"/>
      <c r="BV121" s="184"/>
      <c r="BW121" s="184"/>
      <c r="BX121" s="185"/>
      <c r="BY121" s="184"/>
      <c r="BZ121" s="184"/>
      <c r="CA121" s="184"/>
      <c r="CB121" s="184"/>
      <c r="CC121" s="184"/>
      <c r="CD121" s="184"/>
      <c r="CE121" s="184"/>
      <c r="CF121" s="184"/>
      <c r="CG121" s="184"/>
      <c r="CH121" s="184"/>
      <c r="CI121" s="184"/>
      <c r="CJ121" s="184"/>
      <c r="CK121" s="184"/>
      <c r="CL121" s="184"/>
      <c r="CM121" s="184"/>
      <c r="CN121" s="184"/>
      <c r="CO121" s="184"/>
      <c r="CP121" s="184"/>
      <c r="CQ121" s="185"/>
    </row>
    <row r="122" spans="1:95" x14ac:dyDescent="0.2">
      <c r="A122" s="183"/>
      <c r="B122" s="184"/>
      <c r="C122" s="184"/>
      <c r="D122" s="184"/>
      <c r="E122" s="184"/>
      <c r="F122" s="184"/>
      <c r="G122" s="184"/>
      <c r="H122" s="184"/>
      <c r="I122" s="184"/>
      <c r="J122" s="184"/>
      <c r="K122" s="184"/>
      <c r="L122" s="184"/>
      <c r="M122" s="184"/>
      <c r="N122" s="184"/>
      <c r="O122" s="184"/>
      <c r="P122" s="184"/>
      <c r="Q122" s="184"/>
      <c r="R122" s="184"/>
      <c r="S122" s="185"/>
      <c r="T122" s="183"/>
      <c r="U122" s="184"/>
      <c r="V122" s="184"/>
      <c r="W122" s="184"/>
      <c r="X122" s="184"/>
      <c r="Y122" s="184"/>
      <c r="Z122" s="184"/>
      <c r="AA122" s="184"/>
      <c r="AB122" s="184"/>
      <c r="AC122" s="184"/>
      <c r="AD122" s="184"/>
      <c r="AE122" s="184"/>
      <c r="AF122" s="184"/>
      <c r="AG122" s="184"/>
      <c r="AH122" s="184"/>
      <c r="AI122" s="184"/>
      <c r="AJ122" s="184"/>
      <c r="AK122" s="184"/>
      <c r="AL122" s="185"/>
      <c r="AM122" s="183"/>
      <c r="AN122" s="184"/>
      <c r="AO122" s="184"/>
      <c r="AP122" s="184"/>
      <c r="AQ122" s="184"/>
      <c r="AR122" s="184"/>
      <c r="AS122" s="184"/>
      <c r="AT122" s="184"/>
      <c r="AU122" s="184"/>
      <c r="AV122" s="184"/>
      <c r="AW122" s="184"/>
      <c r="AX122" s="184"/>
      <c r="AY122" s="184"/>
      <c r="AZ122" s="184"/>
      <c r="BA122" s="184"/>
      <c r="BB122" s="184"/>
      <c r="BC122" s="184"/>
      <c r="BD122" s="184"/>
      <c r="BE122" s="185"/>
      <c r="BF122" s="183"/>
      <c r="BG122" s="184"/>
      <c r="BH122" s="184"/>
      <c r="BI122" s="184"/>
      <c r="BJ122" s="184"/>
      <c r="BK122" s="184"/>
      <c r="BL122" s="184"/>
      <c r="BM122" s="184"/>
      <c r="BN122" s="184"/>
      <c r="BO122" s="184"/>
      <c r="BP122" s="184"/>
      <c r="BQ122" s="184"/>
      <c r="BR122" s="184"/>
      <c r="BS122" s="184"/>
      <c r="BT122" s="184"/>
      <c r="BU122" s="184"/>
      <c r="BV122" s="184"/>
      <c r="BW122" s="184"/>
      <c r="BX122" s="185"/>
      <c r="BY122" s="184"/>
      <c r="BZ122" s="184"/>
      <c r="CA122" s="184"/>
      <c r="CB122" s="184"/>
      <c r="CC122" s="184"/>
      <c r="CD122" s="184"/>
      <c r="CE122" s="184"/>
      <c r="CF122" s="184"/>
      <c r="CG122" s="184"/>
      <c r="CH122" s="184"/>
      <c r="CI122" s="184"/>
      <c r="CJ122" s="184"/>
      <c r="CK122" s="184"/>
      <c r="CL122" s="184"/>
      <c r="CM122" s="184"/>
      <c r="CN122" s="184"/>
      <c r="CO122" s="184"/>
      <c r="CP122" s="184"/>
      <c r="CQ122" s="185"/>
    </row>
    <row r="123" spans="1:95" x14ac:dyDescent="0.2">
      <c r="A123" s="183"/>
      <c r="B123" s="184"/>
      <c r="C123" s="184"/>
      <c r="D123" s="184"/>
      <c r="E123" s="184"/>
      <c r="F123" s="184"/>
      <c r="G123" s="184"/>
      <c r="H123" s="184"/>
      <c r="I123" s="184"/>
      <c r="J123" s="184"/>
      <c r="K123" s="184"/>
      <c r="L123" s="184"/>
      <c r="M123" s="184"/>
      <c r="N123" s="184"/>
      <c r="O123" s="184"/>
      <c r="P123" s="184"/>
      <c r="Q123" s="184"/>
      <c r="R123" s="184"/>
      <c r="S123" s="185"/>
      <c r="T123" s="183"/>
      <c r="U123" s="184"/>
      <c r="V123" s="184"/>
      <c r="W123" s="184"/>
      <c r="X123" s="184"/>
      <c r="Y123" s="184"/>
      <c r="Z123" s="184"/>
      <c r="AA123" s="184"/>
      <c r="AB123" s="184"/>
      <c r="AC123" s="184"/>
      <c r="AD123" s="184"/>
      <c r="AE123" s="184"/>
      <c r="AF123" s="184"/>
      <c r="AG123" s="184"/>
      <c r="AH123" s="184"/>
      <c r="AI123" s="184"/>
      <c r="AJ123" s="184"/>
      <c r="AK123" s="184"/>
      <c r="AL123" s="185"/>
      <c r="AM123" s="183"/>
      <c r="AN123" s="184"/>
      <c r="AO123" s="184"/>
      <c r="AP123" s="184"/>
      <c r="AQ123" s="184"/>
      <c r="AR123" s="184"/>
      <c r="AS123" s="184"/>
      <c r="AT123" s="184"/>
      <c r="AU123" s="184"/>
      <c r="AV123" s="184"/>
      <c r="AW123" s="184"/>
      <c r="AX123" s="184"/>
      <c r="AY123" s="184"/>
      <c r="AZ123" s="184"/>
      <c r="BA123" s="184"/>
      <c r="BB123" s="184"/>
      <c r="BC123" s="184"/>
      <c r="BD123" s="184"/>
      <c r="BE123" s="185"/>
      <c r="BF123" s="183"/>
      <c r="BG123" s="184"/>
      <c r="BH123" s="184"/>
      <c r="BI123" s="184"/>
      <c r="BJ123" s="184"/>
      <c r="BK123" s="184"/>
      <c r="BL123" s="184"/>
      <c r="BM123" s="184"/>
      <c r="BN123" s="184"/>
      <c r="BO123" s="184"/>
      <c r="BP123" s="184"/>
      <c r="BQ123" s="184"/>
      <c r="BR123" s="184"/>
      <c r="BS123" s="184"/>
      <c r="BT123" s="184"/>
      <c r="BU123" s="184"/>
      <c r="BV123" s="184"/>
      <c r="BW123" s="184"/>
      <c r="BX123" s="185"/>
      <c r="BY123" s="184"/>
      <c r="BZ123" s="184"/>
      <c r="CA123" s="184"/>
      <c r="CB123" s="184"/>
      <c r="CC123" s="184"/>
      <c r="CD123" s="184"/>
      <c r="CE123" s="184"/>
      <c r="CF123" s="184"/>
      <c r="CG123" s="184"/>
      <c r="CH123" s="184"/>
      <c r="CI123" s="184"/>
      <c r="CJ123" s="184"/>
      <c r="CK123" s="184"/>
      <c r="CL123" s="184"/>
      <c r="CM123" s="184"/>
      <c r="CN123" s="184"/>
      <c r="CO123" s="184"/>
      <c r="CP123" s="184"/>
      <c r="CQ123" s="185"/>
    </row>
    <row r="124" spans="1:95" x14ac:dyDescent="0.2">
      <c r="A124" s="183"/>
      <c r="B124" s="184"/>
      <c r="C124" s="184"/>
      <c r="D124" s="184"/>
      <c r="E124" s="184"/>
      <c r="F124" s="184"/>
      <c r="G124" s="184"/>
      <c r="H124" s="184"/>
      <c r="I124" s="184"/>
      <c r="J124" s="184"/>
      <c r="K124" s="184"/>
      <c r="L124" s="184"/>
      <c r="M124" s="184"/>
      <c r="N124" s="184"/>
      <c r="O124" s="184"/>
      <c r="P124" s="184"/>
      <c r="Q124" s="184"/>
      <c r="R124" s="184"/>
      <c r="S124" s="185"/>
      <c r="T124" s="183"/>
      <c r="U124" s="184"/>
      <c r="V124" s="184"/>
      <c r="W124" s="184"/>
      <c r="X124" s="184"/>
      <c r="Y124" s="184"/>
      <c r="Z124" s="184"/>
      <c r="AA124" s="184"/>
      <c r="AB124" s="184"/>
      <c r="AC124" s="184"/>
      <c r="AD124" s="184"/>
      <c r="AE124" s="184"/>
      <c r="AF124" s="184"/>
      <c r="AG124" s="184"/>
      <c r="AH124" s="184"/>
      <c r="AI124" s="184"/>
      <c r="AJ124" s="184"/>
      <c r="AK124" s="184"/>
      <c r="AL124" s="185"/>
      <c r="AM124" s="183"/>
      <c r="AN124" s="184"/>
      <c r="AO124" s="184"/>
      <c r="AP124" s="184"/>
      <c r="AQ124" s="184"/>
      <c r="AR124" s="184"/>
      <c r="AS124" s="184"/>
      <c r="AT124" s="184"/>
      <c r="AU124" s="184"/>
      <c r="AV124" s="184"/>
      <c r="AW124" s="184"/>
      <c r="AX124" s="184"/>
      <c r="AY124" s="184"/>
      <c r="AZ124" s="184"/>
      <c r="BA124" s="184"/>
      <c r="BB124" s="184"/>
      <c r="BC124" s="184"/>
      <c r="BD124" s="184"/>
      <c r="BE124" s="185"/>
      <c r="BF124" s="183"/>
      <c r="BG124" s="184"/>
      <c r="BH124" s="184"/>
      <c r="BI124" s="184"/>
      <c r="BJ124" s="184"/>
      <c r="BK124" s="184"/>
      <c r="BL124" s="184"/>
      <c r="BM124" s="184"/>
      <c r="BN124" s="184"/>
      <c r="BO124" s="184"/>
      <c r="BP124" s="184"/>
      <c r="BQ124" s="184"/>
      <c r="BR124" s="184"/>
      <c r="BS124" s="184"/>
      <c r="BT124" s="184"/>
      <c r="BU124" s="184"/>
      <c r="BV124" s="184"/>
      <c r="BW124" s="184"/>
      <c r="BX124" s="185"/>
      <c r="BY124" s="184"/>
      <c r="BZ124" s="184"/>
      <c r="CA124" s="184"/>
      <c r="CB124" s="184"/>
      <c r="CC124" s="184"/>
      <c r="CD124" s="184"/>
      <c r="CE124" s="184"/>
      <c r="CF124" s="184"/>
      <c r="CG124" s="184"/>
      <c r="CH124" s="184"/>
      <c r="CI124" s="184"/>
      <c r="CJ124" s="184"/>
      <c r="CK124" s="184"/>
      <c r="CL124" s="184"/>
      <c r="CM124" s="184"/>
      <c r="CN124" s="184"/>
      <c r="CO124" s="184"/>
      <c r="CP124" s="184"/>
      <c r="CQ124" s="185"/>
    </row>
    <row r="125" spans="1:95" x14ac:dyDescent="0.2">
      <c r="A125" s="183"/>
      <c r="B125" s="184"/>
      <c r="C125" s="184"/>
      <c r="D125" s="184"/>
      <c r="E125" s="184"/>
      <c r="F125" s="184"/>
      <c r="G125" s="184"/>
      <c r="H125" s="184"/>
      <c r="I125" s="184"/>
      <c r="J125" s="184"/>
      <c r="K125" s="184"/>
      <c r="L125" s="184"/>
      <c r="M125" s="184"/>
      <c r="N125" s="184"/>
      <c r="O125" s="184"/>
      <c r="P125" s="184"/>
      <c r="Q125" s="184"/>
      <c r="R125" s="184"/>
      <c r="S125" s="185"/>
      <c r="T125" s="183"/>
      <c r="U125" s="184"/>
      <c r="V125" s="184"/>
      <c r="W125" s="184"/>
      <c r="X125" s="184"/>
      <c r="Y125" s="184"/>
      <c r="Z125" s="184"/>
      <c r="AA125" s="184"/>
      <c r="AB125" s="184"/>
      <c r="AC125" s="184"/>
      <c r="AD125" s="184"/>
      <c r="AE125" s="184"/>
      <c r="AF125" s="184"/>
      <c r="AG125" s="184"/>
      <c r="AH125" s="184"/>
      <c r="AI125" s="184"/>
      <c r="AJ125" s="184"/>
      <c r="AK125" s="184"/>
      <c r="AL125" s="185"/>
      <c r="AM125" s="183"/>
      <c r="AN125" s="184"/>
      <c r="AO125" s="184"/>
      <c r="AP125" s="184"/>
      <c r="AQ125" s="184"/>
      <c r="AR125" s="184"/>
      <c r="AS125" s="184"/>
      <c r="AT125" s="184"/>
      <c r="AU125" s="184"/>
      <c r="AV125" s="184"/>
      <c r="AW125" s="184"/>
      <c r="AX125" s="184"/>
      <c r="AY125" s="184"/>
      <c r="AZ125" s="184"/>
      <c r="BA125" s="184"/>
      <c r="BB125" s="184"/>
      <c r="BC125" s="184"/>
      <c r="BD125" s="184"/>
      <c r="BE125" s="185"/>
      <c r="BF125" s="183"/>
      <c r="BG125" s="184"/>
      <c r="BH125" s="184"/>
      <c r="BI125" s="184"/>
      <c r="BJ125" s="184"/>
      <c r="BK125" s="184"/>
      <c r="BL125" s="184"/>
      <c r="BM125" s="184"/>
      <c r="BN125" s="184"/>
      <c r="BO125" s="184"/>
      <c r="BP125" s="184"/>
      <c r="BQ125" s="184"/>
      <c r="BR125" s="184"/>
      <c r="BS125" s="184"/>
      <c r="BT125" s="184"/>
      <c r="BU125" s="184"/>
      <c r="BV125" s="184"/>
      <c r="BW125" s="184"/>
      <c r="BX125" s="185"/>
      <c r="BY125" s="184"/>
      <c r="BZ125" s="184"/>
      <c r="CA125" s="184"/>
      <c r="CB125" s="184"/>
      <c r="CC125" s="184"/>
      <c r="CD125" s="184"/>
      <c r="CE125" s="184"/>
      <c r="CF125" s="184"/>
      <c r="CG125" s="184"/>
      <c r="CH125" s="184"/>
      <c r="CI125" s="184"/>
      <c r="CJ125" s="184"/>
      <c r="CK125" s="184"/>
      <c r="CL125" s="184"/>
      <c r="CM125" s="184"/>
      <c r="CN125" s="184"/>
      <c r="CO125" s="184"/>
      <c r="CP125" s="184"/>
      <c r="CQ125" s="185"/>
    </row>
    <row r="126" spans="1:95" x14ac:dyDescent="0.2">
      <c r="A126" s="183"/>
      <c r="B126" s="184"/>
      <c r="C126" s="184"/>
      <c r="D126" s="184"/>
      <c r="E126" s="184"/>
      <c r="F126" s="184"/>
      <c r="G126" s="184"/>
      <c r="H126" s="184"/>
      <c r="I126" s="184"/>
      <c r="J126" s="184"/>
      <c r="K126" s="184"/>
      <c r="L126" s="184"/>
      <c r="M126" s="184"/>
      <c r="N126" s="184"/>
      <c r="O126" s="184"/>
      <c r="P126" s="184"/>
      <c r="Q126" s="184"/>
      <c r="R126" s="184"/>
      <c r="S126" s="185"/>
      <c r="T126" s="183"/>
      <c r="U126" s="184"/>
      <c r="V126" s="184"/>
      <c r="W126" s="184"/>
      <c r="X126" s="184"/>
      <c r="Y126" s="184"/>
      <c r="Z126" s="184"/>
      <c r="AA126" s="184"/>
      <c r="AB126" s="184"/>
      <c r="AC126" s="184"/>
      <c r="AD126" s="184"/>
      <c r="AE126" s="184"/>
      <c r="AF126" s="184"/>
      <c r="AG126" s="184"/>
      <c r="AH126" s="184"/>
      <c r="AI126" s="184"/>
      <c r="AJ126" s="184"/>
      <c r="AK126" s="184"/>
      <c r="AL126" s="185"/>
      <c r="AM126" s="183"/>
      <c r="AN126" s="184"/>
      <c r="AO126" s="184"/>
      <c r="AP126" s="184"/>
      <c r="AQ126" s="184"/>
      <c r="AR126" s="184"/>
      <c r="AS126" s="184"/>
      <c r="AT126" s="184"/>
      <c r="AU126" s="184"/>
      <c r="AV126" s="184"/>
      <c r="AW126" s="184"/>
      <c r="AX126" s="184"/>
      <c r="AY126" s="184"/>
      <c r="AZ126" s="184"/>
      <c r="BA126" s="184"/>
      <c r="BB126" s="184"/>
      <c r="BC126" s="184"/>
      <c r="BD126" s="184"/>
      <c r="BE126" s="185"/>
      <c r="BF126" s="183"/>
      <c r="BG126" s="184"/>
      <c r="BH126" s="184"/>
      <c r="BI126" s="184"/>
      <c r="BJ126" s="184"/>
      <c r="BK126" s="184"/>
      <c r="BL126" s="184"/>
      <c r="BM126" s="184"/>
      <c r="BN126" s="184"/>
      <c r="BO126" s="184"/>
      <c r="BP126" s="184"/>
      <c r="BQ126" s="184"/>
      <c r="BR126" s="184"/>
      <c r="BS126" s="184"/>
      <c r="BT126" s="184"/>
      <c r="BU126" s="184"/>
      <c r="BV126" s="184"/>
      <c r="BW126" s="184"/>
      <c r="BX126" s="185"/>
      <c r="BY126" s="184"/>
      <c r="BZ126" s="184"/>
      <c r="CA126" s="184"/>
      <c r="CB126" s="184"/>
      <c r="CC126" s="184"/>
      <c r="CD126" s="184"/>
      <c r="CE126" s="184"/>
      <c r="CF126" s="184"/>
      <c r="CG126" s="184"/>
      <c r="CH126" s="184"/>
      <c r="CI126" s="184"/>
      <c r="CJ126" s="184"/>
      <c r="CK126" s="184"/>
      <c r="CL126" s="184"/>
      <c r="CM126" s="184"/>
      <c r="CN126" s="184"/>
      <c r="CO126" s="184"/>
      <c r="CP126" s="184"/>
      <c r="CQ126" s="185"/>
    </row>
    <row r="127" spans="1:95" x14ac:dyDescent="0.2">
      <c r="A127" s="183"/>
      <c r="B127" s="184"/>
      <c r="C127" s="184"/>
      <c r="D127" s="184"/>
      <c r="E127" s="184"/>
      <c r="F127" s="184"/>
      <c r="G127" s="184"/>
      <c r="H127" s="184"/>
      <c r="I127" s="184"/>
      <c r="J127" s="184"/>
      <c r="K127" s="184"/>
      <c r="L127" s="184"/>
      <c r="M127" s="184"/>
      <c r="N127" s="184"/>
      <c r="O127" s="184"/>
      <c r="P127" s="184"/>
      <c r="Q127" s="184"/>
      <c r="R127" s="184"/>
      <c r="S127" s="185"/>
      <c r="T127" s="183"/>
      <c r="U127" s="184"/>
      <c r="V127" s="184"/>
      <c r="W127" s="184"/>
      <c r="X127" s="184"/>
      <c r="Y127" s="184"/>
      <c r="Z127" s="184"/>
      <c r="AA127" s="184"/>
      <c r="AB127" s="184"/>
      <c r="AC127" s="184"/>
      <c r="AD127" s="184"/>
      <c r="AE127" s="184"/>
      <c r="AF127" s="184"/>
      <c r="AG127" s="184"/>
      <c r="AH127" s="184"/>
      <c r="AI127" s="184"/>
      <c r="AJ127" s="184"/>
      <c r="AK127" s="184"/>
      <c r="AL127" s="185"/>
      <c r="AM127" s="183"/>
      <c r="AN127" s="184"/>
      <c r="AO127" s="184"/>
      <c r="AP127" s="184"/>
      <c r="AQ127" s="184"/>
      <c r="AR127" s="184"/>
      <c r="AS127" s="184"/>
      <c r="AT127" s="184"/>
      <c r="AU127" s="184"/>
      <c r="AV127" s="184"/>
      <c r="AW127" s="184"/>
      <c r="AX127" s="184"/>
      <c r="AY127" s="184"/>
      <c r="AZ127" s="184"/>
      <c r="BA127" s="184"/>
      <c r="BB127" s="184"/>
      <c r="BC127" s="184"/>
      <c r="BD127" s="184"/>
      <c r="BE127" s="185"/>
      <c r="BF127" s="183"/>
      <c r="BG127" s="184"/>
      <c r="BH127" s="184"/>
      <c r="BI127" s="184"/>
      <c r="BJ127" s="184"/>
      <c r="BK127" s="184"/>
      <c r="BL127" s="184"/>
      <c r="BM127" s="184"/>
      <c r="BN127" s="184"/>
      <c r="BO127" s="184"/>
      <c r="BP127" s="184"/>
      <c r="BQ127" s="184"/>
      <c r="BR127" s="184"/>
      <c r="BS127" s="184"/>
      <c r="BT127" s="184"/>
      <c r="BU127" s="184"/>
      <c r="BV127" s="184"/>
      <c r="BW127" s="184"/>
      <c r="BX127" s="185"/>
      <c r="BY127" s="184"/>
      <c r="BZ127" s="184"/>
      <c r="CA127" s="184"/>
      <c r="CB127" s="184"/>
      <c r="CC127" s="184"/>
      <c r="CD127" s="184"/>
      <c r="CE127" s="184"/>
      <c r="CF127" s="184"/>
      <c r="CG127" s="184"/>
      <c r="CH127" s="184"/>
      <c r="CI127" s="184"/>
      <c r="CJ127" s="184"/>
      <c r="CK127" s="184"/>
      <c r="CL127" s="184"/>
      <c r="CM127" s="184"/>
      <c r="CN127" s="184"/>
      <c r="CO127" s="184"/>
      <c r="CP127" s="184"/>
      <c r="CQ127" s="185"/>
    </row>
    <row r="128" spans="1:95" x14ac:dyDescent="0.2">
      <c r="A128" s="183"/>
      <c r="B128" s="184"/>
      <c r="C128" s="184"/>
      <c r="D128" s="184"/>
      <c r="E128" s="184"/>
      <c r="F128" s="184"/>
      <c r="G128" s="184"/>
      <c r="H128" s="184"/>
      <c r="I128" s="184"/>
      <c r="J128" s="184"/>
      <c r="K128" s="184"/>
      <c r="L128" s="184"/>
      <c r="M128" s="184"/>
      <c r="N128" s="184"/>
      <c r="O128" s="184"/>
      <c r="P128" s="184"/>
      <c r="Q128" s="184"/>
      <c r="R128" s="184"/>
      <c r="S128" s="185"/>
      <c r="T128" s="183"/>
      <c r="U128" s="184"/>
      <c r="V128" s="184"/>
      <c r="W128" s="184"/>
      <c r="X128" s="184"/>
      <c r="Y128" s="184"/>
      <c r="Z128" s="184"/>
      <c r="AA128" s="184"/>
      <c r="AB128" s="184"/>
      <c r="AC128" s="184"/>
      <c r="AD128" s="184"/>
      <c r="AE128" s="184"/>
      <c r="AF128" s="184"/>
      <c r="AG128" s="184"/>
      <c r="AH128" s="184"/>
      <c r="AI128" s="184"/>
      <c r="AJ128" s="184"/>
      <c r="AK128" s="184"/>
      <c r="AL128" s="185"/>
      <c r="AM128" s="183"/>
      <c r="AN128" s="184"/>
      <c r="AO128" s="184"/>
      <c r="AP128" s="184"/>
      <c r="AQ128" s="184"/>
      <c r="AR128" s="184"/>
      <c r="AS128" s="184"/>
      <c r="AT128" s="184"/>
      <c r="AU128" s="184"/>
      <c r="AV128" s="184"/>
      <c r="AW128" s="184"/>
      <c r="AX128" s="184"/>
      <c r="AY128" s="184"/>
      <c r="AZ128" s="184"/>
      <c r="BA128" s="184"/>
      <c r="BB128" s="184"/>
      <c r="BC128" s="184"/>
      <c r="BD128" s="184"/>
      <c r="BE128" s="185"/>
      <c r="BF128" s="183"/>
      <c r="BG128" s="184"/>
      <c r="BH128" s="184"/>
      <c r="BI128" s="184"/>
      <c r="BJ128" s="184"/>
      <c r="BK128" s="184"/>
      <c r="BL128" s="184"/>
      <c r="BM128" s="184"/>
      <c r="BN128" s="184"/>
      <c r="BO128" s="184"/>
      <c r="BP128" s="184"/>
      <c r="BQ128" s="184"/>
      <c r="BR128" s="184"/>
      <c r="BS128" s="184"/>
      <c r="BT128" s="184"/>
      <c r="BU128" s="184"/>
      <c r="BV128" s="184"/>
      <c r="BW128" s="184"/>
      <c r="BX128" s="185"/>
      <c r="BY128" s="184"/>
      <c r="BZ128" s="184"/>
      <c r="CA128" s="184"/>
      <c r="CB128" s="184"/>
      <c r="CC128" s="184"/>
      <c r="CD128" s="184"/>
      <c r="CE128" s="184"/>
      <c r="CF128" s="184"/>
      <c r="CG128" s="184"/>
      <c r="CH128" s="184"/>
      <c r="CI128" s="184"/>
      <c r="CJ128" s="184"/>
      <c r="CK128" s="184"/>
      <c r="CL128" s="184"/>
      <c r="CM128" s="184"/>
      <c r="CN128" s="184"/>
      <c r="CO128" s="184"/>
      <c r="CP128" s="184"/>
      <c r="CQ128" s="185"/>
    </row>
    <row r="129" spans="1:95" x14ac:dyDescent="0.2">
      <c r="A129" s="183"/>
      <c r="B129" s="184"/>
      <c r="C129" s="184"/>
      <c r="D129" s="184"/>
      <c r="E129" s="184"/>
      <c r="F129" s="184"/>
      <c r="G129" s="184"/>
      <c r="H129" s="184"/>
      <c r="I129" s="184"/>
      <c r="J129" s="184"/>
      <c r="K129" s="184"/>
      <c r="L129" s="184"/>
      <c r="M129" s="184"/>
      <c r="N129" s="184"/>
      <c r="O129" s="184"/>
      <c r="P129" s="184"/>
      <c r="Q129" s="184"/>
      <c r="R129" s="184"/>
      <c r="S129" s="185"/>
      <c r="T129" s="183"/>
      <c r="U129" s="184"/>
      <c r="V129" s="184"/>
      <c r="W129" s="184"/>
      <c r="X129" s="184"/>
      <c r="Y129" s="184"/>
      <c r="Z129" s="184"/>
      <c r="AA129" s="184"/>
      <c r="AB129" s="184"/>
      <c r="AC129" s="184"/>
      <c r="AD129" s="184"/>
      <c r="AE129" s="184"/>
      <c r="AF129" s="184"/>
      <c r="AG129" s="184"/>
      <c r="AH129" s="184"/>
      <c r="AI129" s="184"/>
      <c r="AJ129" s="184"/>
      <c r="AK129" s="184"/>
      <c r="AL129" s="185"/>
      <c r="AM129" s="183"/>
      <c r="AN129" s="184"/>
      <c r="AO129" s="184"/>
      <c r="AP129" s="184"/>
      <c r="AQ129" s="184"/>
      <c r="AR129" s="184"/>
      <c r="AS129" s="184"/>
      <c r="AT129" s="184"/>
      <c r="AU129" s="184"/>
      <c r="AV129" s="184"/>
      <c r="AW129" s="184"/>
      <c r="AX129" s="184"/>
      <c r="AY129" s="184"/>
      <c r="AZ129" s="184"/>
      <c r="BA129" s="184"/>
      <c r="BB129" s="184"/>
      <c r="BC129" s="184"/>
      <c r="BD129" s="184"/>
      <c r="BE129" s="185"/>
      <c r="BF129" s="183"/>
      <c r="BG129" s="184"/>
      <c r="BH129" s="184"/>
      <c r="BI129" s="184"/>
      <c r="BJ129" s="184"/>
      <c r="BK129" s="184"/>
      <c r="BL129" s="184"/>
      <c r="BM129" s="184"/>
      <c r="BN129" s="184"/>
      <c r="BO129" s="184"/>
      <c r="BP129" s="184"/>
      <c r="BQ129" s="184"/>
      <c r="BR129" s="184"/>
      <c r="BS129" s="184"/>
      <c r="BT129" s="184"/>
      <c r="BU129" s="184"/>
      <c r="BV129" s="184"/>
      <c r="BW129" s="184"/>
      <c r="BX129" s="185"/>
      <c r="BY129" s="184"/>
      <c r="BZ129" s="184"/>
      <c r="CA129" s="184"/>
      <c r="CB129" s="184"/>
      <c r="CC129" s="184"/>
      <c r="CD129" s="184"/>
      <c r="CE129" s="184"/>
      <c r="CF129" s="184"/>
      <c r="CG129" s="184"/>
      <c r="CH129" s="184"/>
      <c r="CI129" s="184"/>
      <c r="CJ129" s="184"/>
      <c r="CK129" s="184"/>
      <c r="CL129" s="184"/>
      <c r="CM129" s="184"/>
      <c r="CN129" s="184"/>
      <c r="CO129" s="184"/>
      <c r="CP129" s="184"/>
      <c r="CQ129" s="185"/>
    </row>
    <row r="130" spans="1:95" x14ac:dyDescent="0.2">
      <c r="A130" s="183"/>
      <c r="B130" s="184"/>
      <c r="C130" s="184"/>
      <c r="D130" s="184"/>
      <c r="E130" s="184"/>
      <c r="F130" s="184"/>
      <c r="G130" s="184"/>
      <c r="H130" s="184"/>
      <c r="I130" s="184"/>
      <c r="J130" s="184"/>
      <c r="K130" s="184"/>
      <c r="L130" s="184"/>
      <c r="M130" s="184"/>
      <c r="N130" s="184"/>
      <c r="O130" s="184"/>
      <c r="P130" s="184"/>
      <c r="Q130" s="184"/>
      <c r="R130" s="184"/>
      <c r="S130" s="185"/>
      <c r="T130" s="183"/>
      <c r="U130" s="184"/>
      <c r="V130" s="184"/>
      <c r="W130" s="184"/>
      <c r="X130" s="184"/>
      <c r="Y130" s="184"/>
      <c r="Z130" s="184"/>
      <c r="AA130" s="184"/>
      <c r="AB130" s="184"/>
      <c r="AC130" s="184"/>
      <c r="AD130" s="184"/>
      <c r="AE130" s="184"/>
      <c r="AF130" s="184"/>
      <c r="AG130" s="184"/>
      <c r="AH130" s="184"/>
      <c r="AI130" s="184"/>
      <c r="AJ130" s="184"/>
      <c r="AK130" s="184"/>
      <c r="AL130" s="185"/>
      <c r="AM130" s="183"/>
      <c r="AN130" s="184"/>
      <c r="AO130" s="184"/>
      <c r="AP130" s="184"/>
      <c r="AQ130" s="184"/>
      <c r="AR130" s="184"/>
      <c r="AS130" s="184"/>
      <c r="AT130" s="184"/>
      <c r="AU130" s="184"/>
      <c r="AV130" s="184"/>
      <c r="AW130" s="184"/>
      <c r="AX130" s="184"/>
      <c r="AY130" s="184"/>
      <c r="AZ130" s="184"/>
      <c r="BA130" s="184"/>
      <c r="BB130" s="184"/>
      <c r="BC130" s="184"/>
      <c r="BD130" s="184"/>
      <c r="BE130" s="185"/>
      <c r="BF130" s="183"/>
      <c r="BG130" s="184"/>
      <c r="BH130" s="184"/>
      <c r="BI130" s="184"/>
      <c r="BJ130" s="184"/>
      <c r="BK130" s="184"/>
      <c r="BL130" s="184"/>
      <c r="BM130" s="184"/>
      <c r="BN130" s="184"/>
      <c r="BO130" s="184"/>
      <c r="BP130" s="184"/>
      <c r="BQ130" s="184"/>
      <c r="BR130" s="184"/>
      <c r="BS130" s="184"/>
      <c r="BT130" s="184"/>
      <c r="BU130" s="184"/>
      <c r="BV130" s="184"/>
      <c r="BW130" s="184"/>
      <c r="BX130" s="185"/>
      <c r="BY130" s="184"/>
      <c r="BZ130" s="184"/>
      <c r="CA130" s="184"/>
      <c r="CB130" s="184"/>
      <c r="CC130" s="184"/>
      <c r="CD130" s="184"/>
      <c r="CE130" s="184"/>
      <c r="CF130" s="184"/>
      <c r="CG130" s="184"/>
      <c r="CH130" s="184"/>
      <c r="CI130" s="184"/>
      <c r="CJ130" s="184"/>
      <c r="CK130" s="184"/>
      <c r="CL130" s="184"/>
      <c r="CM130" s="184"/>
      <c r="CN130" s="184"/>
      <c r="CO130" s="184"/>
      <c r="CP130" s="184"/>
      <c r="CQ130" s="185"/>
    </row>
    <row r="131" spans="1:95" x14ac:dyDescent="0.2">
      <c r="A131" s="183"/>
      <c r="B131" s="184"/>
      <c r="C131" s="184"/>
      <c r="D131" s="184"/>
      <c r="E131" s="184"/>
      <c r="F131" s="184"/>
      <c r="G131" s="184"/>
      <c r="H131" s="184"/>
      <c r="I131" s="184"/>
      <c r="J131" s="184"/>
      <c r="K131" s="184"/>
      <c r="L131" s="184"/>
      <c r="M131" s="184"/>
      <c r="N131" s="184"/>
      <c r="O131" s="184"/>
      <c r="P131" s="184"/>
      <c r="Q131" s="184"/>
      <c r="R131" s="184"/>
      <c r="S131" s="185"/>
      <c r="T131" s="183"/>
      <c r="U131" s="184"/>
      <c r="V131" s="184"/>
      <c r="W131" s="184"/>
      <c r="X131" s="184"/>
      <c r="Y131" s="184"/>
      <c r="Z131" s="184"/>
      <c r="AA131" s="184"/>
      <c r="AB131" s="184"/>
      <c r="AC131" s="184"/>
      <c r="AD131" s="184"/>
      <c r="AE131" s="184"/>
      <c r="AF131" s="184"/>
      <c r="AG131" s="184"/>
      <c r="AH131" s="184"/>
      <c r="AI131" s="184"/>
      <c r="AJ131" s="184"/>
      <c r="AK131" s="184"/>
      <c r="AL131" s="185"/>
      <c r="AM131" s="183"/>
      <c r="AN131" s="184"/>
      <c r="AO131" s="184"/>
      <c r="AP131" s="184"/>
      <c r="AQ131" s="184"/>
      <c r="AR131" s="184"/>
      <c r="AS131" s="184"/>
      <c r="AT131" s="184"/>
      <c r="AU131" s="184"/>
      <c r="AV131" s="184"/>
      <c r="AW131" s="184"/>
      <c r="AX131" s="184"/>
      <c r="AY131" s="184"/>
      <c r="AZ131" s="184"/>
      <c r="BA131" s="184"/>
      <c r="BB131" s="184"/>
      <c r="BC131" s="184"/>
      <c r="BD131" s="184"/>
      <c r="BE131" s="185"/>
      <c r="BF131" s="183"/>
      <c r="BG131" s="184"/>
      <c r="BH131" s="184"/>
      <c r="BI131" s="184"/>
      <c r="BJ131" s="184"/>
      <c r="BK131" s="184"/>
      <c r="BL131" s="184"/>
      <c r="BM131" s="184"/>
      <c r="BN131" s="184"/>
      <c r="BO131" s="184"/>
      <c r="BP131" s="184"/>
      <c r="BQ131" s="184"/>
      <c r="BR131" s="184"/>
      <c r="BS131" s="184"/>
      <c r="BT131" s="184"/>
      <c r="BU131" s="184"/>
      <c r="BV131" s="184"/>
      <c r="BW131" s="184"/>
      <c r="BX131" s="185"/>
      <c r="BY131" s="184"/>
      <c r="BZ131" s="184"/>
      <c r="CA131" s="184"/>
      <c r="CB131" s="184"/>
      <c r="CC131" s="184"/>
      <c r="CD131" s="184"/>
      <c r="CE131" s="184"/>
      <c r="CF131" s="184"/>
      <c r="CG131" s="184"/>
      <c r="CH131" s="184"/>
      <c r="CI131" s="184"/>
      <c r="CJ131" s="184"/>
      <c r="CK131" s="184"/>
      <c r="CL131" s="184"/>
      <c r="CM131" s="184"/>
      <c r="CN131" s="184"/>
      <c r="CO131" s="184"/>
      <c r="CP131" s="184"/>
      <c r="CQ131" s="185"/>
    </row>
    <row r="132" spans="1:95" x14ac:dyDescent="0.2">
      <c r="A132" s="183"/>
      <c r="B132" s="184"/>
      <c r="C132" s="184"/>
      <c r="D132" s="184"/>
      <c r="E132" s="184"/>
      <c r="F132" s="184"/>
      <c r="G132" s="184"/>
      <c r="H132" s="184"/>
      <c r="I132" s="184"/>
      <c r="J132" s="184"/>
      <c r="K132" s="184"/>
      <c r="L132" s="184"/>
      <c r="M132" s="184"/>
      <c r="N132" s="184"/>
      <c r="O132" s="184"/>
      <c r="P132" s="184"/>
      <c r="Q132" s="184"/>
      <c r="R132" s="184"/>
      <c r="S132" s="185"/>
      <c r="T132" s="183"/>
      <c r="U132" s="184"/>
      <c r="V132" s="184"/>
      <c r="W132" s="184"/>
      <c r="X132" s="184"/>
      <c r="Y132" s="184"/>
      <c r="Z132" s="184"/>
      <c r="AA132" s="184"/>
      <c r="AB132" s="184"/>
      <c r="AC132" s="184"/>
      <c r="AD132" s="184"/>
      <c r="AE132" s="184"/>
      <c r="AF132" s="184"/>
      <c r="AG132" s="184"/>
      <c r="AH132" s="184"/>
      <c r="AI132" s="184"/>
      <c r="AJ132" s="184"/>
      <c r="AK132" s="184"/>
      <c r="AL132" s="185"/>
      <c r="AM132" s="183"/>
      <c r="AN132" s="184"/>
      <c r="AO132" s="184"/>
      <c r="AP132" s="184"/>
      <c r="AQ132" s="184"/>
      <c r="AR132" s="184"/>
      <c r="AS132" s="184"/>
      <c r="AT132" s="184"/>
      <c r="AU132" s="184"/>
      <c r="AV132" s="184"/>
      <c r="AW132" s="184"/>
      <c r="AX132" s="184"/>
      <c r="AY132" s="184"/>
      <c r="AZ132" s="184"/>
      <c r="BA132" s="184"/>
      <c r="BB132" s="184"/>
      <c r="BC132" s="184"/>
      <c r="BD132" s="184"/>
      <c r="BE132" s="185"/>
      <c r="BF132" s="183"/>
      <c r="BG132" s="184"/>
      <c r="BH132" s="184"/>
      <c r="BI132" s="184"/>
      <c r="BJ132" s="184"/>
      <c r="BK132" s="184"/>
      <c r="BL132" s="184"/>
      <c r="BM132" s="184"/>
      <c r="BN132" s="184"/>
      <c r="BO132" s="184"/>
      <c r="BP132" s="184"/>
      <c r="BQ132" s="184"/>
      <c r="BR132" s="184"/>
      <c r="BS132" s="184"/>
      <c r="BT132" s="184"/>
      <c r="BU132" s="184"/>
      <c r="BV132" s="184"/>
      <c r="BW132" s="184"/>
      <c r="BX132" s="185"/>
      <c r="BY132" s="184"/>
      <c r="BZ132" s="184"/>
      <c r="CA132" s="184"/>
      <c r="CB132" s="184"/>
      <c r="CC132" s="184"/>
      <c r="CD132" s="184"/>
      <c r="CE132" s="184"/>
      <c r="CF132" s="184"/>
      <c r="CG132" s="184"/>
      <c r="CH132" s="184"/>
      <c r="CI132" s="184"/>
      <c r="CJ132" s="184"/>
      <c r="CK132" s="184"/>
      <c r="CL132" s="184"/>
      <c r="CM132" s="184"/>
      <c r="CN132" s="184"/>
      <c r="CO132" s="184"/>
      <c r="CP132" s="184"/>
      <c r="CQ132" s="185"/>
    </row>
    <row r="133" spans="1:95" x14ac:dyDescent="0.2">
      <c r="A133" s="183"/>
      <c r="B133" s="184"/>
      <c r="C133" s="184"/>
      <c r="D133" s="184"/>
      <c r="E133" s="184"/>
      <c r="F133" s="184"/>
      <c r="G133" s="184"/>
      <c r="H133" s="184"/>
      <c r="I133" s="184"/>
      <c r="J133" s="184"/>
      <c r="K133" s="184"/>
      <c r="L133" s="184"/>
      <c r="M133" s="184"/>
      <c r="N133" s="184"/>
      <c r="O133" s="184"/>
      <c r="P133" s="184"/>
      <c r="Q133" s="184"/>
      <c r="R133" s="184"/>
      <c r="S133" s="185"/>
      <c r="T133" s="183"/>
      <c r="U133" s="184"/>
      <c r="V133" s="184"/>
      <c r="W133" s="184"/>
      <c r="X133" s="184"/>
      <c r="Y133" s="184"/>
      <c r="Z133" s="184"/>
      <c r="AA133" s="184"/>
      <c r="AB133" s="184"/>
      <c r="AC133" s="184"/>
      <c r="AD133" s="184"/>
      <c r="AE133" s="184"/>
      <c r="AF133" s="184"/>
      <c r="AG133" s="184"/>
      <c r="AH133" s="184"/>
      <c r="AI133" s="184"/>
      <c r="AJ133" s="184"/>
      <c r="AK133" s="184"/>
      <c r="AL133" s="185"/>
      <c r="AM133" s="183"/>
      <c r="AN133" s="184"/>
      <c r="AO133" s="184"/>
      <c r="AP133" s="184"/>
      <c r="AQ133" s="184"/>
      <c r="AR133" s="184"/>
      <c r="AS133" s="184"/>
      <c r="AT133" s="184"/>
      <c r="AU133" s="184"/>
      <c r="AV133" s="184"/>
      <c r="AW133" s="184"/>
      <c r="AX133" s="184"/>
      <c r="AY133" s="184"/>
      <c r="AZ133" s="184"/>
      <c r="BA133" s="184"/>
      <c r="BB133" s="184"/>
      <c r="BC133" s="184"/>
      <c r="BD133" s="184"/>
      <c r="BE133" s="185"/>
      <c r="BF133" s="183"/>
      <c r="BG133" s="184"/>
      <c r="BH133" s="184"/>
      <c r="BI133" s="184"/>
      <c r="BJ133" s="184"/>
      <c r="BK133" s="184"/>
      <c r="BL133" s="184"/>
      <c r="BM133" s="184"/>
      <c r="BN133" s="184"/>
      <c r="BO133" s="184"/>
      <c r="BP133" s="184"/>
      <c r="BQ133" s="184"/>
      <c r="BR133" s="184"/>
      <c r="BS133" s="184"/>
      <c r="BT133" s="184"/>
      <c r="BU133" s="184"/>
      <c r="BV133" s="184"/>
      <c r="BW133" s="184"/>
      <c r="BX133" s="185"/>
      <c r="BY133" s="184"/>
      <c r="BZ133" s="184"/>
      <c r="CA133" s="184"/>
      <c r="CB133" s="184"/>
      <c r="CC133" s="184"/>
      <c r="CD133" s="184"/>
      <c r="CE133" s="184"/>
      <c r="CF133" s="184"/>
      <c r="CG133" s="184"/>
      <c r="CH133" s="184"/>
      <c r="CI133" s="184"/>
      <c r="CJ133" s="184"/>
      <c r="CK133" s="184"/>
      <c r="CL133" s="184"/>
      <c r="CM133" s="184"/>
      <c r="CN133" s="184"/>
      <c r="CO133" s="184"/>
      <c r="CP133" s="184"/>
      <c r="CQ133" s="185"/>
    </row>
    <row r="134" spans="1:95" x14ac:dyDescent="0.2">
      <c r="A134" s="183"/>
      <c r="B134" s="184"/>
      <c r="C134" s="184"/>
      <c r="D134" s="184"/>
      <c r="E134" s="184"/>
      <c r="F134" s="184"/>
      <c r="G134" s="184"/>
      <c r="H134" s="184"/>
      <c r="I134" s="184"/>
      <c r="J134" s="184"/>
      <c r="K134" s="184"/>
      <c r="L134" s="184"/>
      <c r="M134" s="184"/>
      <c r="N134" s="184"/>
      <c r="O134" s="184"/>
      <c r="P134" s="184"/>
      <c r="Q134" s="184"/>
      <c r="R134" s="184"/>
      <c r="S134" s="185"/>
      <c r="T134" s="183"/>
      <c r="U134" s="184"/>
      <c r="V134" s="184"/>
      <c r="W134" s="184"/>
      <c r="X134" s="184"/>
      <c r="Y134" s="184"/>
      <c r="Z134" s="184"/>
      <c r="AA134" s="184"/>
      <c r="AB134" s="184"/>
      <c r="AC134" s="184"/>
      <c r="AD134" s="184"/>
      <c r="AE134" s="184"/>
      <c r="AF134" s="184"/>
      <c r="AG134" s="184"/>
      <c r="AH134" s="184"/>
      <c r="AI134" s="184"/>
      <c r="AJ134" s="184"/>
      <c r="AK134" s="184"/>
      <c r="AL134" s="185"/>
      <c r="AM134" s="183"/>
      <c r="AN134" s="184"/>
      <c r="AO134" s="184"/>
      <c r="AP134" s="184"/>
      <c r="AQ134" s="184"/>
      <c r="AR134" s="184"/>
      <c r="AS134" s="184"/>
      <c r="AT134" s="184"/>
      <c r="AU134" s="184"/>
      <c r="AV134" s="184"/>
      <c r="AW134" s="184"/>
      <c r="AX134" s="184"/>
      <c r="AY134" s="184"/>
      <c r="AZ134" s="184"/>
      <c r="BA134" s="184"/>
      <c r="BB134" s="184"/>
      <c r="BC134" s="184"/>
      <c r="BD134" s="184"/>
      <c r="BE134" s="185"/>
      <c r="BF134" s="183"/>
      <c r="BG134" s="184"/>
      <c r="BH134" s="184"/>
      <c r="BI134" s="184"/>
      <c r="BJ134" s="184"/>
      <c r="BK134" s="184"/>
      <c r="BL134" s="184"/>
      <c r="BM134" s="184"/>
      <c r="BN134" s="184"/>
      <c r="BO134" s="184"/>
      <c r="BP134" s="184"/>
      <c r="BQ134" s="184"/>
      <c r="BR134" s="184"/>
      <c r="BS134" s="184"/>
      <c r="BT134" s="184"/>
      <c r="BU134" s="184"/>
      <c r="BV134" s="184"/>
      <c r="BW134" s="184"/>
      <c r="BX134" s="185"/>
      <c r="BY134" s="184"/>
      <c r="BZ134" s="184"/>
      <c r="CA134" s="184"/>
      <c r="CB134" s="184"/>
      <c r="CC134" s="184"/>
      <c r="CD134" s="184"/>
      <c r="CE134" s="184"/>
      <c r="CF134" s="184"/>
      <c r="CG134" s="184"/>
      <c r="CH134" s="184"/>
      <c r="CI134" s="184"/>
      <c r="CJ134" s="184"/>
      <c r="CK134" s="184"/>
      <c r="CL134" s="184"/>
      <c r="CM134" s="184"/>
      <c r="CN134" s="184"/>
      <c r="CO134" s="184"/>
      <c r="CP134" s="184"/>
      <c r="CQ134" s="185"/>
    </row>
    <row r="135" spans="1:95" x14ac:dyDescent="0.2">
      <c r="A135" s="183"/>
      <c r="B135" s="184"/>
      <c r="C135" s="184"/>
      <c r="D135" s="184"/>
      <c r="E135" s="184"/>
      <c r="F135" s="184"/>
      <c r="G135" s="184"/>
      <c r="H135" s="184"/>
      <c r="I135" s="184"/>
      <c r="J135" s="184"/>
      <c r="K135" s="184"/>
      <c r="L135" s="184"/>
      <c r="M135" s="184"/>
      <c r="N135" s="184"/>
      <c r="O135" s="184"/>
      <c r="P135" s="184"/>
      <c r="Q135" s="184"/>
      <c r="R135" s="184"/>
      <c r="S135" s="185"/>
      <c r="T135" s="183"/>
      <c r="U135" s="184"/>
      <c r="V135" s="184"/>
      <c r="W135" s="184"/>
      <c r="X135" s="184"/>
      <c r="Y135" s="184"/>
      <c r="Z135" s="184"/>
      <c r="AA135" s="184"/>
      <c r="AB135" s="184"/>
      <c r="AC135" s="184"/>
      <c r="AD135" s="184"/>
      <c r="AE135" s="184"/>
      <c r="AF135" s="184"/>
      <c r="AG135" s="184"/>
      <c r="AH135" s="184"/>
      <c r="AI135" s="184"/>
      <c r="AJ135" s="184"/>
      <c r="AK135" s="184"/>
      <c r="AL135" s="185"/>
      <c r="AM135" s="183"/>
      <c r="AN135" s="184"/>
      <c r="AO135" s="184"/>
      <c r="AP135" s="184"/>
      <c r="AQ135" s="184"/>
      <c r="AR135" s="184"/>
      <c r="AS135" s="184"/>
      <c r="AT135" s="184"/>
      <c r="AU135" s="184"/>
      <c r="AV135" s="184"/>
      <c r="AW135" s="184"/>
      <c r="AX135" s="184"/>
      <c r="AY135" s="184"/>
      <c r="AZ135" s="184"/>
      <c r="BA135" s="184"/>
      <c r="BB135" s="184"/>
      <c r="BC135" s="184"/>
      <c r="BD135" s="184"/>
      <c r="BE135" s="185"/>
      <c r="BF135" s="183"/>
      <c r="BG135" s="184"/>
      <c r="BH135" s="184"/>
      <c r="BI135" s="184"/>
      <c r="BJ135" s="184"/>
      <c r="BK135" s="184"/>
      <c r="BL135" s="184"/>
      <c r="BM135" s="184"/>
      <c r="BN135" s="184"/>
      <c r="BO135" s="184"/>
      <c r="BP135" s="184"/>
      <c r="BQ135" s="184"/>
      <c r="BR135" s="184"/>
      <c r="BS135" s="184"/>
      <c r="BT135" s="184"/>
      <c r="BU135" s="184"/>
      <c r="BV135" s="184"/>
      <c r="BW135" s="184"/>
      <c r="BX135" s="185"/>
      <c r="BY135" s="184"/>
      <c r="BZ135" s="184"/>
      <c r="CA135" s="184"/>
      <c r="CB135" s="184"/>
      <c r="CC135" s="184"/>
      <c r="CD135" s="184"/>
      <c r="CE135" s="184"/>
      <c r="CF135" s="184"/>
      <c r="CG135" s="184"/>
      <c r="CH135" s="184"/>
      <c r="CI135" s="184"/>
      <c r="CJ135" s="184"/>
      <c r="CK135" s="184"/>
      <c r="CL135" s="184"/>
      <c r="CM135" s="184"/>
      <c r="CN135" s="184"/>
      <c r="CO135" s="184"/>
      <c r="CP135" s="184"/>
      <c r="CQ135" s="185"/>
    </row>
    <row r="136" spans="1:95" x14ac:dyDescent="0.2">
      <c r="A136" s="183"/>
      <c r="B136" s="184"/>
      <c r="C136" s="184"/>
      <c r="D136" s="184"/>
      <c r="E136" s="184"/>
      <c r="F136" s="184"/>
      <c r="G136" s="184"/>
      <c r="H136" s="184"/>
      <c r="I136" s="184"/>
      <c r="J136" s="184"/>
      <c r="K136" s="184"/>
      <c r="L136" s="184"/>
      <c r="M136" s="184"/>
      <c r="N136" s="184"/>
      <c r="O136" s="184"/>
      <c r="P136" s="184"/>
      <c r="Q136" s="184"/>
      <c r="R136" s="184"/>
      <c r="S136" s="185"/>
      <c r="T136" s="183"/>
      <c r="U136" s="184"/>
      <c r="V136" s="184"/>
      <c r="W136" s="184"/>
      <c r="X136" s="184"/>
      <c r="Y136" s="184"/>
      <c r="Z136" s="184"/>
      <c r="AA136" s="184"/>
      <c r="AB136" s="184"/>
      <c r="AC136" s="184"/>
      <c r="AD136" s="184"/>
      <c r="AE136" s="184"/>
      <c r="AF136" s="184"/>
      <c r="AG136" s="184"/>
      <c r="AH136" s="184"/>
      <c r="AI136" s="184"/>
      <c r="AJ136" s="184"/>
      <c r="AK136" s="184"/>
      <c r="AL136" s="185"/>
      <c r="AM136" s="183"/>
      <c r="AN136" s="184"/>
      <c r="AO136" s="184"/>
      <c r="AP136" s="184"/>
      <c r="AQ136" s="184"/>
      <c r="AR136" s="184"/>
      <c r="AS136" s="184"/>
      <c r="AT136" s="184"/>
      <c r="AU136" s="184"/>
      <c r="AV136" s="184"/>
      <c r="AW136" s="184"/>
      <c r="AX136" s="184"/>
      <c r="AY136" s="184"/>
      <c r="AZ136" s="184"/>
      <c r="BA136" s="184"/>
      <c r="BB136" s="184"/>
      <c r="BC136" s="184"/>
      <c r="BD136" s="184"/>
      <c r="BE136" s="185"/>
      <c r="BF136" s="183"/>
      <c r="BG136" s="184"/>
      <c r="BH136" s="184"/>
      <c r="BI136" s="184"/>
      <c r="BJ136" s="184"/>
      <c r="BK136" s="184"/>
      <c r="BL136" s="184"/>
      <c r="BM136" s="184"/>
      <c r="BN136" s="184"/>
      <c r="BO136" s="184"/>
      <c r="BP136" s="184"/>
      <c r="BQ136" s="184"/>
      <c r="BR136" s="184"/>
      <c r="BS136" s="184"/>
      <c r="BT136" s="184"/>
      <c r="BU136" s="184"/>
      <c r="BV136" s="184"/>
      <c r="BW136" s="184"/>
      <c r="BX136" s="185"/>
      <c r="BY136" s="184"/>
      <c r="BZ136" s="184"/>
      <c r="CA136" s="184"/>
      <c r="CB136" s="184"/>
      <c r="CC136" s="184"/>
      <c r="CD136" s="184"/>
      <c r="CE136" s="184"/>
      <c r="CF136" s="184"/>
      <c r="CG136" s="184"/>
      <c r="CH136" s="184"/>
      <c r="CI136" s="184"/>
      <c r="CJ136" s="184"/>
      <c r="CK136" s="184"/>
      <c r="CL136" s="184"/>
      <c r="CM136" s="184"/>
      <c r="CN136" s="184"/>
      <c r="CO136" s="184"/>
      <c r="CP136" s="184"/>
      <c r="CQ136" s="185"/>
    </row>
    <row r="137" spans="1:95" x14ac:dyDescent="0.2">
      <c r="A137" s="183"/>
      <c r="B137" s="184"/>
      <c r="C137" s="184"/>
      <c r="D137" s="184"/>
      <c r="E137" s="184"/>
      <c r="F137" s="184"/>
      <c r="G137" s="184"/>
      <c r="H137" s="184"/>
      <c r="I137" s="184"/>
      <c r="J137" s="184"/>
      <c r="K137" s="184"/>
      <c r="L137" s="184"/>
      <c r="M137" s="184"/>
      <c r="N137" s="184"/>
      <c r="O137" s="184"/>
      <c r="P137" s="184"/>
      <c r="Q137" s="184"/>
      <c r="R137" s="184"/>
      <c r="S137" s="185"/>
      <c r="T137" s="183"/>
      <c r="U137" s="184"/>
      <c r="V137" s="184"/>
      <c r="W137" s="184"/>
      <c r="X137" s="184"/>
      <c r="Y137" s="184"/>
      <c r="Z137" s="184"/>
      <c r="AA137" s="184"/>
      <c r="AB137" s="184"/>
      <c r="AC137" s="184"/>
      <c r="AD137" s="184"/>
      <c r="AE137" s="184"/>
      <c r="AF137" s="184"/>
      <c r="AG137" s="184"/>
      <c r="AH137" s="184"/>
      <c r="AI137" s="184"/>
      <c r="AJ137" s="184"/>
      <c r="AK137" s="184"/>
      <c r="AL137" s="185"/>
      <c r="AM137" s="183"/>
      <c r="AN137" s="184"/>
      <c r="AO137" s="184"/>
      <c r="AP137" s="184"/>
      <c r="AQ137" s="184"/>
      <c r="AR137" s="184"/>
      <c r="AS137" s="184"/>
      <c r="AT137" s="184"/>
      <c r="AU137" s="184"/>
      <c r="AV137" s="184"/>
      <c r="AW137" s="184"/>
      <c r="AX137" s="184"/>
      <c r="AY137" s="184"/>
      <c r="AZ137" s="184"/>
      <c r="BA137" s="184"/>
      <c r="BB137" s="184"/>
      <c r="BC137" s="184"/>
      <c r="BD137" s="184"/>
      <c r="BE137" s="185"/>
      <c r="BF137" s="183"/>
      <c r="BG137" s="184"/>
      <c r="BH137" s="184"/>
      <c r="BI137" s="184"/>
      <c r="BJ137" s="184"/>
      <c r="BK137" s="184"/>
      <c r="BL137" s="184"/>
      <c r="BM137" s="184"/>
      <c r="BN137" s="184"/>
      <c r="BO137" s="184"/>
      <c r="BP137" s="184"/>
      <c r="BQ137" s="184"/>
      <c r="BR137" s="184"/>
      <c r="BS137" s="184"/>
      <c r="BT137" s="184"/>
      <c r="BU137" s="184"/>
      <c r="BV137" s="184"/>
      <c r="BW137" s="184"/>
      <c r="BX137" s="185"/>
      <c r="BY137" s="184"/>
      <c r="BZ137" s="184"/>
      <c r="CA137" s="184"/>
      <c r="CB137" s="184"/>
      <c r="CC137" s="184"/>
      <c r="CD137" s="184"/>
      <c r="CE137" s="184"/>
      <c r="CF137" s="184"/>
      <c r="CG137" s="184"/>
      <c r="CH137" s="184"/>
      <c r="CI137" s="184"/>
      <c r="CJ137" s="184"/>
      <c r="CK137" s="184"/>
      <c r="CL137" s="184"/>
      <c r="CM137" s="184"/>
      <c r="CN137" s="184"/>
      <c r="CO137" s="184"/>
      <c r="CP137" s="184"/>
      <c r="CQ137" s="185"/>
    </row>
    <row r="138" spans="1:95" x14ac:dyDescent="0.2">
      <c r="A138" s="183"/>
      <c r="B138" s="184"/>
      <c r="C138" s="184"/>
      <c r="D138" s="184"/>
      <c r="E138" s="184"/>
      <c r="F138" s="184"/>
      <c r="G138" s="184"/>
      <c r="H138" s="184"/>
      <c r="I138" s="184"/>
      <c r="J138" s="184"/>
      <c r="K138" s="184"/>
      <c r="L138" s="184"/>
      <c r="M138" s="184"/>
      <c r="N138" s="184"/>
      <c r="O138" s="184"/>
      <c r="P138" s="184"/>
      <c r="Q138" s="184"/>
      <c r="R138" s="184"/>
      <c r="S138" s="185"/>
      <c r="T138" s="183"/>
      <c r="U138" s="184"/>
      <c r="V138" s="184"/>
      <c r="W138" s="184"/>
      <c r="X138" s="184"/>
      <c r="Y138" s="184"/>
      <c r="Z138" s="184"/>
      <c r="AA138" s="184"/>
      <c r="AB138" s="184"/>
      <c r="AC138" s="184"/>
      <c r="AD138" s="184"/>
      <c r="AE138" s="184"/>
      <c r="AF138" s="184"/>
      <c r="AG138" s="184"/>
      <c r="AH138" s="184"/>
      <c r="AI138" s="184"/>
      <c r="AJ138" s="184"/>
      <c r="AK138" s="184"/>
      <c r="AL138" s="185"/>
      <c r="AM138" s="183"/>
      <c r="AN138" s="184"/>
      <c r="AO138" s="184"/>
      <c r="AP138" s="184"/>
      <c r="AQ138" s="184"/>
      <c r="AR138" s="184"/>
      <c r="AS138" s="184"/>
      <c r="AT138" s="184"/>
      <c r="AU138" s="184"/>
      <c r="AV138" s="184"/>
      <c r="AW138" s="184"/>
      <c r="AX138" s="184"/>
      <c r="AY138" s="184"/>
      <c r="AZ138" s="184"/>
      <c r="BA138" s="184"/>
      <c r="BB138" s="184"/>
      <c r="BC138" s="184"/>
      <c r="BD138" s="184"/>
      <c r="BE138" s="185"/>
      <c r="BF138" s="183"/>
      <c r="BG138" s="184"/>
      <c r="BH138" s="184"/>
      <c r="BI138" s="184"/>
      <c r="BJ138" s="184"/>
      <c r="BK138" s="184"/>
      <c r="BL138" s="184"/>
      <c r="BM138" s="184"/>
      <c r="BN138" s="184"/>
      <c r="BO138" s="184"/>
      <c r="BP138" s="184"/>
      <c r="BQ138" s="184"/>
      <c r="BR138" s="184"/>
      <c r="BS138" s="184"/>
      <c r="BT138" s="184"/>
      <c r="BU138" s="184"/>
      <c r="BV138" s="184"/>
      <c r="BW138" s="184"/>
      <c r="BX138" s="185"/>
      <c r="BY138" s="184"/>
      <c r="BZ138" s="184"/>
      <c r="CA138" s="184"/>
      <c r="CB138" s="184"/>
      <c r="CC138" s="184"/>
      <c r="CD138" s="184"/>
      <c r="CE138" s="184"/>
      <c r="CF138" s="184"/>
      <c r="CG138" s="184"/>
      <c r="CH138" s="184"/>
      <c r="CI138" s="184"/>
      <c r="CJ138" s="184"/>
      <c r="CK138" s="184"/>
      <c r="CL138" s="184"/>
      <c r="CM138" s="184"/>
      <c r="CN138" s="184"/>
      <c r="CO138" s="184"/>
      <c r="CP138" s="184"/>
      <c r="CQ138" s="185"/>
    </row>
    <row r="139" spans="1:95" x14ac:dyDescent="0.2">
      <c r="A139" s="183"/>
      <c r="B139" s="184"/>
      <c r="C139" s="184"/>
      <c r="D139" s="184"/>
      <c r="E139" s="184"/>
      <c r="F139" s="184"/>
      <c r="G139" s="184"/>
      <c r="H139" s="184"/>
      <c r="I139" s="184"/>
      <c r="J139" s="184"/>
      <c r="K139" s="184"/>
      <c r="L139" s="184"/>
      <c r="M139" s="184"/>
      <c r="N139" s="184"/>
      <c r="O139" s="184"/>
      <c r="P139" s="184"/>
      <c r="Q139" s="184"/>
      <c r="R139" s="184"/>
      <c r="S139" s="185"/>
      <c r="T139" s="183"/>
      <c r="U139" s="184"/>
      <c r="V139" s="184"/>
      <c r="W139" s="184"/>
      <c r="X139" s="184"/>
      <c r="Y139" s="184"/>
      <c r="Z139" s="184"/>
      <c r="AA139" s="184"/>
      <c r="AB139" s="184"/>
      <c r="AC139" s="184"/>
      <c r="AD139" s="184"/>
      <c r="AE139" s="184"/>
      <c r="AF139" s="184"/>
      <c r="AG139" s="184"/>
      <c r="AH139" s="184"/>
      <c r="AI139" s="184"/>
      <c r="AJ139" s="184"/>
      <c r="AK139" s="184"/>
      <c r="AL139" s="185"/>
      <c r="AM139" s="183"/>
      <c r="AN139" s="184"/>
      <c r="AO139" s="184"/>
      <c r="AP139" s="184"/>
      <c r="AQ139" s="184"/>
      <c r="AR139" s="184"/>
      <c r="AS139" s="184"/>
      <c r="AT139" s="184"/>
      <c r="AU139" s="184"/>
      <c r="AV139" s="184"/>
      <c r="AW139" s="184"/>
      <c r="AX139" s="184"/>
      <c r="AY139" s="184"/>
      <c r="AZ139" s="184"/>
      <c r="BA139" s="184"/>
      <c r="BB139" s="184"/>
      <c r="BC139" s="184"/>
      <c r="BD139" s="184"/>
      <c r="BE139" s="185"/>
      <c r="BF139" s="183"/>
      <c r="BG139" s="184"/>
      <c r="BH139" s="184"/>
      <c r="BI139" s="184"/>
      <c r="BJ139" s="184"/>
      <c r="BK139" s="184"/>
      <c r="BL139" s="184"/>
      <c r="BM139" s="184"/>
      <c r="BN139" s="184"/>
      <c r="BO139" s="184"/>
      <c r="BP139" s="184"/>
      <c r="BQ139" s="184"/>
      <c r="BR139" s="184"/>
      <c r="BS139" s="184"/>
      <c r="BT139" s="184"/>
      <c r="BU139" s="184"/>
      <c r="BV139" s="184"/>
      <c r="BW139" s="184"/>
      <c r="BX139" s="185"/>
      <c r="BY139" s="184"/>
      <c r="BZ139" s="184"/>
      <c r="CA139" s="184"/>
      <c r="CB139" s="184"/>
      <c r="CC139" s="184"/>
      <c r="CD139" s="184"/>
      <c r="CE139" s="184"/>
      <c r="CF139" s="184"/>
      <c r="CG139" s="184"/>
      <c r="CH139" s="184"/>
      <c r="CI139" s="184"/>
      <c r="CJ139" s="184"/>
      <c r="CK139" s="184"/>
      <c r="CL139" s="184"/>
      <c r="CM139" s="184"/>
      <c r="CN139" s="184"/>
      <c r="CO139" s="184"/>
      <c r="CP139" s="184"/>
      <c r="CQ139" s="185"/>
    </row>
    <row r="140" spans="1:95" x14ac:dyDescent="0.2">
      <c r="A140" s="183"/>
      <c r="B140" s="184"/>
      <c r="C140" s="184"/>
      <c r="D140" s="184"/>
      <c r="E140" s="184"/>
      <c r="F140" s="184"/>
      <c r="G140" s="184"/>
      <c r="H140" s="184"/>
      <c r="I140" s="184"/>
      <c r="J140" s="184"/>
      <c r="K140" s="184"/>
      <c r="L140" s="184"/>
      <c r="M140" s="184"/>
      <c r="N140" s="184"/>
      <c r="O140" s="184"/>
      <c r="P140" s="184"/>
      <c r="Q140" s="184"/>
      <c r="R140" s="184"/>
      <c r="S140" s="185"/>
      <c r="T140" s="183"/>
      <c r="U140" s="184"/>
      <c r="V140" s="184"/>
      <c r="W140" s="184"/>
      <c r="X140" s="184"/>
      <c r="Y140" s="184"/>
      <c r="Z140" s="184"/>
      <c r="AA140" s="184"/>
      <c r="AB140" s="184"/>
      <c r="AC140" s="184"/>
      <c r="AD140" s="184"/>
      <c r="AE140" s="184"/>
      <c r="AF140" s="184"/>
      <c r="AG140" s="184"/>
      <c r="AH140" s="184"/>
      <c r="AI140" s="184"/>
      <c r="AJ140" s="184"/>
      <c r="AK140" s="184"/>
      <c r="AL140" s="185"/>
      <c r="AM140" s="183"/>
      <c r="AN140" s="184"/>
      <c r="AO140" s="184"/>
      <c r="AP140" s="184"/>
      <c r="AQ140" s="184"/>
      <c r="AR140" s="184"/>
      <c r="AS140" s="184"/>
      <c r="AT140" s="184"/>
      <c r="AU140" s="184"/>
      <c r="AV140" s="184"/>
      <c r="AW140" s="184"/>
      <c r="AX140" s="184"/>
      <c r="AY140" s="184"/>
      <c r="AZ140" s="184"/>
      <c r="BA140" s="184"/>
      <c r="BB140" s="184"/>
      <c r="BC140" s="184"/>
      <c r="BD140" s="184"/>
      <c r="BE140" s="185"/>
      <c r="BF140" s="183"/>
      <c r="BG140" s="184"/>
      <c r="BH140" s="184"/>
      <c r="BI140" s="184"/>
      <c r="BJ140" s="184"/>
      <c r="BK140" s="184"/>
      <c r="BL140" s="184"/>
      <c r="BM140" s="184"/>
      <c r="BN140" s="184"/>
      <c r="BO140" s="184"/>
      <c r="BP140" s="184"/>
      <c r="BQ140" s="184"/>
      <c r="BR140" s="184"/>
      <c r="BS140" s="184"/>
      <c r="BT140" s="184"/>
      <c r="BU140" s="184"/>
      <c r="BV140" s="184"/>
      <c r="BW140" s="184"/>
      <c r="BX140" s="185"/>
      <c r="BY140" s="184"/>
      <c r="BZ140" s="184"/>
      <c r="CA140" s="184"/>
      <c r="CB140" s="184"/>
      <c r="CC140" s="184"/>
      <c r="CD140" s="184"/>
      <c r="CE140" s="184"/>
      <c r="CF140" s="184"/>
      <c r="CG140" s="184"/>
      <c r="CH140" s="184"/>
      <c r="CI140" s="184"/>
      <c r="CJ140" s="184"/>
      <c r="CK140" s="184"/>
      <c r="CL140" s="184"/>
      <c r="CM140" s="184"/>
      <c r="CN140" s="184"/>
      <c r="CO140" s="184"/>
      <c r="CP140" s="184"/>
      <c r="CQ140" s="185"/>
    </row>
    <row r="141" spans="1:95" x14ac:dyDescent="0.2">
      <c r="A141" s="183"/>
      <c r="B141" s="184"/>
      <c r="C141" s="184"/>
      <c r="D141" s="184"/>
      <c r="E141" s="184"/>
      <c r="F141" s="184"/>
      <c r="G141" s="184"/>
      <c r="H141" s="184"/>
      <c r="I141" s="184"/>
      <c r="J141" s="184"/>
      <c r="K141" s="184"/>
      <c r="L141" s="184"/>
      <c r="M141" s="184"/>
      <c r="N141" s="184"/>
      <c r="O141" s="184"/>
      <c r="P141" s="184"/>
      <c r="Q141" s="184"/>
      <c r="R141" s="184"/>
      <c r="S141" s="185"/>
      <c r="T141" s="183"/>
      <c r="U141" s="184"/>
      <c r="V141" s="184"/>
      <c r="W141" s="184"/>
      <c r="X141" s="184"/>
      <c r="Y141" s="184"/>
      <c r="Z141" s="184"/>
      <c r="AA141" s="184"/>
      <c r="AB141" s="184"/>
      <c r="AC141" s="184"/>
      <c r="AD141" s="184"/>
      <c r="AE141" s="184"/>
      <c r="AF141" s="184"/>
      <c r="AG141" s="184"/>
      <c r="AH141" s="184"/>
      <c r="AI141" s="184"/>
      <c r="AJ141" s="184"/>
      <c r="AK141" s="184"/>
      <c r="AL141" s="185"/>
      <c r="AM141" s="183"/>
      <c r="AN141" s="184"/>
      <c r="AO141" s="184"/>
      <c r="AP141" s="184"/>
      <c r="AQ141" s="184"/>
      <c r="AR141" s="184"/>
      <c r="AS141" s="184"/>
      <c r="AT141" s="184"/>
      <c r="AU141" s="184"/>
      <c r="AV141" s="184"/>
      <c r="AW141" s="184"/>
      <c r="AX141" s="184"/>
      <c r="AY141" s="184"/>
      <c r="AZ141" s="184"/>
      <c r="BA141" s="184"/>
      <c r="BB141" s="184"/>
      <c r="BC141" s="184"/>
      <c r="BD141" s="184"/>
      <c r="BE141" s="185"/>
      <c r="BF141" s="183"/>
      <c r="BG141" s="184"/>
      <c r="BH141" s="184"/>
      <c r="BI141" s="184"/>
      <c r="BJ141" s="184"/>
      <c r="BK141" s="184"/>
      <c r="BL141" s="184"/>
      <c r="BM141" s="184"/>
      <c r="BN141" s="184"/>
      <c r="BO141" s="184"/>
      <c r="BP141" s="184"/>
      <c r="BQ141" s="184"/>
      <c r="BR141" s="184"/>
      <c r="BS141" s="184"/>
      <c r="BT141" s="184"/>
      <c r="BU141" s="184"/>
      <c r="BV141" s="184"/>
      <c r="BW141" s="184"/>
      <c r="BX141" s="185"/>
      <c r="BY141" s="184"/>
      <c r="BZ141" s="184"/>
      <c r="CA141" s="184"/>
      <c r="CB141" s="184"/>
      <c r="CC141" s="184"/>
      <c r="CD141" s="184"/>
      <c r="CE141" s="184"/>
      <c r="CF141" s="184"/>
      <c r="CG141" s="184"/>
      <c r="CH141" s="184"/>
      <c r="CI141" s="184"/>
      <c r="CJ141" s="184"/>
      <c r="CK141" s="184"/>
      <c r="CL141" s="184"/>
      <c r="CM141" s="184"/>
      <c r="CN141" s="184"/>
      <c r="CO141" s="184"/>
      <c r="CP141" s="184"/>
      <c r="CQ141" s="185"/>
    </row>
    <row r="142" spans="1:95" x14ac:dyDescent="0.2">
      <c r="A142" s="183"/>
      <c r="B142" s="184"/>
      <c r="C142" s="184"/>
      <c r="D142" s="184"/>
      <c r="E142" s="184"/>
      <c r="F142" s="184"/>
      <c r="G142" s="184"/>
      <c r="H142" s="184"/>
      <c r="I142" s="184"/>
      <c r="J142" s="184"/>
      <c r="K142" s="184"/>
      <c r="L142" s="184"/>
      <c r="M142" s="184"/>
      <c r="N142" s="184"/>
      <c r="O142" s="184"/>
      <c r="P142" s="184"/>
      <c r="Q142" s="184"/>
      <c r="R142" s="184"/>
      <c r="S142" s="185"/>
      <c r="T142" s="183"/>
      <c r="U142" s="184"/>
      <c r="V142" s="184"/>
      <c r="W142" s="184"/>
      <c r="X142" s="184"/>
      <c r="Y142" s="184"/>
      <c r="Z142" s="184"/>
      <c r="AA142" s="184"/>
      <c r="AB142" s="184"/>
      <c r="AC142" s="184"/>
      <c r="AD142" s="184"/>
      <c r="AE142" s="184"/>
      <c r="AF142" s="184"/>
      <c r="AG142" s="184"/>
      <c r="AH142" s="184"/>
      <c r="AI142" s="184"/>
      <c r="AJ142" s="184"/>
      <c r="AK142" s="184"/>
      <c r="AL142" s="185"/>
      <c r="AM142" s="183"/>
      <c r="AN142" s="184"/>
      <c r="AO142" s="184"/>
      <c r="AP142" s="184"/>
      <c r="AQ142" s="184"/>
      <c r="AR142" s="184"/>
      <c r="AS142" s="184"/>
      <c r="AT142" s="184"/>
      <c r="AU142" s="184"/>
      <c r="AV142" s="184"/>
      <c r="AW142" s="184"/>
      <c r="AX142" s="184"/>
      <c r="AY142" s="184"/>
      <c r="AZ142" s="184"/>
      <c r="BA142" s="184"/>
      <c r="BB142" s="184"/>
      <c r="BC142" s="184"/>
      <c r="BD142" s="184"/>
      <c r="BE142" s="185"/>
      <c r="BF142" s="183"/>
      <c r="BG142" s="184"/>
      <c r="BH142" s="184"/>
      <c r="BI142" s="184"/>
      <c r="BJ142" s="184"/>
      <c r="BK142" s="184"/>
      <c r="BL142" s="184"/>
      <c r="BM142" s="184"/>
      <c r="BN142" s="184"/>
      <c r="BO142" s="184"/>
      <c r="BP142" s="184"/>
      <c r="BQ142" s="184"/>
      <c r="BR142" s="184"/>
      <c r="BS142" s="184"/>
      <c r="BT142" s="184"/>
      <c r="BU142" s="184"/>
      <c r="BV142" s="184"/>
      <c r="BW142" s="184"/>
      <c r="BX142" s="185"/>
      <c r="BY142" s="184"/>
      <c r="BZ142" s="184"/>
      <c r="CA142" s="184"/>
      <c r="CB142" s="184"/>
      <c r="CC142" s="184"/>
      <c r="CD142" s="184"/>
      <c r="CE142" s="184"/>
      <c r="CF142" s="184"/>
      <c r="CG142" s="184"/>
      <c r="CH142" s="184"/>
      <c r="CI142" s="184"/>
      <c r="CJ142" s="184"/>
      <c r="CK142" s="184"/>
      <c r="CL142" s="184"/>
      <c r="CM142" s="184"/>
      <c r="CN142" s="184"/>
      <c r="CO142" s="184"/>
      <c r="CP142" s="184"/>
      <c r="CQ142" s="185"/>
    </row>
    <row r="143" spans="1:95" x14ac:dyDescent="0.2">
      <c r="A143" s="183"/>
      <c r="B143" s="184"/>
      <c r="C143" s="184"/>
      <c r="D143" s="184"/>
      <c r="E143" s="184"/>
      <c r="F143" s="184"/>
      <c r="G143" s="184"/>
      <c r="H143" s="184"/>
      <c r="I143" s="184"/>
      <c r="J143" s="184"/>
      <c r="K143" s="184"/>
      <c r="L143" s="184"/>
      <c r="M143" s="184"/>
      <c r="N143" s="184"/>
      <c r="O143" s="184"/>
      <c r="P143" s="184"/>
      <c r="Q143" s="184"/>
      <c r="R143" s="184"/>
      <c r="S143" s="185"/>
      <c r="T143" s="183"/>
      <c r="U143" s="184"/>
      <c r="V143" s="184"/>
      <c r="W143" s="184"/>
      <c r="X143" s="184"/>
      <c r="Y143" s="184"/>
      <c r="Z143" s="184"/>
      <c r="AA143" s="184"/>
      <c r="AB143" s="184"/>
      <c r="AC143" s="184"/>
      <c r="AD143" s="184"/>
      <c r="AE143" s="184"/>
      <c r="AF143" s="184"/>
      <c r="AG143" s="184"/>
      <c r="AH143" s="184"/>
      <c r="AI143" s="184"/>
      <c r="AJ143" s="184"/>
      <c r="AK143" s="184"/>
      <c r="AL143" s="185"/>
      <c r="AM143" s="183"/>
      <c r="AN143" s="184"/>
      <c r="AO143" s="184"/>
      <c r="AP143" s="184"/>
      <c r="AQ143" s="184"/>
      <c r="AR143" s="184"/>
      <c r="AS143" s="184"/>
      <c r="AT143" s="184"/>
      <c r="AU143" s="184"/>
      <c r="AV143" s="184"/>
      <c r="AW143" s="184"/>
      <c r="AX143" s="184"/>
      <c r="AY143" s="184"/>
      <c r="AZ143" s="184"/>
      <c r="BA143" s="184"/>
      <c r="BB143" s="184"/>
      <c r="BC143" s="184"/>
      <c r="BD143" s="184"/>
      <c r="BE143" s="185"/>
      <c r="BF143" s="183"/>
      <c r="BG143" s="184"/>
      <c r="BH143" s="184"/>
      <c r="BI143" s="184"/>
      <c r="BJ143" s="184"/>
      <c r="BK143" s="184"/>
      <c r="BL143" s="184"/>
      <c r="BM143" s="184"/>
      <c r="BN143" s="184"/>
      <c r="BO143" s="184"/>
      <c r="BP143" s="184"/>
      <c r="BQ143" s="184"/>
      <c r="BR143" s="184"/>
      <c r="BS143" s="184"/>
      <c r="BT143" s="184"/>
      <c r="BU143" s="184"/>
      <c r="BV143" s="184"/>
      <c r="BW143" s="184"/>
      <c r="BX143" s="185"/>
      <c r="BY143" s="184"/>
      <c r="BZ143" s="184"/>
      <c r="CA143" s="184"/>
      <c r="CB143" s="184"/>
      <c r="CC143" s="184"/>
      <c r="CD143" s="184"/>
      <c r="CE143" s="184"/>
      <c r="CF143" s="184"/>
      <c r="CG143" s="184"/>
      <c r="CH143" s="184"/>
      <c r="CI143" s="184"/>
      <c r="CJ143" s="184"/>
      <c r="CK143" s="184"/>
      <c r="CL143" s="184"/>
      <c r="CM143" s="184"/>
      <c r="CN143" s="184"/>
      <c r="CO143" s="184"/>
      <c r="CP143" s="184"/>
      <c r="CQ143" s="185"/>
    </row>
    <row r="144" spans="1:95" x14ac:dyDescent="0.2">
      <c r="A144" s="183"/>
      <c r="B144" s="184"/>
      <c r="C144" s="184"/>
      <c r="D144" s="184"/>
      <c r="E144" s="184"/>
      <c r="F144" s="184"/>
      <c r="G144" s="184"/>
      <c r="H144" s="184"/>
      <c r="I144" s="184"/>
      <c r="J144" s="184"/>
      <c r="K144" s="184"/>
      <c r="L144" s="184"/>
      <c r="M144" s="184"/>
      <c r="N144" s="184"/>
      <c r="O144" s="184"/>
      <c r="P144" s="184"/>
      <c r="Q144" s="184"/>
      <c r="R144" s="184"/>
      <c r="S144" s="185"/>
      <c r="T144" s="183"/>
      <c r="U144" s="184"/>
      <c r="V144" s="184"/>
      <c r="W144" s="184"/>
      <c r="X144" s="184"/>
      <c r="Y144" s="184"/>
      <c r="Z144" s="184"/>
      <c r="AA144" s="184"/>
      <c r="AB144" s="184"/>
      <c r="AC144" s="184"/>
      <c r="AD144" s="184"/>
      <c r="AE144" s="184"/>
      <c r="AF144" s="184"/>
      <c r="AG144" s="184"/>
      <c r="AH144" s="184"/>
      <c r="AI144" s="184"/>
      <c r="AJ144" s="184"/>
      <c r="AK144" s="184"/>
      <c r="AL144" s="185"/>
      <c r="AM144" s="183"/>
      <c r="AN144" s="184"/>
      <c r="AO144" s="184"/>
      <c r="AP144" s="184"/>
      <c r="AQ144" s="184"/>
      <c r="AR144" s="184"/>
      <c r="AS144" s="184"/>
      <c r="AT144" s="184"/>
      <c r="AU144" s="184"/>
      <c r="AV144" s="184"/>
      <c r="AW144" s="184"/>
      <c r="AX144" s="184"/>
      <c r="AY144" s="184"/>
      <c r="AZ144" s="184"/>
      <c r="BA144" s="184"/>
      <c r="BB144" s="184"/>
      <c r="BC144" s="184"/>
      <c r="BD144" s="184"/>
      <c r="BE144" s="185"/>
      <c r="BF144" s="183"/>
      <c r="BG144" s="184"/>
      <c r="BH144" s="184"/>
      <c r="BI144" s="184"/>
      <c r="BJ144" s="184"/>
      <c r="BK144" s="184"/>
      <c r="BL144" s="184"/>
      <c r="BM144" s="184"/>
      <c r="BN144" s="184"/>
      <c r="BO144" s="184"/>
      <c r="BP144" s="184"/>
      <c r="BQ144" s="184"/>
      <c r="BR144" s="184"/>
      <c r="BS144" s="184"/>
      <c r="BT144" s="184"/>
      <c r="BU144" s="184"/>
      <c r="BV144" s="184"/>
      <c r="BW144" s="184"/>
      <c r="BX144" s="185"/>
      <c r="BY144" s="184"/>
      <c r="BZ144" s="184"/>
      <c r="CA144" s="184"/>
      <c r="CB144" s="184"/>
      <c r="CC144" s="184"/>
      <c r="CD144" s="184"/>
      <c r="CE144" s="184"/>
      <c r="CF144" s="184"/>
      <c r="CG144" s="184"/>
      <c r="CH144" s="184"/>
      <c r="CI144" s="184"/>
      <c r="CJ144" s="184"/>
      <c r="CK144" s="184"/>
      <c r="CL144" s="184"/>
      <c r="CM144" s="184"/>
      <c r="CN144" s="184"/>
      <c r="CO144" s="184"/>
      <c r="CP144" s="184"/>
      <c r="CQ144" s="185"/>
    </row>
    <row r="145" spans="1:95" x14ac:dyDescent="0.2">
      <c r="A145" s="183"/>
      <c r="B145" s="184"/>
      <c r="C145" s="184"/>
      <c r="D145" s="184"/>
      <c r="E145" s="184"/>
      <c r="F145" s="184"/>
      <c r="G145" s="184"/>
      <c r="H145" s="184"/>
      <c r="I145" s="184"/>
      <c r="J145" s="184"/>
      <c r="K145" s="184"/>
      <c r="L145" s="184"/>
      <c r="M145" s="184"/>
      <c r="N145" s="184"/>
      <c r="O145" s="184"/>
      <c r="P145" s="184"/>
      <c r="Q145" s="184"/>
      <c r="R145" s="184"/>
      <c r="S145" s="185"/>
      <c r="T145" s="183"/>
      <c r="U145" s="184"/>
      <c r="V145" s="184"/>
      <c r="W145" s="184"/>
      <c r="X145" s="184"/>
      <c r="Y145" s="184"/>
      <c r="Z145" s="184"/>
      <c r="AA145" s="184"/>
      <c r="AB145" s="184"/>
      <c r="AC145" s="184"/>
      <c r="AD145" s="184"/>
      <c r="AE145" s="184"/>
      <c r="AF145" s="184"/>
      <c r="AG145" s="184"/>
      <c r="AH145" s="184"/>
      <c r="AI145" s="184"/>
      <c r="AJ145" s="184"/>
      <c r="AK145" s="184"/>
      <c r="AL145" s="185"/>
      <c r="AM145" s="183"/>
      <c r="AN145" s="184"/>
      <c r="AO145" s="184"/>
      <c r="AP145" s="184"/>
      <c r="AQ145" s="184"/>
      <c r="AR145" s="184"/>
      <c r="AS145" s="184"/>
      <c r="AT145" s="184"/>
      <c r="AU145" s="184"/>
      <c r="AV145" s="184"/>
      <c r="AW145" s="184"/>
      <c r="AX145" s="184"/>
      <c r="AY145" s="184"/>
      <c r="AZ145" s="184"/>
      <c r="BA145" s="184"/>
      <c r="BB145" s="184"/>
      <c r="BC145" s="184"/>
      <c r="BD145" s="184"/>
      <c r="BE145" s="185"/>
      <c r="BF145" s="183"/>
      <c r="BG145" s="184"/>
      <c r="BH145" s="184"/>
      <c r="BI145" s="184"/>
      <c r="BJ145" s="184"/>
      <c r="BK145" s="184"/>
      <c r="BL145" s="184"/>
      <c r="BM145" s="184"/>
      <c r="BN145" s="184"/>
      <c r="BO145" s="184"/>
      <c r="BP145" s="184"/>
      <c r="BQ145" s="184"/>
      <c r="BR145" s="184"/>
      <c r="BS145" s="184"/>
      <c r="BT145" s="184"/>
      <c r="BU145" s="184"/>
      <c r="BV145" s="184"/>
      <c r="BW145" s="184"/>
      <c r="BX145" s="185"/>
      <c r="BY145" s="184"/>
      <c r="BZ145" s="184"/>
      <c r="CA145" s="184"/>
      <c r="CB145" s="184"/>
      <c r="CC145" s="184"/>
      <c r="CD145" s="184"/>
      <c r="CE145" s="184"/>
      <c r="CF145" s="184"/>
      <c r="CG145" s="184"/>
      <c r="CH145" s="184"/>
      <c r="CI145" s="184"/>
      <c r="CJ145" s="184"/>
      <c r="CK145" s="184"/>
      <c r="CL145" s="184"/>
      <c r="CM145" s="184"/>
      <c r="CN145" s="184"/>
      <c r="CO145" s="184"/>
      <c r="CP145" s="184"/>
      <c r="CQ145" s="185"/>
    </row>
    <row r="146" spans="1:95" x14ac:dyDescent="0.2">
      <c r="A146" s="183"/>
      <c r="B146" s="184"/>
      <c r="C146" s="184"/>
      <c r="D146" s="184"/>
      <c r="E146" s="184"/>
      <c r="F146" s="184"/>
      <c r="G146" s="184"/>
      <c r="H146" s="184"/>
      <c r="I146" s="184"/>
      <c r="J146" s="184"/>
      <c r="K146" s="184"/>
      <c r="L146" s="184"/>
      <c r="M146" s="184"/>
      <c r="N146" s="184"/>
      <c r="O146" s="184"/>
      <c r="P146" s="184"/>
      <c r="Q146" s="184"/>
      <c r="R146" s="184"/>
      <c r="S146" s="185"/>
      <c r="T146" s="183"/>
      <c r="U146" s="184"/>
      <c r="V146" s="184"/>
      <c r="W146" s="184"/>
      <c r="X146" s="184"/>
      <c r="Y146" s="184"/>
      <c r="Z146" s="184"/>
      <c r="AA146" s="184"/>
      <c r="AB146" s="184"/>
      <c r="AC146" s="184"/>
      <c r="AD146" s="184"/>
      <c r="AE146" s="184"/>
      <c r="AF146" s="184"/>
      <c r="AG146" s="184"/>
      <c r="AH146" s="184"/>
      <c r="AI146" s="184"/>
      <c r="AJ146" s="184"/>
      <c r="AK146" s="184"/>
      <c r="AL146" s="185"/>
      <c r="AM146" s="183"/>
      <c r="AN146" s="184"/>
      <c r="AO146" s="184"/>
      <c r="AP146" s="184"/>
      <c r="AQ146" s="184"/>
      <c r="AR146" s="184"/>
      <c r="AS146" s="184"/>
      <c r="AT146" s="184"/>
      <c r="AU146" s="184"/>
      <c r="AV146" s="184"/>
      <c r="AW146" s="184"/>
      <c r="AX146" s="184"/>
      <c r="AY146" s="184"/>
      <c r="AZ146" s="184"/>
      <c r="BA146" s="184"/>
      <c r="BB146" s="184"/>
      <c r="BC146" s="184"/>
      <c r="BD146" s="184"/>
      <c r="BE146" s="185"/>
      <c r="BF146" s="183"/>
      <c r="BG146" s="184"/>
      <c r="BH146" s="184"/>
      <c r="BI146" s="184"/>
      <c r="BJ146" s="184"/>
      <c r="BK146" s="184"/>
      <c r="BL146" s="184"/>
      <c r="BM146" s="184"/>
      <c r="BN146" s="184"/>
      <c r="BO146" s="184"/>
      <c r="BP146" s="184"/>
      <c r="BQ146" s="184"/>
      <c r="BR146" s="184"/>
      <c r="BS146" s="184"/>
      <c r="BT146" s="184"/>
      <c r="BU146" s="184"/>
      <c r="BV146" s="184"/>
      <c r="BW146" s="184"/>
      <c r="BX146" s="185"/>
      <c r="BY146" s="184"/>
      <c r="BZ146" s="184"/>
      <c r="CA146" s="184"/>
      <c r="CB146" s="184"/>
      <c r="CC146" s="184"/>
      <c r="CD146" s="184"/>
      <c r="CE146" s="184"/>
      <c r="CF146" s="184"/>
      <c r="CG146" s="184"/>
      <c r="CH146" s="184"/>
      <c r="CI146" s="184"/>
      <c r="CJ146" s="184"/>
      <c r="CK146" s="184"/>
      <c r="CL146" s="184"/>
      <c r="CM146" s="184"/>
      <c r="CN146" s="184"/>
      <c r="CO146" s="184"/>
      <c r="CP146" s="184"/>
      <c r="CQ146" s="185"/>
    </row>
    <row r="147" spans="1:95" x14ac:dyDescent="0.2">
      <c r="A147" s="183"/>
      <c r="B147" s="184"/>
      <c r="C147" s="184"/>
      <c r="D147" s="184"/>
      <c r="E147" s="184"/>
      <c r="F147" s="184"/>
      <c r="G147" s="184"/>
      <c r="H147" s="184"/>
      <c r="I147" s="184"/>
      <c r="J147" s="184"/>
      <c r="K147" s="184"/>
      <c r="L147" s="184"/>
      <c r="M147" s="184"/>
      <c r="N147" s="184"/>
      <c r="O147" s="184"/>
      <c r="P147" s="184"/>
      <c r="Q147" s="184"/>
      <c r="R147" s="184"/>
      <c r="S147" s="185"/>
      <c r="T147" s="183"/>
      <c r="U147" s="184"/>
      <c r="V147" s="184"/>
      <c r="W147" s="184"/>
      <c r="X147" s="184"/>
      <c r="Y147" s="184"/>
      <c r="Z147" s="184"/>
      <c r="AA147" s="184"/>
      <c r="AB147" s="184"/>
      <c r="AC147" s="184"/>
      <c r="AD147" s="184"/>
      <c r="AE147" s="184"/>
      <c r="AF147" s="184"/>
      <c r="AG147" s="184"/>
      <c r="AH147" s="184"/>
      <c r="AI147" s="184"/>
      <c r="AJ147" s="184"/>
      <c r="AK147" s="184"/>
      <c r="AL147" s="185"/>
      <c r="AM147" s="183"/>
      <c r="AN147" s="184"/>
      <c r="AO147" s="184"/>
      <c r="AP147" s="184"/>
      <c r="AQ147" s="184"/>
      <c r="AR147" s="184"/>
      <c r="AS147" s="184"/>
      <c r="AT147" s="184"/>
      <c r="AU147" s="184"/>
      <c r="AV147" s="184"/>
      <c r="AW147" s="184"/>
      <c r="AX147" s="184"/>
      <c r="AY147" s="184"/>
      <c r="AZ147" s="184"/>
      <c r="BA147" s="184"/>
      <c r="BB147" s="184"/>
      <c r="BC147" s="184"/>
      <c r="BD147" s="184"/>
      <c r="BE147" s="185"/>
      <c r="BF147" s="183"/>
      <c r="BG147" s="184"/>
      <c r="BH147" s="184"/>
      <c r="BI147" s="184"/>
      <c r="BJ147" s="184"/>
      <c r="BK147" s="184"/>
      <c r="BL147" s="184"/>
      <c r="BM147" s="184"/>
      <c r="BN147" s="184"/>
      <c r="BO147" s="184"/>
      <c r="BP147" s="184"/>
      <c r="BQ147" s="184"/>
      <c r="BR147" s="184"/>
      <c r="BS147" s="184"/>
      <c r="BT147" s="184"/>
      <c r="BU147" s="184"/>
      <c r="BV147" s="184"/>
      <c r="BW147" s="184"/>
      <c r="BX147" s="185"/>
      <c r="BY147" s="184"/>
      <c r="BZ147" s="184"/>
      <c r="CA147" s="184"/>
      <c r="CB147" s="184"/>
      <c r="CC147" s="184"/>
      <c r="CD147" s="184"/>
      <c r="CE147" s="184"/>
      <c r="CF147" s="184"/>
      <c r="CG147" s="184"/>
      <c r="CH147" s="184"/>
      <c r="CI147" s="184"/>
      <c r="CJ147" s="184"/>
      <c r="CK147" s="184"/>
      <c r="CL147" s="184"/>
      <c r="CM147" s="184"/>
      <c r="CN147" s="184"/>
      <c r="CO147" s="184"/>
      <c r="CP147" s="184"/>
      <c r="CQ147" s="185"/>
    </row>
    <row r="148" spans="1:95" x14ac:dyDescent="0.2">
      <c r="A148" s="183"/>
      <c r="B148" s="184"/>
      <c r="C148" s="184"/>
      <c r="D148" s="184"/>
      <c r="E148" s="184"/>
      <c r="F148" s="184"/>
      <c r="G148" s="184"/>
      <c r="H148" s="184"/>
      <c r="I148" s="184"/>
      <c r="J148" s="184"/>
      <c r="K148" s="184"/>
      <c r="L148" s="184"/>
      <c r="M148" s="184"/>
      <c r="N148" s="184"/>
      <c r="O148" s="184"/>
      <c r="P148" s="184"/>
      <c r="Q148" s="184"/>
      <c r="R148" s="184"/>
      <c r="S148" s="185"/>
      <c r="T148" s="183"/>
      <c r="U148" s="184"/>
      <c r="V148" s="184"/>
      <c r="W148" s="184"/>
      <c r="X148" s="184"/>
      <c r="Y148" s="184"/>
      <c r="Z148" s="184"/>
      <c r="AA148" s="184"/>
      <c r="AB148" s="184"/>
      <c r="AC148" s="184"/>
      <c r="AD148" s="184"/>
      <c r="AE148" s="184"/>
      <c r="AF148" s="184"/>
      <c r="AG148" s="184"/>
      <c r="AH148" s="184"/>
      <c r="AI148" s="184"/>
      <c r="AJ148" s="184"/>
      <c r="AK148" s="184"/>
      <c r="AL148" s="185"/>
      <c r="AM148" s="183"/>
      <c r="AN148" s="184"/>
      <c r="AO148" s="184"/>
      <c r="AP148" s="184"/>
      <c r="AQ148" s="184"/>
      <c r="AR148" s="184"/>
      <c r="AS148" s="184"/>
      <c r="AT148" s="184"/>
      <c r="AU148" s="184"/>
      <c r="AV148" s="184"/>
      <c r="AW148" s="184"/>
      <c r="AX148" s="184"/>
      <c r="AY148" s="184"/>
      <c r="AZ148" s="184"/>
      <c r="BA148" s="184"/>
      <c r="BB148" s="184"/>
      <c r="BC148" s="184"/>
      <c r="BD148" s="184"/>
      <c r="BE148" s="185"/>
      <c r="BF148" s="183"/>
      <c r="BG148" s="184"/>
      <c r="BH148" s="184"/>
      <c r="BI148" s="184"/>
      <c r="BJ148" s="184"/>
      <c r="BK148" s="184"/>
      <c r="BL148" s="184"/>
      <c r="BM148" s="184"/>
      <c r="BN148" s="184"/>
      <c r="BO148" s="184"/>
      <c r="BP148" s="184"/>
      <c r="BQ148" s="184"/>
      <c r="BR148" s="184"/>
      <c r="BS148" s="184"/>
      <c r="BT148" s="184"/>
      <c r="BU148" s="184"/>
      <c r="BV148" s="184"/>
      <c r="BW148" s="184"/>
      <c r="BX148" s="185"/>
      <c r="BY148" s="184"/>
      <c r="BZ148" s="184"/>
      <c r="CA148" s="184"/>
      <c r="CB148" s="184"/>
      <c r="CC148" s="184"/>
      <c r="CD148" s="184"/>
      <c r="CE148" s="184"/>
      <c r="CF148" s="184"/>
      <c r="CG148" s="184"/>
      <c r="CH148" s="184"/>
      <c r="CI148" s="184"/>
      <c r="CJ148" s="184"/>
      <c r="CK148" s="184"/>
      <c r="CL148" s="184"/>
      <c r="CM148" s="184"/>
      <c r="CN148" s="184"/>
      <c r="CO148" s="184"/>
      <c r="CP148" s="184"/>
      <c r="CQ148" s="185"/>
    </row>
    <row r="149" spans="1:95" x14ac:dyDescent="0.2">
      <c r="A149" s="183"/>
      <c r="B149" s="184"/>
      <c r="C149" s="184"/>
      <c r="D149" s="184"/>
      <c r="E149" s="184"/>
      <c r="F149" s="184"/>
      <c r="G149" s="184"/>
      <c r="H149" s="184"/>
      <c r="I149" s="184"/>
      <c r="J149" s="184"/>
      <c r="K149" s="184"/>
      <c r="L149" s="184"/>
      <c r="M149" s="184"/>
      <c r="N149" s="184"/>
      <c r="O149" s="184"/>
      <c r="P149" s="184"/>
      <c r="Q149" s="184"/>
      <c r="R149" s="184"/>
      <c r="S149" s="185"/>
      <c r="T149" s="183"/>
      <c r="U149" s="184"/>
      <c r="V149" s="184"/>
      <c r="W149" s="184"/>
      <c r="X149" s="184"/>
      <c r="Y149" s="184"/>
      <c r="Z149" s="184"/>
      <c r="AA149" s="184"/>
      <c r="AB149" s="184"/>
      <c r="AC149" s="184"/>
      <c r="AD149" s="184"/>
      <c r="AE149" s="184"/>
      <c r="AF149" s="184"/>
      <c r="AG149" s="184"/>
      <c r="AH149" s="184"/>
      <c r="AI149" s="184"/>
      <c r="AJ149" s="184"/>
      <c r="AK149" s="184"/>
      <c r="AL149" s="185"/>
      <c r="AM149" s="183"/>
      <c r="AN149" s="184"/>
      <c r="AO149" s="184"/>
      <c r="AP149" s="184"/>
      <c r="AQ149" s="184"/>
      <c r="AR149" s="184"/>
      <c r="AS149" s="184"/>
      <c r="AT149" s="184"/>
      <c r="AU149" s="184"/>
      <c r="AV149" s="184"/>
      <c r="AW149" s="184"/>
      <c r="AX149" s="184"/>
      <c r="AY149" s="184"/>
      <c r="AZ149" s="184"/>
      <c r="BA149" s="184"/>
      <c r="BB149" s="184"/>
      <c r="BC149" s="184"/>
      <c r="BD149" s="184"/>
      <c r="BE149" s="185"/>
      <c r="BF149" s="183"/>
      <c r="BG149" s="184"/>
      <c r="BH149" s="184"/>
      <c r="BI149" s="184"/>
      <c r="BJ149" s="184"/>
      <c r="BK149" s="184"/>
      <c r="BL149" s="184"/>
      <c r="BM149" s="184"/>
      <c r="BN149" s="184"/>
      <c r="BO149" s="184"/>
      <c r="BP149" s="184"/>
      <c r="BQ149" s="184"/>
      <c r="BR149" s="184"/>
      <c r="BS149" s="184"/>
      <c r="BT149" s="184"/>
      <c r="BU149" s="184"/>
      <c r="BV149" s="184"/>
      <c r="BW149" s="184"/>
      <c r="BX149" s="185"/>
      <c r="BY149" s="184"/>
      <c r="BZ149" s="184"/>
      <c r="CA149" s="184"/>
      <c r="CB149" s="184"/>
      <c r="CC149" s="184"/>
      <c r="CD149" s="184"/>
      <c r="CE149" s="184"/>
      <c r="CF149" s="184"/>
      <c r="CG149" s="184"/>
      <c r="CH149" s="184"/>
      <c r="CI149" s="184"/>
      <c r="CJ149" s="184"/>
      <c r="CK149" s="184"/>
      <c r="CL149" s="184"/>
      <c r="CM149" s="184"/>
      <c r="CN149" s="184"/>
      <c r="CO149" s="184"/>
      <c r="CP149" s="184"/>
      <c r="CQ149" s="185"/>
    </row>
    <row r="150" spans="1:95" x14ac:dyDescent="0.2">
      <c r="A150" s="183"/>
      <c r="B150" s="184"/>
      <c r="C150" s="184"/>
      <c r="D150" s="184"/>
      <c r="E150" s="184"/>
      <c r="F150" s="184"/>
      <c r="G150" s="184"/>
      <c r="H150" s="184"/>
      <c r="I150" s="184"/>
      <c r="J150" s="184"/>
      <c r="K150" s="184"/>
      <c r="L150" s="184"/>
      <c r="M150" s="184"/>
      <c r="N150" s="184"/>
      <c r="O150" s="184"/>
      <c r="P150" s="184"/>
      <c r="Q150" s="184"/>
      <c r="R150" s="184"/>
      <c r="S150" s="185"/>
      <c r="T150" s="183"/>
      <c r="U150" s="184"/>
      <c r="V150" s="184"/>
      <c r="W150" s="184"/>
      <c r="X150" s="184"/>
      <c r="Y150" s="184"/>
      <c r="Z150" s="184"/>
      <c r="AA150" s="184"/>
      <c r="AB150" s="184"/>
      <c r="AC150" s="184"/>
      <c r="AD150" s="184"/>
      <c r="AE150" s="184"/>
      <c r="AF150" s="184"/>
      <c r="AG150" s="184"/>
      <c r="AH150" s="184"/>
      <c r="AI150" s="184"/>
      <c r="AJ150" s="184"/>
      <c r="AK150" s="184"/>
      <c r="AL150" s="185"/>
      <c r="AM150" s="183"/>
      <c r="AN150" s="184"/>
      <c r="AO150" s="184"/>
      <c r="AP150" s="184"/>
      <c r="AQ150" s="184"/>
      <c r="AR150" s="184"/>
      <c r="AS150" s="184"/>
      <c r="AT150" s="184"/>
      <c r="AU150" s="184"/>
      <c r="AV150" s="184"/>
      <c r="AW150" s="184"/>
      <c r="AX150" s="184"/>
      <c r="AY150" s="184"/>
      <c r="AZ150" s="184"/>
      <c r="BA150" s="184"/>
      <c r="BB150" s="184"/>
      <c r="BC150" s="184"/>
      <c r="BD150" s="184"/>
      <c r="BE150" s="185"/>
      <c r="BF150" s="183"/>
      <c r="BG150" s="184"/>
      <c r="BH150" s="184"/>
      <c r="BI150" s="184"/>
      <c r="BJ150" s="184"/>
      <c r="BK150" s="184"/>
      <c r="BL150" s="184"/>
      <c r="BM150" s="184"/>
      <c r="BN150" s="184"/>
      <c r="BO150" s="184"/>
      <c r="BP150" s="184"/>
      <c r="BQ150" s="184"/>
      <c r="BR150" s="184"/>
      <c r="BS150" s="184"/>
      <c r="BT150" s="184"/>
      <c r="BU150" s="184"/>
      <c r="BV150" s="184"/>
      <c r="BW150" s="184"/>
      <c r="BX150" s="185"/>
      <c r="BY150" s="184"/>
      <c r="BZ150" s="184"/>
      <c r="CA150" s="184"/>
      <c r="CB150" s="184"/>
      <c r="CC150" s="184"/>
      <c r="CD150" s="184"/>
      <c r="CE150" s="184"/>
      <c r="CF150" s="184"/>
      <c r="CG150" s="184"/>
      <c r="CH150" s="184"/>
      <c r="CI150" s="184"/>
      <c r="CJ150" s="184"/>
      <c r="CK150" s="184"/>
      <c r="CL150" s="184"/>
      <c r="CM150" s="184"/>
      <c r="CN150" s="184"/>
      <c r="CO150" s="184"/>
      <c r="CP150" s="184"/>
      <c r="CQ150" s="185"/>
    </row>
    <row r="151" spans="1:95" x14ac:dyDescent="0.2">
      <c r="A151" s="183"/>
      <c r="B151" s="184"/>
      <c r="C151" s="184"/>
      <c r="D151" s="184"/>
      <c r="E151" s="184"/>
      <c r="F151" s="184"/>
      <c r="G151" s="184"/>
      <c r="H151" s="184"/>
      <c r="I151" s="184"/>
      <c r="J151" s="184"/>
      <c r="K151" s="184"/>
      <c r="L151" s="184"/>
      <c r="M151" s="184"/>
      <c r="N151" s="184"/>
      <c r="O151" s="184"/>
      <c r="P151" s="184"/>
      <c r="Q151" s="184"/>
      <c r="R151" s="184"/>
      <c r="S151" s="185"/>
      <c r="T151" s="183"/>
      <c r="U151" s="184"/>
      <c r="V151" s="184"/>
      <c r="W151" s="184"/>
      <c r="X151" s="184"/>
      <c r="Y151" s="184"/>
      <c r="Z151" s="184"/>
      <c r="AA151" s="184"/>
      <c r="AB151" s="184"/>
      <c r="AC151" s="184"/>
      <c r="AD151" s="184"/>
      <c r="AE151" s="184"/>
      <c r="AF151" s="184"/>
      <c r="AG151" s="184"/>
      <c r="AH151" s="184"/>
      <c r="AI151" s="184"/>
      <c r="AJ151" s="184"/>
      <c r="AK151" s="184"/>
      <c r="AL151" s="185"/>
      <c r="AM151" s="183"/>
      <c r="AN151" s="184"/>
      <c r="AO151" s="184"/>
      <c r="AP151" s="184"/>
      <c r="AQ151" s="184"/>
      <c r="AR151" s="184"/>
      <c r="AS151" s="184"/>
      <c r="AT151" s="184"/>
      <c r="AU151" s="184"/>
      <c r="AV151" s="184"/>
      <c r="AW151" s="184"/>
      <c r="AX151" s="184"/>
      <c r="AY151" s="184"/>
      <c r="AZ151" s="184"/>
      <c r="BA151" s="184"/>
      <c r="BB151" s="184"/>
      <c r="BC151" s="184"/>
      <c r="BD151" s="184"/>
      <c r="BE151" s="185"/>
      <c r="BF151" s="183"/>
      <c r="BG151" s="184"/>
      <c r="BH151" s="184"/>
      <c r="BI151" s="184"/>
      <c r="BJ151" s="184"/>
      <c r="BK151" s="184"/>
      <c r="BL151" s="184"/>
      <c r="BM151" s="184"/>
      <c r="BN151" s="184"/>
      <c r="BO151" s="184"/>
      <c r="BP151" s="184"/>
      <c r="BQ151" s="184"/>
      <c r="BR151" s="184"/>
      <c r="BS151" s="184"/>
      <c r="BT151" s="184"/>
      <c r="BU151" s="184"/>
      <c r="BV151" s="184"/>
      <c r="BW151" s="184"/>
      <c r="BX151" s="185"/>
      <c r="BY151" s="184"/>
      <c r="BZ151" s="184"/>
      <c r="CA151" s="184"/>
      <c r="CB151" s="184"/>
      <c r="CC151" s="184"/>
      <c r="CD151" s="184"/>
      <c r="CE151" s="184"/>
      <c r="CF151" s="184"/>
      <c r="CG151" s="184"/>
      <c r="CH151" s="184"/>
      <c r="CI151" s="184"/>
      <c r="CJ151" s="184"/>
      <c r="CK151" s="184"/>
      <c r="CL151" s="184"/>
      <c r="CM151" s="184"/>
      <c r="CN151" s="184"/>
      <c r="CO151" s="184"/>
      <c r="CP151" s="184"/>
      <c r="CQ151" s="185"/>
    </row>
    <row r="152" spans="1:95" x14ac:dyDescent="0.2">
      <c r="A152" s="183"/>
      <c r="B152" s="184"/>
      <c r="C152" s="184"/>
      <c r="D152" s="184"/>
      <c r="E152" s="184"/>
      <c r="F152" s="184"/>
      <c r="G152" s="184"/>
      <c r="H152" s="184"/>
      <c r="I152" s="184"/>
      <c r="J152" s="184"/>
      <c r="K152" s="184"/>
      <c r="L152" s="184"/>
      <c r="M152" s="184"/>
      <c r="N152" s="184"/>
      <c r="O152" s="184"/>
      <c r="P152" s="184"/>
      <c r="Q152" s="184"/>
      <c r="R152" s="184"/>
      <c r="S152" s="185"/>
      <c r="T152" s="183"/>
      <c r="U152" s="184"/>
      <c r="V152" s="184"/>
      <c r="W152" s="184"/>
      <c r="X152" s="184"/>
      <c r="Y152" s="184"/>
      <c r="Z152" s="184"/>
      <c r="AA152" s="184"/>
      <c r="AB152" s="184"/>
      <c r="AC152" s="184"/>
      <c r="AD152" s="184"/>
      <c r="AE152" s="184"/>
      <c r="AF152" s="184"/>
      <c r="AG152" s="184"/>
      <c r="AH152" s="184"/>
      <c r="AI152" s="184"/>
      <c r="AJ152" s="184"/>
      <c r="AK152" s="184"/>
      <c r="AL152" s="185"/>
      <c r="AM152" s="183"/>
      <c r="AN152" s="184"/>
      <c r="AO152" s="184"/>
      <c r="AP152" s="184"/>
      <c r="AQ152" s="184"/>
      <c r="AR152" s="184"/>
      <c r="AS152" s="184"/>
      <c r="AT152" s="184"/>
      <c r="AU152" s="184"/>
      <c r="AV152" s="184"/>
      <c r="AW152" s="184"/>
      <c r="AX152" s="184"/>
      <c r="AY152" s="184"/>
      <c r="AZ152" s="184"/>
      <c r="BA152" s="184"/>
      <c r="BB152" s="184"/>
      <c r="BC152" s="184"/>
      <c r="BD152" s="184"/>
      <c r="BE152" s="185"/>
      <c r="BF152" s="183"/>
      <c r="BG152" s="184"/>
      <c r="BH152" s="184"/>
      <c r="BI152" s="184"/>
      <c r="BJ152" s="184"/>
      <c r="BK152" s="184"/>
      <c r="BL152" s="184"/>
      <c r="BM152" s="184"/>
      <c r="BN152" s="184"/>
      <c r="BO152" s="184"/>
      <c r="BP152" s="184"/>
      <c r="BQ152" s="184"/>
      <c r="BR152" s="184"/>
      <c r="BS152" s="184"/>
      <c r="BT152" s="184"/>
      <c r="BU152" s="184"/>
      <c r="BV152" s="184"/>
      <c r="BW152" s="184"/>
      <c r="BX152" s="185"/>
      <c r="BY152" s="184"/>
      <c r="BZ152" s="184"/>
      <c r="CA152" s="184"/>
      <c r="CB152" s="184"/>
      <c r="CC152" s="184"/>
      <c r="CD152" s="184"/>
      <c r="CE152" s="184"/>
      <c r="CF152" s="184"/>
      <c r="CG152" s="184"/>
      <c r="CH152" s="184"/>
      <c r="CI152" s="184"/>
      <c r="CJ152" s="184"/>
      <c r="CK152" s="184"/>
      <c r="CL152" s="184"/>
      <c r="CM152" s="184"/>
      <c r="CN152" s="184"/>
      <c r="CO152" s="184"/>
      <c r="CP152" s="184"/>
      <c r="CQ152" s="185"/>
    </row>
    <row r="153" spans="1:95" x14ac:dyDescent="0.2">
      <c r="A153" s="183"/>
      <c r="B153" s="184"/>
      <c r="C153" s="184"/>
      <c r="D153" s="184"/>
      <c r="E153" s="184"/>
      <c r="F153" s="184"/>
      <c r="G153" s="184"/>
      <c r="H153" s="184"/>
      <c r="I153" s="184"/>
      <c r="J153" s="184"/>
      <c r="K153" s="184"/>
      <c r="L153" s="184"/>
      <c r="M153" s="184"/>
      <c r="N153" s="184"/>
      <c r="O153" s="184"/>
      <c r="P153" s="184"/>
      <c r="Q153" s="184"/>
      <c r="R153" s="184"/>
      <c r="S153" s="185"/>
      <c r="T153" s="183"/>
      <c r="U153" s="184"/>
      <c r="V153" s="184"/>
      <c r="W153" s="184"/>
      <c r="X153" s="184"/>
      <c r="Y153" s="184"/>
      <c r="Z153" s="184"/>
      <c r="AA153" s="184"/>
      <c r="AB153" s="184"/>
      <c r="AC153" s="184"/>
      <c r="AD153" s="184"/>
      <c r="AE153" s="184"/>
      <c r="AF153" s="184"/>
      <c r="AG153" s="184"/>
      <c r="AH153" s="184"/>
      <c r="AI153" s="184"/>
      <c r="AJ153" s="184"/>
      <c r="AK153" s="184"/>
      <c r="AL153" s="185"/>
      <c r="AM153" s="183"/>
      <c r="AN153" s="184"/>
      <c r="AO153" s="184"/>
      <c r="AP153" s="184"/>
      <c r="AQ153" s="184"/>
      <c r="AR153" s="184"/>
      <c r="AS153" s="184"/>
      <c r="AT153" s="184"/>
      <c r="AU153" s="184"/>
      <c r="AV153" s="184"/>
      <c r="AW153" s="184"/>
      <c r="AX153" s="184"/>
      <c r="AY153" s="184"/>
      <c r="AZ153" s="184"/>
      <c r="BA153" s="184"/>
      <c r="BB153" s="184"/>
      <c r="BC153" s="184"/>
      <c r="BD153" s="184"/>
      <c r="BE153" s="185"/>
      <c r="BF153" s="183"/>
      <c r="BG153" s="184"/>
      <c r="BH153" s="184"/>
      <c r="BI153" s="184"/>
      <c r="BJ153" s="184"/>
      <c r="BK153" s="184"/>
      <c r="BL153" s="184"/>
      <c r="BM153" s="184"/>
      <c r="BN153" s="184"/>
      <c r="BO153" s="184"/>
      <c r="BP153" s="184"/>
      <c r="BQ153" s="184"/>
      <c r="BR153" s="184"/>
      <c r="BS153" s="184"/>
      <c r="BT153" s="184"/>
      <c r="BU153" s="184"/>
      <c r="BV153" s="184"/>
      <c r="BW153" s="184"/>
      <c r="BX153" s="185"/>
      <c r="BY153" s="184"/>
      <c r="BZ153" s="184"/>
      <c r="CA153" s="184"/>
      <c r="CB153" s="184"/>
      <c r="CC153" s="184"/>
      <c r="CD153" s="184"/>
      <c r="CE153" s="184"/>
      <c r="CF153" s="184"/>
      <c r="CG153" s="184"/>
      <c r="CH153" s="184"/>
      <c r="CI153" s="184"/>
      <c r="CJ153" s="184"/>
      <c r="CK153" s="184"/>
      <c r="CL153" s="184"/>
      <c r="CM153" s="184"/>
      <c r="CN153" s="184"/>
      <c r="CO153" s="184"/>
      <c r="CP153" s="184"/>
      <c r="CQ153" s="185"/>
    </row>
    <row r="154" spans="1:95" x14ac:dyDescent="0.2">
      <c r="A154" s="183"/>
      <c r="B154" s="184"/>
      <c r="C154" s="184"/>
      <c r="D154" s="184"/>
      <c r="E154" s="184"/>
      <c r="F154" s="184"/>
      <c r="G154" s="184"/>
      <c r="H154" s="184"/>
      <c r="I154" s="184"/>
      <c r="J154" s="184"/>
      <c r="K154" s="184"/>
      <c r="L154" s="184"/>
      <c r="M154" s="184"/>
      <c r="N154" s="184"/>
      <c r="O154" s="184"/>
      <c r="P154" s="184"/>
      <c r="Q154" s="184"/>
      <c r="R154" s="184"/>
      <c r="S154" s="185"/>
      <c r="T154" s="183"/>
      <c r="U154" s="184"/>
      <c r="V154" s="184"/>
      <c r="W154" s="184"/>
      <c r="X154" s="184"/>
      <c r="Y154" s="184"/>
      <c r="Z154" s="184"/>
      <c r="AA154" s="184"/>
      <c r="AB154" s="184"/>
      <c r="AC154" s="184"/>
      <c r="AD154" s="184"/>
      <c r="AE154" s="184"/>
      <c r="AF154" s="184"/>
      <c r="AG154" s="184"/>
      <c r="AH154" s="184"/>
      <c r="AI154" s="184"/>
      <c r="AJ154" s="184"/>
      <c r="AK154" s="184"/>
      <c r="AL154" s="185"/>
      <c r="AM154" s="183"/>
      <c r="AN154" s="184"/>
      <c r="AO154" s="184"/>
      <c r="AP154" s="184"/>
      <c r="AQ154" s="184"/>
      <c r="AR154" s="184"/>
      <c r="AS154" s="184"/>
      <c r="AT154" s="184"/>
      <c r="AU154" s="184"/>
      <c r="AV154" s="184"/>
      <c r="AW154" s="184"/>
      <c r="AX154" s="184"/>
      <c r="AY154" s="184"/>
      <c r="AZ154" s="184"/>
      <c r="BA154" s="184"/>
      <c r="BB154" s="184"/>
      <c r="BC154" s="184"/>
      <c r="BD154" s="184"/>
      <c r="BE154" s="185"/>
      <c r="BF154" s="183"/>
      <c r="BG154" s="184"/>
      <c r="BH154" s="184"/>
      <c r="BI154" s="184"/>
      <c r="BJ154" s="184"/>
      <c r="BK154" s="184"/>
      <c r="BL154" s="184"/>
      <c r="BM154" s="184"/>
      <c r="BN154" s="184"/>
      <c r="BO154" s="184"/>
      <c r="BP154" s="184"/>
      <c r="BQ154" s="184"/>
      <c r="BR154" s="184"/>
      <c r="BS154" s="184"/>
      <c r="BT154" s="184"/>
      <c r="BU154" s="184"/>
      <c r="BV154" s="184"/>
      <c r="BW154" s="184"/>
      <c r="BX154" s="185"/>
      <c r="BY154" s="184"/>
      <c r="BZ154" s="184"/>
      <c r="CA154" s="184"/>
      <c r="CB154" s="184"/>
      <c r="CC154" s="184"/>
      <c r="CD154" s="184"/>
      <c r="CE154" s="184"/>
      <c r="CF154" s="184"/>
      <c r="CG154" s="184"/>
      <c r="CH154" s="184"/>
      <c r="CI154" s="184"/>
      <c r="CJ154" s="184"/>
      <c r="CK154" s="184"/>
      <c r="CL154" s="184"/>
      <c r="CM154" s="184"/>
      <c r="CN154" s="184"/>
      <c r="CO154" s="184"/>
      <c r="CP154" s="184"/>
      <c r="CQ154" s="185"/>
    </row>
    <row r="155" spans="1:95" x14ac:dyDescent="0.2">
      <c r="A155" s="183"/>
      <c r="B155" s="184"/>
      <c r="C155" s="184"/>
      <c r="D155" s="184"/>
      <c r="E155" s="184"/>
      <c r="F155" s="184"/>
      <c r="G155" s="184"/>
      <c r="H155" s="184"/>
      <c r="I155" s="184"/>
      <c r="J155" s="184"/>
      <c r="K155" s="184"/>
      <c r="L155" s="184"/>
      <c r="M155" s="184"/>
      <c r="N155" s="184"/>
      <c r="O155" s="184"/>
      <c r="P155" s="184"/>
      <c r="Q155" s="184"/>
      <c r="R155" s="184"/>
      <c r="S155" s="185"/>
      <c r="T155" s="183"/>
      <c r="U155" s="184"/>
      <c r="V155" s="184"/>
      <c r="W155" s="184"/>
      <c r="X155" s="184"/>
      <c r="Y155" s="184"/>
      <c r="Z155" s="184"/>
      <c r="AA155" s="184"/>
      <c r="AB155" s="184"/>
      <c r="AC155" s="184"/>
      <c r="AD155" s="184"/>
      <c r="AE155" s="184"/>
      <c r="AF155" s="184"/>
      <c r="AG155" s="184"/>
      <c r="AH155" s="184"/>
      <c r="AI155" s="184"/>
      <c r="AJ155" s="184"/>
      <c r="AK155" s="184"/>
      <c r="AL155" s="185"/>
      <c r="AM155" s="183"/>
      <c r="AN155" s="184"/>
      <c r="AO155" s="184"/>
      <c r="AP155" s="184"/>
      <c r="AQ155" s="184"/>
      <c r="AR155" s="184"/>
      <c r="AS155" s="184"/>
      <c r="AT155" s="184"/>
      <c r="AU155" s="184"/>
      <c r="AV155" s="184"/>
      <c r="AW155" s="184"/>
      <c r="AX155" s="184"/>
      <c r="AY155" s="184"/>
      <c r="AZ155" s="184"/>
      <c r="BA155" s="184"/>
      <c r="BB155" s="184"/>
      <c r="BC155" s="184"/>
      <c r="BD155" s="184"/>
      <c r="BE155" s="185"/>
      <c r="BF155" s="183"/>
      <c r="BG155" s="184"/>
      <c r="BH155" s="184"/>
      <c r="BI155" s="184"/>
      <c r="BJ155" s="184"/>
      <c r="BK155" s="184"/>
      <c r="BL155" s="184"/>
      <c r="BM155" s="184"/>
      <c r="BN155" s="184"/>
      <c r="BO155" s="184"/>
      <c r="BP155" s="184"/>
      <c r="BQ155" s="184"/>
      <c r="BR155" s="184"/>
      <c r="BS155" s="184"/>
      <c r="BT155" s="184"/>
      <c r="BU155" s="184"/>
      <c r="BV155" s="184"/>
      <c r="BW155" s="184"/>
      <c r="BX155" s="185"/>
      <c r="BY155" s="184"/>
      <c r="BZ155" s="184"/>
      <c r="CA155" s="184"/>
      <c r="CB155" s="184"/>
      <c r="CC155" s="184"/>
      <c r="CD155" s="184"/>
      <c r="CE155" s="184"/>
      <c r="CF155" s="184"/>
      <c r="CG155" s="184"/>
      <c r="CH155" s="184"/>
      <c r="CI155" s="184"/>
      <c r="CJ155" s="184"/>
      <c r="CK155" s="184"/>
      <c r="CL155" s="184"/>
      <c r="CM155" s="184"/>
      <c r="CN155" s="184"/>
      <c r="CO155" s="184"/>
      <c r="CP155" s="184"/>
      <c r="CQ155" s="185"/>
    </row>
    <row r="156" spans="1:95" x14ac:dyDescent="0.2">
      <c r="A156" s="183"/>
      <c r="B156" s="184"/>
      <c r="C156" s="184"/>
      <c r="D156" s="184"/>
      <c r="E156" s="184"/>
      <c r="F156" s="184"/>
      <c r="G156" s="184"/>
      <c r="H156" s="184"/>
      <c r="I156" s="184"/>
      <c r="J156" s="184"/>
      <c r="K156" s="184"/>
      <c r="L156" s="184"/>
      <c r="M156" s="184"/>
      <c r="N156" s="184"/>
      <c r="O156" s="184"/>
      <c r="P156" s="184"/>
      <c r="Q156" s="184"/>
      <c r="R156" s="184"/>
      <c r="S156" s="185"/>
      <c r="T156" s="183"/>
      <c r="U156" s="184"/>
      <c r="V156" s="184"/>
      <c r="W156" s="184"/>
      <c r="X156" s="184"/>
      <c r="Y156" s="184"/>
      <c r="Z156" s="184"/>
      <c r="AA156" s="184"/>
      <c r="AB156" s="184"/>
      <c r="AC156" s="184"/>
      <c r="AD156" s="184"/>
      <c r="AE156" s="184"/>
      <c r="AF156" s="184"/>
      <c r="AG156" s="184"/>
      <c r="AH156" s="184"/>
      <c r="AI156" s="184"/>
      <c r="AJ156" s="184"/>
      <c r="AK156" s="184"/>
      <c r="AL156" s="185"/>
      <c r="AM156" s="183"/>
      <c r="AN156" s="184"/>
      <c r="AO156" s="184"/>
      <c r="AP156" s="184"/>
      <c r="AQ156" s="184"/>
      <c r="AR156" s="184"/>
      <c r="AS156" s="184"/>
      <c r="AT156" s="184"/>
      <c r="AU156" s="184"/>
      <c r="AV156" s="184"/>
      <c r="AW156" s="184"/>
      <c r="AX156" s="184"/>
      <c r="AY156" s="184"/>
      <c r="AZ156" s="184"/>
      <c r="BA156" s="184"/>
      <c r="BB156" s="184"/>
      <c r="BC156" s="184"/>
      <c r="BD156" s="184"/>
      <c r="BE156" s="185"/>
      <c r="BF156" s="183"/>
      <c r="BG156" s="184"/>
      <c r="BH156" s="184"/>
      <c r="BI156" s="184"/>
      <c r="BJ156" s="184"/>
      <c r="BK156" s="184"/>
      <c r="BL156" s="184"/>
      <c r="BM156" s="184"/>
      <c r="BN156" s="184"/>
      <c r="BO156" s="184"/>
      <c r="BP156" s="184"/>
      <c r="BQ156" s="184"/>
      <c r="BR156" s="184"/>
      <c r="BS156" s="184"/>
      <c r="BT156" s="184"/>
      <c r="BU156" s="184"/>
      <c r="BV156" s="184"/>
      <c r="BW156" s="184"/>
      <c r="BX156" s="185"/>
      <c r="BY156" s="184"/>
      <c r="BZ156" s="184"/>
      <c r="CA156" s="184"/>
      <c r="CB156" s="184"/>
      <c r="CC156" s="184"/>
      <c r="CD156" s="184"/>
      <c r="CE156" s="184"/>
      <c r="CF156" s="184"/>
      <c r="CG156" s="184"/>
      <c r="CH156" s="184"/>
      <c r="CI156" s="184"/>
      <c r="CJ156" s="184"/>
      <c r="CK156" s="184"/>
      <c r="CL156" s="184"/>
      <c r="CM156" s="184"/>
      <c r="CN156" s="184"/>
      <c r="CO156" s="184"/>
      <c r="CP156" s="184"/>
      <c r="CQ156" s="185"/>
    </row>
    <row r="157" spans="1:95" x14ac:dyDescent="0.2">
      <c r="A157" s="183"/>
      <c r="B157" s="184"/>
      <c r="C157" s="184"/>
      <c r="D157" s="184"/>
      <c r="E157" s="184"/>
      <c r="F157" s="184"/>
      <c r="G157" s="184"/>
      <c r="H157" s="184"/>
      <c r="I157" s="184"/>
      <c r="J157" s="184"/>
      <c r="K157" s="184"/>
      <c r="L157" s="184"/>
      <c r="M157" s="184"/>
      <c r="N157" s="184"/>
      <c r="O157" s="184"/>
      <c r="P157" s="184"/>
      <c r="Q157" s="184"/>
      <c r="R157" s="184"/>
      <c r="S157" s="185"/>
      <c r="T157" s="183"/>
      <c r="U157" s="184"/>
      <c r="V157" s="184"/>
      <c r="W157" s="184"/>
      <c r="X157" s="184"/>
      <c r="Y157" s="184"/>
      <c r="Z157" s="184"/>
      <c r="AA157" s="184"/>
      <c r="AB157" s="184"/>
      <c r="AC157" s="184"/>
      <c r="AD157" s="184"/>
      <c r="AE157" s="184"/>
      <c r="AF157" s="184"/>
      <c r="AG157" s="184"/>
      <c r="AH157" s="184"/>
      <c r="AI157" s="184"/>
      <c r="AJ157" s="184"/>
      <c r="AK157" s="184"/>
      <c r="AL157" s="185"/>
      <c r="AM157" s="183"/>
      <c r="AN157" s="184"/>
      <c r="AO157" s="184"/>
      <c r="AP157" s="184"/>
      <c r="AQ157" s="184"/>
      <c r="AR157" s="184"/>
      <c r="AS157" s="184"/>
      <c r="AT157" s="184"/>
      <c r="AU157" s="184"/>
      <c r="AV157" s="184"/>
      <c r="AW157" s="184"/>
      <c r="AX157" s="184"/>
      <c r="AY157" s="184"/>
      <c r="AZ157" s="184"/>
      <c r="BA157" s="184"/>
      <c r="BB157" s="184"/>
      <c r="BC157" s="184"/>
      <c r="BD157" s="184"/>
      <c r="BE157" s="185"/>
      <c r="BF157" s="183"/>
      <c r="BG157" s="184"/>
      <c r="BH157" s="184"/>
      <c r="BI157" s="184"/>
      <c r="BJ157" s="184"/>
      <c r="BK157" s="184"/>
      <c r="BL157" s="184"/>
      <c r="BM157" s="184"/>
      <c r="BN157" s="184"/>
      <c r="BO157" s="184"/>
      <c r="BP157" s="184"/>
      <c r="BQ157" s="184"/>
      <c r="BR157" s="184"/>
      <c r="BS157" s="184"/>
      <c r="BT157" s="184"/>
      <c r="BU157" s="184"/>
      <c r="BV157" s="184"/>
      <c r="BW157" s="184"/>
      <c r="BX157" s="185"/>
      <c r="BY157" s="184"/>
      <c r="BZ157" s="184"/>
      <c r="CA157" s="184"/>
      <c r="CB157" s="184"/>
      <c r="CC157" s="184"/>
      <c r="CD157" s="184"/>
      <c r="CE157" s="184"/>
      <c r="CF157" s="184"/>
      <c r="CG157" s="184"/>
      <c r="CH157" s="184"/>
      <c r="CI157" s="184"/>
      <c r="CJ157" s="184"/>
      <c r="CK157" s="184"/>
      <c r="CL157" s="184"/>
      <c r="CM157" s="184"/>
      <c r="CN157" s="184"/>
      <c r="CO157" s="184"/>
      <c r="CP157" s="184"/>
      <c r="CQ157" s="185"/>
    </row>
    <row r="158" spans="1:95" x14ac:dyDescent="0.2">
      <c r="A158" s="183"/>
      <c r="B158" s="184"/>
      <c r="C158" s="184"/>
      <c r="D158" s="184"/>
      <c r="E158" s="184"/>
      <c r="F158" s="184"/>
      <c r="G158" s="184"/>
      <c r="H158" s="184"/>
      <c r="I158" s="184"/>
      <c r="J158" s="184"/>
      <c r="K158" s="184"/>
      <c r="L158" s="184"/>
      <c r="M158" s="184"/>
      <c r="N158" s="184"/>
      <c r="O158" s="184"/>
      <c r="P158" s="184"/>
      <c r="Q158" s="184"/>
      <c r="R158" s="184"/>
      <c r="S158" s="185"/>
      <c r="T158" s="183"/>
      <c r="U158" s="184"/>
      <c r="V158" s="184"/>
      <c r="W158" s="184"/>
      <c r="X158" s="184"/>
      <c r="Y158" s="184"/>
      <c r="Z158" s="184"/>
      <c r="AA158" s="184"/>
      <c r="AB158" s="184"/>
      <c r="AC158" s="184"/>
      <c r="AD158" s="184"/>
      <c r="AE158" s="184"/>
      <c r="AF158" s="184"/>
      <c r="AG158" s="184"/>
      <c r="AH158" s="184"/>
      <c r="AI158" s="184"/>
      <c r="AJ158" s="184"/>
      <c r="AK158" s="184"/>
      <c r="AL158" s="185"/>
      <c r="AM158" s="183"/>
      <c r="AN158" s="184"/>
      <c r="AO158" s="184"/>
      <c r="AP158" s="184"/>
      <c r="AQ158" s="184"/>
      <c r="AR158" s="184"/>
      <c r="AS158" s="184"/>
      <c r="AT158" s="184"/>
      <c r="AU158" s="184"/>
      <c r="AV158" s="184"/>
      <c r="AW158" s="184"/>
      <c r="AX158" s="184"/>
      <c r="AY158" s="184"/>
      <c r="AZ158" s="184"/>
      <c r="BA158" s="184"/>
      <c r="BB158" s="184"/>
      <c r="BC158" s="184"/>
      <c r="BD158" s="184"/>
      <c r="BE158" s="185"/>
      <c r="BF158" s="183"/>
      <c r="BG158" s="184"/>
      <c r="BH158" s="184"/>
      <c r="BI158" s="184"/>
      <c r="BJ158" s="184"/>
      <c r="BK158" s="184"/>
      <c r="BL158" s="184"/>
      <c r="BM158" s="184"/>
      <c r="BN158" s="184"/>
      <c r="BO158" s="184"/>
      <c r="BP158" s="184"/>
      <c r="BQ158" s="184"/>
      <c r="BR158" s="184"/>
      <c r="BS158" s="184"/>
      <c r="BT158" s="184"/>
      <c r="BU158" s="184"/>
      <c r="BV158" s="184"/>
      <c r="BW158" s="184"/>
      <c r="BX158" s="185"/>
      <c r="BY158" s="184"/>
      <c r="BZ158" s="184"/>
      <c r="CA158" s="184"/>
      <c r="CB158" s="184"/>
      <c r="CC158" s="184"/>
      <c r="CD158" s="184"/>
      <c r="CE158" s="184"/>
      <c r="CF158" s="184"/>
      <c r="CG158" s="184"/>
      <c r="CH158" s="184"/>
      <c r="CI158" s="184"/>
      <c r="CJ158" s="184"/>
      <c r="CK158" s="184"/>
      <c r="CL158" s="184"/>
      <c r="CM158" s="184"/>
      <c r="CN158" s="184"/>
      <c r="CO158" s="184"/>
      <c r="CP158" s="184"/>
      <c r="CQ158" s="185"/>
    </row>
    <row r="159" spans="1:95" x14ac:dyDescent="0.2">
      <c r="A159" s="183"/>
      <c r="B159" s="184"/>
      <c r="C159" s="184"/>
      <c r="D159" s="184"/>
      <c r="E159" s="184"/>
      <c r="F159" s="184"/>
      <c r="G159" s="184"/>
      <c r="H159" s="184"/>
      <c r="I159" s="184"/>
      <c r="J159" s="184"/>
      <c r="K159" s="184"/>
      <c r="L159" s="184"/>
      <c r="M159" s="184"/>
      <c r="N159" s="184"/>
      <c r="O159" s="184"/>
      <c r="P159" s="184"/>
      <c r="Q159" s="184"/>
      <c r="R159" s="184"/>
      <c r="S159" s="185"/>
      <c r="T159" s="183"/>
      <c r="U159" s="184"/>
      <c r="V159" s="184"/>
      <c r="W159" s="184"/>
      <c r="X159" s="184"/>
      <c r="Y159" s="184"/>
      <c r="Z159" s="184"/>
      <c r="AA159" s="184"/>
      <c r="AB159" s="184"/>
      <c r="AC159" s="184"/>
      <c r="AD159" s="184"/>
      <c r="AE159" s="184"/>
      <c r="AF159" s="184"/>
      <c r="AG159" s="184"/>
      <c r="AH159" s="184"/>
      <c r="AI159" s="184"/>
      <c r="AJ159" s="184"/>
      <c r="AK159" s="184"/>
      <c r="AL159" s="185"/>
      <c r="AM159" s="183"/>
      <c r="AN159" s="184"/>
      <c r="AO159" s="184"/>
      <c r="AP159" s="184"/>
      <c r="AQ159" s="184"/>
      <c r="AR159" s="184"/>
      <c r="AS159" s="184"/>
      <c r="AT159" s="184"/>
      <c r="AU159" s="184"/>
      <c r="AV159" s="184"/>
      <c r="AW159" s="184"/>
      <c r="AX159" s="184"/>
      <c r="AY159" s="184"/>
      <c r="AZ159" s="184"/>
      <c r="BA159" s="184"/>
      <c r="BB159" s="184"/>
      <c r="BC159" s="184"/>
      <c r="BD159" s="184"/>
      <c r="BE159" s="185"/>
      <c r="BF159" s="183"/>
      <c r="BG159" s="184"/>
      <c r="BH159" s="184"/>
      <c r="BI159" s="184"/>
      <c r="BJ159" s="184"/>
      <c r="BK159" s="184"/>
      <c r="BL159" s="184"/>
      <c r="BM159" s="184"/>
      <c r="BN159" s="184"/>
      <c r="BO159" s="184"/>
      <c r="BP159" s="184"/>
      <c r="BQ159" s="184"/>
      <c r="BR159" s="184"/>
      <c r="BS159" s="184"/>
      <c r="BT159" s="184"/>
      <c r="BU159" s="184"/>
      <c r="BV159" s="184"/>
      <c r="BW159" s="184"/>
      <c r="BX159" s="185"/>
      <c r="BY159" s="184"/>
      <c r="BZ159" s="184"/>
      <c r="CA159" s="184"/>
      <c r="CB159" s="184"/>
      <c r="CC159" s="184"/>
      <c r="CD159" s="184"/>
      <c r="CE159" s="184"/>
      <c r="CF159" s="184"/>
      <c r="CG159" s="184"/>
      <c r="CH159" s="184"/>
      <c r="CI159" s="184"/>
      <c r="CJ159" s="184"/>
      <c r="CK159" s="184"/>
      <c r="CL159" s="184"/>
      <c r="CM159" s="184"/>
      <c r="CN159" s="184"/>
      <c r="CO159" s="184"/>
      <c r="CP159" s="184"/>
      <c r="CQ159" s="185"/>
    </row>
    <row r="160" spans="1:95" x14ac:dyDescent="0.2">
      <c r="A160" s="183"/>
      <c r="B160" s="184"/>
      <c r="C160" s="184"/>
      <c r="D160" s="184"/>
      <c r="E160" s="184"/>
      <c r="F160" s="184"/>
      <c r="G160" s="184"/>
      <c r="H160" s="184"/>
      <c r="I160" s="184"/>
      <c r="J160" s="184"/>
      <c r="K160" s="184"/>
      <c r="L160" s="184"/>
      <c r="M160" s="184"/>
      <c r="N160" s="184"/>
      <c r="O160" s="184"/>
      <c r="P160" s="184"/>
      <c r="Q160" s="184"/>
      <c r="R160" s="184"/>
      <c r="S160" s="185"/>
      <c r="T160" s="183"/>
      <c r="U160" s="184"/>
      <c r="V160" s="184"/>
      <c r="W160" s="184"/>
      <c r="X160" s="184"/>
      <c r="Y160" s="184"/>
      <c r="Z160" s="184"/>
      <c r="AA160" s="184"/>
      <c r="AB160" s="184"/>
      <c r="AC160" s="184"/>
      <c r="AD160" s="184"/>
      <c r="AE160" s="184"/>
      <c r="AF160" s="184"/>
      <c r="AG160" s="184"/>
      <c r="AH160" s="184"/>
      <c r="AI160" s="184"/>
      <c r="AJ160" s="184"/>
      <c r="AK160" s="184"/>
      <c r="AL160" s="185"/>
      <c r="AM160" s="183"/>
      <c r="AN160" s="184"/>
      <c r="AO160" s="184"/>
      <c r="AP160" s="184"/>
      <c r="AQ160" s="184"/>
      <c r="AR160" s="184"/>
      <c r="AS160" s="184"/>
      <c r="AT160" s="184"/>
      <c r="AU160" s="184"/>
      <c r="AV160" s="184"/>
      <c r="AW160" s="184"/>
      <c r="AX160" s="184"/>
      <c r="AY160" s="184"/>
      <c r="AZ160" s="184"/>
      <c r="BA160" s="184"/>
      <c r="BB160" s="184"/>
      <c r="BC160" s="184"/>
      <c r="BD160" s="184"/>
      <c r="BE160" s="185"/>
      <c r="BF160" s="183"/>
      <c r="BG160" s="184"/>
      <c r="BH160" s="184"/>
      <c r="BI160" s="184"/>
      <c r="BJ160" s="184"/>
      <c r="BK160" s="184"/>
      <c r="BL160" s="184"/>
      <c r="BM160" s="184"/>
      <c r="BN160" s="184"/>
      <c r="BO160" s="184"/>
      <c r="BP160" s="184"/>
      <c r="BQ160" s="184"/>
      <c r="BR160" s="184"/>
      <c r="BS160" s="184"/>
      <c r="BT160" s="184"/>
      <c r="BU160" s="184"/>
      <c r="BV160" s="184"/>
      <c r="BW160" s="184"/>
      <c r="BX160" s="185"/>
      <c r="BY160" s="184"/>
      <c r="BZ160" s="184"/>
      <c r="CA160" s="184"/>
      <c r="CB160" s="184"/>
      <c r="CC160" s="184"/>
      <c r="CD160" s="184"/>
      <c r="CE160" s="184"/>
      <c r="CF160" s="184"/>
      <c r="CG160" s="184"/>
      <c r="CH160" s="184"/>
      <c r="CI160" s="184"/>
      <c r="CJ160" s="184"/>
      <c r="CK160" s="184"/>
      <c r="CL160" s="184"/>
      <c r="CM160" s="184"/>
      <c r="CN160" s="184"/>
      <c r="CO160" s="184"/>
      <c r="CP160" s="184"/>
      <c r="CQ160" s="185"/>
    </row>
    <row r="161" spans="1:95" x14ac:dyDescent="0.2">
      <c r="A161" s="183"/>
      <c r="B161" s="184"/>
      <c r="C161" s="184"/>
      <c r="D161" s="184"/>
      <c r="E161" s="184"/>
      <c r="F161" s="184"/>
      <c r="G161" s="184"/>
      <c r="H161" s="184"/>
      <c r="I161" s="184"/>
      <c r="J161" s="184"/>
      <c r="K161" s="184"/>
      <c r="L161" s="184"/>
      <c r="M161" s="184"/>
      <c r="N161" s="184"/>
      <c r="O161" s="184"/>
      <c r="P161" s="184"/>
      <c r="Q161" s="184"/>
      <c r="R161" s="184"/>
      <c r="S161" s="185"/>
      <c r="T161" s="183"/>
      <c r="U161" s="184"/>
      <c r="V161" s="184"/>
      <c r="W161" s="184"/>
      <c r="X161" s="184"/>
      <c r="Y161" s="184"/>
      <c r="Z161" s="184"/>
      <c r="AA161" s="184"/>
      <c r="AB161" s="184"/>
      <c r="AC161" s="184"/>
      <c r="AD161" s="184"/>
      <c r="AE161" s="184"/>
      <c r="AF161" s="184"/>
      <c r="AG161" s="184"/>
      <c r="AH161" s="184"/>
      <c r="AI161" s="184"/>
      <c r="AJ161" s="184"/>
      <c r="AK161" s="184"/>
      <c r="AL161" s="185"/>
      <c r="AM161" s="183"/>
      <c r="AN161" s="184"/>
      <c r="AO161" s="184"/>
      <c r="AP161" s="184"/>
      <c r="AQ161" s="184"/>
      <c r="AR161" s="184"/>
      <c r="AS161" s="184"/>
      <c r="AT161" s="184"/>
      <c r="AU161" s="184"/>
      <c r="AV161" s="184"/>
      <c r="AW161" s="184"/>
      <c r="AX161" s="184"/>
      <c r="AY161" s="184"/>
      <c r="AZ161" s="184"/>
      <c r="BA161" s="184"/>
      <c r="BB161" s="184"/>
      <c r="BC161" s="184"/>
      <c r="BD161" s="184"/>
      <c r="BE161" s="185"/>
      <c r="BF161" s="183"/>
      <c r="BG161" s="184"/>
      <c r="BH161" s="184"/>
      <c r="BI161" s="184"/>
      <c r="BJ161" s="184"/>
      <c r="BK161" s="184"/>
      <c r="BL161" s="184"/>
      <c r="BM161" s="184"/>
      <c r="BN161" s="184"/>
      <c r="BO161" s="184"/>
      <c r="BP161" s="184"/>
      <c r="BQ161" s="184"/>
      <c r="BR161" s="184"/>
      <c r="BS161" s="184"/>
      <c r="BT161" s="184"/>
      <c r="BU161" s="184"/>
      <c r="BV161" s="184"/>
      <c r="BW161" s="184"/>
      <c r="BX161" s="185"/>
      <c r="BY161" s="184"/>
      <c r="BZ161" s="184"/>
      <c r="CA161" s="184"/>
      <c r="CB161" s="184"/>
      <c r="CC161" s="184"/>
      <c r="CD161" s="184"/>
      <c r="CE161" s="184"/>
      <c r="CF161" s="184"/>
      <c r="CG161" s="184"/>
      <c r="CH161" s="184"/>
      <c r="CI161" s="184"/>
      <c r="CJ161" s="184"/>
      <c r="CK161" s="184"/>
      <c r="CL161" s="184"/>
      <c r="CM161" s="184"/>
      <c r="CN161" s="184"/>
      <c r="CO161" s="184"/>
      <c r="CP161" s="184"/>
      <c r="CQ161" s="185"/>
    </row>
    <row r="162" spans="1:95" x14ac:dyDescent="0.2">
      <c r="A162" s="183"/>
      <c r="B162" s="184"/>
      <c r="C162" s="184"/>
      <c r="D162" s="184"/>
      <c r="E162" s="184"/>
      <c r="F162" s="184"/>
      <c r="G162" s="184"/>
      <c r="H162" s="184"/>
      <c r="I162" s="184"/>
      <c r="J162" s="184"/>
      <c r="K162" s="184"/>
      <c r="L162" s="184"/>
      <c r="M162" s="184"/>
      <c r="N162" s="184"/>
      <c r="O162" s="184"/>
      <c r="P162" s="184"/>
      <c r="Q162" s="184"/>
      <c r="R162" s="184"/>
      <c r="S162" s="185"/>
      <c r="T162" s="183"/>
      <c r="U162" s="184"/>
      <c r="V162" s="184"/>
      <c r="W162" s="184"/>
      <c r="X162" s="184"/>
      <c r="Y162" s="184"/>
      <c r="Z162" s="184"/>
      <c r="AA162" s="184"/>
      <c r="AB162" s="184"/>
      <c r="AC162" s="184"/>
      <c r="AD162" s="184"/>
      <c r="AE162" s="184"/>
      <c r="AF162" s="184"/>
      <c r="AG162" s="184"/>
      <c r="AH162" s="184"/>
      <c r="AI162" s="184"/>
      <c r="AJ162" s="184"/>
      <c r="AK162" s="184"/>
      <c r="AL162" s="185"/>
      <c r="AM162" s="183"/>
      <c r="AN162" s="184"/>
      <c r="AO162" s="184"/>
      <c r="AP162" s="184"/>
      <c r="AQ162" s="184"/>
      <c r="AR162" s="184"/>
      <c r="AS162" s="184"/>
      <c r="AT162" s="184"/>
      <c r="AU162" s="184"/>
      <c r="AV162" s="184"/>
      <c r="AW162" s="184"/>
      <c r="AX162" s="184"/>
      <c r="AY162" s="184"/>
      <c r="AZ162" s="184"/>
      <c r="BA162" s="184"/>
      <c r="BB162" s="184"/>
      <c r="BC162" s="184"/>
      <c r="BD162" s="184"/>
      <c r="BE162" s="185"/>
      <c r="BF162" s="183"/>
      <c r="BG162" s="184"/>
      <c r="BH162" s="184"/>
      <c r="BI162" s="184"/>
      <c r="BJ162" s="184"/>
      <c r="BK162" s="184"/>
      <c r="BL162" s="184"/>
      <c r="BM162" s="184"/>
      <c r="BN162" s="184"/>
      <c r="BO162" s="184"/>
      <c r="BP162" s="184"/>
      <c r="BQ162" s="184"/>
      <c r="BR162" s="184"/>
      <c r="BS162" s="184"/>
      <c r="BT162" s="184"/>
      <c r="BU162" s="184"/>
      <c r="BV162" s="184"/>
      <c r="BW162" s="184"/>
      <c r="BX162" s="185"/>
      <c r="BY162" s="184"/>
      <c r="BZ162" s="184"/>
      <c r="CA162" s="184"/>
      <c r="CB162" s="184"/>
      <c r="CC162" s="184"/>
      <c r="CD162" s="184"/>
      <c r="CE162" s="184"/>
      <c r="CF162" s="184"/>
      <c r="CG162" s="184"/>
      <c r="CH162" s="184"/>
      <c r="CI162" s="184"/>
      <c r="CJ162" s="184"/>
      <c r="CK162" s="184"/>
      <c r="CL162" s="184"/>
      <c r="CM162" s="184"/>
      <c r="CN162" s="184"/>
      <c r="CO162" s="184"/>
      <c r="CP162" s="184"/>
      <c r="CQ162" s="185"/>
    </row>
    <row r="163" spans="1:95" x14ac:dyDescent="0.2">
      <c r="A163" s="183"/>
      <c r="B163" s="184"/>
      <c r="C163" s="184"/>
      <c r="D163" s="184"/>
      <c r="E163" s="184"/>
      <c r="F163" s="184"/>
      <c r="G163" s="184"/>
      <c r="H163" s="184"/>
      <c r="I163" s="184"/>
      <c r="J163" s="184"/>
      <c r="K163" s="184"/>
      <c r="L163" s="184"/>
      <c r="M163" s="184"/>
      <c r="N163" s="184"/>
      <c r="O163" s="184"/>
      <c r="P163" s="184"/>
      <c r="Q163" s="184"/>
      <c r="R163" s="184"/>
      <c r="S163" s="185"/>
      <c r="T163" s="183"/>
      <c r="U163" s="184"/>
      <c r="V163" s="184"/>
      <c r="W163" s="184"/>
      <c r="X163" s="184"/>
      <c r="Y163" s="184"/>
      <c r="Z163" s="184"/>
      <c r="AA163" s="184"/>
      <c r="AB163" s="184"/>
      <c r="AC163" s="184"/>
      <c r="AD163" s="184"/>
      <c r="AE163" s="184"/>
      <c r="AF163" s="184"/>
      <c r="AG163" s="184"/>
      <c r="AH163" s="184"/>
      <c r="AI163" s="184"/>
      <c r="AJ163" s="184"/>
      <c r="AK163" s="184"/>
      <c r="AL163" s="185"/>
      <c r="AM163" s="183"/>
      <c r="AN163" s="184"/>
      <c r="AO163" s="184"/>
      <c r="AP163" s="184"/>
      <c r="AQ163" s="184"/>
      <c r="AR163" s="184"/>
      <c r="AS163" s="184"/>
      <c r="AT163" s="184"/>
      <c r="AU163" s="184"/>
      <c r="AV163" s="184"/>
      <c r="AW163" s="184"/>
      <c r="AX163" s="184"/>
      <c r="AY163" s="184"/>
      <c r="AZ163" s="184"/>
      <c r="BA163" s="184"/>
      <c r="BB163" s="184"/>
      <c r="BC163" s="184"/>
      <c r="BD163" s="184"/>
      <c r="BE163" s="185"/>
      <c r="BF163" s="183"/>
      <c r="BG163" s="184"/>
      <c r="BH163" s="184"/>
      <c r="BI163" s="184"/>
      <c r="BJ163" s="184"/>
      <c r="BK163" s="184"/>
      <c r="BL163" s="184"/>
      <c r="BM163" s="184"/>
      <c r="BN163" s="184"/>
      <c r="BO163" s="184"/>
      <c r="BP163" s="184"/>
      <c r="BQ163" s="184"/>
      <c r="BR163" s="184"/>
      <c r="BS163" s="184"/>
      <c r="BT163" s="184"/>
      <c r="BU163" s="184"/>
      <c r="BV163" s="184"/>
      <c r="BW163" s="184"/>
      <c r="BX163" s="185"/>
      <c r="BY163" s="184"/>
      <c r="BZ163" s="184"/>
      <c r="CA163" s="184"/>
      <c r="CB163" s="184"/>
      <c r="CC163" s="184"/>
      <c r="CD163" s="184"/>
      <c r="CE163" s="184"/>
      <c r="CF163" s="184"/>
      <c r="CG163" s="184"/>
      <c r="CH163" s="184"/>
      <c r="CI163" s="184"/>
      <c r="CJ163" s="184"/>
      <c r="CK163" s="184"/>
      <c r="CL163" s="184"/>
      <c r="CM163" s="184"/>
      <c r="CN163" s="184"/>
      <c r="CO163" s="184"/>
      <c r="CP163" s="184"/>
      <c r="CQ163" s="185"/>
    </row>
    <row r="164" spans="1:95" x14ac:dyDescent="0.2">
      <c r="A164" s="183"/>
      <c r="B164" s="184"/>
      <c r="C164" s="184"/>
      <c r="D164" s="184"/>
      <c r="E164" s="184"/>
      <c r="F164" s="184"/>
      <c r="G164" s="184"/>
      <c r="H164" s="184"/>
      <c r="I164" s="184"/>
      <c r="J164" s="184"/>
      <c r="K164" s="184"/>
      <c r="L164" s="184"/>
      <c r="M164" s="184"/>
      <c r="N164" s="184"/>
      <c r="O164" s="184"/>
      <c r="P164" s="184"/>
      <c r="Q164" s="184"/>
      <c r="R164" s="184"/>
      <c r="S164" s="185"/>
      <c r="T164" s="183"/>
      <c r="U164" s="184"/>
      <c r="V164" s="184"/>
      <c r="W164" s="184"/>
      <c r="X164" s="184"/>
      <c r="Y164" s="184"/>
      <c r="Z164" s="184"/>
      <c r="AA164" s="184"/>
      <c r="AB164" s="184"/>
      <c r="AC164" s="184"/>
      <c r="AD164" s="184"/>
      <c r="AE164" s="184"/>
      <c r="AF164" s="184"/>
      <c r="AG164" s="184"/>
      <c r="AH164" s="184"/>
      <c r="AI164" s="184"/>
      <c r="AJ164" s="184"/>
      <c r="AK164" s="184"/>
      <c r="AL164" s="185"/>
      <c r="AM164" s="183"/>
      <c r="AN164" s="184"/>
      <c r="AO164" s="184"/>
      <c r="AP164" s="184"/>
      <c r="AQ164" s="184"/>
      <c r="AR164" s="184"/>
      <c r="AS164" s="184"/>
      <c r="AT164" s="184"/>
      <c r="AU164" s="184"/>
      <c r="AV164" s="184"/>
      <c r="AW164" s="184"/>
      <c r="AX164" s="184"/>
      <c r="AY164" s="184"/>
      <c r="AZ164" s="184"/>
      <c r="BA164" s="184"/>
      <c r="BB164" s="184"/>
      <c r="BC164" s="184"/>
      <c r="BD164" s="184"/>
      <c r="BE164" s="185"/>
      <c r="BF164" s="183"/>
      <c r="BG164" s="184"/>
      <c r="BH164" s="184"/>
      <c r="BI164" s="184"/>
      <c r="BJ164" s="184"/>
      <c r="BK164" s="184"/>
      <c r="BL164" s="184"/>
      <c r="BM164" s="184"/>
      <c r="BN164" s="184"/>
      <c r="BO164" s="184"/>
      <c r="BP164" s="184"/>
      <c r="BQ164" s="184"/>
      <c r="BR164" s="184"/>
      <c r="BS164" s="184"/>
      <c r="BT164" s="184"/>
      <c r="BU164" s="184"/>
      <c r="BV164" s="184"/>
      <c r="BW164" s="184"/>
      <c r="BX164" s="185"/>
      <c r="BY164" s="184"/>
      <c r="BZ164" s="184"/>
      <c r="CA164" s="184"/>
      <c r="CB164" s="184"/>
      <c r="CC164" s="184"/>
      <c r="CD164" s="184"/>
      <c r="CE164" s="184"/>
      <c r="CF164" s="184"/>
      <c r="CG164" s="184"/>
      <c r="CH164" s="184"/>
      <c r="CI164" s="184"/>
      <c r="CJ164" s="184"/>
      <c r="CK164" s="184"/>
      <c r="CL164" s="184"/>
      <c r="CM164" s="184"/>
      <c r="CN164" s="184"/>
      <c r="CO164" s="184"/>
      <c r="CP164" s="184"/>
      <c r="CQ164" s="185"/>
    </row>
    <row r="165" spans="1:95" x14ac:dyDescent="0.2">
      <c r="A165" s="183"/>
      <c r="B165" s="184"/>
      <c r="C165" s="184"/>
      <c r="D165" s="184"/>
      <c r="E165" s="184"/>
      <c r="F165" s="184"/>
      <c r="G165" s="184"/>
      <c r="H165" s="184"/>
      <c r="I165" s="184"/>
      <c r="J165" s="184"/>
      <c r="K165" s="184"/>
      <c r="L165" s="184"/>
      <c r="M165" s="184"/>
      <c r="N165" s="184"/>
      <c r="O165" s="184"/>
      <c r="P165" s="184"/>
      <c r="Q165" s="184"/>
      <c r="R165" s="184"/>
      <c r="S165" s="185"/>
      <c r="T165" s="183"/>
      <c r="U165" s="184"/>
      <c r="V165" s="184"/>
      <c r="W165" s="184"/>
      <c r="X165" s="184"/>
      <c r="Y165" s="184"/>
      <c r="Z165" s="184"/>
      <c r="AA165" s="184"/>
      <c r="AB165" s="184"/>
      <c r="AC165" s="184"/>
      <c r="AD165" s="184"/>
      <c r="AE165" s="184"/>
      <c r="AF165" s="184"/>
      <c r="AG165" s="184"/>
      <c r="AH165" s="184"/>
      <c r="AI165" s="184"/>
      <c r="AJ165" s="184"/>
      <c r="AK165" s="184"/>
      <c r="AL165" s="185"/>
      <c r="AM165" s="183"/>
      <c r="AN165" s="184"/>
      <c r="AO165" s="184"/>
      <c r="AP165" s="184"/>
      <c r="AQ165" s="184"/>
      <c r="AR165" s="184"/>
      <c r="AS165" s="184"/>
      <c r="AT165" s="184"/>
      <c r="AU165" s="184"/>
      <c r="AV165" s="184"/>
      <c r="AW165" s="184"/>
      <c r="AX165" s="184"/>
      <c r="AY165" s="184"/>
      <c r="AZ165" s="184"/>
      <c r="BA165" s="184"/>
      <c r="BB165" s="184"/>
      <c r="BC165" s="184"/>
      <c r="BD165" s="184"/>
      <c r="BE165" s="185"/>
      <c r="BF165" s="183"/>
      <c r="BG165" s="184"/>
      <c r="BH165" s="184"/>
      <c r="BI165" s="184"/>
      <c r="BJ165" s="184"/>
      <c r="BK165" s="184"/>
      <c r="BL165" s="184"/>
      <c r="BM165" s="184"/>
      <c r="BN165" s="184"/>
      <c r="BO165" s="184"/>
      <c r="BP165" s="184"/>
      <c r="BQ165" s="184"/>
      <c r="BR165" s="184"/>
      <c r="BS165" s="184"/>
      <c r="BT165" s="184"/>
      <c r="BU165" s="184"/>
      <c r="BV165" s="184"/>
      <c r="BW165" s="184"/>
      <c r="BX165" s="185"/>
      <c r="BY165" s="184"/>
      <c r="BZ165" s="184"/>
      <c r="CA165" s="184"/>
      <c r="CB165" s="184"/>
      <c r="CC165" s="184"/>
      <c r="CD165" s="184"/>
      <c r="CE165" s="184"/>
      <c r="CF165" s="184"/>
      <c r="CG165" s="184"/>
      <c r="CH165" s="184"/>
      <c r="CI165" s="184"/>
      <c r="CJ165" s="184"/>
      <c r="CK165" s="184"/>
      <c r="CL165" s="184"/>
      <c r="CM165" s="184"/>
      <c r="CN165" s="184"/>
      <c r="CO165" s="184"/>
      <c r="CP165" s="184"/>
      <c r="CQ165" s="185"/>
    </row>
    <row r="166" spans="1:95" x14ac:dyDescent="0.2">
      <c r="A166" s="183"/>
      <c r="B166" s="184"/>
      <c r="C166" s="184"/>
      <c r="D166" s="184"/>
      <c r="E166" s="184"/>
      <c r="F166" s="184"/>
      <c r="G166" s="184"/>
      <c r="H166" s="184"/>
      <c r="I166" s="184"/>
      <c r="J166" s="184"/>
      <c r="K166" s="184"/>
      <c r="L166" s="184"/>
      <c r="M166" s="184"/>
      <c r="N166" s="184"/>
      <c r="O166" s="184"/>
      <c r="P166" s="184"/>
      <c r="Q166" s="184"/>
      <c r="R166" s="184"/>
      <c r="S166" s="185"/>
      <c r="T166" s="183"/>
      <c r="U166" s="184"/>
      <c r="V166" s="184"/>
      <c r="W166" s="184"/>
      <c r="X166" s="184"/>
      <c r="Y166" s="184"/>
      <c r="Z166" s="184"/>
      <c r="AA166" s="184"/>
      <c r="AB166" s="184"/>
      <c r="AC166" s="184"/>
      <c r="AD166" s="184"/>
      <c r="AE166" s="184"/>
      <c r="AF166" s="184"/>
      <c r="AG166" s="184"/>
      <c r="AH166" s="184"/>
      <c r="AI166" s="184"/>
      <c r="AJ166" s="184"/>
      <c r="AK166" s="184"/>
      <c r="AL166" s="185"/>
      <c r="AM166" s="183"/>
      <c r="AN166" s="184"/>
      <c r="AO166" s="184"/>
      <c r="AP166" s="184"/>
      <c r="AQ166" s="184"/>
      <c r="AR166" s="184"/>
      <c r="AS166" s="184"/>
      <c r="AT166" s="184"/>
      <c r="AU166" s="184"/>
      <c r="AV166" s="184"/>
      <c r="AW166" s="184"/>
      <c r="AX166" s="184"/>
      <c r="AY166" s="184"/>
      <c r="AZ166" s="184"/>
      <c r="BA166" s="184"/>
      <c r="BB166" s="184"/>
      <c r="BC166" s="184"/>
      <c r="BD166" s="184"/>
      <c r="BE166" s="185"/>
      <c r="BF166" s="183"/>
      <c r="BG166" s="184"/>
      <c r="BH166" s="184"/>
      <c r="BI166" s="184"/>
      <c r="BJ166" s="184"/>
      <c r="BK166" s="184"/>
      <c r="BL166" s="184"/>
      <c r="BM166" s="184"/>
      <c r="BN166" s="184"/>
      <c r="BO166" s="184"/>
      <c r="BP166" s="184"/>
      <c r="BQ166" s="184"/>
      <c r="BR166" s="184"/>
      <c r="BS166" s="184"/>
      <c r="BT166" s="184"/>
      <c r="BU166" s="184"/>
      <c r="BV166" s="184"/>
      <c r="BW166" s="184"/>
      <c r="BX166" s="185"/>
      <c r="BY166" s="184"/>
      <c r="BZ166" s="184"/>
      <c r="CA166" s="184"/>
      <c r="CB166" s="184"/>
      <c r="CC166" s="184"/>
      <c r="CD166" s="184"/>
      <c r="CE166" s="184"/>
      <c r="CF166" s="184"/>
      <c r="CG166" s="184"/>
      <c r="CH166" s="184"/>
      <c r="CI166" s="184"/>
      <c r="CJ166" s="184"/>
      <c r="CK166" s="184"/>
      <c r="CL166" s="184"/>
      <c r="CM166" s="184"/>
      <c r="CN166" s="184"/>
      <c r="CO166" s="184"/>
      <c r="CP166" s="184"/>
      <c r="CQ166" s="185"/>
    </row>
    <row r="167" spans="1:95" x14ac:dyDescent="0.2">
      <c r="A167" s="183"/>
      <c r="B167" s="184"/>
      <c r="C167" s="184"/>
      <c r="D167" s="184"/>
      <c r="E167" s="184"/>
      <c r="F167" s="184"/>
      <c r="G167" s="184"/>
      <c r="H167" s="184"/>
      <c r="I167" s="184"/>
      <c r="J167" s="184"/>
      <c r="K167" s="184"/>
      <c r="L167" s="184"/>
      <c r="M167" s="184"/>
      <c r="N167" s="184"/>
      <c r="O167" s="184"/>
      <c r="P167" s="184"/>
      <c r="Q167" s="184"/>
      <c r="R167" s="184"/>
      <c r="S167" s="185"/>
      <c r="T167" s="183"/>
      <c r="U167" s="184"/>
      <c r="V167" s="184"/>
      <c r="W167" s="184"/>
      <c r="X167" s="184"/>
      <c r="Y167" s="184"/>
      <c r="Z167" s="184"/>
      <c r="AA167" s="184"/>
      <c r="AB167" s="184"/>
      <c r="AC167" s="184"/>
      <c r="AD167" s="184"/>
      <c r="AE167" s="184"/>
      <c r="AF167" s="184"/>
      <c r="AG167" s="184"/>
      <c r="AH167" s="184"/>
      <c r="AI167" s="184"/>
      <c r="AJ167" s="184"/>
      <c r="AK167" s="184"/>
      <c r="AL167" s="185"/>
      <c r="AM167" s="183"/>
      <c r="AN167" s="184"/>
      <c r="AO167" s="184"/>
      <c r="AP167" s="184"/>
      <c r="AQ167" s="184"/>
      <c r="AR167" s="184"/>
      <c r="AS167" s="184"/>
      <c r="AT167" s="184"/>
      <c r="AU167" s="184"/>
      <c r="AV167" s="184"/>
      <c r="AW167" s="184"/>
      <c r="AX167" s="184"/>
      <c r="AY167" s="184"/>
      <c r="AZ167" s="184"/>
      <c r="BA167" s="184"/>
      <c r="BB167" s="184"/>
      <c r="BC167" s="184"/>
      <c r="BD167" s="184"/>
      <c r="BE167" s="185"/>
      <c r="BF167" s="183"/>
      <c r="BG167" s="184"/>
      <c r="BH167" s="184"/>
      <c r="BI167" s="184"/>
      <c r="BJ167" s="184"/>
      <c r="BK167" s="184"/>
      <c r="BL167" s="184"/>
      <c r="BM167" s="184"/>
      <c r="BN167" s="184"/>
      <c r="BO167" s="184"/>
      <c r="BP167" s="184"/>
      <c r="BQ167" s="184"/>
      <c r="BR167" s="184"/>
      <c r="BS167" s="184"/>
      <c r="BT167" s="184"/>
      <c r="BU167" s="184"/>
      <c r="BV167" s="184"/>
      <c r="BW167" s="184"/>
      <c r="BX167" s="185"/>
      <c r="BY167" s="184"/>
      <c r="BZ167" s="184"/>
      <c r="CA167" s="184"/>
      <c r="CB167" s="184"/>
      <c r="CC167" s="184"/>
      <c r="CD167" s="184"/>
      <c r="CE167" s="184"/>
      <c r="CF167" s="184"/>
      <c r="CG167" s="184"/>
      <c r="CH167" s="184"/>
      <c r="CI167" s="184"/>
      <c r="CJ167" s="184"/>
      <c r="CK167" s="184"/>
      <c r="CL167" s="184"/>
      <c r="CM167" s="184"/>
      <c r="CN167" s="184"/>
      <c r="CO167" s="184"/>
      <c r="CP167" s="184"/>
      <c r="CQ167" s="185"/>
    </row>
    <row r="168" spans="1:95" x14ac:dyDescent="0.2">
      <c r="A168" s="183"/>
      <c r="B168" s="184"/>
      <c r="C168" s="184"/>
      <c r="D168" s="184"/>
      <c r="E168" s="184"/>
      <c r="F168" s="184"/>
      <c r="G168" s="184"/>
      <c r="H168" s="184"/>
      <c r="I168" s="184"/>
      <c r="J168" s="184"/>
      <c r="K168" s="184"/>
      <c r="L168" s="184"/>
      <c r="M168" s="184"/>
      <c r="N168" s="184"/>
      <c r="O168" s="184"/>
      <c r="P168" s="184"/>
      <c r="Q168" s="184"/>
      <c r="R168" s="184"/>
      <c r="S168" s="185"/>
      <c r="T168" s="183"/>
      <c r="U168" s="184"/>
      <c r="V168" s="184"/>
      <c r="W168" s="184"/>
      <c r="X168" s="184"/>
      <c r="Y168" s="184"/>
      <c r="Z168" s="184"/>
      <c r="AA168" s="184"/>
      <c r="AB168" s="184"/>
      <c r="AC168" s="184"/>
      <c r="AD168" s="184"/>
      <c r="AE168" s="184"/>
      <c r="AF168" s="184"/>
      <c r="AG168" s="184"/>
      <c r="AH168" s="184"/>
      <c r="AI168" s="184"/>
      <c r="AJ168" s="184"/>
      <c r="AK168" s="184"/>
      <c r="AL168" s="185"/>
      <c r="AM168" s="183"/>
      <c r="AN168" s="184"/>
      <c r="AO168" s="184"/>
      <c r="AP168" s="184"/>
      <c r="AQ168" s="184"/>
      <c r="AR168" s="184"/>
      <c r="AS168" s="184"/>
      <c r="AT168" s="184"/>
      <c r="AU168" s="184"/>
      <c r="AV168" s="184"/>
      <c r="AW168" s="184"/>
      <c r="AX168" s="184"/>
      <c r="AY168" s="184"/>
      <c r="AZ168" s="184"/>
      <c r="BA168" s="184"/>
      <c r="BB168" s="184"/>
      <c r="BC168" s="184"/>
      <c r="BD168" s="184"/>
      <c r="BE168" s="185"/>
      <c r="BF168" s="183"/>
      <c r="BG168" s="184"/>
      <c r="BH168" s="184"/>
      <c r="BI168" s="184"/>
      <c r="BJ168" s="184"/>
      <c r="BK168" s="184"/>
      <c r="BL168" s="184"/>
      <c r="BM168" s="184"/>
      <c r="BN168" s="184"/>
      <c r="BO168" s="184"/>
      <c r="BP168" s="184"/>
      <c r="BQ168" s="184"/>
      <c r="BR168" s="184"/>
      <c r="BS168" s="184"/>
      <c r="BT168" s="184"/>
      <c r="BU168" s="184"/>
      <c r="BV168" s="184"/>
      <c r="BW168" s="184"/>
      <c r="BX168" s="185"/>
      <c r="BY168" s="184"/>
      <c r="BZ168" s="184"/>
      <c r="CA168" s="184"/>
      <c r="CB168" s="184"/>
      <c r="CC168" s="184"/>
      <c r="CD168" s="184"/>
      <c r="CE168" s="184"/>
      <c r="CF168" s="184"/>
      <c r="CG168" s="184"/>
      <c r="CH168" s="184"/>
      <c r="CI168" s="184"/>
      <c r="CJ168" s="184"/>
      <c r="CK168" s="184"/>
      <c r="CL168" s="184"/>
      <c r="CM168" s="184"/>
      <c r="CN168" s="184"/>
      <c r="CO168" s="184"/>
      <c r="CP168" s="184"/>
      <c r="CQ168" s="185"/>
    </row>
    <row r="169" spans="1:95" x14ac:dyDescent="0.2">
      <c r="A169" s="183"/>
      <c r="B169" s="184"/>
      <c r="C169" s="184"/>
      <c r="D169" s="184"/>
      <c r="E169" s="184"/>
      <c r="F169" s="184"/>
      <c r="G169" s="184"/>
      <c r="H169" s="184"/>
      <c r="I169" s="184"/>
      <c r="J169" s="184"/>
      <c r="K169" s="184"/>
      <c r="L169" s="184"/>
      <c r="M169" s="184"/>
      <c r="N169" s="184"/>
      <c r="O169" s="184"/>
      <c r="P169" s="184"/>
      <c r="Q169" s="184"/>
      <c r="R169" s="184"/>
      <c r="S169" s="185"/>
      <c r="T169" s="183"/>
      <c r="U169" s="184"/>
      <c r="V169" s="184"/>
      <c r="W169" s="184"/>
      <c r="X169" s="184"/>
      <c r="Y169" s="184"/>
      <c r="Z169" s="184"/>
      <c r="AA169" s="184"/>
      <c r="AB169" s="184"/>
      <c r="AC169" s="184"/>
      <c r="AD169" s="184"/>
      <c r="AE169" s="184"/>
      <c r="AF169" s="184"/>
      <c r="AG169" s="184"/>
      <c r="AH169" s="184"/>
      <c r="AI169" s="184"/>
      <c r="AJ169" s="184"/>
      <c r="AK169" s="184"/>
      <c r="AL169" s="185"/>
      <c r="AM169" s="183"/>
      <c r="AN169" s="184"/>
      <c r="AO169" s="184"/>
      <c r="AP169" s="184"/>
      <c r="AQ169" s="184"/>
      <c r="AR169" s="184"/>
      <c r="AS169" s="184"/>
      <c r="AT169" s="184"/>
      <c r="AU169" s="184"/>
      <c r="AV169" s="184"/>
      <c r="AW169" s="184"/>
      <c r="AX169" s="184"/>
      <c r="AY169" s="184"/>
      <c r="AZ169" s="184"/>
      <c r="BA169" s="184"/>
      <c r="BB169" s="184"/>
      <c r="BC169" s="184"/>
      <c r="BD169" s="184"/>
      <c r="BE169" s="185"/>
      <c r="BF169" s="183"/>
      <c r="BG169" s="184"/>
      <c r="BH169" s="184"/>
      <c r="BI169" s="184"/>
      <c r="BJ169" s="184"/>
      <c r="BK169" s="184"/>
      <c r="BL169" s="184"/>
      <c r="BM169" s="184"/>
      <c r="BN169" s="184"/>
      <c r="BO169" s="184"/>
      <c r="BP169" s="184"/>
      <c r="BQ169" s="184"/>
      <c r="BR169" s="184"/>
      <c r="BS169" s="184"/>
      <c r="BT169" s="184"/>
      <c r="BU169" s="184"/>
      <c r="BV169" s="184"/>
      <c r="BW169" s="184"/>
      <c r="BX169" s="185"/>
      <c r="BY169" s="184"/>
      <c r="BZ169" s="184"/>
      <c r="CA169" s="184"/>
      <c r="CB169" s="184"/>
      <c r="CC169" s="184"/>
      <c r="CD169" s="184"/>
      <c r="CE169" s="184"/>
      <c r="CF169" s="184"/>
      <c r="CG169" s="184"/>
      <c r="CH169" s="184"/>
      <c r="CI169" s="184"/>
      <c r="CJ169" s="184"/>
      <c r="CK169" s="184"/>
      <c r="CL169" s="184"/>
      <c r="CM169" s="184"/>
      <c r="CN169" s="184"/>
      <c r="CO169" s="184"/>
      <c r="CP169" s="184"/>
      <c r="CQ169" s="185"/>
    </row>
    <row r="170" spans="1:95" x14ac:dyDescent="0.2">
      <c r="A170" s="183"/>
      <c r="B170" s="184"/>
      <c r="C170" s="184"/>
      <c r="D170" s="184"/>
      <c r="E170" s="184"/>
      <c r="F170" s="184"/>
      <c r="G170" s="184"/>
      <c r="H170" s="184"/>
      <c r="I170" s="184"/>
      <c r="J170" s="184"/>
      <c r="K170" s="184"/>
      <c r="L170" s="184"/>
      <c r="M170" s="184"/>
      <c r="N170" s="184"/>
      <c r="O170" s="184"/>
      <c r="P170" s="184"/>
      <c r="Q170" s="184"/>
      <c r="R170" s="184"/>
      <c r="S170" s="185"/>
      <c r="T170" s="183"/>
      <c r="U170" s="184"/>
      <c r="V170" s="184"/>
      <c r="W170" s="184"/>
      <c r="X170" s="184"/>
      <c r="Y170" s="184"/>
      <c r="Z170" s="184"/>
      <c r="AA170" s="184"/>
      <c r="AB170" s="184"/>
      <c r="AC170" s="184"/>
      <c r="AD170" s="184"/>
      <c r="AE170" s="184"/>
      <c r="AF170" s="184"/>
      <c r="AG170" s="184"/>
      <c r="AH170" s="184"/>
      <c r="AI170" s="184"/>
      <c r="AJ170" s="184"/>
      <c r="AK170" s="184"/>
      <c r="AL170" s="185"/>
      <c r="AM170" s="183"/>
      <c r="AN170" s="184"/>
      <c r="AO170" s="184"/>
      <c r="AP170" s="184"/>
      <c r="AQ170" s="184"/>
      <c r="AR170" s="184"/>
      <c r="AS170" s="184"/>
      <c r="AT170" s="184"/>
      <c r="AU170" s="184"/>
      <c r="AV170" s="184"/>
      <c r="AW170" s="184"/>
      <c r="AX170" s="184"/>
      <c r="AY170" s="184"/>
      <c r="AZ170" s="184"/>
      <c r="BA170" s="184"/>
      <c r="BB170" s="184"/>
      <c r="BC170" s="184"/>
      <c r="BD170" s="184"/>
      <c r="BE170" s="185"/>
      <c r="BF170" s="183"/>
      <c r="BG170" s="184"/>
      <c r="BH170" s="184"/>
      <c r="BI170" s="184"/>
      <c r="BJ170" s="184"/>
      <c r="BK170" s="184"/>
      <c r="BL170" s="184"/>
      <c r="BM170" s="184"/>
      <c r="BN170" s="184"/>
      <c r="BO170" s="184"/>
      <c r="BP170" s="184"/>
      <c r="BQ170" s="184"/>
      <c r="BR170" s="184"/>
      <c r="BS170" s="184"/>
      <c r="BT170" s="184"/>
      <c r="BU170" s="184"/>
      <c r="BV170" s="184"/>
      <c r="BW170" s="184"/>
      <c r="BX170" s="185"/>
      <c r="BY170" s="184"/>
      <c r="BZ170" s="184"/>
      <c r="CA170" s="184"/>
      <c r="CB170" s="184"/>
      <c r="CC170" s="184"/>
      <c r="CD170" s="184"/>
      <c r="CE170" s="184"/>
      <c r="CF170" s="184"/>
      <c r="CG170" s="184"/>
      <c r="CH170" s="184"/>
      <c r="CI170" s="184"/>
      <c r="CJ170" s="184"/>
      <c r="CK170" s="184"/>
      <c r="CL170" s="184"/>
      <c r="CM170" s="184"/>
      <c r="CN170" s="184"/>
      <c r="CO170" s="184"/>
      <c r="CP170" s="184"/>
      <c r="CQ170" s="185"/>
    </row>
    <row r="171" spans="1:95" x14ac:dyDescent="0.2">
      <c r="A171" s="183"/>
      <c r="B171" s="184"/>
      <c r="C171" s="184"/>
      <c r="D171" s="184"/>
      <c r="E171" s="184"/>
      <c r="F171" s="184"/>
      <c r="G171" s="184"/>
      <c r="H171" s="184"/>
      <c r="I171" s="184"/>
      <c r="J171" s="184"/>
      <c r="K171" s="184"/>
      <c r="L171" s="184"/>
      <c r="M171" s="184"/>
      <c r="N171" s="184"/>
      <c r="O171" s="184"/>
      <c r="P171" s="184"/>
      <c r="Q171" s="184"/>
      <c r="R171" s="184"/>
      <c r="S171" s="185"/>
      <c r="T171" s="183"/>
      <c r="U171" s="184"/>
      <c r="V171" s="184"/>
      <c r="W171" s="184"/>
      <c r="X171" s="184"/>
      <c r="Y171" s="184"/>
      <c r="Z171" s="184"/>
      <c r="AA171" s="184"/>
      <c r="AB171" s="184"/>
      <c r="AC171" s="184"/>
      <c r="AD171" s="184"/>
      <c r="AE171" s="184"/>
      <c r="AF171" s="184"/>
      <c r="AG171" s="184"/>
      <c r="AH171" s="184"/>
      <c r="AI171" s="184"/>
      <c r="AJ171" s="184"/>
      <c r="AK171" s="184"/>
      <c r="AL171" s="185"/>
      <c r="AM171" s="183"/>
      <c r="AN171" s="184"/>
      <c r="AO171" s="184"/>
      <c r="AP171" s="184"/>
      <c r="AQ171" s="184"/>
      <c r="AR171" s="184"/>
      <c r="AS171" s="184"/>
      <c r="AT171" s="184"/>
      <c r="AU171" s="184"/>
      <c r="AV171" s="184"/>
      <c r="AW171" s="184"/>
      <c r="AX171" s="184"/>
      <c r="AY171" s="184"/>
      <c r="AZ171" s="184"/>
      <c r="BA171" s="184"/>
      <c r="BB171" s="184"/>
      <c r="BC171" s="184"/>
      <c r="BD171" s="184"/>
      <c r="BE171" s="185"/>
      <c r="BF171" s="183"/>
      <c r="BG171" s="184"/>
      <c r="BH171" s="184"/>
      <c r="BI171" s="184"/>
      <c r="BJ171" s="184"/>
      <c r="BK171" s="184"/>
      <c r="BL171" s="184"/>
      <c r="BM171" s="184"/>
      <c r="BN171" s="184"/>
      <c r="BO171" s="184"/>
      <c r="BP171" s="184"/>
      <c r="BQ171" s="184"/>
      <c r="BR171" s="184"/>
      <c r="BS171" s="184"/>
      <c r="BT171" s="184"/>
      <c r="BU171" s="184"/>
      <c r="BV171" s="184"/>
      <c r="BW171" s="184"/>
      <c r="BX171" s="185"/>
      <c r="BY171" s="184"/>
      <c r="BZ171" s="184"/>
      <c r="CA171" s="184"/>
      <c r="CB171" s="184"/>
      <c r="CC171" s="184"/>
      <c r="CD171" s="184"/>
      <c r="CE171" s="184"/>
      <c r="CF171" s="184"/>
      <c r="CG171" s="184"/>
      <c r="CH171" s="184"/>
      <c r="CI171" s="184"/>
      <c r="CJ171" s="184"/>
      <c r="CK171" s="184"/>
      <c r="CL171" s="184"/>
      <c r="CM171" s="184"/>
      <c r="CN171" s="184"/>
      <c r="CO171" s="184"/>
      <c r="CP171" s="184"/>
      <c r="CQ171" s="185"/>
    </row>
    <row r="172" spans="1:95" x14ac:dyDescent="0.2">
      <c r="A172" s="183"/>
      <c r="B172" s="184"/>
      <c r="C172" s="184"/>
      <c r="D172" s="184"/>
      <c r="E172" s="184"/>
      <c r="F172" s="184"/>
      <c r="G172" s="184"/>
      <c r="H172" s="184"/>
      <c r="I172" s="184"/>
      <c r="J172" s="184"/>
      <c r="K172" s="184"/>
      <c r="L172" s="184"/>
      <c r="M172" s="184"/>
      <c r="N172" s="184"/>
      <c r="O172" s="184"/>
      <c r="P172" s="184"/>
      <c r="Q172" s="184"/>
      <c r="R172" s="184"/>
      <c r="S172" s="185"/>
      <c r="T172" s="183"/>
      <c r="U172" s="184"/>
      <c r="V172" s="184"/>
      <c r="W172" s="184"/>
      <c r="X172" s="184"/>
      <c r="Y172" s="184"/>
      <c r="Z172" s="184"/>
      <c r="AA172" s="184"/>
      <c r="AB172" s="184"/>
      <c r="AC172" s="184"/>
      <c r="AD172" s="184"/>
      <c r="AE172" s="184"/>
      <c r="AF172" s="184"/>
      <c r="AG172" s="184"/>
      <c r="AH172" s="184"/>
      <c r="AI172" s="184"/>
      <c r="AJ172" s="184"/>
      <c r="AK172" s="184"/>
      <c r="AL172" s="185"/>
      <c r="AM172" s="183"/>
      <c r="AN172" s="184"/>
      <c r="AO172" s="184"/>
      <c r="AP172" s="184"/>
      <c r="AQ172" s="184"/>
      <c r="AR172" s="184"/>
      <c r="AS172" s="184"/>
      <c r="AT172" s="184"/>
      <c r="AU172" s="184"/>
      <c r="AV172" s="184"/>
      <c r="AW172" s="184"/>
      <c r="AX172" s="184"/>
      <c r="AY172" s="184"/>
      <c r="AZ172" s="184"/>
      <c r="BA172" s="184"/>
      <c r="BB172" s="184"/>
      <c r="BC172" s="184"/>
      <c r="BD172" s="184"/>
      <c r="BE172" s="185"/>
      <c r="BF172" s="183"/>
      <c r="BG172" s="184"/>
      <c r="BH172" s="184"/>
      <c r="BI172" s="184"/>
      <c r="BJ172" s="184"/>
      <c r="BK172" s="184"/>
      <c r="BL172" s="184"/>
      <c r="BM172" s="184"/>
      <c r="BN172" s="184"/>
      <c r="BO172" s="184"/>
      <c r="BP172" s="184"/>
      <c r="BQ172" s="184"/>
      <c r="BR172" s="184"/>
      <c r="BS172" s="184"/>
      <c r="BT172" s="184"/>
      <c r="BU172" s="184"/>
      <c r="BV172" s="184"/>
      <c r="BW172" s="184"/>
      <c r="BX172" s="185"/>
      <c r="BY172" s="184"/>
      <c r="BZ172" s="184"/>
      <c r="CA172" s="184"/>
      <c r="CB172" s="184"/>
      <c r="CC172" s="184"/>
      <c r="CD172" s="184"/>
      <c r="CE172" s="184"/>
      <c r="CF172" s="184"/>
      <c r="CG172" s="184"/>
      <c r="CH172" s="184"/>
      <c r="CI172" s="184"/>
      <c r="CJ172" s="184"/>
      <c r="CK172" s="184"/>
      <c r="CL172" s="184"/>
      <c r="CM172" s="184"/>
      <c r="CN172" s="184"/>
      <c r="CO172" s="184"/>
      <c r="CP172" s="184"/>
      <c r="CQ172" s="185"/>
    </row>
    <row r="173" spans="1:95" x14ac:dyDescent="0.2">
      <c r="A173" s="183"/>
      <c r="B173" s="184"/>
      <c r="C173" s="184"/>
      <c r="D173" s="184"/>
      <c r="E173" s="184"/>
      <c r="F173" s="184"/>
      <c r="G173" s="184"/>
      <c r="H173" s="184"/>
      <c r="I173" s="184"/>
      <c r="J173" s="184"/>
      <c r="K173" s="184"/>
      <c r="L173" s="184"/>
      <c r="M173" s="184"/>
      <c r="N173" s="184"/>
      <c r="O173" s="184"/>
      <c r="P173" s="184"/>
      <c r="Q173" s="184"/>
      <c r="R173" s="184"/>
      <c r="S173" s="185"/>
      <c r="T173" s="183"/>
      <c r="U173" s="184"/>
      <c r="V173" s="184"/>
      <c r="W173" s="184"/>
      <c r="X173" s="184"/>
      <c r="Y173" s="184"/>
      <c r="Z173" s="184"/>
      <c r="AA173" s="184"/>
      <c r="AB173" s="184"/>
      <c r="AC173" s="184"/>
      <c r="AD173" s="184"/>
      <c r="AE173" s="184"/>
      <c r="AF173" s="184"/>
      <c r="AG173" s="184"/>
      <c r="AH173" s="184"/>
      <c r="AI173" s="184"/>
      <c r="AJ173" s="184"/>
      <c r="AK173" s="184"/>
      <c r="AL173" s="185"/>
      <c r="AM173" s="183"/>
      <c r="AN173" s="184"/>
      <c r="AO173" s="184"/>
      <c r="AP173" s="184"/>
      <c r="AQ173" s="184"/>
      <c r="AR173" s="184"/>
      <c r="AS173" s="184"/>
      <c r="AT173" s="184"/>
      <c r="AU173" s="184"/>
      <c r="AV173" s="184"/>
      <c r="AW173" s="184"/>
      <c r="AX173" s="184"/>
      <c r="AY173" s="184"/>
      <c r="AZ173" s="184"/>
      <c r="BA173" s="184"/>
      <c r="BB173" s="184"/>
      <c r="BC173" s="184"/>
      <c r="BD173" s="184"/>
      <c r="BE173" s="185"/>
      <c r="BF173" s="183"/>
      <c r="BG173" s="184"/>
      <c r="BH173" s="184"/>
      <c r="BI173" s="184"/>
      <c r="BJ173" s="184"/>
      <c r="BK173" s="184"/>
      <c r="BL173" s="184"/>
      <c r="BM173" s="184"/>
      <c r="BN173" s="184"/>
      <c r="BO173" s="184"/>
      <c r="BP173" s="184"/>
      <c r="BQ173" s="184"/>
      <c r="BR173" s="184"/>
      <c r="BS173" s="184"/>
      <c r="BT173" s="184"/>
      <c r="BU173" s="184"/>
      <c r="BV173" s="184"/>
      <c r="BW173" s="184"/>
      <c r="BX173" s="185"/>
      <c r="BY173" s="184"/>
      <c r="BZ173" s="184"/>
      <c r="CA173" s="184"/>
      <c r="CB173" s="184"/>
      <c r="CC173" s="184"/>
      <c r="CD173" s="184"/>
      <c r="CE173" s="184"/>
      <c r="CF173" s="184"/>
      <c r="CG173" s="184"/>
      <c r="CH173" s="184"/>
      <c r="CI173" s="184"/>
      <c r="CJ173" s="184"/>
      <c r="CK173" s="184"/>
      <c r="CL173" s="184"/>
      <c r="CM173" s="184"/>
      <c r="CN173" s="184"/>
      <c r="CO173" s="184"/>
      <c r="CP173" s="184"/>
      <c r="CQ173" s="185"/>
    </row>
    <row r="174" spans="1:95" x14ac:dyDescent="0.2">
      <c r="A174" s="183"/>
      <c r="B174" s="184"/>
      <c r="C174" s="184"/>
      <c r="D174" s="184"/>
      <c r="E174" s="184"/>
      <c r="F174" s="184"/>
      <c r="G174" s="184"/>
      <c r="H174" s="184"/>
      <c r="I174" s="184"/>
      <c r="J174" s="184"/>
      <c r="K174" s="184"/>
      <c r="L174" s="184"/>
      <c r="M174" s="184"/>
      <c r="N174" s="184"/>
      <c r="O174" s="184"/>
      <c r="P174" s="184"/>
      <c r="Q174" s="184"/>
      <c r="R174" s="184"/>
      <c r="S174" s="185"/>
      <c r="T174" s="183"/>
      <c r="U174" s="184"/>
      <c r="V174" s="184"/>
      <c r="W174" s="184"/>
      <c r="X174" s="184"/>
      <c r="Y174" s="184"/>
      <c r="Z174" s="184"/>
      <c r="AA174" s="184"/>
      <c r="AB174" s="184"/>
      <c r="AC174" s="184"/>
      <c r="AD174" s="184"/>
      <c r="AE174" s="184"/>
      <c r="AF174" s="184"/>
      <c r="AG174" s="184"/>
      <c r="AH174" s="184"/>
      <c r="AI174" s="184"/>
      <c r="AJ174" s="184"/>
      <c r="AK174" s="184"/>
      <c r="AL174" s="185"/>
      <c r="AM174" s="183"/>
      <c r="AN174" s="184"/>
      <c r="AO174" s="184"/>
      <c r="AP174" s="184"/>
      <c r="AQ174" s="184"/>
      <c r="AR174" s="184"/>
      <c r="AS174" s="184"/>
      <c r="AT174" s="184"/>
      <c r="AU174" s="184"/>
      <c r="AV174" s="184"/>
      <c r="AW174" s="184"/>
      <c r="AX174" s="184"/>
      <c r="AY174" s="184"/>
      <c r="AZ174" s="184"/>
      <c r="BA174" s="184"/>
      <c r="BB174" s="184"/>
      <c r="BC174" s="184"/>
      <c r="BD174" s="184"/>
      <c r="BE174" s="185"/>
      <c r="BF174" s="183"/>
      <c r="BG174" s="184"/>
      <c r="BH174" s="184"/>
      <c r="BI174" s="184"/>
      <c r="BJ174" s="184"/>
      <c r="BK174" s="184"/>
      <c r="BL174" s="184"/>
      <c r="BM174" s="184"/>
      <c r="BN174" s="184"/>
      <c r="BO174" s="184"/>
      <c r="BP174" s="184"/>
      <c r="BQ174" s="184"/>
      <c r="BR174" s="184"/>
      <c r="BS174" s="184"/>
      <c r="BT174" s="184"/>
      <c r="BU174" s="184"/>
      <c r="BV174" s="184"/>
      <c r="BW174" s="184"/>
      <c r="BX174" s="185"/>
      <c r="BY174" s="184"/>
      <c r="BZ174" s="184"/>
      <c r="CA174" s="184"/>
      <c r="CB174" s="184"/>
      <c r="CC174" s="184"/>
      <c r="CD174" s="184"/>
      <c r="CE174" s="184"/>
      <c r="CF174" s="184"/>
      <c r="CG174" s="184"/>
      <c r="CH174" s="184"/>
      <c r="CI174" s="184"/>
      <c r="CJ174" s="184"/>
      <c r="CK174" s="184"/>
      <c r="CL174" s="184"/>
      <c r="CM174" s="184"/>
      <c r="CN174" s="184"/>
      <c r="CO174" s="184"/>
      <c r="CP174" s="184"/>
      <c r="CQ174" s="185"/>
    </row>
    <row r="175" spans="1:95" x14ac:dyDescent="0.2">
      <c r="A175" s="183"/>
      <c r="B175" s="184"/>
      <c r="C175" s="184"/>
      <c r="D175" s="184"/>
      <c r="E175" s="184"/>
      <c r="F175" s="184"/>
      <c r="G175" s="184"/>
      <c r="H175" s="184"/>
      <c r="I175" s="184"/>
      <c r="J175" s="184"/>
      <c r="K175" s="184"/>
      <c r="L175" s="184"/>
      <c r="M175" s="184"/>
      <c r="N175" s="184"/>
      <c r="O175" s="184"/>
      <c r="P175" s="184"/>
      <c r="Q175" s="184"/>
      <c r="R175" s="184"/>
      <c r="S175" s="185"/>
      <c r="T175" s="183"/>
      <c r="U175" s="184"/>
      <c r="V175" s="184"/>
      <c r="W175" s="184"/>
      <c r="X175" s="184"/>
      <c r="Y175" s="184"/>
      <c r="Z175" s="184"/>
      <c r="AA175" s="184"/>
      <c r="AB175" s="184"/>
      <c r="AC175" s="184"/>
      <c r="AD175" s="184"/>
      <c r="AE175" s="184"/>
      <c r="AF175" s="184"/>
      <c r="AG175" s="184"/>
      <c r="AH175" s="184"/>
      <c r="AI175" s="184"/>
      <c r="AJ175" s="184"/>
      <c r="AK175" s="184"/>
      <c r="AL175" s="185"/>
      <c r="AM175" s="183"/>
      <c r="AN175" s="184"/>
      <c r="AO175" s="184"/>
      <c r="AP175" s="184"/>
      <c r="AQ175" s="184"/>
      <c r="AR175" s="184"/>
      <c r="AS175" s="184"/>
      <c r="AT175" s="184"/>
      <c r="AU175" s="184"/>
      <c r="AV175" s="184"/>
      <c r="AW175" s="184"/>
      <c r="AX175" s="184"/>
      <c r="AY175" s="184"/>
      <c r="AZ175" s="184"/>
      <c r="BA175" s="184"/>
      <c r="BB175" s="184"/>
      <c r="BC175" s="184"/>
      <c r="BD175" s="184"/>
      <c r="BE175" s="185"/>
      <c r="BF175" s="183"/>
      <c r="BG175" s="184"/>
      <c r="BH175" s="184"/>
      <c r="BI175" s="184"/>
      <c r="BJ175" s="184"/>
      <c r="BK175" s="184"/>
      <c r="BL175" s="184"/>
      <c r="BM175" s="184"/>
      <c r="BN175" s="184"/>
      <c r="BO175" s="184"/>
      <c r="BP175" s="184"/>
      <c r="BQ175" s="184"/>
      <c r="BR175" s="184"/>
      <c r="BS175" s="184"/>
      <c r="BT175" s="184"/>
      <c r="BU175" s="184"/>
      <c r="BV175" s="184"/>
      <c r="BW175" s="184"/>
      <c r="BX175" s="185"/>
      <c r="BY175" s="184"/>
      <c r="BZ175" s="184"/>
      <c r="CA175" s="184"/>
      <c r="CB175" s="184"/>
      <c r="CC175" s="184"/>
      <c r="CD175" s="184"/>
      <c r="CE175" s="184"/>
      <c r="CF175" s="184"/>
      <c r="CG175" s="184"/>
      <c r="CH175" s="184"/>
      <c r="CI175" s="184"/>
      <c r="CJ175" s="184"/>
      <c r="CK175" s="184"/>
      <c r="CL175" s="184"/>
      <c r="CM175" s="184"/>
      <c r="CN175" s="184"/>
      <c r="CO175" s="184"/>
      <c r="CP175" s="184"/>
      <c r="CQ175" s="185"/>
    </row>
    <row r="176" spans="1:95" x14ac:dyDescent="0.2">
      <c r="A176" s="183"/>
      <c r="B176" s="184"/>
      <c r="C176" s="184"/>
      <c r="D176" s="184"/>
      <c r="E176" s="184"/>
      <c r="F176" s="184"/>
      <c r="G176" s="184"/>
      <c r="H176" s="184"/>
      <c r="I176" s="184"/>
      <c r="J176" s="184"/>
      <c r="K176" s="184"/>
      <c r="L176" s="184"/>
      <c r="M176" s="184"/>
      <c r="N176" s="184"/>
      <c r="O176" s="184"/>
      <c r="P176" s="184"/>
      <c r="Q176" s="184"/>
      <c r="R176" s="184"/>
      <c r="S176" s="185"/>
      <c r="T176" s="183"/>
      <c r="U176" s="184"/>
      <c r="V176" s="184"/>
      <c r="W176" s="184"/>
      <c r="X176" s="184"/>
      <c r="Y176" s="184"/>
      <c r="Z176" s="184"/>
      <c r="AA176" s="184"/>
      <c r="AB176" s="184"/>
      <c r="AC176" s="184"/>
      <c r="AD176" s="184"/>
      <c r="AE176" s="184"/>
      <c r="AF176" s="184"/>
      <c r="AG176" s="184"/>
      <c r="AH176" s="184"/>
      <c r="AI176" s="184"/>
      <c r="AJ176" s="184"/>
      <c r="AK176" s="184"/>
      <c r="AL176" s="185"/>
      <c r="AM176" s="183"/>
      <c r="AN176" s="184"/>
      <c r="AO176" s="184"/>
      <c r="AP176" s="184"/>
      <c r="AQ176" s="184"/>
      <c r="AR176" s="184"/>
      <c r="AS176" s="184"/>
      <c r="AT176" s="184"/>
      <c r="AU176" s="184"/>
      <c r="AV176" s="184"/>
      <c r="AW176" s="184"/>
      <c r="AX176" s="184"/>
      <c r="AY176" s="184"/>
      <c r="AZ176" s="184"/>
      <c r="BA176" s="184"/>
      <c r="BB176" s="184"/>
      <c r="BC176" s="184"/>
      <c r="BD176" s="184"/>
      <c r="BE176" s="185"/>
      <c r="BF176" s="183"/>
      <c r="BG176" s="184"/>
      <c r="BH176" s="184"/>
      <c r="BI176" s="184"/>
      <c r="BJ176" s="184"/>
      <c r="BK176" s="184"/>
      <c r="BL176" s="184"/>
      <c r="BM176" s="184"/>
      <c r="BN176" s="184"/>
      <c r="BO176" s="184"/>
      <c r="BP176" s="184"/>
      <c r="BQ176" s="184"/>
      <c r="BR176" s="184"/>
      <c r="BS176" s="184"/>
      <c r="BT176" s="184"/>
      <c r="BU176" s="184"/>
      <c r="BV176" s="184"/>
      <c r="BW176" s="184"/>
      <c r="BX176" s="185"/>
      <c r="BY176" s="184"/>
      <c r="BZ176" s="184"/>
      <c r="CA176" s="184"/>
      <c r="CB176" s="184"/>
      <c r="CC176" s="184"/>
      <c r="CD176" s="184"/>
      <c r="CE176" s="184"/>
      <c r="CF176" s="184"/>
      <c r="CG176" s="184"/>
      <c r="CH176" s="184"/>
      <c r="CI176" s="184"/>
      <c r="CJ176" s="184"/>
      <c r="CK176" s="184"/>
      <c r="CL176" s="184"/>
      <c r="CM176" s="184"/>
      <c r="CN176" s="184"/>
      <c r="CO176" s="184"/>
      <c r="CP176" s="184"/>
      <c r="CQ176" s="185"/>
    </row>
    <row r="177" spans="1:95" x14ac:dyDescent="0.2">
      <c r="A177" s="183"/>
      <c r="B177" s="184"/>
      <c r="C177" s="184"/>
      <c r="D177" s="184"/>
      <c r="E177" s="184"/>
      <c r="F177" s="184"/>
      <c r="G177" s="184"/>
      <c r="H177" s="184"/>
      <c r="I177" s="184"/>
      <c r="J177" s="184"/>
      <c r="K177" s="184"/>
      <c r="L177" s="184"/>
      <c r="M177" s="184"/>
      <c r="N177" s="184"/>
      <c r="O177" s="184"/>
      <c r="P177" s="184"/>
      <c r="Q177" s="184"/>
      <c r="R177" s="184"/>
      <c r="S177" s="185"/>
      <c r="T177" s="183"/>
      <c r="U177" s="184"/>
      <c r="V177" s="184"/>
      <c r="W177" s="184"/>
      <c r="X177" s="184"/>
      <c r="Y177" s="184"/>
      <c r="Z177" s="184"/>
      <c r="AA177" s="184"/>
      <c r="AB177" s="184"/>
      <c r="AC177" s="184"/>
      <c r="AD177" s="184"/>
      <c r="AE177" s="184"/>
      <c r="AF177" s="184"/>
      <c r="AG177" s="184"/>
      <c r="AH177" s="184"/>
      <c r="AI177" s="184"/>
      <c r="AJ177" s="184"/>
      <c r="AK177" s="184"/>
      <c r="AL177" s="185"/>
      <c r="AM177" s="183"/>
      <c r="AN177" s="184"/>
      <c r="AO177" s="184"/>
      <c r="AP177" s="184"/>
      <c r="AQ177" s="184"/>
      <c r="AR177" s="184"/>
      <c r="AS177" s="184"/>
      <c r="AT177" s="184"/>
      <c r="AU177" s="184"/>
      <c r="AV177" s="184"/>
      <c r="AW177" s="184"/>
      <c r="AX177" s="184"/>
      <c r="AY177" s="184"/>
      <c r="AZ177" s="184"/>
      <c r="BA177" s="184"/>
      <c r="BB177" s="184"/>
      <c r="BC177" s="184"/>
      <c r="BD177" s="184"/>
      <c r="BE177" s="185"/>
      <c r="BF177" s="183"/>
      <c r="BG177" s="184"/>
      <c r="BH177" s="184"/>
      <c r="BI177" s="184"/>
      <c r="BJ177" s="184"/>
      <c r="BK177" s="184"/>
      <c r="BL177" s="184"/>
      <c r="BM177" s="184"/>
      <c r="BN177" s="184"/>
      <c r="BO177" s="184"/>
      <c r="BP177" s="184"/>
      <c r="BQ177" s="184"/>
      <c r="BR177" s="184"/>
      <c r="BS177" s="184"/>
      <c r="BT177" s="184"/>
      <c r="BU177" s="184"/>
      <c r="BV177" s="184"/>
      <c r="BW177" s="184"/>
      <c r="BX177" s="185"/>
      <c r="BY177" s="184"/>
      <c r="BZ177" s="184"/>
      <c r="CA177" s="184"/>
      <c r="CB177" s="184"/>
      <c r="CC177" s="184"/>
      <c r="CD177" s="184"/>
      <c r="CE177" s="184"/>
      <c r="CF177" s="184"/>
      <c r="CG177" s="184"/>
      <c r="CH177" s="184"/>
      <c r="CI177" s="184"/>
      <c r="CJ177" s="184"/>
      <c r="CK177" s="184"/>
      <c r="CL177" s="184"/>
      <c r="CM177" s="184"/>
      <c r="CN177" s="184"/>
      <c r="CO177" s="184"/>
      <c r="CP177" s="184"/>
      <c r="CQ177" s="185"/>
    </row>
    <row r="178" spans="1:95" x14ac:dyDescent="0.2">
      <c r="A178" s="183"/>
      <c r="B178" s="184"/>
      <c r="C178" s="184"/>
      <c r="D178" s="184"/>
      <c r="E178" s="184"/>
      <c r="F178" s="184"/>
      <c r="G178" s="184"/>
      <c r="H178" s="184"/>
      <c r="I178" s="184"/>
      <c r="J178" s="184"/>
      <c r="K178" s="184"/>
      <c r="L178" s="184"/>
      <c r="M178" s="184"/>
      <c r="N178" s="184"/>
      <c r="O178" s="184"/>
      <c r="P178" s="184"/>
      <c r="Q178" s="184"/>
      <c r="R178" s="184"/>
      <c r="S178" s="185"/>
      <c r="T178" s="183"/>
      <c r="U178" s="184"/>
      <c r="V178" s="184"/>
      <c r="W178" s="184"/>
      <c r="X178" s="184"/>
      <c r="Y178" s="184"/>
      <c r="Z178" s="184"/>
      <c r="AA178" s="184"/>
      <c r="AB178" s="184"/>
      <c r="AC178" s="184"/>
      <c r="AD178" s="184"/>
      <c r="AE178" s="184"/>
      <c r="AF178" s="184"/>
      <c r="AG178" s="184"/>
      <c r="AH178" s="184"/>
      <c r="AI178" s="184"/>
      <c r="AJ178" s="184"/>
      <c r="AK178" s="184"/>
      <c r="AL178" s="185"/>
      <c r="AM178" s="183"/>
      <c r="AN178" s="184"/>
      <c r="AO178" s="184"/>
      <c r="AP178" s="184"/>
      <c r="AQ178" s="184"/>
      <c r="AR178" s="184"/>
      <c r="AS178" s="184"/>
      <c r="AT178" s="184"/>
      <c r="AU178" s="184"/>
      <c r="AV178" s="184"/>
      <c r="AW178" s="184"/>
      <c r="AX178" s="184"/>
      <c r="AY178" s="184"/>
      <c r="AZ178" s="184"/>
      <c r="BA178" s="184"/>
      <c r="BB178" s="184"/>
      <c r="BC178" s="184"/>
      <c r="BD178" s="184"/>
      <c r="BE178" s="185"/>
      <c r="BF178" s="183"/>
      <c r="BG178" s="184"/>
      <c r="BH178" s="184"/>
      <c r="BI178" s="184"/>
      <c r="BJ178" s="184"/>
      <c r="BK178" s="184"/>
      <c r="BL178" s="184"/>
      <c r="BM178" s="184"/>
      <c r="BN178" s="184"/>
      <c r="BO178" s="184"/>
      <c r="BP178" s="184"/>
      <c r="BQ178" s="184"/>
      <c r="BR178" s="184"/>
      <c r="BS178" s="184"/>
      <c r="BT178" s="184"/>
      <c r="BU178" s="184"/>
      <c r="BV178" s="184"/>
      <c r="BW178" s="184"/>
      <c r="BX178" s="185"/>
      <c r="BY178" s="184"/>
      <c r="BZ178" s="184"/>
      <c r="CA178" s="184"/>
      <c r="CB178" s="184"/>
      <c r="CC178" s="184"/>
      <c r="CD178" s="184"/>
      <c r="CE178" s="184"/>
      <c r="CF178" s="184"/>
      <c r="CG178" s="184"/>
      <c r="CH178" s="184"/>
      <c r="CI178" s="184"/>
      <c r="CJ178" s="184"/>
      <c r="CK178" s="184"/>
      <c r="CL178" s="184"/>
      <c r="CM178" s="184"/>
      <c r="CN178" s="184"/>
      <c r="CO178" s="184"/>
      <c r="CP178" s="184"/>
      <c r="CQ178" s="185"/>
    </row>
    <row r="179" spans="1:95" x14ac:dyDescent="0.2">
      <c r="A179" s="183"/>
      <c r="B179" s="184"/>
      <c r="C179" s="184"/>
      <c r="D179" s="184"/>
      <c r="E179" s="184"/>
      <c r="F179" s="184"/>
      <c r="G179" s="184"/>
      <c r="H179" s="184"/>
      <c r="I179" s="184"/>
      <c r="J179" s="184"/>
      <c r="K179" s="184"/>
      <c r="L179" s="184"/>
      <c r="M179" s="184"/>
      <c r="N179" s="184"/>
      <c r="O179" s="184"/>
      <c r="P179" s="184"/>
      <c r="Q179" s="184"/>
      <c r="R179" s="184"/>
      <c r="S179" s="185"/>
      <c r="T179" s="183"/>
      <c r="U179" s="184"/>
      <c r="V179" s="184"/>
      <c r="W179" s="184"/>
      <c r="X179" s="184"/>
      <c r="Y179" s="184"/>
      <c r="Z179" s="184"/>
      <c r="AA179" s="184"/>
      <c r="AB179" s="184"/>
      <c r="AC179" s="184"/>
      <c r="AD179" s="184"/>
      <c r="AE179" s="184"/>
      <c r="AF179" s="184"/>
      <c r="AG179" s="184"/>
      <c r="AH179" s="184"/>
      <c r="AI179" s="184"/>
      <c r="AJ179" s="184"/>
      <c r="AK179" s="184"/>
      <c r="AL179" s="185"/>
      <c r="AM179" s="183"/>
      <c r="AN179" s="184"/>
      <c r="AO179" s="184"/>
      <c r="AP179" s="184"/>
      <c r="AQ179" s="184"/>
      <c r="AR179" s="184"/>
      <c r="AS179" s="184"/>
      <c r="AT179" s="184"/>
      <c r="AU179" s="184"/>
      <c r="AV179" s="184"/>
      <c r="AW179" s="184"/>
      <c r="AX179" s="184"/>
      <c r="AY179" s="184"/>
      <c r="AZ179" s="184"/>
      <c r="BA179" s="184"/>
      <c r="BB179" s="184"/>
      <c r="BC179" s="184"/>
      <c r="BD179" s="184"/>
      <c r="BE179" s="185"/>
      <c r="BF179" s="183"/>
      <c r="BG179" s="184"/>
      <c r="BH179" s="184"/>
      <c r="BI179" s="184"/>
      <c r="BJ179" s="184"/>
      <c r="BK179" s="184"/>
      <c r="BL179" s="184"/>
      <c r="BM179" s="184"/>
      <c r="BN179" s="184"/>
      <c r="BO179" s="184"/>
      <c r="BP179" s="184"/>
      <c r="BQ179" s="184"/>
      <c r="BR179" s="184"/>
      <c r="BS179" s="184"/>
      <c r="BT179" s="184"/>
      <c r="BU179" s="184"/>
      <c r="BV179" s="184"/>
      <c r="BW179" s="184"/>
      <c r="BX179" s="185"/>
      <c r="BY179" s="184"/>
      <c r="BZ179" s="184"/>
      <c r="CA179" s="184"/>
      <c r="CB179" s="184"/>
      <c r="CC179" s="184"/>
      <c r="CD179" s="184"/>
      <c r="CE179" s="184"/>
      <c r="CF179" s="184"/>
      <c r="CG179" s="184"/>
      <c r="CH179" s="184"/>
      <c r="CI179" s="184"/>
      <c r="CJ179" s="184"/>
      <c r="CK179" s="184"/>
      <c r="CL179" s="184"/>
      <c r="CM179" s="184"/>
      <c r="CN179" s="184"/>
      <c r="CO179" s="184"/>
      <c r="CP179" s="184"/>
      <c r="CQ179" s="185"/>
    </row>
    <row r="180" spans="1:95" x14ac:dyDescent="0.2">
      <c r="A180" s="183"/>
      <c r="B180" s="184"/>
      <c r="C180" s="184"/>
      <c r="D180" s="184"/>
      <c r="E180" s="184"/>
      <c r="F180" s="184"/>
      <c r="G180" s="184"/>
      <c r="H180" s="184"/>
      <c r="I180" s="184"/>
      <c r="J180" s="184"/>
      <c r="K180" s="184"/>
      <c r="L180" s="184"/>
      <c r="M180" s="184"/>
      <c r="N180" s="184"/>
      <c r="O180" s="184"/>
      <c r="P180" s="184"/>
      <c r="Q180" s="184"/>
      <c r="R180" s="184"/>
      <c r="S180" s="185"/>
      <c r="T180" s="183"/>
      <c r="U180" s="184"/>
      <c r="V180" s="184"/>
      <c r="W180" s="184"/>
      <c r="X180" s="184"/>
      <c r="Y180" s="184"/>
      <c r="Z180" s="184"/>
      <c r="AA180" s="184"/>
      <c r="AB180" s="184"/>
      <c r="AC180" s="184"/>
      <c r="AD180" s="184"/>
      <c r="AE180" s="184"/>
      <c r="AF180" s="184"/>
      <c r="AG180" s="184"/>
      <c r="AH180" s="184"/>
      <c r="AI180" s="184"/>
      <c r="AJ180" s="184"/>
      <c r="AK180" s="184"/>
      <c r="AL180" s="185"/>
      <c r="AM180" s="183"/>
      <c r="AN180" s="184"/>
      <c r="AO180" s="184"/>
      <c r="AP180" s="184"/>
      <c r="AQ180" s="184"/>
      <c r="AR180" s="184"/>
      <c r="AS180" s="184"/>
      <c r="AT180" s="184"/>
      <c r="AU180" s="184"/>
      <c r="AV180" s="184"/>
      <c r="AW180" s="184"/>
      <c r="AX180" s="184"/>
      <c r="AY180" s="184"/>
      <c r="AZ180" s="184"/>
      <c r="BA180" s="184"/>
      <c r="BB180" s="184"/>
      <c r="BC180" s="184"/>
      <c r="BD180" s="184"/>
      <c r="BE180" s="185"/>
      <c r="BF180" s="183"/>
      <c r="BG180" s="184"/>
      <c r="BH180" s="184"/>
      <c r="BI180" s="184"/>
      <c r="BJ180" s="184"/>
      <c r="BK180" s="184"/>
      <c r="BL180" s="184"/>
      <c r="BM180" s="184"/>
      <c r="BN180" s="184"/>
      <c r="BO180" s="184"/>
      <c r="BP180" s="184"/>
      <c r="BQ180" s="184"/>
      <c r="BR180" s="184"/>
      <c r="BS180" s="184"/>
      <c r="BT180" s="184"/>
      <c r="BU180" s="184"/>
      <c r="BV180" s="184"/>
      <c r="BW180" s="184"/>
      <c r="BX180" s="185"/>
      <c r="BY180" s="184"/>
      <c r="BZ180" s="184"/>
      <c r="CA180" s="184"/>
      <c r="CB180" s="184"/>
      <c r="CC180" s="184"/>
      <c r="CD180" s="184"/>
      <c r="CE180" s="184"/>
      <c r="CF180" s="184"/>
      <c r="CG180" s="184"/>
      <c r="CH180" s="184"/>
      <c r="CI180" s="184"/>
      <c r="CJ180" s="184"/>
      <c r="CK180" s="184"/>
      <c r="CL180" s="184"/>
      <c r="CM180" s="184"/>
      <c r="CN180" s="184"/>
      <c r="CO180" s="184"/>
      <c r="CP180" s="184"/>
      <c r="CQ180" s="185"/>
    </row>
    <row r="181" spans="1:95" x14ac:dyDescent="0.2">
      <c r="A181" s="183"/>
      <c r="B181" s="184"/>
      <c r="C181" s="184"/>
      <c r="D181" s="184"/>
      <c r="E181" s="184"/>
      <c r="F181" s="184"/>
      <c r="G181" s="184"/>
      <c r="H181" s="184"/>
      <c r="I181" s="184"/>
      <c r="J181" s="184"/>
      <c r="K181" s="184"/>
      <c r="L181" s="184"/>
      <c r="M181" s="184"/>
      <c r="N181" s="184"/>
      <c r="O181" s="184"/>
      <c r="P181" s="184"/>
      <c r="Q181" s="184"/>
      <c r="R181" s="184"/>
      <c r="S181" s="185"/>
      <c r="T181" s="183"/>
      <c r="U181" s="184"/>
      <c r="V181" s="184"/>
      <c r="W181" s="184"/>
      <c r="X181" s="184"/>
      <c r="Y181" s="184"/>
      <c r="Z181" s="184"/>
      <c r="AA181" s="184"/>
      <c r="AB181" s="184"/>
      <c r="AC181" s="184"/>
      <c r="AD181" s="184"/>
      <c r="AE181" s="184"/>
      <c r="AF181" s="184"/>
      <c r="AG181" s="184"/>
      <c r="AH181" s="184"/>
      <c r="AI181" s="184"/>
      <c r="AJ181" s="184"/>
      <c r="AK181" s="184"/>
      <c r="AL181" s="185"/>
      <c r="AM181" s="183"/>
      <c r="AN181" s="184"/>
      <c r="AO181" s="184"/>
      <c r="AP181" s="184"/>
      <c r="AQ181" s="184"/>
      <c r="AR181" s="184"/>
      <c r="AS181" s="184"/>
      <c r="AT181" s="184"/>
      <c r="AU181" s="184"/>
      <c r="AV181" s="184"/>
      <c r="AW181" s="184"/>
      <c r="AX181" s="184"/>
      <c r="AY181" s="184"/>
      <c r="AZ181" s="184"/>
      <c r="BA181" s="184"/>
      <c r="BB181" s="184"/>
      <c r="BC181" s="184"/>
      <c r="BD181" s="184"/>
      <c r="BE181" s="185"/>
      <c r="BF181" s="183"/>
      <c r="BG181" s="184"/>
      <c r="BH181" s="184"/>
      <c r="BI181" s="184"/>
      <c r="BJ181" s="184"/>
      <c r="BK181" s="184"/>
      <c r="BL181" s="184"/>
      <c r="BM181" s="184"/>
      <c r="BN181" s="184"/>
      <c r="BO181" s="184"/>
      <c r="BP181" s="184"/>
      <c r="BQ181" s="184"/>
      <c r="BR181" s="184"/>
      <c r="BS181" s="184"/>
      <c r="BT181" s="184"/>
      <c r="BU181" s="184"/>
      <c r="BV181" s="184"/>
      <c r="BW181" s="184"/>
      <c r="BX181" s="185"/>
      <c r="BY181" s="184"/>
      <c r="BZ181" s="184"/>
      <c r="CA181" s="184"/>
      <c r="CB181" s="184"/>
      <c r="CC181" s="184"/>
      <c r="CD181" s="184"/>
      <c r="CE181" s="184"/>
      <c r="CF181" s="184"/>
      <c r="CG181" s="184"/>
      <c r="CH181" s="184"/>
      <c r="CI181" s="184"/>
      <c r="CJ181" s="184"/>
      <c r="CK181" s="184"/>
      <c r="CL181" s="184"/>
      <c r="CM181" s="184"/>
      <c r="CN181" s="184"/>
      <c r="CO181" s="184"/>
      <c r="CP181" s="184"/>
      <c r="CQ181" s="185"/>
    </row>
    <row r="182" spans="1:95" x14ac:dyDescent="0.2">
      <c r="A182" s="183"/>
      <c r="B182" s="184"/>
      <c r="C182" s="184"/>
      <c r="D182" s="184"/>
      <c r="E182" s="184"/>
      <c r="F182" s="184"/>
      <c r="G182" s="184"/>
      <c r="H182" s="184"/>
      <c r="I182" s="184"/>
      <c r="J182" s="184"/>
      <c r="K182" s="184"/>
      <c r="L182" s="184"/>
      <c r="M182" s="184"/>
      <c r="N182" s="184"/>
      <c r="O182" s="184"/>
      <c r="P182" s="184"/>
      <c r="Q182" s="184"/>
      <c r="R182" s="184"/>
      <c r="S182" s="185"/>
      <c r="T182" s="183"/>
      <c r="U182" s="184"/>
      <c r="V182" s="184"/>
      <c r="W182" s="184"/>
      <c r="X182" s="184"/>
      <c r="Y182" s="184"/>
      <c r="Z182" s="184"/>
      <c r="AA182" s="184"/>
      <c r="AB182" s="184"/>
      <c r="AC182" s="184"/>
      <c r="AD182" s="184"/>
      <c r="AE182" s="184"/>
      <c r="AF182" s="184"/>
      <c r="AG182" s="184"/>
      <c r="AH182" s="184"/>
      <c r="AI182" s="184"/>
      <c r="AJ182" s="184"/>
      <c r="AK182" s="184"/>
      <c r="AL182" s="185"/>
      <c r="AM182" s="183"/>
      <c r="AN182" s="184"/>
      <c r="AO182" s="184"/>
      <c r="AP182" s="184"/>
      <c r="AQ182" s="184"/>
      <c r="AR182" s="184"/>
      <c r="AS182" s="184"/>
      <c r="AT182" s="184"/>
      <c r="AU182" s="184"/>
      <c r="AV182" s="184"/>
      <c r="AW182" s="184"/>
      <c r="AX182" s="184"/>
      <c r="AY182" s="184"/>
      <c r="AZ182" s="184"/>
      <c r="BA182" s="184"/>
      <c r="BB182" s="184"/>
      <c r="BC182" s="184"/>
      <c r="BD182" s="184"/>
      <c r="BE182" s="185"/>
      <c r="BF182" s="183"/>
      <c r="BG182" s="184"/>
      <c r="BH182" s="184"/>
      <c r="BI182" s="184"/>
      <c r="BJ182" s="184"/>
      <c r="BK182" s="184"/>
      <c r="BL182" s="184"/>
      <c r="BM182" s="184"/>
      <c r="BN182" s="184"/>
      <c r="BO182" s="184"/>
      <c r="BP182" s="184"/>
      <c r="BQ182" s="184"/>
      <c r="BR182" s="184"/>
      <c r="BS182" s="184"/>
      <c r="BT182" s="184"/>
      <c r="BU182" s="184"/>
      <c r="BV182" s="184"/>
      <c r="BW182" s="184"/>
      <c r="BX182" s="185"/>
      <c r="BY182" s="184"/>
      <c r="BZ182" s="184"/>
      <c r="CA182" s="184"/>
      <c r="CB182" s="184"/>
      <c r="CC182" s="184"/>
      <c r="CD182" s="184"/>
      <c r="CE182" s="184"/>
      <c r="CF182" s="184"/>
      <c r="CG182" s="184"/>
      <c r="CH182" s="184"/>
      <c r="CI182" s="184"/>
      <c r="CJ182" s="184"/>
      <c r="CK182" s="184"/>
      <c r="CL182" s="184"/>
      <c r="CM182" s="184"/>
      <c r="CN182" s="184"/>
      <c r="CO182" s="184"/>
      <c r="CP182" s="184"/>
      <c r="CQ182" s="185"/>
    </row>
    <row r="183" spans="1:95" x14ac:dyDescent="0.2">
      <c r="A183" s="183"/>
      <c r="B183" s="184"/>
      <c r="C183" s="184"/>
      <c r="D183" s="184"/>
      <c r="E183" s="184"/>
      <c r="F183" s="184"/>
      <c r="G183" s="184"/>
      <c r="H183" s="184"/>
      <c r="I183" s="184"/>
      <c r="J183" s="184"/>
      <c r="K183" s="184"/>
      <c r="L183" s="184"/>
      <c r="M183" s="184"/>
      <c r="N183" s="184"/>
      <c r="O183" s="184"/>
      <c r="P183" s="184"/>
      <c r="Q183" s="184"/>
      <c r="R183" s="184"/>
      <c r="S183" s="185"/>
      <c r="T183" s="183"/>
      <c r="U183" s="184"/>
      <c r="V183" s="184"/>
      <c r="W183" s="184"/>
      <c r="X183" s="184"/>
      <c r="Y183" s="184"/>
      <c r="Z183" s="184"/>
      <c r="AA183" s="184"/>
      <c r="AB183" s="184"/>
      <c r="AC183" s="184"/>
      <c r="AD183" s="184"/>
      <c r="AE183" s="184"/>
      <c r="AF183" s="184"/>
      <c r="AG183" s="184"/>
      <c r="AH183" s="184"/>
      <c r="AI183" s="184"/>
      <c r="AJ183" s="184"/>
      <c r="AK183" s="184"/>
      <c r="AL183" s="185"/>
      <c r="AM183" s="183"/>
      <c r="AN183" s="184"/>
      <c r="AO183" s="184"/>
      <c r="AP183" s="184"/>
      <c r="AQ183" s="184"/>
      <c r="AR183" s="184"/>
      <c r="AS183" s="184"/>
      <c r="AT183" s="184"/>
      <c r="AU183" s="184"/>
      <c r="AV183" s="184"/>
      <c r="AW183" s="184"/>
      <c r="AX183" s="184"/>
      <c r="AY183" s="184"/>
      <c r="AZ183" s="184"/>
      <c r="BA183" s="184"/>
      <c r="BB183" s="184"/>
      <c r="BC183" s="184"/>
      <c r="BD183" s="184"/>
      <c r="BE183" s="185"/>
      <c r="BF183" s="183"/>
      <c r="BG183" s="184"/>
      <c r="BH183" s="184"/>
      <c r="BI183" s="184"/>
      <c r="BJ183" s="184"/>
      <c r="BK183" s="184"/>
      <c r="BL183" s="184"/>
      <c r="BM183" s="184"/>
      <c r="BN183" s="184"/>
      <c r="BO183" s="184"/>
      <c r="BP183" s="184"/>
      <c r="BQ183" s="184"/>
      <c r="BR183" s="184"/>
      <c r="BS183" s="184"/>
      <c r="BT183" s="184"/>
      <c r="BU183" s="184"/>
      <c r="BV183" s="184"/>
      <c r="BW183" s="184"/>
      <c r="BX183" s="185"/>
      <c r="BY183" s="184"/>
      <c r="BZ183" s="184"/>
      <c r="CA183" s="184"/>
      <c r="CB183" s="184"/>
      <c r="CC183" s="184"/>
      <c r="CD183" s="184"/>
      <c r="CE183" s="184"/>
      <c r="CF183" s="184"/>
      <c r="CG183" s="184"/>
      <c r="CH183" s="184"/>
      <c r="CI183" s="184"/>
      <c r="CJ183" s="184"/>
      <c r="CK183" s="184"/>
      <c r="CL183" s="184"/>
      <c r="CM183" s="184"/>
      <c r="CN183" s="184"/>
      <c r="CO183" s="184"/>
      <c r="CP183" s="184"/>
      <c r="CQ183" s="185"/>
    </row>
    <row r="184" spans="1:95" x14ac:dyDescent="0.2">
      <c r="A184" s="186"/>
      <c r="B184" s="187"/>
      <c r="C184" s="187"/>
      <c r="D184" s="187"/>
      <c r="E184" s="187"/>
      <c r="F184" s="187"/>
      <c r="G184" s="187"/>
      <c r="H184" s="187"/>
      <c r="I184" s="187"/>
      <c r="J184" s="187"/>
      <c r="K184" s="187"/>
      <c r="L184" s="187"/>
      <c r="M184" s="187"/>
      <c r="N184" s="187"/>
      <c r="O184" s="187"/>
      <c r="P184" s="187"/>
      <c r="Q184" s="187"/>
      <c r="R184" s="187"/>
      <c r="S184" s="188"/>
      <c r="T184" s="186"/>
      <c r="U184" s="187"/>
      <c r="V184" s="187"/>
      <c r="W184" s="187"/>
      <c r="X184" s="187"/>
      <c r="Y184" s="187"/>
      <c r="Z184" s="187"/>
      <c r="AA184" s="187"/>
      <c r="AB184" s="187"/>
      <c r="AC184" s="187"/>
      <c r="AD184" s="187"/>
      <c r="AE184" s="187"/>
      <c r="AF184" s="187"/>
      <c r="AG184" s="187"/>
      <c r="AH184" s="187"/>
      <c r="AI184" s="187"/>
      <c r="AJ184" s="187"/>
      <c r="AK184" s="187"/>
      <c r="AL184" s="188"/>
      <c r="AM184" s="186"/>
      <c r="AN184" s="187"/>
      <c r="AO184" s="187"/>
      <c r="AP184" s="187"/>
      <c r="AQ184" s="187"/>
      <c r="AR184" s="187"/>
      <c r="AS184" s="187"/>
      <c r="AT184" s="187"/>
      <c r="AU184" s="187"/>
      <c r="AV184" s="187"/>
      <c r="AW184" s="187"/>
      <c r="AX184" s="187"/>
      <c r="AY184" s="187"/>
      <c r="AZ184" s="187"/>
      <c r="BA184" s="187"/>
      <c r="BB184" s="187"/>
      <c r="BC184" s="187"/>
      <c r="BD184" s="187"/>
      <c r="BE184" s="188"/>
      <c r="BF184" s="186"/>
      <c r="BG184" s="187"/>
      <c r="BH184" s="187"/>
      <c r="BI184" s="187"/>
      <c r="BJ184" s="187"/>
      <c r="BK184" s="187"/>
      <c r="BL184" s="187"/>
      <c r="BM184" s="187"/>
      <c r="BN184" s="187"/>
      <c r="BO184" s="187"/>
      <c r="BP184" s="187"/>
      <c r="BQ184" s="187"/>
      <c r="BR184" s="187"/>
      <c r="BS184" s="187"/>
      <c r="BT184" s="187"/>
      <c r="BU184" s="187"/>
      <c r="BV184" s="187"/>
      <c r="BW184" s="187"/>
      <c r="BX184" s="188"/>
      <c r="BY184" s="187"/>
      <c r="BZ184" s="187"/>
      <c r="CA184" s="187"/>
      <c r="CB184" s="187"/>
      <c r="CC184" s="187"/>
      <c r="CD184" s="187"/>
      <c r="CE184" s="187"/>
      <c r="CF184" s="187"/>
      <c r="CG184" s="187"/>
      <c r="CH184" s="187"/>
      <c r="CI184" s="187"/>
      <c r="CJ184" s="187"/>
      <c r="CK184" s="187"/>
      <c r="CL184" s="187"/>
      <c r="CM184" s="187"/>
      <c r="CN184" s="187"/>
      <c r="CO184" s="187"/>
      <c r="CP184" s="187"/>
      <c r="CQ184" s="188"/>
    </row>
  </sheetData>
  <sheetProtection algorithmName="SHA-512" hashValue="LyXSJt8BHrEATjO1k6Eg7pybQRxF8h/4Wzsqfrybk20feyq4cBa2K1x4GodQpiJYNZuA5T+iL6IbDrLWzAq5Yg==" saltValue="cmCUKp8lTn0yg4KrkNR5yw==" spinCount="100000" sheet="1" scenarios="1"/>
  <mergeCells count="127">
    <mergeCell ref="BF53:BG53"/>
    <mergeCell ref="BH53:BI53"/>
    <mergeCell ref="BF54:BG54"/>
    <mergeCell ref="BH54:BI54"/>
    <mergeCell ref="BF55:BG55"/>
    <mergeCell ref="BH55:BI55"/>
    <mergeCell ref="BF48:BG48"/>
    <mergeCell ref="BH48:BI48"/>
    <mergeCell ref="BH49:BI49"/>
    <mergeCell ref="BH51:BI51"/>
    <mergeCell ref="BF52:BG52"/>
    <mergeCell ref="BH52:BI52"/>
    <mergeCell ref="BH44:BI44"/>
    <mergeCell ref="BJ44:BK44"/>
    <mergeCell ref="BL44:BM44"/>
    <mergeCell ref="BF1:BX1"/>
    <mergeCell ref="BF3:BX3"/>
    <mergeCell ref="BF44:BG44"/>
    <mergeCell ref="V51:W51"/>
    <mergeCell ref="T52:U52"/>
    <mergeCell ref="V52:W52"/>
    <mergeCell ref="AM1:BE1"/>
    <mergeCell ref="BS44:BT44"/>
    <mergeCell ref="BU44:BW44"/>
    <mergeCell ref="BF45:BG45"/>
    <mergeCell ref="BH45:BI45"/>
    <mergeCell ref="BJ45:BK45"/>
    <mergeCell ref="BL45:BM45"/>
    <mergeCell ref="AM45:AN45"/>
    <mergeCell ref="AO45:AP45"/>
    <mergeCell ref="AQ45:AR45"/>
    <mergeCell ref="AS45:AT45"/>
    <mergeCell ref="AM48:AN48"/>
    <mergeCell ref="AO48:AP48"/>
    <mergeCell ref="AZ44:BA44"/>
    <mergeCell ref="T53:U53"/>
    <mergeCell ref="V53:W53"/>
    <mergeCell ref="T54:U54"/>
    <mergeCell ref="V54:W54"/>
    <mergeCell ref="T3:AL3"/>
    <mergeCell ref="T44:U44"/>
    <mergeCell ref="V44:W44"/>
    <mergeCell ref="X44:Y44"/>
    <mergeCell ref="Z44:AA44"/>
    <mergeCell ref="AG44:AH44"/>
    <mergeCell ref="AI44:AK44"/>
    <mergeCell ref="V57:W57"/>
    <mergeCell ref="V58:W58"/>
    <mergeCell ref="AO57:AP57"/>
    <mergeCell ref="AO58:AP58"/>
    <mergeCell ref="V55:W55"/>
    <mergeCell ref="V56:W56"/>
    <mergeCell ref="AM55:AN55"/>
    <mergeCell ref="AO55:AP55"/>
    <mergeCell ref="AO56:AP56"/>
    <mergeCell ref="C58:D58"/>
    <mergeCell ref="A54:B54"/>
    <mergeCell ref="C54:D54"/>
    <mergeCell ref="A55:B55"/>
    <mergeCell ref="C55:D55"/>
    <mergeCell ref="C56:D56"/>
    <mergeCell ref="C57:D57"/>
    <mergeCell ref="C51:D51"/>
    <mergeCell ref="CA51:CB51"/>
    <mergeCell ref="A52:B52"/>
    <mergeCell ref="C52:D52"/>
    <mergeCell ref="A53:B53"/>
    <mergeCell ref="C53:D53"/>
    <mergeCell ref="AO51:AP51"/>
    <mergeCell ref="AM52:AN52"/>
    <mergeCell ref="AO52:AP52"/>
    <mergeCell ref="AM53:AN53"/>
    <mergeCell ref="AO53:AP53"/>
    <mergeCell ref="AM54:AN54"/>
    <mergeCell ref="AO54:AP54"/>
    <mergeCell ref="T55:U55"/>
    <mergeCell ref="BH56:BI56"/>
    <mergeCell ref="BH57:BI57"/>
    <mergeCell ref="BH58:BI58"/>
    <mergeCell ref="A1:S1"/>
    <mergeCell ref="BY1:CQ1"/>
    <mergeCell ref="T1:AL1"/>
    <mergeCell ref="BY44:BZ44"/>
    <mergeCell ref="CA44:CB44"/>
    <mergeCell ref="CC44:CD44"/>
    <mergeCell ref="CE44:CF44"/>
    <mergeCell ref="CL44:CM44"/>
    <mergeCell ref="A45:B45"/>
    <mergeCell ref="C45:D45"/>
    <mergeCell ref="E45:F45"/>
    <mergeCell ref="G45:H45"/>
    <mergeCell ref="BY45:BZ45"/>
    <mergeCell ref="CA45:CB45"/>
    <mergeCell ref="CC45:CD45"/>
    <mergeCell ref="CE45:CF45"/>
    <mergeCell ref="T45:U45"/>
    <mergeCell ref="V45:W45"/>
    <mergeCell ref="X45:Y45"/>
    <mergeCell ref="Z45:AA45"/>
    <mergeCell ref="AM3:BE3"/>
    <mergeCell ref="AM44:AN44"/>
    <mergeCell ref="AO44:AP44"/>
    <mergeCell ref="AQ44:AR44"/>
    <mergeCell ref="CL51:CM51"/>
    <mergeCell ref="CI53:CP56"/>
    <mergeCell ref="A3:S3"/>
    <mergeCell ref="A44:B44"/>
    <mergeCell ref="C44:D44"/>
    <mergeCell ref="E44:F44"/>
    <mergeCell ref="G44:H44"/>
    <mergeCell ref="N44:O44"/>
    <mergeCell ref="P44:R44"/>
    <mergeCell ref="A48:B48"/>
    <mergeCell ref="C48:D48"/>
    <mergeCell ref="CA48:CB48"/>
    <mergeCell ref="CL48:CM48"/>
    <mergeCell ref="C49:D49"/>
    <mergeCell ref="CA49:CB49"/>
    <mergeCell ref="CL49:CM49"/>
    <mergeCell ref="CA50:CB50"/>
    <mergeCell ref="CL50:CM50"/>
    <mergeCell ref="AO49:AP49"/>
    <mergeCell ref="T48:U48"/>
    <mergeCell ref="V48:W48"/>
    <mergeCell ref="V49:W49"/>
    <mergeCell ref="AS44:AT44"/>
    <mergeCell ref="BB44:BD44"/>
  </mergeCells>
  <printOptions horizontalCentered="1"/>
  <pageMargins left="0.39370078740157483" right="0.39370078740157483" top="0.39370078740157483" bottom="0.39370078740157483" header="0.51181102362204722" footer="0.51181102362204722"/>
  <pageSetup paperSize="9"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9">
    <tabColor rgb="FF00B0F0"/>
  </sheetPr>
  <dimension ref="A1:BX178"/>
  <sheetViews>
    <sheetView showGridLines="0" zoomScale="85" zoomScaleNormal="85" zoomScaleSheetLayoutView="100" workbookViewId="0">
      <selection sqref="A1:S1"/>
    </sheetView>
  </sheetViews>
  <sheetFormatPr defaultColWidth="9.140625" defaultRowHeight="12.75" x14ac:dyDescent="0.2"/>
  <cols>
    <col min="1" max="76" width="5" style="132" customWidth="1"/>
    <col min="77" max="16384" width="9.140625" style="132"/>
  </cols>
  <sheetData>
    <row r="1" spans="1:76" x14ac:dyDescent="0.2">
      <c r="A1" s="974" t="s">
        <v>526</v>
      </c>
      <c r="B1" s="974"/>
      <c r="C1" s="974"/>
      <c r="D1" s="974"/>
      <c r="E1" s="974"/>
      <c r="F1" s="974"/>
      <c r="G1" s="974"/>
      <c r="H1" s="974"/>
      <c r="I1" s="974"/>
      <c r="J1" s="974"/>
      <c r="K1" s="974"/>
      <c r="L1" s="974"/>
      <c r="M1" s="974"/>
      <c r="N1" s="974"/>
      <c r="O1" s="974"/>
      <c r="P1" s="974"/>
      <c r="Q1" s="974"/>
      <c r="R1" s="974"/>
      <c r="S1" s="974"/>
      <c r="T1" s="974" t="s">
        <v>527</v>
      </c>
      <c r="U1" s="974"/>
      <c r="V1" s="974"/>
      <c r="W1" s="974"/>
      <c r="X1" s="974"/>
      <c r="Y1" s="974"/>
      <c r="Z1" s="974"/>
      <c r="AA1" s="974"/>
      <c r="AB1" s="974"/>
      <c r="AC1" s="974"/>
      <c r="AD1" s="974"/>
      <c r="AE1" s="974"/>
      <c r="AF1" s="974"/>
      <c r="AG1" s="974"/>
      <c r="AH1" s="974"/>
      <c r="AI1" s="974"/>
      <c r="AJ1" s="974"/>
      <c r="AK1" s="974"/>
      <c r="AL1" s="974"/>
      <c r="AM1" s="974" t="s">
        <v>528</v>
      </c>
      <c r="AN1" s="974"/>
      <c r="AO1" s="974"/>
      <c r="AP1" s="974"/>
      <c r="AQ1" s="974"/>
      <c r="AR1" s="974"/>
      <c r="AS1" s="974"/>
      <c r="AT1" s="974"/>
      <c r="AU1" s="974"/>
      <c r="AV1" s="974"/>
      <c r="AW1" s="974"/>
      <c r="AX1" s="974"/>
      <c r="AY1" s="974"/>
      <c r="AZ1" s="974"/>
      <c r="BA1" s="974"/>
      <c r="BB1" s="974"/>
      <c r="BC1" s="974"/>
      <c r="BD1" s="974"/>
      <c r="BE1" s="974"/>
      <c r="BF1" s="974" t="s">
        <v>529</v>
      </c>
      <c r="BG1" s="974"/>
      <c r="BH1" s="974"/>
      <c r="BI1" s="974"/>
      <c r="BJ1" s="974"/>
      <c r="BK1" s="974"/>
      <c r="BL1" s="974"/>
      <c r="BM1" s="974"/>
      <c r="BN1" s="974"/>
      <c r="BO1" s="974"/>
      <c r="BP1" s="974"/>
      <c r="BQ1" s="974"/>
      <c r="BR1" s="974"/>
      <c r="BS1" s="974"/>
      <c r="BT1" s="974"/>
      <c r="BU1" s="974"/>
      <c r="BV1" s="974"/>
      <c r="BW1" s="974"/>
      <c r="BX1" s="974"/>
    </row>
    <row r="3" spans="1:76" ht="12.75" customHeight="1" x14ac:dyDescent="0.2">
      <c r="A3" s="264"/>
      <c r="B3" s="265"/>
      <c r="C3" s="265"/>
      <c r="D3" s="265"/>
      <c r="E3" s="265"/>
      <c r="F3" s="265"/>
      <c r="G3" s="265"/>
      <c r="H3" s="265"/>
      <c r="I3" s="265"/>
      <c r="J3" s="265"/>
      <c r="K3" s="265"/>
      <c r="L3" s="265"/>
      <c r="M3" s="265"/>
      <c r="N3" s="265"/>
      <c r="O3" s="265"/>
      <c r="P3" s="265"/>
      <c r="Q3" s="265"/>
      <c r="R3" s="265"/>
      <c r="S3" s="266"/>
      <c r="T3" s="264"/>
      <c r="U3" s="265"/>
      <c r="V3" s="265"/>
      <c r="W3" s="265"/>
      <c r="X3" s="265"/>
      <c r="Y3" s="265"/>
      <c r="Z3" s="265"/>
      <c r="AA3" s="265"/>
      <c r="AB3" s="265"/>
      <c r="AC3" s="265"/>
      <c r="AD3" s="265"/>
      <c r="AE3" s="265"/>
      <c r="AF3" s="265"/>
      <c r="AG3" s="265"/>
      <c r="AH3" s="265"/>
      <c r="AI3" s="265"/>
      <c r="AJ3" s="265"/>
      <c r="AK3" s="265"/>
      <c r="AL3" s="266"/>
      <c r="AM3" s="264"/>
      <c r="AN3" s="265"/>
      <c r="AO3" s="265"/>
      <c r="AP3" s="265"/>
      <c r="AQ3" s="265"/>
      <c r="AR3" s="265"/>
      <c r="AS3" s="265"/>
      <c r="AT3" s="265"/>
      <c r="AU3" s="265"/>
      <c r="AV3" s="265"/>
      <c r="AW3" s="265"/>
      <c r="AX3" s="265"/>
      <c r="AY3" s="265"/>
      <c r="AZ3" s="265"/>
      <c r="BA3" s="265"/>
      <c r="BB3" s="265"/>
      <c r="BC3" s="265"/>
      <c r="BD3" s="265"/>
      <c r="BE3" s="266"/>
      <c r="BF3" s="264"/>
      <c r="BG3" s="265"/>
      <c r="BH3" s="265"/>
      <c r="BI3" s="265"/>
      <c r="BJ3" s="265"/>
      <c r="BK3" s="265"/>
      <c r="BL3" s="265"/>
      <c r="BM3" s="265"/>
      <c r="BN3" s="265"/>
      <c r="BO3" s="265"/>
      <c r="BP3" s="265"/>
      <c r="BQ3" s="265"/>
      <c r="BR3" s="265"/>
      <c r="BS3" s="265"/>
      <c r="BT3" s="265"/>
      <c r="BU3" s="265"/>
      <c r="BV3" s="265"/>
      <c r="BW3" s="265"/>
      <c r="BX3" s="266"/>
    </row>
    <row r="4" spans="1:76" x14ac:dyDescent="0.2">
      <c r="A4" s="267"/>
      <c r="B4" s="268"/>
      <c r="C4" s="268"/>
      <c r="D4" s="268"/>
      <c r="E4" s="268"/>
      <c r="F4" s="268"/>
      <c r="G4" s="268"/>
      <c r="H4" s="268"/>
      <c r="I4" s="268"/>
      <c r="J4" s="268"/>
      <c r="K4" s="268"/>
      <c r="L4" s="268"/>
      <c r="M4" s="268"/>
      <c r="N4" s="268"/>
      <c r="O4" s="268"/>
      <c r="P4" s="268"/>
      <c r="Q4" s="268"/>
      <c r="R4" s="268"/>
      <c r="S4" s="269"/>
      <c r="T4" s="267"/>
      <c r="U4" s="268"/>
      <c r="V4" s="268"/>
      <c r="W4" s="268"/>
      <c r="X4" s="268"/>
      <c r="Y4" s="268"/>
      <c r="Z4" s="268"/>
      <c r="AA4" s="268"/>
      <c r="AB4" s="268"/>
      <c r="AC4" s="268"/>
      <c r="AD4" s="268"/>
      <c r="AE4" s="268"/>
      <c r="AF4" s="268"/>
      <c r="AG4" s="268"/>
      <c r="AH4" s="268"/>
      <c r="AI4" s="268"/>
      <c r="AJ4" s="268"/>
      <c r="AK4" s="268"/>
      <c r="AL4" s="269"/>
      <c r="AM4" s="267"/>
      <c r="AN4" s="268"/>
      <c r="AO4" s="268"/>
      <c r="AP4" s="268"/>
      <c r="AQ4" s="268"/>
      <c r="AR4" s="268"/>
      <c r="AS4" s="268"/>
      <c r="AT4" s="268"/>
      <c r="AU4" s="268"/>
      <c r="AV4" s="268"/>
      <c r="AW4" s="268"/>
      <c r="AX4" s="268"/>
      <c r="AY4" s="268"/>
      <c r="AZ4" s="268"/>
      <c r="BA4" s="268"/>
      <c r="BB4" s="268"/>
      <c r="BC4" s="268"/>
      <c r="BD4" s="268"/>
      <c r="BE4" s="269"/>
      <c r="BF4" s="267"/>
      <c r="BG4" s="268"/>
      <c r="BH4" s="268"/>
      <c r="BI4" s="268"/>
      <c r="BJ4" s="268"/>
      <c r="BK4" s="268"/>
      <c r="BL4" s="268"/>
      <c r="BM4" s="268"/>
      <c r="BN4" s="268"/>
      <c r="BO4" s="268"/>
      <c r="BP4" s="268"/>
      <c r="BQ4" s="268"/>
      <c r="BR4" s="268"/>
      <c r="BS4" s="268"/>
      <c r="BT4" s="268"/>
      <c r="BU4" s="268"/>
      <c r="BV4" s="268"/>
      <c r="BW4" s="268"/>
      <c r="BX4" s="269"/>
    </row>
    <row r="5" spans="1:76" x14ac:dyDescent="0.2">
      <c r="A5" s="267"/>
      <c r="B5" s="268"/>
      <c r="C5" s="268"/>
      <c r="D5" s="268"/>
      <c r="E5" s="268"/>
      <c r="F5" s="268"/>
      <c r="G5" s="268"/>
      <c r="H5" s="268"/>
      <c r="I5" s="268"/>
      <c r="J5" s="268"/>
      <c r="K5" s="268"/>
      <c r="L5" s="268"/>
      <c r="M5" s="268"/>
      <c r="N5" s="268"/>
      <c r="O5" s="268"/>
      <c r="P5" s="268"/>
      <c r="Q5" s="268"/>
      <c r="R5" s="268"/>
      <c r="S5" s="269"/>
      <c r="T5" s="267"/>
      <c r="U5" s="268"/>
      <c r="V5" s="268"/>
      <c r="W5" s="268"/>
      <c r="X5" s="268"/>
      <c r="Y5" s="268"/>
      <c r="Z5" s="268"/>
      <c r="AA5" s="268"/>
      <c r="AB5" s="268"/>
      <c r="AC5" s="268"/>
      <c r="AD5" s="268"/>
      <c r="AE5" s="268"/>
      <c r="AF5" s="268"/>
      <c r="AG5" s="268"/>
      <c r="AH5" s="268"/>
      <c r="AI5" s="268"/>
      <c r="AJ5" s="268"/>
      <c r="AK5" s="268"/>
      <c r="AL5" s="269"/>
      <c r="AM5" s="267"/>
      <c r="AN5" s="268"/>
      <c r="AO5" s="268"/>
      <c r="AP5" s="268"/>
      <c r="AQ5" s="268"/>
      <c r="AR5" s="268"/>
      <c r="AS5" s="268"/>
      <c r="AT5" s="268"/>
      <c r="AU5" s="268"/>
      <c r="AV5" s="268"/>
      <c r="AW5" s="268"/>
      <c r="AX5" s="268"/>
      <c r="AY5" s="268"/>
      <c r="AZ5" s="268"/>
      <c r="BA5" s="268"/>
      <c r="BB5" s="268"/>
      <c r="BC5" s="268"/>
      <c r="BD5" s="268"/>
      <c r="BE5" s="269"/>
      <c r="BF5" s="267"/>
      <c r="BG5" s="268"/>
      <c r="BH5" s="268"/>
      <c r="BI5" s="268"/>
      <c r="BJ5" s="268"/>
      <c r="BK5" s="268"/>
      <c r="BL5" s="268"/>
      <c r="BM5" s="268"/>
      <c r="BN5" s="268"/>
      <c r="BO5" s="268"/>
      <c r="BP5" s="268"/>
      <c r="BQ5" s="268"/>
      <c r="BR5" s="268"/>
      <c r="BS5" s="268"/>
      <c r="BT5" s="268"/>
      <c r="BU5" s="268"/>
      <c r="BV5" s="268"/>
      <c r="BW5" s="268"/>
      <c r="BX5" s="269"/>
    </row>
    <row r="6" spans="1:76" x14ac:dyDescent="0.2">
      <c r="A6" s="267"/>
      <c r="B6" s="268"/>
      <c r="C6" s="268"/>
      <c r="D6" s="268"/>
      <c r="E6" s="268"/>
      <c r="F6" s="268"/>
      <c r="G6" s="268"/>
      <c r="H6" s="268"/>
      <c r="I6" s="268"/>
      <c r="J6" s="268"/>
      <c r="K6" s="268"/>
      <c r="L6" s="268"/>
      <c r="M6" s="268"/>
      <c r="N6" s="268"/>
      <c r="O6" s="268"/>
      <c r="P6" s="268"/>
      <c r="Q6" s="268"/>
      <c r="R6" s="268"/>
      <c r="S6" s="269"/>
      <c r="T6" s="267"/>
      <c r="U6" s="268"/>
      <c r="V6" s="268"/>
      <c r="W6" s="268"/>
      <c r="X6" s="268"/>
      <c r="Y6" s="268"/>
      <c r="Z6" s="268"/>
      <c r="AA6" s="268"/>
      <c r="AB6" s="268"/>
      <c r="AC6" s="268"/>
      <c r="AD6" s="268"/>
      <c r="AE6" s="268"/>
      <c r="AF6" s="268"/>
      <c r="AG6" s="268"/>
      <c r="AH6" s="268"/>
      <c r="AI6" s="268"/>
      <c r="AJ6" s="268"/>
      <c r="AK6" s="268"/>
      <c r="AL6" s="269"/>
      <c r="AM6" s="267"/>
      <c r="AN6" s="268"/>
      <c r="AO6" s="268"/>
      <c r="AP6" s="268"/>
      <c r="AQ6" s="268"/>
      <c r="AR6" s="268"/>
      <c r="AS6" s="268"/>
      <c r="AT6" s="268"/>
      <c r="AU6" s="268"/>
      <c r="AV6" s="268"/>
      <c r="AW6" s="268"/>
      <c r="AX6" s="268"/>
      <c r="AY6" s="268"/>
      <c r="AZ6" s="268"/>
      <c r="BA6" s="268"/>
      <c r="BB6" s="268"/>
      <c r="BC6" s="268"/>
      <c r="BD6" s="268"/>
      <c r="BE6" s="269"/>
      <c r="BF6" s="267"/>
      <c r="BG6" s="268"/>
      <c r="BH6" s="268"/>
      <c r="BI6" s="268"/>
      <c r="BJ6" s="268"/>
      <c r="BK6" s="268"/>
      <c r="BL6" s="268"/>
      <c r="BM6" s="268"/>
      <c r="BN6" s="268"/>
      <c r="BO6" s="268"/>
      <c r="BP6" s="268"/>
      <c r="BQ6" s="268"/>
      <c r="BR6" s="268"/>
      <c r="BS6" s="268"/>
      <c r="BT6" s="268"/>
      <c r="BU6" s="268"/>
      <c r="BV6" s="268"/>
      <c r="BW6" s="268"/>
      <c r="BX6" s="269"/>
    </row>
    <row r="7" spans="1:76" x14ac:dyDescent="0.2">
      <c r="A7" s="267"/>
      <c r="B7" s="268"/>
      <c r="C7" s="268"/>
      <c r="D7" s="268"/>
      <c r="E7" s="268"/>
      <c r="F7" s="270"/>
      <c r="G7" s="270"/>
      <c r="H7" s="268"/>
      <c r="I7" s="268"/>
      <c r="J7" s="268"/>
      <c r="K7" s="268"/>
      <c r="L7" s="268"/>
      <c r="M7" s="268"/>
      <c r="N7" s="268"/>
      <c r="O7" s="268"/>
      <c r="P7" s="268"/>
      <c r="Q7" s="268"/>
      <c r="R7" s="268"/>
      <c r="S7" s="269"/>
      <c r="T7" s="267"/>
      <c r="U7" s="268"/>
      <c r="V7" s="268"/>
      <c r="W7" s="268"/>
      <c r="X7" s="268"/>
      <c r="Y7" s="270"/>
      <c r="Z7" s="270"/>
      <c r="AA7" s="268"/>
      <c r="AB7" s="268"/>
      <c r="AC7" s="268"/>
      <c r="AD7" s="268"/>
      <c r="AE7" s="268"/>
      <c r="AF7" s="268"/>
      <c r="AG7" s="268"/>
      <c r="AH7" s="268"/>
      <c r="AI7" s="268"/>
      <c r="AJ7" s="268"/>
      <c r="AK7" s="268"/>
      <c r="AL7" s="269"/>
      <c r="AM7" s="267"/>
      <c r="AN7" s="268"/>
      <c r="AO7" s="268"/>
      <c r="AP7" s="268"/>
      <c r="AQ7" s="268"/>
      <c r="AR7" s="270"/>
      <c r="AS7" s="270"/>
      <c r="AT7" s="268"/>
      <c r="AU7" s="268"/>
      <c r="AV7" s="268"/>
      <c r="AW7" s="268"/>
      <c r="AX7" s="268"/>
      <c r="AY7" s="268"/>
      <c r="AZ7" s="268"/>
      <c r="BA7" s="268"/>
      <c r="BB7" s="268"/>
      <c r="BC7" s="268"/>
      <c r="BD7" s="268"/>
      <c r="BE7" s="269"/>
      <c r="BF7" s="267"/>
      <c r="BG7" s="268"/>
      <c r="BH7" s="268"/>
      <c r="BI7" s="268"/>
      <c r="BJ7" s="268"/>
      <c r="BK7" s="270"/>
      <c r="BL7" s="270"/>
      <c r="BM7" s="268"/>
      <c r="BN7" s="268"/>
      <c r="BO7" s="268"/>
      <c r="BP7" s="268"/>
      <c r="BQ7" s="268"/>
      <c r="BR7" s="268"/>
      <c r="BS7" s="268"/>
      <c r="BT7" s="268"/>
      <c r="BU7" s="268"/>
      <c r="BV7" s="268"/>
      <c r="BW7" s="268"/>
      <c r="BX7" s="269"/>
    </row>
    <row r="8" spans="1:76" x14ac:dyDescent="0.2">
      <c r="A8" s="267"/>
      <c r="B8" s="268"/>
      <c r="C8" s="268"/>
      <c r="D8" s="268"/>
      <c r="E8" s="268"/>
      <c r="F8" s="268"/>
      <c r="G8" s="268"/>
      <c r="H8" s="268"/>
      <c r="I8" s="268"/>
      <c r="J8" s="268"/>
      <c r="K8" s="268"/>
      <c r="L8" s="268"/>
      <c r="M8" s="268"/>
      <c r="N8" s="268"/>
      <c r="O8" s="268"/>
      <c r="P8" s="268"/>
      <c r="Q8" s="268"/>
      <c r="R8" s="268"/>
      <c r="S8" s="269"/>
      <c r="T8" s="267"/>
      <c r="U8" s="268"/>
      <c r="V8" s="268"/>
      <c r="W8" s="268"/>
      <c r="X8" s="268"/>
      <c r="Y8" s="268"/>
      <c r="Z8" s="268"/>
      <c r="AA8" s="268"/>
      <c r="AB8" s="268"/>
      <c r="AC8" s="268"/>
      <c r="AD8" s="268"/>
      <c r="AE8" s="268"/>
      <c r="AF8" s="268"/>
      <c r="AG8" s="268"/>
      <c r="AH8" s="268"/>
      <c r="AI8" s="268"/>
      <c r="AJ8" s="268"/>
      <c r="AK8" s="268"/>
      <c r="AL8" s="269"/>
      <c r="AM8" s="267"/>
      <c r="AN8" s="268"/>
      <c r="AO8" s="268"/>
      <c r="AP8" s="268"/>
      <c r="AQ8" s="268"/>
      <c r="AR8" s="268"/>
      <c r="AS8" s="268"/>
      <c r="AT8" s="268"/>
      <c r="AU8" s="268"/>
      <c r="AV8" s="268"/>
      <c r="AW8" s="268"/>
      <c r="AX8" s="268"/>
      <c r="AY8" s="268"/>
      <c r="AZ8" s="268"/>
      <c r="BA8" s="268"/>
      <c r="BB8" s="268"/>
      <c r="BC8" s="268"/>
      <c r="BD8" s="268"/>
      <c r="BE8" s="269"/>
      <c r="BF8" s="267"/>
      <c r="BG8" s="268"/>
      <c r="BH8" s="268"/>
      <c r="BI8" s="268"/>
      <c r="BJ8" s="268"/>
      <c r="BK8" s="268"/>
      <c r="BL8" s="268"/>
      <c r="BM8" s="268"/>
      <c r="BN8" s="268"/>
      <c r="BO8" s="268"/>
      <c r="BP8" s="268"/>
      <c r="BQ8" s="268"/>
      <c r="BR8" s="268"/>
      <c r="BS8" s="268"/>
      <c r="BT8" s="268"/>
      <c r="BU8" s="268"/>
      <c r="BV8" s="268"/>
      <c r="BW8" s="268"/>
      <c r="BX8" s="269"/>
    </row>
    <row r="9" spans="1:76" x14ac:dyDescent="0.2">
      <c r="A9" s="267"/>
      <c r="B9" s="268"/>
      <c r="C9" s="268"/>
      <c r="D9" s="268"/>
      <c r="E9" s="268"/>
      <c r="F9" s="268"/>
      <c r="G9" s="271" t="s">
        <v>96</v>
      </c>
      <c r="H9" s="268"/>
      <c r="I9" s="268"/>
      <c r="J9" s="268"/>
      <c r="K9" s="268"/>
      <c r="L9" s="268"/>
      <c r="M9" s="268"/>
      <c r="N9" s="268"/>
      <c r="O9" s="268"/>
      <c r="P9" s="268"/>
      <c r="Q9" s="268"/>
      <c r="R9" s="268"/>
      <c r="S9" s="269"/>
      <c r="T9" s="267"/>
      <c r="U9" s="268"/>
      <c r="V9" s="268"/>
      <c r="W9" s="268"/>
      <c r="X9" s="268"/>
      <c r="Y9" s="268"/>
      <c r="Z9" s="271" t="s">
        <v>96</v>
      </c>
      <c r="AA9" s="268"/>
      <c r="AB9" s="268"/>
      <c r="AC9" s="268"/>
      <c r="AD9" s="268"/>
      <c r="AE9" s="268"/>
      <c r="AF9" s="268"/>
      <c r="AG9" s="268"/>
      <c r="AH9" s="268"/>
      <c r="AI9" s="268"/>
      <c r="AJ9" s="268"/>
      <c r="AK9" s="268"/>
      <c r="AL9" s="269"/>
      <c r="AM9" s="267"/>
      <c r="AN9" s="268"/>
      <c r="AO9" s="268"/>
      <c r="AP9" s="268"/>
      <c r="AQ9" s="268"/>
      <c r="AR9" s="268"/>
      <c r="AS9" s="271" t="s">
        <v>96</v>
      </c>
      <c r="AT9" s="268"/>
      <c r="AU9" s="268"/>
      <c r="AV9" s="268"/>
      <c r="AW9" s="268"/>
      <c r="AX9" s="268"/>
      <c r="AY9" s="268"/>
      <c r="AZ9" s="268"/>
      <c r="BA9" s="268"/>
      <c r="BB9" s="268"/>
      <c r="BC9" s="268"/>
      <c r="BD9" s="268"/>
      <c r="BE9" s="269"/>
      <c r="BF9" s="267"/>
      <c r="BG9" s="268"/>
      <c r="BH9" s="268"/>
      <c r="BI9" s="268"/>
      <c r="BJ9" s="268"/>
      <c r="BK9" s="268"/>
      <c r="BL9" s="271" t="s">
        <v>96</v>
      </c>
      <c r="BM9" s="268"/>
      <c r="BN9" s="268"/>
      <c r="BO9" s="268"/>
      <c r="BP9" s="268"/>
      <c r="BQ9" s="268"/>
      <c r="BR9" s="268"/>
      <c r="BS9" s="268"/>
      <c r="BT9" s="268"/>
      <c r="BU9" s="268"/>
      <c r="BV9" s="268"/>
      <c r="BW9" s="268"/>
      <c r="BX9" s="269"/>
    </row>
    <row r="10" spans="1:76" x14ac:dyDescent="0.2">
      <c r="A10" s="267"/>
      <c r="B10" s="268"/>
      <c r="C10" s="268"/>
      <c r="D10" s="268"/>
      <c r="E10" s="268"/>
      <c r="F10" s="268"/>
      <c r="G10" s="268"/>
      <c r="H10" s="268"/>
      <c r="I10" s="268"/>
      <c r="J10" s="268"/>
      <c r="K10" s="268"/>
      <c r="L10" s="268"/>
      <c r="M10" s="268"/>
      <c r="N10" s="268"/>
      <c r="O10" s="268"/>
      <c r="P10" s="268"/>
      <c r="Q10" s="268"/>
      <c r="R10" s="268"/>
      <c r="S10" s="269"/>
      <c r="T10" s="267"/>
      <c r="U10" s="268"/>
      <c r="V10" s="268"/>
      <c r="W10" s="268"/>
      <c r="X10" s="268"/>
      <c r="Y10" s="268"/>
      <c r="Z10" s="268"/>
      <c r="AA10" s="268"/>
      <c r="AB10" s="268"/>
      <c r="AC10" s="268"/>
      <c r="AD10" s="268"/>
      <c r="AE10" s="268"/>
      <c r="AF10" s="268"/>
      <c r="AG10" s="268"/>
      <c r="AH10" s="268"/>
      <c r="AI10" s="268"/>
      <c r="AJ10" s="268"/>
      <c r="AK10" s="268"/>
      <c r="AL10" s="269"/>
      <c r="AM10" s="267"/>
      <c r="AN10" s="268"/>
      <c r="AO10" s="268"/>
      <c r="AP10" s="268"/>
      <c r="AQ10" s="268"/>
      <c r="AR10" s="268"/>
      <c r="AS10" s="268"/>
      <c r="AT10" s="268"/>
      <c r="AU10" s="268"/>
      <c r="AV10" s="268"/>
      <c r="AW10" s="268"/>
      <c r="AX10" s="268"/>
      <c r="AY10" s="268"/>
      <c r="AZ10" s="268"/>
      <c r="BA10" s="268"/>
      <c r="BB10" s="268"/>
      <c r="BC10" s="268"/>
      <c r="BD10" s="268"/>
      <c r="BE10" s="269"/>
      <c r="BF10" s="267"/>
      <c r="BG10" s="268"/>
      <c r="BH10" s="268"/>
      <c r="BI10" s="268"/>
      <c r="BJ10" s="268"/>
      <c r="BK10" s="268"/>
      <c r="BL10" s="268"/>
      <c r="BM10" s="268"/>
      <c r="BN10" s="268"/>
      <c r="BO10" s="268"/>
      <c r="BP10" s="268"/>
      <c r="BQ10" s="268"/>
      <c r="BR10" s="268"/>
      <c r="BS10" s="268"/>
      <c r="BT10" s="268"/>
      <c r="BU10" s="268"/>
      <c r="BV10" s="268"/>
      <c r="BW10" s="268"/>
      <c r="BX10" s="269"/>
    </row>
    <row r="11" spans="1:76" x14ac:dyDescent="0.2">
      <c r="A11" s="267"/>
      <c r="B11" s="268"/>
      <c r="C11" s="268"/>
      <c r="D11" s="268"/>
      <c r="E11" s="268"/>
      <c r="F11" s="268"/>
      <c r="G11" s="271" t="s">
        <v>265</v>
      </c>
      <c r="H11" s="268"/>
      <c r="I11" s="268"/>
      <c r="J11" s="268"/>
      <c r="K11" s="268"/>
      <c r="L11" s="268"/>
      <c r="M11" s="268"/>
      <c r="N11" s="268"/>
      <c r="O11" s="268"/>
      <c r="P11" s="268"/>
      <c r="Q11" s="268"/>
      <c r="R11" s="268"/>
      <c r="S11" s="269"/>
      <c r="T11" s="267"/>
      <c r="U11" s="268"/>
      <c r="V11" s="268"/>
      <c r="W11" s="268"/>
      <c r="X11" s="268"/>
      <c r="Y11" s="268"/>
      <c r="Z11" s="271" t="s">
        <v>265</v>
      </c>
      <c r="AA11" s="268"/>
      <c r="AB11" s="268"/>
      <c r="AC11" s="268"/>
      <c r="AD11" s="268"/>
      <c r="AE11" s="268"/>
      <c r="AF11" s="268"/>
      <c r="AG11" s="268"/>
      <c r="AH11" s="268"/>
      <c r="AI11" s="268"/>
      <c r="AJ11" s="268"/>
      <c r="AK11" s="268"/>
      <c r="AL11" s="269"/>
      <c r="AM11" s="267"/>
      <c r="AN11" s="268"/>
      <c r="AO11" s="268"/>
      <c r="AP11" s="268"/>
      <c r="AQ11" s="268"/>
      <c r="AR11" s="268"/>
      <c r="AS11" s="271" t="s">
        <v>265</v>
      </c>
      <c r="AT11" s="268"/>
      <c r="AU11" s="268"/>
      <c r="AV11" s="268"/>
      <c r="AW11" s="268"/>
      <c r="AX11" s="268"/>
      <c r="AY11" s="268"/>
      <c r="AZ11" s="268"/>
      <c r="BA11" s="268"/>
      <c r="BB11" s="268"/>
      <c r="BC11" s="268"/>
      <c r="BD11" s="268"/>
      <c r="BE11" s="269"/>
      <c r="BF11" s="267"/>
      <c r="BG11" s="268"/>
      <c r="BH11" s="268"/>
      <c r="BI11" s="268"/>
      <c r="BJ11" s="268"/>
      <c r="BK11" s="268"/>
      <c r="BL11" s="271" t="s">
        <v>265</v>
      </c>
      <c r="BM11" s="268"/>
      <c r="BN11" s="268"/>
      <c r="BO11" s="268"/>
      <c r="BP11" s="268"/>
      <c r="BQ11" s="268"/>
      <c r="BR11" s="268"/>
      <c r="BS11" s="268"/>
      <c r="BT11" s="268"/>
      <c r="BU11" s="268"/>
      <c r="BV11" s="268"/>
      <c r="BW11" s="268"/>
      <c r="BX11" s="269"/>
    </row>
    <row r="12" spans="1:76" x14ac:dyDescent="0.2">
      <c r="A12" s="267"/>
      <c r="B12" s="268"/>
      <c r="C12" s="268"/>
      <c r="D12" s="268"/>
      <c r="E12" s="268"/>
      <c r="F12" s="268"/>
      <c r="G12" s="268"/>
      <c r="H12" s="268"/>
      <c r="I12" s="268"/>
      <c r="J12" s="268"/>
      <c r="K12" s="268"/>
      <c r="L12" s="268"/>
      <c r="M12" s="268"/>
      <c r="N12" s="268"/>
      <c r="O12" s="268"/>
      <c r="P12" s="268"/>
      <c r="Q12" s="268"/>
      <c r="R12" s="268"/>
      <c r="S12" s="269"/>
      <c r="T12" s="267"/>
      <c r="U12" s="268"/>
      <c r="V12" s="268"/>
      <c r="W12" s="268"/>
      <c r="X12" s="268"/>
      <c r="Y12" s="268"/>
      <c r="Z12" s="268"/>
      <c r="AA12" s="268"/>
      <c r="AB12" s="268"/>
      <c r="AC12" s="268"/>
      <c r="AD12" s="268"/>
      <c r="AE12" s="268"/>
      <c r="AF12" s="268"/>
      <c r="AG12" s="268"/>
      <c r="AH12" s="268"/>
      <c r="AI12" s="268"/>
      <c r="AJ12" s="268"/>
      <c r="AK12" s="268"/>
      <c r="AL12" s="269"/>
      <c r="AM12" s="267"/>
      <c r="AN12" s="268"/>
      <c r="AO12" s="268"/>
      <c r="AP12" s="268"/>
      <c r="AQ12" s="268"/>
      <c r="AR12" s="268"/>
      <c r="AS12" s="268"/>
      <c r="AT12" s="268"/>
      <c r="AU12" s="268"/>
      <c r="AV12" s="268"/>
      <c r="AW12" s="268"/>
      <c r="AX12" s="268"/>
      <c r="AY12" s="268"/>
      <c r="AZ12" s="268"/>
      <c r="BA12" s="268"/>
      <c r="BB12" s="268"/>
      <c r="BC12" s="268"/>
      <c r="BD12" s="268"/>
      <c r="BE12" s="269"/>
      <c r="BF12" s="267"/>
      <c r="BG12" s="268"/>
      <c r="BH12" s="268"/>
      <c r="BI12" s="268"/>
      <c r="BJ12" s="268"/>
      <c r="BK12" s="268"/>
      <c r="BL12" s="268"/>
      <c r="BM12" s="268"/>
      <c r="BN12" s="268"/>
      <c r="BO12" s="268"/>
      <c r="BP12" s="268"/>
      <c r="BQ12" s="268"/>
      <c r="BR12" s="268"/>
      <c r="BS12" s="268"/>
      <c r="BT12" s="268"/>
      <c r="BU12" s="268"/>
      <c r="BV12" s="268"/>
      <c r="BW12" s="268"/>
      <c r="BX12" s="269"/>
    </row>
    <row r="13" spans="1:76" x14ac:dyDescent="0.2">
      <c r="A13" s="267"/>
      <c r="B13" s="268"/>
      <c r="C13" s="268"/>
      <c r="D13" s="268"/>
      <c r="E13" s="268"/>
      <c r="F13" s="268"/>
      <c r="G13" s="268"/>
      <c r="H13" s="268"/>
      <c r="I13" s="268"/>
      <c r="J13" s="268"/>
      <c r="K13" s="268"/>
      <c r="L13" s="268"/>
      <c r="M13" s="268"/>
      <c r="N13" s="268"/>
      <c r="O13" s="268"/>
      <c r="P13" s="268"/>
      <c r="Q13" s="268"/>
      <c r="R13" s="268"/>
      <c r="S13" s="269"/>
      <c r="T13" s="267"/>
      <c r="U13" s="268"/>
      <c r="V13" s="268"/>
      <c r="W13" s="268"/>
      <c r="X13" s="268"/>
      <c r="Y13" s="268"/>
      <c r="Z13" s="268"/>
      <c r="AA13" s="268"/>
      <c r="AB13" s="268"/>
      <c r="AC13" s="268"/>
      <c r="AD13" s="268"/>
      <c r="AE13" s="268"/>
      <c r="AF13" s="268"/>
      <c r="AG13" s="268"/>
      <c r="AH13" s="268"/>
      <c r="AI13" s="268"/>
      <c r="AJ13" s="268"/>
      <c r="AK13" s="268"/>
      <c r="AL13" s="269"/>
      <c r="AM13" s="267"/>
      <c r="AN13" s="268"/>
      <c r="AO13" s="268"/>
      <c r="AP13" s="268"/>
      <c r="AQ13" s="268"/>
      <c r="AR13" s="268"/>
      <c r="AS13" s="268"/>
      <c r="AT13" s="268"/>
      <c r="AU13" s="268"/>
      <c r="AV13" s="268"/>
      <c r="AW13" s="268"/>
      <c r="AX13" s="268"/>
      <c r="AY13" s="268"/>
      <c r="AZ13" s="268"/>
      <c r="BA13" s="268"/>
      <c r="BB13" s="268"/>
      <c r="BC13" s="268"/>
      <c r="BD13" s="268"/>
      <c r="BE13" s="269"/>
      <c r="BF13" s="267"/>
      <c r="BG13" s="268"/>
      <c r="BH13" s="268"/>
      <c r="BI13" s="268"/>
      <c r="BJ13" s="268"/>
      <c r="BK13" s="268"/>
      <c r="BL13" s="268"/>
      <c r="BM13" s="268"/>
      <c r="BN13" s="268"/>
      <c r="BO13" s="268"/>
      <c r="BP13" s="268"/>
      <c r="BQ13" s="268"/>
      <c r="BR13" s="268"/>
      <c r="BS13" s="268"/>
      <c r="BT13" s="268"/>
      <c r="BU13" s="268"/>
      <c r="BV13" s="268"/>
      <c r="BW13" s="268"/>
      <c r="BX13" s="269"/>
    </row>
    <row r="14" spans="1:76" x14ac:dyDescent="0.2">
      <c r="A14" s="267"/>
      <c r="B14" s="268"/>
      <c r="C14" s="268"/>
      <c r="D14" s="268"/>
      <c r="E14" s="268"/>
      <c r="F14" s="268"/>
      <c r="G14" s="268"/>
      <c r="H14" s="268"/>
      <c r="I14" s="268"/>
      <c r="J14" s="268"/>
      <c r="K14" s="268"/>
      <c r="L14" s="268"/>
      <c r="M14" s="268"/>
      <c r="N14" s="268"/>
      <c r="O14" s="268"/>
      <c r="P14" s="268"/>
      <c r="Q14" s="268"/>
      <c r="R14" s="268"/>
      <c r="S14" s="269"/>
      <c r="T14" s="267"/>
      <c r="U14" s="268"/>
      <c r="V14" s="268"/>
      <c r="W14" s="268"/>
      <c r="X14" s="268"/>
      <c r="Y14" s="268"/>
      <c r="Z14" s="268"/>
      <c r="AA14" s="268"/>
      <c r="AB14" s="268"/>
      <c r="AC14" s="268"/>
      <c r="AD14" s="268"/>
      <c r="AE14" s="268"/>
      <c r="AF14" s="268"/>
      <c r="AG14" s="268"/>
      <c r="AH14" s="268"/>
      <c r="AI14" s="268"/>
      <c r="AJ14" s="268"/>
      <c r="AK14" s="268"/>
      <c r="AL14" s="269"/>
      <c r="AM14" s="267"/>
      <c r="AN14" s="268"/>
      <c r="AO14" s="268"/>
      <c r="AP14" s="268"/>
      <c r="AQ14" s="268"/>
      <c r="AR14" s="268"/>
      <c r="AS14" s="268"/>
      <c r="AT14" s="268"/>
      <c r="AU14" s="268"/>
      <c r="AV14" s="268"/>
      <c r="AW14" s="268"/>
      <c r="AX14" s="268"/>
      <c r="AY14" s="268"/>
      <c r="AZ14" s="268"/>
      <c r="BA14" s="268"/>
      <c r="BB14" s="268"/>
      <c r="BC14" s="268"/>
      <c r="BD14" s="268"/>
      <c r="BE14" s="269"/>
      <c r="BF14" s="267"/>
      <c r="BG14" s="268"/>
      <c r="BH14" s="268"/>
      <c r="BI14" s="268"/>
      <c r="BJ14" s="268"/>
      <c r="BK14" s="268"/>
      <c r="BL14" s="268"/>
      <c r="BM14" s="268"/>
      <c r="BN14" s="268"/>
      <c r="BO14" s="268"/>
      <c r="BP14" s="268"/>
      <c r="BQ14" s="268"/>
      <c r="BR14" s="268"/>
      <c r="BS14" s="268"/>
      <c r="BT14" s="268"/>
      <c r="BU14" s="268"/>
      <c r="BV14" s="268"/>
      <c r="BW14" s="268"/>
      <c r="BX14" s="269"/>
    </row>
    <row r="15" spans="1:76" x14ac:dyDescent="0.2">
      <c r="A15" s="267"/>
      <c r="B15" s="268"/>
      <c r="C15" s="268"/>
      <c r="D15" s="268"/>
      <c r="E15" s="268"/>
      <c r="F15" s="268"/>
      <c r="G15" s="268"/>
      <c r="H15" s="268"/>
      <c r="I15" s="268"/>
      <c r="J15" s="268"/>
      <c r="K15" s="268"/>
      <c r="L15" s="268"/>
      <c r="M15" s="268"/>
      <c r="N15" s="268"/>
      <c r="O15" s="268"/>
      <c r="P15" s="268"/>
      <c r="Q15" s="268"/>
      <c r="R15" s="268"/>
      <c r="S15" s="269"/>
      <c r="T15" s="267"/>
      <c r="U15" s="268"/>
      <c r="V15" s="268"/>
      <c r="W15" s="268"/>
      <c r="X15" s="268"/>
      <c r="Y15" s="268"/>
      <c r="Z15" s="268"/>
      <c r="AA15" s="268"/>
      <c r="AB15" s="268"/>
      <c r="AC15" s="268"/>
      <c r="AD15" s="268"/>
      <c r="AE15" s="268"/>
      <c r="AF15" s="268"/>
      <c r="AG15" s="268"/>
      <c r="AH15" s="268"/>
      <c r="AI15" s="268"/>
      <c r="AJ15" s="268"/>
      <c r="AK15" s="268"/>
      <c r="AL15" s="269"/>
      <c r="AM15" s="267"/>
      <c r="AN15" s="268"/>
      <c r="AO15" s="268"/>
      <c r="AP15" s="268"/>
      <c r="AQ15" s="268"/>
      <c r="AR15" s="268"/>
      <c r="AS15" s="268"/>
      <c r="AT15" s="268"/>
      <c r="AU15" s="268"/>
      <c r="AV15" s="268"/>
      <c r="AW15" s="268"/>
      <c r="AX15" s="268"/>
      <c r="AY15" s="268"/>
      <c r="AZ15" s="268"/>
      <c r="BA15" s="268"/>
      <c r="BB15" s="268"/>
      <c r="BC15" s="268"/>
      <c r="BD15" s="268"/>
      <c r="BE15" s="269"/>
      <c r="BF15" s="267"/>
      <c r="BG15" s="268"/>
      <c r="BH15" s="268"/>
      <c r="BI15" s="268"/>
      <c r="BJ15" s="268"/>
      <c r="BK15" s="268"/>
      <c r="BL15" s="268"/>
      <c r="BM15" s="268"/>
      <c r="BN15" s="268"/>
      <c r="BO15" s="268"/>
      <c r="BP15" s="268"/>
      <c r="BQ15" s="268"/>
      <c r="BR15" s="268"/>
      <c r="BS15" s="268"/>
      <c r="BT15" s="268"/>
      <c r="BU15" s="268"/>
      <c r="BV15" s="268"/>
      <c r="BW15" s="268"/>
      <c r="BX15" s="269"/>
    </row>
    <row r="16" spans="1:76" x14ac:dyDescent="0.2">
      <c r="A16" s="272"/>
      <c r="B16" s="273"/>
      <c r="C16" s="273"/>
      <c r="D16" s="273"/>
      <c r="E16" s="274"/>
      <c r="F16" s="274"/>
      <c r="G16" s="273"/>
      <c r="H16" s="274"/>
      <c r="I16" s="273"/>
      <c r="J16" s="273"/>
      <c r="K16" s="273"/>
      <c r="L16" s="273"/>
      <c r="M16" s="273"/>
      <c r="N16" s="273"/>
      <c r="O16" s="273"/>
      <c r="P16" s="273"/>
      <c r="Q16" s="273"/>
      <c r="R16" s="273"/>
      <c r="S16" s="275"/>
      <c r="T16" s="272"/>
      <c r="U16" s="273"/>
      <c r="V16" s="273"/>
      <c r="W16" s="273"/>
      <c r="X16" s="274"/>
      <c r="Y16" s="274"/>
      <c r="Z16" s="273"/>
      <c r="AA16" s="274"/>
      <c r="AB16" s="273"/>
      <c r="AC16" s="273"/>
      <c r="AD16" s="273"/>
      <c r="AE16" s="273"/>
      <c r="AF16" s="273"/>
      <c r="AG16" s="273"/>
      <c r="AH16" s="273"/>
      <c r="AI16" s="273"/>
      <c r="AJ16" s="273"/>
      <c r="AK16" s="273"/>
      <c r="AL16" s="275"/>
      <c r="AM16" s="272"/>
      <c r="AN16" s="273"/>
      <c r="AO16" s="273"/>
      <c r="AP16" s="273"/>
      <c r="AQ16" s="274"/>
      <c r="AR16" s="274"/>
      <c r="AS16" s="273"/>
      <c r="AT16" s="274"/>
      <c r="AU16" s="273"/>
      <c r="AV16" s="273"/>
      <c r="AW16" s="273"/>
      <c r="AX16" s="273"/>
      <c r="AY16" s="273"/>
      <c r="AZ16" s="273"/>
      <c r="BA16" s="273"/>
      <c r="BB16" s="273"/>
      <c r="BC16" s="273"/>
      <c r="BD16" s="273"/>
      <c r="BE16" s="275"/>
      <c r="BF16" s="272"/>
      <c r="BG16" s="273"/>
      <c r="BH16" s="273"/>
      <c r="BI16" s="273"/>
      <c r="BJ16" s="274"/>
      <c r="BK16" s="274"/>
      <c r="BL16" s="273"/>
      <c r="BM16" s="274"/>
      <c r="BN16" s="273"/>
      <c r="BO16" s="273"/>
      <c r="BP16" s="273"/>
      <c r="BQ16" s="273"/>
      <c r="BR16" s="273"/>
      <c r="BS16" s="273"/>
      <c r="BT16" s="273"/>
      <c r="BU16" s="273"/>
      <c r="BV16" s="273"/>
      <c r="BW16" s="273"/>
      <c r="BX16" s="275"/>
    </row>
    <row r="17" spans="1:76" x14ac:dyDescent="0.2">
      <c r="A17" s="276" t="s">
        <v>97</v>
      </c>
      <c r="B17" s="277"/>
      <c r="C17" s="277"/>
      <c r="D17" s="277"/>
      <c r="E17" s="277"/>
      <c r="F17" s="277"/>
      <c r="G17" s="277"/>
      <c r="H17" s="277"/>
      <c r="I17" s="277"/>
      <c r="J17" s="277"/>
      <c r="K17" s="277"/>
      <c r="L17" s="277"/>
      <c r="M17" s="277"/>
      <c r="N17" s="277"/>
      <c r="O17" s="277"/>
      <c r="P17" s="277"/>
      <c r="Q17" s="277"/>
      <c r="R17" s="277"/>
      <c r="S17" s="278"/>
      <c r="T17" s="276" t="s">
        <v>97</v>
      </c>
      <c r="U17" s="277"/>
      <c r="V17" s="277"/>
      <c r="W17" s="277"/>
      <c r="X17" s="277"/>
      <c r="Y17" s="277"/>
      <c r="Z17" s="277"/>
      <c r="AA17" s="277"/>
      <c r="AB17" s="277"/>
      <c r="AC17" s="277"/>
      <c r="AD17" s="277"/>
      <c r="AE17" s="277"/>
      <c r="AF17" s="277"/>
      <c r="AG17" s="277"/>
      <c r="AH17" s="277"/>
      <c r="AI17" s="277"/>
      <c r="AJ17" s="277"/>
      <c r="AK17" s="277"/>
      <c r="AL17" s="278"/>
      <c r="AM17" s="276" t="s">
        <v>97</v>
      </c>
      <c r="AN17" s="277"/>
      <c r="AO17" s="277"/>
      <c r="AP17" s="277"/>
      <c r="AQ17" s="277"/>
      <c r="AR17" s="277"/>
      <c r="AS17" s="277"/>
      <c r="AT17" s="277"/>
      <c r="AU17" s="277"/>
      <c r="AV17" s="277"/>
      <c r="AW17" s="277"/>
      <c r="AX17" s="277"/>
      <c r="AY17" s="277"/>
      <c r="AZ17" s="277"/>
      <c r="BA17" s="277"/>
      <c r="BB17" s="277"/>
      <c r="BC17" s="277"/>
      <c r="BD17" s="277"/>
      <c r="BE17" s="278"/>
      <c r="BF17" s="276" t="s">
        <v>97</v>
      </c>
      <c r="BG17" s="277"/>
      <c r="BH17" s="277"/>
      <c r="BI17" s="277"/>
      <c r="BJ17" s="277"/>
      <c r="BK17" s="277"/>
      <c r="BL17" s="277"/>
      <c r="BM17" s="277"/>
      <c r="BN17" s="277"/>
      <c r="BO17" s="277"/>
      <c r="BP17" s="277"/>
      <c r="BQ17" s="277"/>
      <c r="BR17" s="277"/>
      <c r="BS17" s="277"/>
      <c r="BT17" s="277"/>
      <c r="BU17" s="277"/>
      <c r="BV17" s="277"/>
      <c r="BW17" s="277"/>
      <c r="BX17" s="278"/>
    </row>
    <row r="18" spans="1:76" x14ac:dyDescent="0.2">
      <c r="A18" s="279"/>
      <c r="B18" s="277"/>
      <c r="C18" s="277"/>
      <c r="D18" s="277"/>
      <c r="E18" s="277"/>
      <c r="F18" s="277"/>
      <c r="G18" s="277"/>
      <c r="H18" s="277"/>
      <c r="I18" s="277"/>
      <c r="J18" s="277"/>
      <c r="K18" s="277"/>
      <c r="L18" s="277"/>
      <c r="M18" s="277"/>
      <c r="N18" s="277"/>
      <c r="O18" s="277"/>
      <c r="P18" s="277"/>
      <c r="Q18" s="277"/>
      <c r="R18" s="277"/>
      <c r="S18" s="278"/>
      <c r="T18" s="279"/>
      <c r="U18" s="277"/>
      <c r="V18" s="277"/>
      <c r="W18" s="277"/>
      <c r="X18" s="277"/>
      <c r="Y18" s="277"/>
      <c r="Z18" s="277"/>
      <c r="AA18" s="277"/>
      <c r="AB18" s="277"/>
      <c r="AC18" s="277"/>
      <c r="AD18" s="277"/>
      <c r="AE18" s="277"/>
      <c r="AF18" s="277"/>
      <c r="AG18" s="277"/>
      <c r="AH18" s="277"/>
      <c r="AI18" s="277"/>
      <c r="AJ18" s="277"/>
      <c r="AK18" s="277"/>
      <c r="AL18" s="278"/>
      <c r="AM18" s="279"/>
      <c r="AN18" s="277"/>
      <c r="AO18" s="277"/>
      <c r="AP18" s="277"/>
      <c r="AQ18" s="277"/>
      <c r="AR18" s="277"/>
      <c r="AS18" s="277"/>
      <c r="AT18" s="277"/>
      <c r="AU18" s="277"/>
      <c r="AV18" s="277"/>
      <c r="AW18" s="277"/>
      <c r="AX18" s="277"/>
      <c r="AY18" s="277"/>
      <c r="AZ18" s="277"/>
      <c r="BA18" s="277"/>
      <c r="BB18" s="277"/>
      <c r="BC18" s="277"/>
      <c r="BD18" s="277"/>
      <c r="BE18" s="278"/>
      <c r="BF18" s="279"/>
      <c r="BG18" s="277"/>
      <c r="BH18" s="277"/>
      <c r="BI18" s="277"/>
      <c r="BJ18" s="277"/>
      <c r="BK18" s="277"/>
      <c r="BL18" s="277"/>
      <c r="BM18" s="277"/>
      <c r="BN18" s="277"/>
      <c r="BO18" s="277"/>
      <c r="BP18" s="277"/>
      <c r="BQ18" s="277"/>
      <c r="BR18" s="277"/>
      <c r="BS18" s="277"/>
      <c r="BT18" s="277"/>
      <c r="BU18" s="277"/>
      <c r="BV18" s="277"/>
      <c r="BW18" s="277"/>
      <c r="BX18" s="278"/>
    </row>
    <row r="19" spans="1:76" x14ac:dyDescent="0.2">
      <c r="A19" s="264"/>
      <c r="B19" s="265"/>
      <c r="C19" s="265"/>
      <c r="D19" s="265"/>
      <c r="E19" s="265"/>
      <c r="F19" s="265"/>
      <c r="G19" s="265"/>
      <c r="H19" s="265"/>
      <c r="I19" s="265"/>
      <c r="J19" s="265"/>
      <c r="K19" s="265"/>
      <c r="L19" s="265"/>
      <c r="M19" s="265"/>
      <c r="N19" s="265"/>
      <c r="O19" s="265"/>
      <c r="P19" s="265"/>
      <c r="Q19" s="265"/>
      <c r="R19" s="265"/>
      <c r="S19" s="266"/>
      <c r="T19" s="264"/>
      <c r="U19" s="265"/>
      <c r="V19" s="265"/>
      <c r="W19" s="265"/>
      <c r="X19" s="265"/>
      <c r="Y19" s="265"/>
      <c r="Z19" s="265"/>
      <c r="AA19" s="265"/>
      <c r="AB19" s="265"/>
      <c r="AC19" s="265"/>
      <c r="AD19" s="265"/>
      <c r="AE19" s="265"/>
      <c r="AF19" s="265"/>
      <c r="AG19" s="265"/>
      <c r="AH19" s="265"/>
      <c r="AI19" s="265"/>
      <c r="AJ19" s="265"/>
      <c r="AK19" s="265"/>
      <c r="AL19" s="266"/>
      <c r="AM19" s="264"/>
      <c r="AN19" s="265"/>
      <c r="AO19" s="265"/>
      <c r="AP19" s="265"/>
      <c r="AQ19" s="265"/>
      <c r="AR19" s="265"/>
      <c r="AS19" s="265"/>
      <c r="AT19" s="265"/>
      <c r="AU19" s="265"/>
      <c r="AV19" s="265"/>
      <c r="AW19" s="265"/>
      <c r="AX19" s="265"/>
      <c r="AY19" s="265"/>
      <c r="AZ19" s="265"/>
      <c r="BA19" s="265"/>
      <c r="BB19" s="265"/>
      <c r="BC19" s="265"/>
      <c r="BD19" s="265"/>
      <c r="BE19" s="266"/>
      <c r="BF19" s="264"/>
      <c r="BG19" s="265"/>
      <c r="BH19" s="265"/>
      <c r="BI19" s="265"/>
      <c r="BJ19" s="265"/>
      <c r="BK19" s="265"/>
      <c r="BL19" s="265"/>
      <c r="BM19" s="265"/>
      <c r="BN19" s="265"/>
      <c r="BO19" s="265"/>
      <c r="BP19" s="265"/>
      <c r="BQ19" s="265"/>
      <c r="BR19" s="265"/>
      <c r="BS19" s="265"/>
      <c r="BT19" s="265"/>
      <c r="BU19" s="265"/>
      <c r="BV19" s="265"/>
      <c r="BW19" s="265"/>
      <c r="BX19" s="266"/>
    </row>
    <row r="20" spans="1:76" x14ac:dyDescent="0.2">
      <c r="A20" s="267"/>
      <c r="B20" s="268"/>
      <c r="C20" s="268"/>
      <c r="D20" s="268"/>
      <c r="E20" s="268"/>
      <c r="F20" s="268"/>
      <c r="G20" s="268"/>
      <c r="H20" s="268"/>
      <c r="I20" s="268"/>
      <c r="J20" s="268"/>
      <c r="K20" s="268"/>
      <c r="L20" s="268"/>
      <c r="M20" s="268"/>
      <c r="N20" s="268"/>
      <c r="O20" s="268"/>
      <c r="P20" s="268"/>
      <c r="Q20" s="268"/>
      <c r="R20" s="268"/>
      <c r="S20" s="269"/>
      <c r="T20" s="267"/>
      <c r="U20" s="268"/>
      <c r="V20" s="268"/>
      <c r="W20" s="268"/>
      <c r="X20" s="268"/>
      <c r="Y20" s="268"/>
      <c r="Z20" s="268"/>
      <c r="AA20" s="268"/>
      <c r="AB20" s="268"/>
      <c r="AC20" s="268"/>
      <c r="AD20" s="268"/>
      <c r="AE20" s="268"/>
      <c r="AF20" s="268"/>
      <c r="AG20" s="268"/>
      <c r="AH20" s="268"/>
      <c r="AI20" s="268"/>
      <c r="AJ20" s="268"/>
      <c r="AK20" s="268"/>
      <c r="AL20" s="269"/>
      <c r="AM20" s="267"/>
      <c r="AN20" s="268"/>
      <c r="AO20" s="268"/>
      <c r="AP20" s="268"/>
      <c r="AQ20" s="268"/>
      <c r="AR20" s="268"/>
      <c r="AS20" s="268"/>
      <c r="AT20" s="268"/>
      <c r="AU20" s="268"/>
      <c r="AV20" s="268"/>
      <c r="AW20" s="268"/>
      <c r="AX20" s="268"/>
      <c r="AY20" s="268"/>
      <c r="AZ20" s="268"/>
      <c r="BA20" s="268"/>
      <c r="BB20" s="268"/>
      <c r="BC20" s="268"/>
      <c r="BD20" s="268"/>
      <c r="BE20" s="269"/>
      <c r="BF20" s="267"/>
      <c r="BG20" s="268"/>
      <c r="BH20" s="268"/>
      <c r="BI20" s="268"/>
      <c r="BJ20" s="268"/>
      <c r="BK20" s="268"/>
      <c r="BL20" s="268"/>
      <c r="BM20" s="268"/>
      <c r="BN20" s="268"/>
      <c r="BO20" s="268"/>
      <c r="BP20" s="268"/>
      <c r="BQ20" s="268"/>
      <c r="BR20" s="268"/>
      <c r="BS20" s="268"/>
      <c r="BT20" s="268"/>
      <c r="BU20" s="268"/>
      <c r="BV20" s="268"/>
      <c r="BW20" s="268"/>
      <c r="BX20" s="269"/>
    </row>
    <row r="21" spans="1:76" x14ac:dyDescent="0.2">
      <c r="A21" s="267"/>
      <c r="B21" s="268"/>
      <c r="C21" s="268"/>
      <c r="D21" s="268"/>
      <c r="E21" s="268"/>
      <c r="F21" s="268"/>
      <c r="G21" s="268"/>
      <c r="H21" s="268"/>
      <c r="I21" s="268"/>
      <c r="J21" s="268"/>
      <c r="K21" s="268"/>
      <c r="L21" s="268"/>
      <c r="M21" s="268"/>
      <c r="N21" s="268"/>
      <c r="O21" s="268"/>
      <c r="P21" s="268"/>
      <c r="Q21" s="268"/>
      <c r="R21" s="268"/>
      <c r="S21" s="269"/>
      <c r="T21" s="267"/>
      <c r="U21" s="268"/>
      <c r="V21" s="268"/>
      <c r="W21" s="268"/>
      <c r="X21" s="268"/>
      <c r="Y21" s="268"/>
      <c r="Z21" s="268"/>
      <c r="AA21" s="268"/>
      <c r="AB21" s="268"/>
      <c r="AC21" s="268"/>
      <c r="AD21" s="268"/>
      <c r="AE21" s="268"/>
      <c r="AF21" s="268"/>
      <c r="AG21" s="268"/>
      <c r="AH21" s="268"/>
      <c r="AI21" s="268"/>
      <c r="AJ21" s="268"/>
      <c r="AK21" s="268"/>
      <c r="AL21" s="269"/>
      <c r="AM21" s="267"/>
      <c r="AN21" s="268"/>
      <c r="AO21" s="268"/>
      <c r="AP21" s="268"/>
      <c r="AQ21" s="268"/>
      <c r="AR21" s="268"/>
      <c r="AS21" s="268"/>
      <c r="AT21" s="268"/>
      <c r="AU21" s="268"/>
      <c r="AV21" s="268"/>
      <c r="AW21" s="268"/>
      <c r="AX21" s="268"/>
      <c r="AY21" s="268"/>
      <c r="AZ21" s="268"/>
      <c r="BA21" s="268"/>
      <c r="BB21" s="268"/>
      <c r="BC21" s="268"/>
      <c r="BD21" s="268"/>
      <c r="BE21" s="269"/>
      <c r="BF21" s="267"/>
      <c r="BG21" s="268"/>
      <c r="BH21" s="268"/>
      <c r="BI21" s="268"/>
      <c r="BJ21" s="268"/>
      <c r="BK21" s="268"/>
      <c r="BL21" s="268"/>
      <c r="BM21" s="268"/>
      <c r="BN21" s="268"/>
      <c r="BO21" s="268"/>
      <c r="BP21" s="268"/>
      <c r="BQ21" s="268"/>
      <c r="BR21" s="268"/>
      <c r="BS21" s="268"/>
      <c r="BT21" s="268"/>
      <c r="BU21" s="268"/>
      <c r="BV21" s="268"/>
      <c r="BW21" s="268"/>
      <c r="BX21" s="269"/>
    </row>
    <row r="22" spans="1:76" x14ac:dyDescent="0.2">
      <c r="A22" s="267"/>
      <c r="B22" s="268"/>
      <c r="C22" s="268"/>
      <c r="D22" s="268"/>
      <c r="E22" s="268"/>
      <c r="F22" s="268"/>
      <c r="G22" s="268"/>
      <c r="H22" s="268"/>
      <c r="I22" s="268"/>
      <c r="J22" s="268"/>
      <c r="K22" s="268"/>
      <c r="L22" s="268"/>
      <c r="M22" s="268"/>
      <c r="N22" s="268"/>
      <c r="O22" s="268"/>
      <c r="P22" s="268"/>
      <c r="Q22" s="268"/>
      <c r="R22" s="268"/>
      <c r="S22" s="269"/>
      <c r="T22" s="267"/>
      <c r="U22" s="268"/>
      <c r="V22" s="268"/>
      <c r="W22" s="268"/>
      <c r="X22" s="268"/>
      <c r="Y22" s="268"/>
      <c r="Z22" s="268"/>
      <c r="AA22" s="268"/>
      <c r="AB22" s="268"/>
      <c r="AC22" s="268"/>
      <c r="AD22" s="268"/>
      <c r="AE22" s="268"/>
      <c r="AF22" s="268"/>
      <c r="AG22" s="268"/>
      <c r="AH22" s="268"/>
      <c r="AI22" s="268"/>
      <c r="AJ22" s="268"/>
      <c r="AK22" s="268"/>
      <c r="AL22" s="269"/>
      <c r="AM22" s="267"/>
      <c r="AN22" s="268"/>
      <c r="AO22" s="268"/>
      <c r="AP22" s="268"/>
      <c r="AQ22" s="268"/>
      <c r="AR22" s="268"/>
      <c r="AS22" s="268"/>
      <c r="AT22" s="268"/>
      <c r="AU22" s="268"/>
      <c r="AV22" s="268"/>
      <c r="AW22" s="268"/>
      <c r="AX22" s="268"/>
      <c r="AY22" s="268"/>
      <c r="AZ22" s="268"/>
      <c r="BA22" s="268"/>
      <c r="BB22" s="268"/>
      <c r="BC22" s="268"/>
      <c r="BD22" s="268"/>
      <c r="BE22" s="269"/>
      <c r="BF22" s="267"/>
      <c r="BG22" s="268"/>
      <c r="BH22" s="268"/>
      <c r="BI22" s="268"/>
      <c r="BJ22" s="268"/>
      <c r="BK22" s="268"/>
      <c r="BL22" s="268"/>
      <c r="BM22" s="268"/>
      <c r="BN22" s="268"/>
      <c r="BO22" s="268"/>
      <c r="BP22" s="268"/>
      <c r="BQ22" s="268"/>
      <c r="BR22" s="268"/>
      <c r="BS22" s="268"/>
      <c r="BT22" s="268"/>
      <c r="BU22" s="268"/>
      <c r="BV22" s="268"/>
      <c r="BW22" s="268"/>
      <c r="BX22" s="269"/>
    </row>
    <row r="23" spans="1:76" x14ac:dyDescent="0.2">
      <c r="A23" s="267"/>
      <c r="B23" s="268"/>
      <c r="C23" s="268"/>
      <c r="D23" s="268"/>
      <c r="E23" s="268"/>
      <c r="F23" s="268"/>
      <c r="G23" s="268"/>
      <c r="H23" s="268"/>
      <c r="I23" s="268"/>
      <c r="J23" s="268"/>
      <c r="K23" s="268"/>
      <c r="L23" s="268"/>
      <c r="M23" s="268"/>
      <c r="N23" s="268"/>
      <c r="O23" s="268"/>
      <c r="P23" s="268"/>
      <c r="Q23" s="268"/>
      <c r="R23" s="268"/>
      <c r="S23" s="269"/>
      <c r="T23" s="267"/>
      <c r="U23" s="268"/>
      <c r="V23" s="268"/>
      <c r="W23" s="268"/>
      <c r="X23" s="268"/>
      <c r="Y23" s="268"/>
      <c r="Z23" s="268"/>
      <c r="AA23" s="268"/>
      <c r="AB23" s="268"/>
      <c r="AC23" s="268"/>
      <c r="AD23" s="268"/>
      <c r="AE23" s="268"/>
      <c r="AF23" s="268"/>
      <c r="AG23" s="268"/>
      <c r="AH23" s="268"/>
      <c r="AI23" s="268"/>
      <c r="AJ23" s="268"/>
      <c r="AK23" s="268"/>
      <c r="AL23" s="269"/>
      <c r="AM23" s="267"/>
      <c r="AN23" s="268"/>
      <c r="AO23" s="268"/>
      <c r="AP23" s="268"/>
      <c r="AQ23" s="268"/>
      <c r="AR23" s="268"/>
      <c r="AS23" s="268"/>
      <c r="AT23" s="268"/>
      <c r="AU23" s="268"/>
      <c r="AV23" s="268"/>
      <c r="AW23" s="268"/>
      <c r="AX23" s="268"/>
      <c r="AY23" s="268"/>
      <c r="AZ23" s="268"/>
      <c r="BA23" s="268"/>
      <c r="BB23" s="268"/>
      <c r="BC23" s="268"/>
      <c r="BD23" s="268"/>
      <c r="BE23" s="269"/>
      <c r="BF23" s="267"/>
      <c r="BG23" s="268"/>
      <c r="BH23" s="268"/>
      <c r="BI23" s="268"/>
      <c r="BJ23" s="268"/>
      <c r="BK23" s="268"/>
      <c r="BL23" s="268"/>
      <c r="BM23" s="268"/>
      <c r="BN23" s="268"/>
      <c r="BO23" s="268"/>
      <c r="BP23" s="268"/>
      <c r="BQ23" s="268"/>
      <c r="BR23" s="268"/>
      <c r="BS23" s="268"/>
      <c r="BT23" s="268"/>
      <c r="BU23" s="268"/>
      <c r="BV23" s="268"/>
      <c r="BW23" s="268"/>
      <c r="BX23" s="269"/>
    </row>
    <row r="24" spans="1:76" x14ac:dyDescent="0.2">
      <c r="A24" s="267"/>
      <c r="B24" s="268"/>
      <c r="C24" s="268"/>
      <c r="D24" s="268"/>
      <c r="E24" s="268"/>
      <c r="F24" s="268"/>
      <c r="G24" s="268"/>
      <c r="H24" s="268"/>
      <c r="I24" s="268"/>
      <c r="J24" s="268"/>
      <c r="K24" s="268"/>
      <c r="L24" s="268"/>
      <c r="M24" s="268"/>
      <c r="N24" s="268"/>
      <c r="O24" s="268"/>
      <c r="P24" s="268"/>
      <c r="Q24" s="268"/>
      <c r="R24" s="268"/>
      <c r="S24" s="269"/>
      <c r="T24" s="267"/>
      <c r="U24" s="268"/>
      <c r="V24" s="268"/>
      <c r="W24" s="268"/>
      <c r="X24" s="268"/>
      <c r="Y24" s="268"/>
      <c r="Z24" s="268"/>
      <c r="AA24" s="268"/>
      <c r="AB24" s="268"/>
      <c r="AC24" s="268"/>
      <c r="AD24" s="268"/>
      <c r="AE24" s="268"/>
      <c r="AF24" s="268"/>
      <c r="AG24" s="268"/>
      <c r="AH24" s="268"/>
      <c r="AI24" s="268"/>
      <c r="AJ24" s="268"/>
      <c r="AK24" s="268"/>
      <c r="AL24" s="269"/>
      <c r="AM24" s="267"/>
      <c r="AN24" s="268"/>
      <c r="AO24" s="268"/>
      <c r="AP24" s="268"/>
      <c r="AQ24" s="268"/>
      <c r="AR24" s="268"/>
      <c r="AS24" s="268"/>
      <c r="AT24" s="268"/>
      <c r="AU24" s="268"/>
      <c r="AV24" s="268"/>
      <c r="AW24" s="268"/>
      <c r="AX24" s="268"/>
      <c r="AY24" s="268"/>
      <c r="AZ24" s="268"/>
      <c r="BA24" s="268"/>
      <c r="BB24" s="268"/>
      <c r="BC24" s="268"/>
      <c r="BD24" s="268"/>
      <c r="BE24" s="269"/>
      <c r="BF24" s="267"/>
      <c r="BG24" s="268"/>
      <c r="BH24" s="268"/>
      <c r="BI24" s="268"/>
      <c r="BJ24" s="268"/>
      <c r="BK24" s="268"/>
      <c r="BL24" s="268"/>
      <c r="BM24" s="268"/>
      <c r="BN24" s="268"/>
      <c r="BO24" s="268"/>
      <c r="BP24" s="268"/>
      <c r="BQ24" s="268"/>
      <c r="BR24" s="268"/>
      <c r="BS24" s="268"/>
      <c r="BT24" s="268"/>
      <c r="BU24" s="268"/>
      <c r="BV24" s="268"/>
      <c r="BW24" s="268"/>
      <c r="BX24" s="269"/>
    </row>
    <row r="25" spans="1:76" x14ac:dyDescent="0.2">
      <c r="A25" s="267"/>
      <c r="B25" s="268"/>
      <c r="C25" s="268"/>
      <c r="D25" s="268"/>
      <c r="E25" s="268"/>
      <c r="F25" s="268"/>
      <c r="G25" s="268"/>
      <c r="H25" s="268"/>
      <c r="I25" s="268"/>
      <c r="J25" s="268"/>
      <c r="K25" s="268"/>
      <c r="L25" s="268"/>
      <c r="M25" s="268"/>
      <c r="N25" s="268"/>
      <c r="O25" s="268"/>
      <c r="P25" s="268"/>
      <c r="Q25" s="268"/>
      <c r="R25" s="268"/>
      <c r="S25" s="269"/>
      <c r="T25" s="267"/>
      <c r="U25" s="268"/>
      <c r="V25" s="268"/>
      <c r="W25" s="268"/>
      <c r="X25" s="268"/>
      <c r="Y25" s="268"/>
      <c r="Z25" s="268"/>
      <c r="AA25" s="268"/>
      <c r="AB25" s="268"/>
      <c r="AC25" s="268"/>
      <c r="AD25" s="268"/>
      <c r="AE25" s="268"/>
      <c r="AF25" s="268"/>
      <c r="AG25" s="268"/>
      <c r="AH25" s="268"/>
      <c r="AI25" s="268"/>
      <c r="AJ25" s="268"/>
      <c r="AK25" s="268"/>
      <c r="AL25" s="269"/>
      <c r="AM25" s="267"/>
      <c r="AN25" s="268"/>
      <c r="AO25" s="268"/>
      <c r="AP25" s="268"/>
      <c r="AQ25" s="268"/>
      <c r="AR25" s="268"/>
      <c r="AS25" s="268"/>
      <c r="AT25" s="268"/>
      <c r="AU25" s="268"/>
      <c r="AV25" s="268"/>
      <c r="AW25" s="268"/>
      <c r="AX25" s="268"/>
      <c r="AY25" s="268"/>
      <c r="AZ25" s="268"/>
      <c r="BA25" s="268"/>
      <c r="BB25" s="268"/>
      <c r="BC25" s="268"/>
      <c r="BD25" s="268"/>
      <c r="BE25" s="269"/>
      <c r="BF25" s="267"/>
      <c r="BG25" s="268"/>
      <c r="BH25" s="268"/>
      <c r="BI25" s="268"/>
      <c r="BJ25" s="268"/>
      <c r="BK25" s="268"/>
      <c r="BL25" s="268"/>
      <c r="BM25" s="268"/>
      <c r="BN25" s="268"/>
      <c r="BO25" s="268"/>
      <c r="BP25" s="268"/>
      <c r="BQ25" s="268"/>
      <c r="BR25" s="268"/>
      <c r="BS25" s="268"/>
      <c r="BT25" s="268"/>
      <c r="BU25" s="268"/>
      <c r="BV25" s="268"/>
      <c r="BW25" s="268"/>
      <c r="BX25" s="269"/>
    </row>
    <row r="26" spans="1:76" x14ac:dyDescent="0.2">
      <c r="A26" s="267"/>
      <c r="B26" s="268"/>
      <c r="C26" s="268"/>
      <c r="D26" s="268"/>
      <c r="E26" s="268"/>
      <c r="F26" s="268"/>
      <c r="G26" s="268"/>
      <c r="H26" s="268"/>
      <c r="I26" s="268"/>
      <c r="J26" s="268"/>
      <c r="K26" s="268"/>
      <c r="L26" s="268"/>
      <c r="M26" s="268"/>
      <c r="N26" s="268"/>
      <c r="O26" s="268"/>
      <c r="P26" s="268"/>
      <c r="Q26" s="268"/>
      <c r="R26" s="268"/>
      <c r="S26" s="269"/>
      <c r="T26" s="267"/>
      <c r="U26" s="268"/>
      <c r="V26" s="268"/>
      <c r="W26" s="268"/>
      <c r="X26" s="268"/>
      <c r="Y26" s="268"/>
      <c r="Z26" s="268"/>
      <c r="AA26" s="268"/>
      <c r="AB26" s="268"/>
      <c r="AC26" s="268"/>
      <c r="AD26" s="268"/>
      <c r="AE26" s="268"/>
      <c r="AF26" s="268"/>
      <c r="AG26" s="268"/>
      <c r="AH26" s="268"/>
      <c r="AI26" s="268"/>
      <c r="AJ26" s="268"/>
      <c r="AK26" s="268"/>
      <c r="AL26" s="269"/>
      <c r="AM26" s="267"/>
      <c r="AN26" s="268"/>
      <c r="AO26" s="268"/>
      <c r="AP26" s="268"/>
      <c r="AQ26" s="268"/>
      <c r="AR26" s="268"/>
      <c r="AS26" s="268"/>
      <c r="AT26" s="268"/>
      <c r="AU26" s="268"/>
      <c r="AV26" s="268"/>
      <c r="AW26" s="268"/>
      <c r="AX26" s="268"/>
      <c r="AY26" s="268"/>
      <c r="AZ26" s="268"/>
      <c r="BA26" s="268"/>
      <c r="BB26" s="268"/>
      <c r="BC26" s="268"/>
      <c r="BD26" s="268"/>
      <c r="BE26" s="269"/>
      <c r="BF26" s="267"/>
      <c r="BG26" s="268"/>
      <c r="BH26" s="268"/>
      <c r="BI26" s="268"/>
      <c r="BJ26" s="268"/>
      <c r="BK26" s="268"/>
      <c r="BL26" s="268"/>
      <c r="BM26" s="268"/>
      <c r="BN26" s="268"/>
      <c r="BO26" s="268"/>
      <c r="BP26" s="268"/>
      <c r="BQ26" s="268"/>
      <c r="BR26" s="268"/>
      <c r="BS26" s="268"/>
      <c r="BT26" s="268"/>
      <c r="BU26" s="268"/>
      <c r="BV26" s="268"/>
      <c r="BW26" s="268"/>
      <c r="BX26" s="269"/>
    </row>
    <row r="27" spans="1:76" x14ac:dyDescent="0.2">
      <c r="A27" s="267"/>
      <c r="B27" s="268"/>
      <c r="C27" s="268"/>
      <c r="D27" s="268"/>
      <c r="E27" s="268"/>
      <c r="F27" s="268"/>
      <c r="G27" s="268"/>
      <c r="H27" s="268"/>
      <c r="I27" s="268"/>
      <c r="J27" s="268"/>
      <c r="K27" s="268"/>
      <c r="L27" s="268"/>
      <c r="M27" s="268"/>
      <c r="N27" s="268"/>
      <c r="O27" s="268"/>
      <c r="P27" s="268"/>
      <c r="Q27" s="268"/>
      <c r="R27" s="268"/>
      <c r="S27" s="269"/>
      <c r="T27" s="267"/>
      <c r="U27" s="268"/>
      <c r="V27" s="268"/>
      <c r="W27" s="268"/>
      <c r="X27" s="268"/>
      <c r="Y27" s="268"/>
      <c r="Z27" s="268"/>
      <c r="AA27" s="268"/>
      <c r="AB27" s="268"/>
      <c r="AC27" s="268"/>
      <c r="AD27" s="268"/>
      <c r="AE27" s="268"/>
      <c r="AF27" s="268"/>
      <c r="AG27" s="268"/>
      <c r="AH27" s="268"/>
      <c r="AI27" s="268"/>
      <c r="AJ27" s="268"/>
      <c r="AK27" s="268"/>
      <c r="AL27" s="269"/>
      <c r="AM27" s="267"/>
      <c r="AN27" s="268"/>
      <c r="AO27" s="268"/>
      <c r="AP27" s="268"/>
      <c r="AQ27" s="268"/>
      <c r="AR27" s="268"/>
      <c r="AS27" s="268"/>
      <c r="AT27" s="268"/>
      <c r="AU27" s="268"/>
      <c r="AV27" s="268"/>
      <c r="AW27" s="268"/>
      <c r="AX27" s="268"/>
      <c r="AY27" s="268"/>
      <c r="AZ27" s="268"/>
      <c r="BA27" s="268"/>
      <c r="BB27" s="268"/>
      <c r="BC27" s="268"/>
      <c r="BD27" s="268"/>
      <c r="BE27" s="269"/>
      <c r="BF27" s="267"/>
      <c r="BG27" s="268"/>
      <c r="BH27" s="268"/>
      <c r="BI27" s="268"/>
      <c r="BJ27" s="268"/>
      <c r="BK27" s="268"/>
      <c r="BL27" s="268"/>
      <c r="BM27" s="268"/>
      <c r="BN27" s="268"/>
      <c r="BO27" s="268"/>
      <c r="BP27" s="268"/>
      <c r="BQ27" s="268"/>
      <c r="BR27" s="268"/>
      <c r="BS27" s="268"/>
      <c r="BT27" s="268"/>
      <c r="BU27" s="268"/>
      <c r="BV27" s="268"/>
      <c r="BW27" s="268"/>
      <c r="BX27" s="269"/>
    </row>
    <row r="28" spans="1:76" x14ac:dyDescent="0.2">
      <c r="A28" s="267"/>
      <c r="B28" s="268"/>
      <c r="C28" s="268"/>
      <c r="D28" s="268"/>
      <c r="E28" s="268"/>
      <c r="F28" s="268"/>
      <c r="G28" s="268"/>
      <c r="H28" s="268"/>
      <c r="I28" s="268"/>
      <c r="J28" s="268"/>
      <c r="K28" s="268"/>
      <c r="L28" s="268"/>
      <c r="M28" s="268"/>
      <c r="N28" s="268"/>
      <c r="O28" s="268"/>
      <c r="P28" s="268"/>
      <c r="Q28" s="268"/>
      <c r="R28" s="268"/>
      <c r="S28" s="269"/>
      <c r="T28" s="267"/>
      <c r="U28" s="268"/>
      <c r="V28" s="268"/>
      <c r="W28" s="268"/>
      <c r="X28" s="268"/>
      <c r="Y28" s="268"/>
      <c r="Z28" s="268"/>
      <c r="AA28" s="268"/>
      <c r="AB28" s="268"/>
      <c r="AC28" s="268"/>
      <c r="AD28" s="268"/>
      <c r="AE28" s="268"/>
      <c r="AF28" s="268"/>
      <c r="AG28" s="268"/>
      <c r="AH28" s="268"/>
      <c r="AI28" s="268"/>
      <c r="AJ28" s="268"/>
      <c r="AK28" s="268"/>
      <c r="AL28" s="269"/>
      <c r="AM28" s="267"/>
      <c r="AN28" s="268"/>
      <c r="AO28" s="268"/>
      <c r="AP28" s="268"/>
      <c r="AQ28" s="268"/>
      <c r="AR28" s="268"/>
      <c r="AS28" s="268"/>
      <c r="AT28" s="268"/>
      <c r="AU28" s="268"/>
      <c r="AV28" s="268"/>
      <c r="AW28" s="268"/>
      <c r="AX28" s="268"/>
      <c r="AY28" s="268"/>
      <c r="AZ28" s="268"/>
      <c r="BA28" s="268"/>
      <c r="BB28" s="268"/>
      <c r="BC28" s="268"/>
      <c r="BD28" s="268"/>
      <c r="BE28" s="269"/>
      <c r="BF28" s="267"/>
      <c r="BG28" s="268"/>
      <c r="BH28" s="268"/>
      <c r="BI28" s="268"/>
      <c r="BJ28" s="268"/>
      <c r="BK28" s="268"/>
      <c r="BL28" s="268"/>
      <c r="BM28" s="268"/>
      <c r="BN28" s="268"/>
      <c r="BO28" s="268"/>
      <c r="BP28" s="268"/>
      <c r="BQ28" s="268"/>
      <c r="BR28" s="268"/>
      <c r="BS28" s="268"/>
      <c r="BT28" s="268"/>
      <c r="BU28" s="268"/>
      <c r="BV28" s="268"/>
      <c r="BW28" s="268"/>
      <c r="BX28" s="269"/>
    </row>
    <row r="29" spans="1:76" x14ac:dyDescent="0.2">
      <c r="A29" s="267"/>
      <c r="B29" s="268"/>
      <c r="C29" s="268"/>
      <c r="D29" s="268"/>
      <c r="E29" s="268"/>
      <c r="F29" s="268"/>
      <c r="G29" s="268"/>
      <c r="H29" s="268"/>
      <c r="I29" s="268"/>
      <c r="J29" s="268"/>
      <c r="K29" s="268"/>
      <c r="L29" s="268"/>
      <c r="M29" s="268"/>
      <c r="N29" s="268"/>
      <c r="O29" s="268"/>
      <c r="P29" s="268"/>
      <c r="Q29" s="268"/>
      <c r="R29" s="268"/>
      <c r="S29" s="269"/>
      <c r="T29" s="267"/>
      <c r="U29" s="268"/>
      <c r="V29" s="268"/>
      <c r="W29" s="268"/>
      <c r="X29" s="268"/>
      <c r="Y29" s="268"/>
      <c r="Z29" s="268"/>
      <c r="AA29" s="268"/>
      <c r="AB29" s="268"/>
      <c r="AC29" s="268"/>
      <c r="AD29" s="268"/>
      <c r="AE29" s="268"/>
      <c r="AF29" s="268"/>
      <c r="AG29" s="268"/>
      <c r="AH29" s="268"/>
      <c r="AI29" s="268"/>
      <c r="AJ29" s="268"/>
      <c r="AK29" s="268"/>
      <c r="AL29" s="269"/>
      <c r="AM29" s="267"/>
      <c r="AN29" s="268"/>
      <c r="AO29" s="268"/>
      <c r="AP29" s="268"/>
      <c r="AQ29" s="268"/>
      <c r="AR29" s="268"/>
      <c r="AS29" s="268"/>
      <c r="AT29" s="268"/>
      <c r="AU29" s="268"/>
      <c r="AV29" s="268"/>
      <c r="AW29" s="268"/>
      <c r="AX29" s="268"/>
      <c r="AY29" s="268"/>
      <c r="AZ29" s="268"/>
      <c r="BA29" s="268"/>
      <c r="BB29" s="268"/>
      <c r="BC29" s="268"/>
      <c r="BD29" s="268"/>
      <c r="BE29" s="269"/>
      <c r="BF29" s="267"/>
      <c r="BG29" s="268"/>
      <c r="BH29" s="268"/>
      <c r="BI29" s="268"/>
      <c r="BJ29" s="268"/>
      <c r="BK29" s="268"/>
      <c r="BL29" s="268"/>
      <c r="BM29" s="268"/>
      <c r="BN29" s="268"/>
      <c r="BO29" s="268"/>
      <c r="BP29" s="268"/>
      <c r="BQ29" s="268"/>
      <c r="BR29" s="268"/>
      <c r="BS29" s="268"/>
      <c r="BT29" s="268"/>
      <c r="BU29" s="268"/>
      <c r="BV29" s="268"/>
      <c r="BW29" s="268"/>
      <c r="BX29" s="269"/>
    </row>
    <row r="30" spans="1:76" x14ac:dyDescent="0.2">
      <c r="A30" s="267"/>
      <c r="B30" s="268"/>
      <c r="C30" s="268"/>
      <c r="D30" s="268"/>
      <c r="E30" s="270"/>
      <c r="F30" s="270"/>
      <c r="G30" s="271" t="s">
        <v>98</v>
      </c>
      <c r="H30" s="268"/>
      <c r="I30" s="268"/>
      <c r="J30" s="268"/>
      <c r="K30" s="268"/>
      <c r="L30" s="268"/>
      <c r="M30" s="268"/>
      <c r="N30" s="268"/>
      <c r="O30" s="268"/>
      <c r="P30" s="268"/>
      <c r="Q30" s="268"/>
      <c r="R30" s="268"/>
      <c r="S30" s="269"/>
      <c r="T30" s="267"/>
      <c r="U30" s="268"/>
      <c r="V30" s="268"/>
      <c r="W30" s="268"/>
      <c r="X30" s="270"/>
      <c r="Y30" s="270"/>
      <c r="Z30" s="271" t="s">
        <v>98</v>
      </c>
      <c r="AA30" s="268"/>
      <c r="AB30" s="268"/>
      <c r="AC30" s="268"/>
      <c r="AD30" s="268"/>
      <c r="AE30" s="268"/>
      <c r="AF30" s="268"/>
      <c r="AG30" s="268"/>
      <c r="AH30" s="268"/>
      <c r="AI30" s="268"/>
      <c r="AJ30" s="268"/>
      <c r="AK30" s="268"/>
      <c r="AL30" s="269"/>
      <c r="AM30" s="267"/>
      <c r="AN30" s="268"/>
      <c r="AO30" s="268"/>
      <c r="AP30" s="268"/>
      <c r="AQ30" s="270"/>
      <c r="AR30" s="270"/>
      <c r="AS30" s="271" t="s">
        <v>98</v>
      </c>
      <c r="AT30" s="268"/>
      <c r="AU30" s="268"/>
      <c r="AV30" s="268"/>
      <c r="AW30" s="268"/>
      <c r="AX30" s="268"/>
      <c r="AY30" s="268"/>
      <c r="AZ30" s="268"/>
      <c r="BA30" s="268"/>
      <c r="BB30" s="268"/>
      <c r="BC30" s="268"/>
      <c r="BD30" s="268"/>
      <c r="BE30" s="269"/>
      <c r="BF30" s="267"/>
      <c r="BG30" s="268"/>
      <c r="BH30" s="268"/>
      <c r="BI30" s="268"/>
      <c r="BJ30" s="270"/>
      <c r="BK30" s="270"/>
      <c r="BL30" s="271" t="s">
        <v>98</v>
      </c>
      <c r="BM30" s="268"/>
      <c r="BN30" s="268"/>
      <c r="BO30" s="268"/>
      <c r="BP30" s="268"/>
      <c r="BQ30" s="268"/>
      <c r="BR30" s="268"/>
      <c r="BS30" s="268"/>
      <c r="BT30" s="268"/>
      <c r="BU30" s="268"/>
      <c r="BV30" s="268"/>
      <c r="BW30" s="268"/>
      <c r="BX30" s="269"/>
    </row>
    <row r="31" spans="1:76" x14ac:dyDescent="0.2">
      <c r="A31" s="267"/>
      <c r="B31" s="268"/>
      <c r="C31" s="268"/>
      <c r="D31" s="271"/>
      <c r="E31" s="270"/>
      <c r="F31" s="268"/>
      <c r="G31" s="270"/>
      <c r="H31" s="268"/>
      <c r="I31" s="268"/>
      <c r="J31" s="268"/>
      <c r="K31" s="268"/>
      <c r="L31" s="268"/>
      <c r="M31" s="268"/>
      <c r="N31" s="268"/>
      <c r="O31" s="268"/>
      <c r="P31" s="268"/>
      <c r="Q31" s="268"/>
      <c r="R31" s="268"/>
      <c r="S31" s="269"/>
      <c r="T31" s="267"/>
      <c r="U31" s="268"/>
      <c r="V31" s="268"/>
      <c r="W31" s="271"/>
      <c r="X31" s="270"/>
      <c r="Y31" s="268"/>
      <c r="Z31" s="270"/>
      <c r="AA31" s="268"/>
      <c r="AB31" s="268"/>
      <c r="AC31" s="268"/>
      <c r="AD31" s="268"/>
      <c r="AE31" s="268"/>
      <c r="AF31" s="268"/>
      <c r="AG31" s="268"/>
      <c r="AH31" s="268"/>
      <c r="AI31" s="268"/>
      <c r="AJ31" s="268"/>
      <c r="AK31" s="268"/>
      <c r="AL31" s="269"/>
      <c r="AM31" s="267"/>
      <c r="AN31" s="268"/>
      <c r="AO31" s="268"/>
      <c r="AP31" s="271"/>
      <c r="AQ31" s="270"/>
      <c r="AR31" s="268"/>
      <c r="AS31" s="270"/>
      <c r="AT31" s="268"/>
      <c r="AU31" s="268"/>
      <c r="AV31" s="268"/>
      <c r="AW31" s="268"/>
      <c r="AX31" s="268"/>
      <c r="AY31" s="268"/>
      <c r="AZ31" s="268"/>
      <c r="BA31" s="268"/>
      <c r="BB31" s="268"/>
      <c r="BC31" s="268"/>
      <c r="BD31" s="268"/>
      <c r="BE31" s="269"/>
      <c r="BF31" s="267"/>
      <c r="BG31" s="268"/>
      <c r="BH31" s="268"/>
      <c r="BI31" s="271"/>
      <c r="BJ31" s="270"/>
      <c r="BK31" s="268"/>
      <c r="BL31" s="270"/>
      <c r="BM31" s="268"/>
      <c r="BN31" s="268"/>
      <c r="BO31" s="268"/>
      <c r="BP31" s="268"/>
      <c r="BQ31" s="268"/>
      <c r="BR31" s="268"/>
      <c r="BS31" s="268"/>
      <c r="BT31" s="268"/>
      <c r="BU31" s="268"/>
      <c r="BV31" s="268"/>
      <c r="BW31" s="268"/>
      <c r="BX31" s="269"/>
    </row>
    <row r="32" spans="1:76" x14ac:dyDescent="0.2">
      <c r="A32" s="267"/>
      <c r="B32" s="268"/>
      <c r="C32" s="268"/>
      <c r="D32" s="268"/>
      <c r="E32" s="268"/>
      <c r="F32" s="268"/>
      <c r="G32" s="271" t="s">
        <v>358</v>
      </c>
      <c r="H32" s="268"/>
      <c r="I32" s="268"/>
      <c r="J32" s="268"/>
      <c r="K32" s="268"/>
      <c r="L32" s="268"/>
      <c r="M32" s="268"/>
      <c r="N32" s="268"/>
      <c r="O32" s="268"/>
      <c r="P32" s="268"/>
      <c r="Q32" s="268"/>
      <c r="R32" s="268"/>
      <c r="S32" s="269"/>
      <c r="T32" s="267"/>
      <c r="U32" s="268"/>
      <c r="V32" s="268"/>
      <c r="W32" s="268"/>
      <c r="X32" s="268"/>
      <c r="Y32" s="268"/>
      <c r="Z32" s="271" t="s">
        <v>358</v>
      </c>
      <c r="AA32" s="268"/>
      <c r="AB32" s="268"/>
      <c r="AC32" s="268"/>
      <c r="AD32" s="268"/>
      <c r="AE32" s="268"/>
      <c r="AF32" s="268"/>
      <c r="AG32" s="268"/>
      <c r="AH32" s="268"/>
      <c r="AI32" s="268"/>
      <c r="AJ32" s="268"/>
      <c r="AK32" s="268"/>
      <c r="AL32" s="269"/>
      <c r="AM32" s="267"/>
      <c r="AN32" s="268"/>
      <c r="AO32" s="268"/>
      <c r="AP32" s="268"/>
      <c r="AQ32" s="268"/>
      <c r="AR32" s="268"/>
      <c r="AS32" s="271" t="s">
        <v>358</v>
      </c>
      <c r="AT32" s="268"/>
      <c r="AU32" s="268"/>
      <c r="AV32" s="268"/>
      <c r="AW32" s="268"/>
      <c r="AX32" s="268"/>
      <c r="AY32" s="268"/>
      <c r="AZ32" s="268"/>
      <c r="BA32" s="268"/>
      <c r="BB32" s="268"/>
      <c r="BC32" s="268"/>
      <c r="BD32" s="268"/>
      <c r="BE32" s="269"/>
      <c r="BF32" s="267"/>
      <c r="BG32" s="268"/>
      <c r="BH32" s="268"/>
      <c r="BI32" s="268"/>
      <c r="BJ32" s="268"/>
      <c r="BK32" s="268"/>
      <c r="BL32" s="271" t="s">
        <v>358</v>
      </c>
      <c r="BM32" s="268"/>
      <c r="BN32" s="268"/>
      <c r="BO32" s="268"/>
      <c r="BP32" s="268"/>
      <c r="BQ32" s="268"/>
      <c r="BR32" s="268"/>
      <c r="BS32" s="268"/>
      <c r="BT32" s="268"/>
      <c r="BU32" s="268"/>
      <c r="BV32" s="268"/>
      <c r="BW32" s="268"/>
      <c r="BX32" s="269"/>
    </row>
    <row r="33" spans="1:76" x14ac:dyDescent="0.2">
      <c r="A33" s="280"/>
      <c r="B33" s="268"/>
      <c r="C33" s="268"/>
      <c r="D33" s="268"/>
      <c r="E33" s="268"/>
      <c r="F33" s="268"/>
      <c r="G33" s="268"/>
      <c r="H33" s="268"/>
      <c r="I33" s="268"/>
      <c r="J33" s="268"/>
      <c r="K33" s="268"/>
      <c r="L33" s="268"/>
      <c r="M33" s="268"/>
      <c r="N33" s="268"/>
      <c r="O33" s="268"/>
      <c r="P33" s="268"/>
      <c r="Q33" s="268"/>
      <c r="R33" s="268"/>
      <c r="S33" s="269"/>
      <c r="T33" s="280"/>
      <c r="U33" s="268"/>
      <c r="V33" s="268"/>
      <c r="W33" s="268"/>
      <c r="X33" s="268"/>
      <c r="Y33" s="268"/>
      <c r="Z33" s="268"/>
      <c r="AA33" s="268"/>
      <c r="AB33" s="268"/>
      <c r="AC33" s="268"/>
      <c r="AD33" s="268"/>
      <c r="AE33" s="268"/>
      <c r="AF33" s="268"/>
      <c r="AG33" s="268"/>
      <c r="AH33" s="268"/>
      <c r="AI33" s="268"/>
      <c r="AJ33" s="268"/>
      <c r="AK33" s="268"/>
      <c r="AL33" s="269"/>
      <c r="AM33" s="280"/>
      <c r="AN33" s="268"/>
      <c r="AO33" s="268"/>
      <c r="AP33" s="268"/>
      <c r="AQ33" s="268"/>
      <c r="AR33" s="268"/>
      <c r="AS33" s="268"/>
      <c r="AT33" s="268"/>
      <c r="AU33" s="268"/>
      <c r="AV33" s="268"/>
      <c r="AW33" s="268"/>
      <c r="AX33" s="268"/>
      <c r="AY33" s="268"/>
      <c r="AZ33" s="268"/>
      <c r="BA33" s="268"/>
      <c r="BB33" s="268"/>
      <c r="BC33" s="268"/>
      <c r="BD33" s="268"/>
      <c r="BE33" s="269"/>
      <c r="BF33" s="280"/>
      <c r="BG33" s="268"/>
      <c r="BH33" s="268"/>
      <c r="BI33" s="268"/>
      <c r="BJ33" s="268"/>
      <c r="BK33" s="268"/>
      <c r="BL33" s="268"/>
      <c r="BM33" s="268"/>
      <c r="BN33" s="268"/>
      <c r="BO33" s="268"/>
      <c r="BP33" s="268"/>
      <c r="BQ33" s="268"/>
      <c r="BR33" s="268"/>
      <c r="BS33" s="268"/>
      <c r="BT33" s="268"/>
      <c r="BU33" s="268"/>
      <c r="BV33" s="268"/>
      <c r="BW33" s="268"/>
      <c r="BX33" s="269"/>
    </row>
    <row r="34" spans="1:76" x14ac:dyDescent="0.2">
      <c r="A34" s="280"/>
      <c r="B34" s="268"/>
      <c r="C34" s="268"/>
      <c r="D34" s="268"/>
      <c r="E34" s="268"/>
      <c r="F34" s="268"/>
      <c r="G34" s="268"/>
      <c r="H34" s="268"/>
      <c r="I34" s="268"/>
      <c r="J34" s="268"/>
      <c r="K34" s="268"/>
      <c r="L34" s="268"/>
      <c r="M34" s="268"/>
      <c r="N34" s="268"/>
      <c r="O34" s="268"/>
      <c r="P34" s="268"/>
      <c r="Q34" s="268"/>
      <c r="R34" s="268"/>
      <c r="S34" s="269"/>
      <c r="T34" s="280"/>
      <c r="U34" s="268"/>
      <c r="V34" s="268"/>
      <c r="W34" s="268"/>
      <c r="X34" s="268"/>
      <c r="Y34" s="268"/>
      <c r="Z34" s="268"/>
      <c r="AA34" s="268"/>
      <c r="AB34" s="268"/>
      <c r="AC34" s="268"/>
      <c r="AD34" s="268"/>
      <c r="AE34" s="268"/>
      <c r="AF34" s="268"/>
      <c r="AG34" s="268"/>
      <c r="AH34" s="268"/>
      <c r="AI34" s="268"/>
      <c r="AJ34" s="268"/>
      <c r="AK34" s="268"/>
      <c r="AL34" s="269"/>
      <c r="AM34" s="280"/>
      <c r="AN34" s="268"/>
      <c r="AO34" s="268"/>
      <c r="AP34" s="268"/>
      <c r="AQ34" s="268"/>
      <c r="AR34" s="268"/>
      <c r="AS34" s="268"/>
      <c r="AT34" s="268"/>
      <c r="AU34" s="268"/>
      <c r="AV34" s="268"/>
      <c r="AW34" s="268"/>
      <c r="AX34" s="268"/>
      <c r="AY34" s="268"/>
      <c r="AZ34" s="268"/>
      <c r="BA34" s="268"/>
      <c r="BB34" s="268"/>
      <c r="BC34" s="268"/>
      <c r="BD34" s="268"/>
      <c r="BE34" s="269"/>
      <c r="BF34" s="280"/>
      <c r="BG34" s="268"/>
      <c r="BH34" s="268"/>
      <c r="BI34" s="268"/>
      <c r="BJ34" s="268"/>
      <c r="BK34" s="268"/>
      <c r="BL34" s="268"/>
      <c r="BM34" s="268"/>
      <c r="BN34" s="268"/>
      <c r="BO34" s="268"/>
      <c r="BP34" s="268"/>
      <c r="BQ34" s="268"/>
      <c r="BR34" s="268"/>
      <c r="BS34" s="268"/>
      <c r="BT34" s="268"/>
      <c r="BU34" s="268"/>
      <c r="BV34" s="268"/>
      <c r="BW34" s="268"/>
      <c r="BX34" s="269"/>
    </row>
    <row r="35" spans="1:76" x14ac:dyDescent="0.2">
      <c r="A35" s="280"/>
      <c r="B35" s="268"/>
      <c r="C35" s="268"/>
      <c r="D35" s="268"/>
      <c r="E35" s="268"/>
      <c r="F35" s="268"/>
      <c r="G35" s="268"/>
      <c r="H35" s="268"/>
      <c r="I35" s="268"/>
      <c r="J35" s="268"/>
      <c r="K35" s="268"/>
      <c r="L35" s="268"/>
      <c r="M35" s="268"/>
      <c r="N35" s="268"/>
      <c r="O35" s="268"/>
      <c r="P35" s="268"/>
      <c r="Q35" s="268"/>
      <c r="R35" s="268"/>
      <c r="S35" s="269"/>
      <c r="T35" s="280"/>
      <c r="U35" s="268"/>
      <c r="V35" s="268"/>
      <c r="W35" s="268"/>
      <c r="X35" s="268"/>
      <c r="Y35" s="268"/>
      <c r="Z35" s="268"/>
      <c r="AA35" s="268"/>
      <c r="AB35" s="268"/>
      <c r="AC35" s="268"/>
      <c r="AD35" s="268"/>
      <c r="AE35" s="268"/>
      <c r="AF35" s="268"/>
      <c r="AG35" s="268"/>
      <c r="AH35" s="268"/>
      <c r="AI35" s="268"/>
      <c r="AJ35" s="268"/>
      <c r="AK35" s="268"/>
      <c r="AL35" s="269"/>
      <c r="AM35" s="280"/>
      <c r="AN35" s="268"/>
      <c r="AO35" s="268"/>
      <c r="AP35" s="268"/>
      <c r="AQ35" s="268"/>
      <c r="AR35" s="268"/>
      <c r="AS35" s="268"/>
      <c r="AT35" s="268"/>
      <c r="AU35" s="268"/>
      <c r="AV35" s="268"/>
      <c r="AW35" s="268"/>
      <c r="AX35" s="268"/>
      <c r="AY35" s="268"/>
      <c r="AZ35" s="268"/>
      <c r="BA35" s="268"/>
      <c r="BB35" s="268"/>
      <c r="BC35" s="268"/>
      <c r="BD35" s="268"/>
      <c r="BE35" s="269"/>
      <c r="BF35" s="280"/>
      <c r="BG35" s="268"/>
      <c r="BH35" s="268"/>
      <c r="BI35" s="268"/>
      <c r="BJ35" s="268"/>
      <c r="BK35" s="268"/>
      <c r="BL35" s="268"/>
      <c r="BM35" s="268"/>
      <c r="BN35" s="268"/>
      <c r="BO35" s="268"/>
      <c r="BP35" s="268"/>
      <c r="BQ35" s="268"/>
      <c r="BR35" s="268"/>
      <c r="BS35" s="268"/>
      <c r="BT35" s="268"/>
      <c r="BU35" s="268"/>
      <c r="BV35" s="268"/>
      <c r="BW35" s="268"/>
      <c r="BX35" s="269"/>
    </row>
    <row r="36" spans="1:76" x14ac:dyDescent="0.2">
      <c r="A36" s="280"/>
      <c r="B36" s="268"/>
      <c r="C36" s="268"/>
      <c r="D36" s="268"/>
      <c r="E36" s="268"/>
      <c r="F36" s="268"/>
      <c r="G36" s="268"/>
      <c r="H36" s="268"/>
      <c r="I36" s="268"/>
      <c r="J36" s="268"/>
      <c r="K36" s="268"/>
      <c r="L36" s="268"/>
      <c r="M36" s="268"/>
      <c r="N36" s="268"/>
      <c r="O36" s="268"/>
      <c r="P36" s="268"/>
      <c r="Q36" s="268"/>
      <c r="R36" s="268"/>
      <c r="S36" s="269"/>
      <c r="T36" s="280"/>
      <c r="U36" s="268"/>
      <c r="V36" s="268"/>
      <c r="W36" s="268"/>
      <c r="X36" s="268"/>
      <c r="Y36" s="268"/>
      <c r="Z36" s="268"/>
      <c r="AA36" s="268"/>
      <c r="AB36" s="268"/>
      <c r="AC36" s="268"/>
      <c r="AD36" s="268"/>
      <c r="AE36" s="268"/>
      <c r="AF36" s="268"/>
      <c r="AG36" s="268"/>
      <c r="AH36" s="268"/>
      <c r="AI36" s="268"/>
      <c r="AJ36" s="268"/>
      <c r="AK36" s="268"/>
      <c r="AL36" s="269"/>
      <c r="AM36" s="280"/>
      <c r="AN36" s="268"/>
      <c r="AO36" s="268"/>
      <c r="AP36" s="268"/>
      <c r="AQ36" s="268"/>
      <c r="AR36" s="268"/>
      <c r="AS36" s="268"/>
      <c r="AT36" s="268"/>
      <c r="AU36" s="268"/>
      <c r="AV36" s="268"/>
      <c r="AW36" s="268"/>
      <c r="AX36" s="268"/>
      <c r="AY36" s="268"/>
      <c r="AZ36" s="268"/>
      <c r="BA36" s="268"/>
      <c r="BB36" s="268"/>
      <c r="BC36" s="268"/>
      <c r="BD36" s="268"/>
      <c r="BE36" s="269"/>
      <c r="BF36" s="280"/>
      <c r="BG36" s="268"/>
      <c r="BH36" s="268"/>
      <c r="BI36" s="268"/>
      <c r="BJ36" s="268"/>
      <c r="BK36" s="268"/>
      <c r="BL36" s="268"/>
      <c r="BM36" s="268"/>
      <c r="BN36" s="268"/>
      <c r="BO36" s="268"/>
      <c r="BP36" s="268"/>
      <c r="BQ36" s="268"/>
      <c r="BR36" s="268"/>
      <c r="BS36" s="268"/>
      <c r="BT36" s="268"/>
      <c r="BU36" s="268"/>
      <c r="BV36" s="268"/>
      <c r="BW36" s="268"/>
      <c r="BX36" s="269"/>
    </row>
    <row r="37" spans="1:76" x14ac:dyDescent="0.2">
      <c r="A37" s="280"/>
      <c r="B37" s="268"/>
      <c r="C37" s="268"/>
      <c r="D37" s="268"/>
      <c r="E37" s="268"/>
      <c r="F37" s="268"/>
      <c r="G37" s="268"/>
      <c r="H37" s="268"/>
      <c r="I37" s="268"/>
      <c r="J37" s="268"/>
      <c r="K37" s="268"/>
      <c r="L37" s="268"/>
      <c r="M37" s="268"/>
      <c r="N37" s="268"/>
      <c r="O37" s="268"/>
      <c r="P37" s="268"/>
      <c r="Q37" s="268"/>
      <c r="R37" s="268"/>
      <c r="S37" s="269"/>
      <c r="T37" s="280"/>
      <c r="U37" s="268"/>
      <c r="V37" s="268"/>
      <c r="W37" s="268"/>
      <c r="X37" s="268"/>
      <c r="Y37" s="268"/>
      <c r="Z37" s="268"/>
      <c r="AA37" s="268"/>
      <c r="AB37" s="268"/>
      <c r="AC37" s="268"/>
      <c r="AD37" s="268"/>
      <c r="AE37" s="268"/>
      <c r="AF37" s="268"/>
      <c r="AG37" s="268"/>
      <c r="AH37" s="268"/>
      <c r="AI37" s="268"/>
      <c r="AJ37" s="268"/>
      <c r="AK37" s="268"/>
      <c r="AL37" s="269"/>
      <c r="AM37" s="280"/>
      <c r="AN37" s="268"/>
      <c r="AO37" s="268"/>
      <c r="AP37" s="268"/>
      <c r="AQ37" s="268"/>
      <c r="AR37" s="268"/>
      <c r="AS37" s="268"/>
      <c r="AT37" s="268"/>
      <c r="AU37" s="268"/>
      <c r="AV37" s="268"/>
      <c r="AW37" s="268"/>
      <c r="AX37" s="268"/>
      <c r="AY37" s="268"/>
      <c r="AZ37" s="268"/>
      <c r="BA37" s="268"/>
      <c r="BB37" s="268"/>
      <c r="BC37" s="268"/>
      <c r="BD37" s="268"/>
      <c r="BE37" s="269"/>
      <c r="BF37" s="280"/>
      <c r="BG37" s="268"/>
      <c r="BH37" s="268"/>
      <c r="BI37" s="268"/>
      <c r="BJ37" s="268"/>
      <c r="BK37" s="268"/>
      <c r="BL37" s="268"/>
      <c r="BM37" s="268"/>
      <c r="BN37" s="268"/>
      <c r="BO37" s="268"/>
      <c r="BP37" s="268"/>
      <c r="BQ37" s="268"/>
      <c r="BR37" s="268"/>
      <c r="BS37" s="268"/>
      <c r="BT37" s="268"/>
      <c r="BU37" s="268"/>
      <c r="BV37" s="268"/>
      <c r="BW37" s="268"/>
      <c r="BX37" s="269"/>
    </row>
    <row r="38" spans="1:76" x14ac:dyDescent="0.2">
      <c r="A38" s="280"/>
      <c r="B38" s="268"/>
      <c r="C38" s="268"/>
      <c r="D38" s="268"/>
      <c r="E38" s="268"/>
      <c r="F38" s="268"/>
      <c r="G38" s="268"/>
      <c r="H38" s="268"/>
      <c r="I38" s="268"/>
      <c r="J38" s="268"/>
      <c r="K38" s="268"/>
      <c r="L38" s="268"/>
      <c r="M38" s="268"/>
      <c r="N38" s="268"/>
      <c r="O38" s="268"/>
      <c r="P38" s="268"/>
      <c r="Q38" s="268"/>
      <c r="R38" s="268"/>
      <c r="S38" s="269"/>
      <c r="T38" s="280"/>
      <c r="U38" s="268"/>
      <c r="V38" s="268"/>
      <c r="W38" s="268"/>
      <c r="X38" s="268"/>
      <c r="Y38" s="268"/>
      <c r="Z38" s="268"/>
      <c r="AA38" s="268"/>
      <c r="AB38" s="268"/>
      <c r="AC38" s="268"/>
      <c r="AD38" s="268"/>
      <c r="AE38" s="268"/>
      <c r="AF38" s="268"/>
      <c r="AG38" s="268"/>
      <c r="AH38" s="268"/>
      <c r="AI38" s="268"/>
      <c r="AJ38" s="268"/>
      <c r="AK38" s="268"/>
      <c r="AL38" s="269"/>
      <c r="AM38" s="280"/>
      <c r="AN38" s="268"/>
      <c r="AO38" s="268"/>
      <c r="AP38" s="268"/>
      <c r="AQ38" s="268"/>
      <c r="AR38" s="268"/>
      <c r="AS38" s="268"/>
      <c r="AT38" s="268"/>
      <c r="AU38" s="268"/>
      <c r="AV38" s="268"/>
      <c r="AW38" s="268"/>
      <c r="AX38" s="268"/>
      <c r="AY38" s="268"/>
      <c r="AZ38" s="268"/>
      <c r="BA38" s="268"/>
      <c r="BB38" s="268"/>
      <c r="BC38" s="268"/>
      <c r="BD38" s="268"/>
      <c r="BE38" s="269"/>
      <c r="BF38" s="280"/>
      <c r="BG38" s="268"/>
      <c r="BH38" s="268"/>
      <c r="BI38" s="268"/>
      <c r="BJ38" s="268"/>
      <c r="BK38" s="268"/>
      <c r="BL38" s="268"/>
      <c r="BM38" s="268"/>
      <c r="BN38" s="268"/>
      <c r="BO38" s="268"/>
      <c r="BP38" s="268"/>
      <c r="BQ38" s="268"/>
      <c r="BR38" s="268"/>
      <c r="BS38" s="268"/>
      <c r="BT38" s="268"/>
      <c r="BU38" s="268"/>
      <c r="BV38" s="268"/>
      <c r="BW38" s="268"/>
      <c r="BX38" s="269"/>
    </row>
    <row r="39" spans="1:76" x14ac:dyDescent="0.2">
      <c r="A39" s="280"/>
      <c r="B39" s="268"/>
      <c r="C39" s="268"/>
      <c r="D39" s="268"/>
      <c r="E39" s="268"/>
      <c r="F39" s="268"/>
      <c r="G39" s="268"/>
      <c r="H39" s="268"/>
      <c r="I39" s="268"/>
      <c r="J39" s="268"/>
      <c r="K39" s="268"/>
      <c r="L39" s="268"/>
      <c r="M39" s="268"/>
      <c r="N39" s="268"/>
      <c r="O39" s="268"/>
      <c r="P39" s="268"/>
      <c r="Q39" s="268"/>
      <c r="R39" s="268"/>
      <c r="S39" s="269"/>
      <c r="T39" s="280"/>
      <c r="U39" s="268"/>
      <c r="V39" s="268"/>
      <c r="W39" s="268"/>
      <c r="X39" s="268"/>
      <c r="Y39" s="268"/>
      <c r="Z39" s="268"/>
      <c r="AA39" s="268"/>
      <c r="AB39" s="268"/>
      <c r="AC39" s="268"/>
      <c r="AD39" s="268"/>
      <c r="AE39" s="268"/>
      <c r="AF39" s="268"/>
      <c r="AG39" s="268"/>
      <c r="AH39" s="268"/>
      <c r="AI39" s="268"/>
      <c r="AJ39" s="268"/>
      <c r="AK39" s="268"/>
      <c r="AL39" s="269"/>
      <c r="AM39" s="280"/>
      <c r="AN39" s="268"/>
      <c r="AO39" s="268"/>
      <c r="AP39" s="268"/>
      <c r="AQ39" s="268"/>
      <c r="AR39" s="268"/>
      <c r="AS39" s="268"/>
      <c r="AT39" s="268"/>
      <c r="AU39" s="268"/>
      <c r="AV39" s="268"/>
      <c r="AW39" s="268"/>
      <c r="AX39" s="268"/>
      <c r="AY39" s="268"/>
      <c r="AZ39" s="268"/>
      <c r="BA39" s="268"/>
      <c r="BB39" s="268"/>
      <c r="BC39" s="268"/>
      <c r="BD39" s="268"/>
      <c r="BE39" s="269"/>
      <c r="BF39" s="280"/>
      <c r="BG39" s="268"/>
      <c r="BH39" s="268"/>
      <c r="BI39" s="268"/>
      <c r="BJ39" s="268"/>
      <c r="BK39" s="268"/>
      <c r="BL39" s="268"/>
      <c r="BM39" s="268"/>
      <c r="BN39" s="268"/>
      <c r="BO39" s="268"/>
      <c r="BP39" s="268"/>
      <c r="BQ39" s="268"/>
      <c r="BR39" s="268"/>
      <c r="BS39" s="268"/>
      <c r="BT39" s="268"/>
      <c r="BU39" s="268"/>
      <c r="BV39" s="268"/>
      <c r="BW39" s="268"/>
      <c r="BX39" s="269"/>
    </row>
    <row r="40" spans="1:76" x14ac:dyDescent="0.2">
      <c r="A40" s="280"/>
      <c r="B40" s="268"/>
      <c r="C40" s="268"/>
      <c r="D40" s="268"/>
      <c r="E40" s="268"/>
      <c r="F40" s="268"/>
      <c r="G40" s="268"/>
      <c r="H40" s="268"/>
      <c r="I40" s="268"/>
      <c r="J40" s="268"/>
      <c r="K40" s="268"/>
      <c r="L40" s="268"/>
      <c r="M40" s="268"/>
      <c r="N40" s="268"/>
      <c r="O40" s="268"/>
      <c r="P40" s="268"/>
      <c r="Q40" s="268"/>
      <c r="R40" s="268"/>
      <c r="S40" s="269"/>
      <c r="T40" s="280"/>
      <c r="U40" s="268"/>
      <c r="V40" s="268"/>
      <c r="W40" s="268"/>
      <c r="X40" s="268"/>
      <c r="Y40" s="268"/>
      <c r="Z40" s="268"/>
      <c r="AA40" s="268"/>
      <c r="AB40" s="268"/>
      <c r="AC40" s="268"/>
      <c r="AD40" s="268"/>
      <c r="AE40" s="268"/>
      <c r="AF40" s="268"/>
      <c r="AG40" s="268"/>
      <c r="AH40" s="268"/>
      <c r="AI40" s="268"/>
      <c r="AJ40" s="268"/>
      <c r="AK40" s="268"/>
      <c r="AL40" s="269"/>
      <c r="AM40" s="280"/>
      <c r="AN40" s="268"/>
      <c r="AO40" s="268"/>
      <c r="AP40" s="268"/>
      <c r="AQ40" s="268"/>
      <c r="AR40" s="268"/>
      <c r="AS40" s="268"/>
      <c r="AT40" s="268"/>
      <c r="AU40" s="268"/>
      <c r="AV40" s="268"/>
      <c r="AW40" s="268"/>
      <c r="AX40" s="268"/>
      <c r="AY40" s="268"/>
      <c r="AZ40" s="268"/>
      <c r="BA40" s="268"/>
      <c r="BB40" s="268"/>
      <c r="BC40" s="268"/>
      <c r="BD40" s="268"/>
      <c r="BE40" s="269"/>
      <c r="BF40" s="280"/>
      <c r="BG40" s="268"/>
      <c r="BH40" s="268"/>
      <c r="BI40" s="268"/>
      <c r="BJ40" s="268"/>
      <c r="BK40" s="268"/>
      <c r="BL40" s="268"/>
      <c r="BM40" s="268"/>
      <c r="BN40" s="268"/>
      <c r="BO40" s="268"/>
      <c r="BP40" s="268"/>
      <c r="BQ40" s="268"/>
      <c r="BR40" s="268"/>
      <c r="BS40" s="268"/>
      <c r="BT40" s="268"/>
      <c r="BU40" s="268"/>
      <c r="BV40" s="268"/>
      <c r="BW40" s="268"/>
      <c r="BX40" s="269"/>
    </row>
    <row r="41" spans="1:76" x14ac:dyDescent="0.2">
      <c r="A41" s="280"/>
      <c r="B41" s="268"/>
      <c r="C41" s="268"/>
      <c r="D41" s="268"/>
      <c r="E41" s="268"/>
      <c r="F41" s="268"/>
      <c r="G41" s="268"/>
      <c r="H41" s="268"/>
      <c r="I41" s="268"/>
      <c r="J41" s="268"/>
      <c r="K41" s="268"/>
      <c r="L41" s="268"/>
      <c r="M41" s="268"/>
      <c r="N41" s="268"/>
      <c r="O41" s="268"/>
      <c r="P41" s="268"/>
      <c r="Q41" s="268"/>
      <c r="R41" s="268"/>
      <c r="S41" s="269"/>
      <c r="T41" s="280"/>
      <c r="U41" s="268"/>
      <c r="V41" s="268"/>
      <c r="W41" s="268"/>
      <c r="X41" s="268"/>
      <c r="Y41" s="268"/>
      <c r="Z41" s="268"/>
      <c r="AA41" s="268"/>
      <c r="AB41" s="268"/>
      <c r="AC41" s="268"/>
      <c r="AD41" s="268"/>
      <c r="AE41" s="268"/>
      <c r="AF41" s="268"/>
      <c r="AG41" s="268"/>
      <c r="AH41" s="268"/>
      <c r="AI41" s="268"/>
      <c r="AJ41" s="268"/>
      <c r="AK41" s="268"/>
      <c r="AL41" s="269"/>
      <c r="AM41" s="280"/>
      <c r="AN41" s="268"/>
      <c r="AO41" s="268"/>
      <c r="AP41" s="268"/>
      <c r="AQ41" s="268"/>
      <c r="AR41" s="268"/>
      <c r="AS41" s="268"/>
      <c r="AT41" s="268"/>
      <c r="AU41" s="268"/>
      <c r="AV41" s="268"/>
      <c r="AW41" s="268"/>
      <c r="AX41" s="268"/>
      <c r="AY41" s="268"/>
      <c r="AZ41" s="268"/>
      <c r="BA41" s="268"/>
      <c r="BB41" s="268"/>
      <c r="BC41" s="268"/>
      <c r="BD41" s="268"/>
      <c r="BE41" s="269"/>
      <c r="BF41" s="280"/>
      <c r="BG41" s="268"/>
      <c r="BH41" s="268"/>
      <c r="BI41" s="268"/>
      <c r="BJ41" s="268"/>
      <c r="BK41" s="268"/>
      <c r="BL41" s="268"/>
      <c r="BM41" s="268"/>
      <c r="BN41" s="268"/>
      <c r="BO41" s="268"/>
      <c r="BP41" s="268"/>
      <c r="BQ41" s="268"/>
      <c r="BR41" s="268"/>
      <c r="BS41" s="268"/>
      <c r="BT41" s="268"/>
      <c r="BU41" s="268"/>
      <c r="BV41" s="268"/>
      <c r="BW41" s="268"/>
      <c r="BX41" s="269"/>
    </row>
    <row r="42" spans="1:76" x14ac:dyDescent="0.2">
      <c r="A42" s="281"/>
      <c r="B42" s="273"/>
      <c r="C42" s="273"/>
      <c r="D42" s="273"/>
      <c r="E42" s="273"/>
      <c r="F42" s="273"/>
      <c r="G42" s="273"/>
      <c r="H42" s="273"/>
      <c r="I42" s="273"/>
      <c r="J42" s="273"/>
      <c r="K42" s="273"/>
      <c r="L42" s="273"/>
      <c r="M42" s="273"/>
      <c r="N42" s="273"/>
      <c r="O42" s="273"/>
      <c r="P42" s="273"/>
      <c r="Q42" s="273"/>
      <c r="R42" s="273"/>
      <c r="S42" s="275"/>
      <c r="T42" s="281"/>
      <c r="U42" s="273"/>
      <c r="V42" s="273"/>
      <c r="W42" s="273"/>
      <c r="X42" s="273"/>
      <c r="Y42" s="273"/>
      <c r="Z42" s="273"/>
      <c r="AA42" s="273"/>
      <c r="AB42" s="273"/>
      <c r="AC42" s="273"/>
      <c r="AD42" s="273"/>
      <c r="AE42" s="273"/>
      <c r="AF42" s="273"/>
      <c r="AG42" s="273"/>
      <c r="AH42" s="273"/>
      <c r="AI42" s="273"/>
      <c r="AJ42" s="273"/>
      <c r="AK42" s="273"/>
      <c r="AL42" s="275"/>
      <c r="AM42" s="281"/>
      <c r="AN42" s="273"/>
      <c r="AO42" s="273"/>
      <c r="AP42" s="273"/>
      <c r="AQ42" s="273"/>
      <c r="AR42" s="273"/>
      <c r="AS42" s="273"/>
      <c r="AT42" s="273"/>
      <c r="AU42" s="273"/>
      <c r="AV42" s="273"/>
      <c r="AW42" s="273"/>
      <c r="AX42" s="273"/>
      <c r="AY42" s="273"/>
      <c r="AZ42" s="273"/>
      <c r="BA42" s="273"/>
      <c r="BB42" s="273"/>
      <c r="BC42" s="273"/>
      <c r="BD42" s="273"/>
      <c r="BE42" s="275"/>
      <c r="BF42" s="281"/>
      <c r="BG42" s="273"/>
      <c r="BH42" s="273"/>
      <c r="BI42" s="273"/>
      <c r="BJ42" s="273"/>
      <c r="BK42" s="273"/>
      <c r="BL42" s="273"/>
      <c r="BM42" s="273"/>
      <c r="BN42" s="273"/>
      <c r="BO42" s="273"/>
      <c r="BP42" s="273"/>
      <c r="BQ42" s="273"/>
      <c r="BR42" s="273"/>
      <c r="BS42" s="273"/>
      <c r="BT42" s="273"/>
      <c r="BU42" s="273"/>
      <c r="BV42" s="273"/>
      <c r="BW42" s="273"/>
      <c r="BX42" s="275"/>
    </row>
    <row r="43" spans="1:76" x14ac:dyDescent="0.2">
      <c r="A43" s="276" t="s">
        <v>99</v>
      </c>
      <c r="B43" s="277"/>
      <c r="C43" s="277"/>
      <c r="D43" s="277"/>
      <c r="E43" s="277"/>
      <c r="F43" s="277"/>
      <c r="G43" s="277"/>
      <c r="H43" s="277"/>
      <c r="I43" s="277"/>
      <c r="J43" s="277"/>
      <c r="K43" s="277"/>
      <c r="L43" s="277"/>
      <c r="M43" s="277"/>
      <c r="N43" s="277"/>
      <c r="O43" s="277"/>
      <c r="P43" s="277"/>
      <c r="Q43" s="277"/>
      <c r="R43" s="277"/>
      <c r="S43" s="278"/>
      <c r="T43" s="276" t="s">
        <v>99</v>
      </c>
      <c r="U43" s="277"/>
      <c r="V43" s="277"/>
      <c r="W43" s="277"/>
      <c r="X43" s="277"/>
      <c r="Y43" s="277"/>
      <c r="Z43" s="277"/>
      <c r="AA43" s="277"/>
      <c r="AB43" s="277"/>
      <c r="AC43" s="277"/>
      <c r="AD43" s="277"/>
      <c r="AE43" s="277"/>
      <c r="AF43" s="277"/>
      <c r="AG43" s="277"/>
      <c r="AH43" s="277"/>
      <c r="AI43" s="277"/>
      <c r="AJ43" s="277"/>
      <c r="AK43" s="277"/>
      <c r="AL43" s="278"/>
      <c r="AM43" s="276" t="s">
        <v>99</v>
      </c>
      <c r="AN43" s="277"/>
      <c r="AO43" s="277"/>
      <c r="AP43" s="277"/>
      <c r="AQ43" s="277"/>
      <c r="AR43" s="277"/>
      <c r="AS43" s="277"/>
      <c r="AT43" s="277"/>
      <c r="AU43" s="277"/>
      <c r="AV43" s="277"/>
      <c r="AW43" s="277"/>
      <c r="AX43" s="277"/>
      <c r="AY43" s="277"/>
      <c r="AZ43" s="277"/>
      <c r="BA43" s="277"/>
      <c r="BB43" s="277"/>
      <c r="BC43" s="277"/>
      <c r="BD43" s="277"/>
      <c r="BE43" s="278"/>
      <c r="BF43" s="276" t="s">
        <v>99</v>
      </c>
      <c r="BG43" s="277"/>
      <c r="BH43" s="277"/>
      <c r="BI43" s="277"/>
      <c r="BJ43" s="277"/>
      <c r="BK43" s="277"/>
      <c r="BL43" s="277"/>
      <c r="BM43" s="277"/>
      <c r="BN43" s="277"/>
      <c r="BO43" s="277"/>
      <c r="BP43" s="277"/>
      <c r="BQ43" s="277"/>
      <c r="BR43" s="277"/>
      <c r="BS43" s="277"/>
      <c r="BT43" s="277"/>
      <c r="BU43" s="277"/>
      <c r="BV43" s="277"/>
      <c r="BW43" s="277"/>
      <c r="BX43" s="278"/>
    </row>
    <row r="44" spans="1:76" x14ac:dyDescent="0.2">
      <c r="A44" s="279"/>
      <c r="B44" s="277"/>
      <c r="C44" s="277"/>
      <c r="D44" s="277"/>
      <c r="E44" s="277"/>
      <c r="F44" s="277"/>
      <c r="G44" s="277"/>
      <c r="H44" s="277"/>
      <c r="I44" s="277"/>
      <c r="J44" s="277"/>
      <c r="K44" s="277"/>
      <c r="L44" s="277"/>
      <c r="M44" s="277"/>
      <c r="N44" s="277"/>
      <c r="O44" s="277"/>
      <c r="P44" s="277"/>
      <c r="Q44" s="277"/>
      <c r="R44" s="277"/>
      <c r="S44" s="278"/>
      <c r="T44" s="279"/>
      <c r="U44" s="277"/>
      <c r="V44" s="277"/>
      <c r="W44" s="277"/>
      <c r="X44" s="277"/>
      <c r="Y44" s="277"/>
      <c r="Z44" s="277"/>
      <c r="AA44" s="277"/>
      <c r="AB44" s="277"/>
      <c r="AC44" s="277"/>
      <c r="AD44" s="277"/>
      <c r="AE44" s="277"/>
      <c r="AF44" s="277"/>
      <c r="AG44" s="277"/>
      <c r="AH44" s="277"/>
      <c r="AI44" s="277"/>
      <c r="AJ44" s="277"/>
      <c r="AK44" s="277"/>
      <c r="AL44" s="278"/>
      <c r="AM44" s="279"/>
      <c r="AN44" s="277"/>
      <c r="AO44" s="277"/>
      <c r="AP44" s="277"/>
      <c r="AQ44" s="277"/>
      <c r="AR44" s="277"/>
      <c r="AS44" s="277"/>
      <c r="AT44" s="277"/>
      <c r="AU44" s="277"/>
      <c r="AV44" s="277"/>
      <c r="AW44" s="277"/>
      <c r="AX44" s="277"/>
      <c r="AY44" s="277"/>
      <c r="AZ44" s="277"/>
      <c r="BA44" s="277"/>
      <c r="BB44" s="277"/>
      <c r="BC44" s="277"/>
      <c r="BD44" s="277"/>
      <c r="BE44" s="278"/>
      <c r="BF44" s="279"/>
      <c r="BG44" s="277"/>
      <c r="BH44" s="277"/>
      <c r="BI44" s="277"/>
      <c r="BJ44" s="277"/>
      <c r="BK44" s="277"/>
      <c r="BL44" s="277"/>
      <c r="BM44" s="277"/>
      <c r="BN44" s="277"/>
      <c r="BO44" s="277"/>
      <c r="BP44" s="277"/>
      <c r="BQ44" s="277"/>
      <c r="BR44" s="277"/>
      <c r="BS44" s="277"/>
      <c r="BT44" s="277"/>
      <c r="BU44" s="277"/>
      <c r="BV44" s="277"/>
      <c r="BW44" s="277"/>
      <c r="BX44" s="278"/>
    </row>
    <row r="45" spans="1:76" x14ac:dyDescent="0.2">
      <c r="A45" s="276" t="s">
        <v>267</v>
      </c>
      <c r="B45" s="282"/>
      <c r="C45" s="282"/>
      <c r="D45" s="282"/>
      <c r="E45" s="282"/>
      <c r="F45" s="282"/>
      <c r="G45" s="282"/>
      <c r="H45" s="282"/>
      <c r="I45" s="282"/>
      <c r="J45" s="282"/>
      <c r="K45" s="282"/>
      <c r="L45" s="282"/>
      <c r="M45" s="282"/>
      <c r="N45" s="282"/>
      <c r="O45" s="282"/>
      <c r="P45" s="282"/>
      <c r="Q45" s="282"/>
      <c r="R45" s="282"/>
      <c r="S45" s="283"/>
      <c r="T45" s="276" t="s">
        <v>267</v>
      </c>
      <c r="U45" s="282"/>
      <c r="V45" s="282"/>
      <c r="W45" s="282"/>
      <c r="X45" s="282"/>
      <c r="Y45" s="282"/>
      <c r="Z45" s="282"/>
      <c r="AA45" s="282"/>
      <c r="AB45" s="282"/>
      <c r="AC45" s="282"/>
      <c r="AD45" s="282"/>
      <c r="AE45" s="282"/>
      <c r="AF45" s="282"/>
      <c r="AG45" s="282"/>
      <c r="AH45" s="282"/>
      <c r="AI45" s="282"/>
      <c r="AJ45" s="282"/>
      <c r="AK45" s="282"/>
      <c r="AL45" s="283"/>
      <c r="AM45" s="276" t="s">
        <v>267</v>
      </c>
      <c r="AN45" s="282"/>
      <c r="AO45" s="282"/>
      <c r="AP45" s="282"/>
      <c r="AQ45" s="282"/>
      <c r="AR45" s="282"/>
      <c r="AS45" s="282"/>
      <c r="AT45" s="282"/>
      <c r="AU45" s="282"/>
      <c r="AV45" s="282"/>
      <c r="AW45" s="282"/>
      <c r="AX45" s="282"/>
      <c r="AY45" s="282"/>
      <c r="AZ45" s="282"/>
      <c r="BA45" s="282"/>
      <c r="BB45" s="282"/>
      <c r="BC45" s="282"/>
      <c r="BD45" s="282"/>
      <c r="BE45" s="283"/>
      <c r="BF45" s="276" t="s">
        <v>267</v>
      </c>
      <c r="BG45" s="282"/>
      <c r="BH45" s="282"/>
      <c r="BI45" s="282"/>
      <c r="BJ45" s="282"/>
      <c r="BK45" s="282"/>
      <c r="BL45" s="282"/>
      <c r="BM45" s="282"/>
      <c r="BN45" s="282"/>
      <c r="BO45" s="282"/>
      <c r="BP45" s="282"/>
      <c r="BQ45" s="282"/>
      <c r="BR45" s="282"/>
      <c r="BS45" s="282"/>
      <c r="BT45" s="282"/>
      <c r="BU45" s="282"/>
      <c r="BV45" s="282"/>
      <c r="BW45" s="282"/>
      <c r="BX45" s="283"/>
    </row>
    <row r="46" spans="1:76" ht="12.75" customHeight="1" x14ac:dyDescent="0.2">
      <c r="A46" s="975" t="s">
        <v>110</v>
      </c>
      <c r="B46" s="976"/>
      <c r="C46" s="977"/>
      <c r="D46" s="978">
        <v>0</v>
      </c>
      <c r="E46" s="979"/>
      <c r="F46" s="276"/>
      <c r="H46" s="284"/>
      <c r="I46" s="282"/>
      <c r="J46" s="282"/>
      <c r="K46" s="282"/>
      <c r="L46" s="282"/>
      <c r="M46" s="282"/>
      <c r="N46" s="282"/>
      <c r="O46" s="282"/>
      <c r="P46" s="282"/>
      <c r="Q46" s="282"/>
      <c r="R46" s="282"/>
      <c r="S46" s="283"/>
      <c r="T46" s="975" t="s">
        <v>110</v>
      </c>
      <c r="U46" s="976"/>
      <c r="V46" s="977"/>
      <c r="W46" s="978">
        <v>0</v>
      </c>
      <c r="X46" s="979"/>
      <c r="Y46" s="276"/>
      <c r="AA46" s="284"/>
      <c r="AB46" s="282"/>
      <c r="AC46" s="282"/>
      <c r="AD46" s="282"/>
      <c r="AE46" s="282"/>
      <c r="AF46" s="282"/>
      <c r="AG46" s="282"/>
      <c r="AH46" s="282"/>
      <c r="AI46" s="282"/>
      <c r="AJ46" s="282"/>
      <c r="AK46" s="282"/>
      <c r="AL46" s="283"/>
      <c r="AM46" s="975" t="s">
        <v>110</v>
      </c>
      <c r="AN46" s="976"/>
      <c r="AO46" s="977"/>
      <c r="AP46" s="978">
        <v>0</v>
      </c>
      <c r="AQ46" s="979"/>
      <c r="AR46" s="276"/>
      <c r="AT46" s="284"/>
      <c r="AU46" s="282"/>
      <c r="AV46" s="282"/>
      <c r="AW46" s="282"/>
      <c r="AX46" s="282"/>
      <c r="AY46" s="282"/>
      <c r="AZ46" s="282"/>
      <c r="BA46" s="282"/>
      <c r="BB46" s="282"/>
      <c r="BC46" s="282"/>
      <c r="BD46" s="282"/>
      <c r="BE46" s="283"/>
      <c r="BF46" s="975" t="s">
        <v>110</v>
      </c>
      <c r="BG46" s="976"/>
      <c r="BH46" s="977"/>
      <c r="BI46" s="978">
        <v>0</v>
      </c>
      <c r="BJ46" s="979"/>
      <c r="BK46" s="276"/>
      <c r="BM46" s="284"/>
      <c r="BN46" s="282"/>
      <c r="BO46" s="282"/>
      <c r="BP46" s="282"/>
      <c r="BQ46" s="282"/>
      <c r="BR46" s="282"/>
      <c r="BS46" s="282"/>
      <c r="BT46" s="282"/>
      <c r="BU46" s="282"/>
      <c r="BV46" s="282"/>
      <c r="BW46" s="282"/>
      <c r="BX46" s="283"/>
    </row>
    <row r="47" spans="1:76" x14ac:dyDescent="0.2">
      <c r="A47" s="285"/>
      <c r="B47" s="282"/>
      <c r="C47" s="282"/>
      <c r="D47" s="282"/>
      <c r="E47" s="282"/>
      <c r="F47" s="282"/>
      <c r="G47" s="282"/>
      <c r="H47" s="282"/>
      <c r="I47" s="282"/>
      <c r="J47" s="282"/>
      <c r="K47" s="282"/>
      <c r="L47" s="282"/>
      <c r="M47" s="282"/>
      <c r="N47" s="282"/>
      <c r="O47" s="282"/>
      <c r="P47" s="282"/>
      <c r="Q47" s="282"/>
      <c r="R47" s="282"/>
      <c r="S47" s="283"/>
      <c r="T47" s="285"/>
      <c r="U47" s="282"/>
      <c r="V47" s="282"/>
      <c r="W47" s="282"/>
      <c r="X47" s="282"/>
      <c r="Y47" s="282"/>
      <c r="Z47" s="282"/>
      <c r="AA47" s="282"/>
      <c r="AB47" s="282"/>
      <c r="AC47" s="282"/>
      <c r="AD47" s="282"/>
      <c r="AE47" s="282"/>
      <c r="AF47" s="282"/>
      <c r="AG47" s="282"/>
      <c r="AH47" s="282"/>
      <c r="AI47" s="282"/>
      <c r="AJ47" s="282"/>
      <c r="AK47" s="282"/>
      <c r="AL47" s="283"/>
      <c r="AM47" s="285"/>
      <c r="AN47" s="282"/>
      <c r="AO47" s="282"/>
      <c r="AP47" s="282"/>
      <c r="AQ47" s="282"/>
      <c r="AR47" s="282"/>
      <c r="AS47" s="282"/>
      <c r="AT47" s="282"/>
      <c r="AU47" s="282"/>
      <c r="AV47" s="282"/>
      <c r="AW47" s="282"/>
      <c r="AX47" s="282"/>
      <c r="AY47" s="282"/>
      <c r="AZ47" s="282"/>
      <c r="BA47" s="282"/>
      <c r="BB47" s="282"/>
      <c r="BC47" s="282"/>
      <c r="BD47" s="282"/>
      <c r="BE47" s="283"/>
      <c r="BF47" s="285"/>
      <c r="BG47" s="282"/>
      <c r="BH47" s="282"/>
      <c r="BI47" s="282"/>
      <c r="BJ47" s="282"/>
      <c r="BK47" s="282"/>
      <c r="BL47" s="282"/>
      <c r="BM47" s="282"/>
      <c r="BN47" s="282"/>
      <c r="BO47" s="282"/>
      <c r="BP47" s="282"/>
      <c r="BQ47" s="282"/>
      <c r="BR47" s="282"/>
      <c r="BS47" s="282"/>
      <c r="BT47" s="282"/>
      <c r="BU47" s="282"/>
      <c r="BV47" s="282"/>
      <c r="BW47" s="282"/>
      <c r="BX47" s="283"/>
    </row>
    <row r="48" spans="1:76" x14ac:dyDescent="0.2">
      <c r="A48" s="286" t="s">
        <v>114</v>
      </c>
      <c r="B48" s="282"/>
      <c r="C48" s="282"/>
      <c r="D48" s="282"/>
      <c r="E48" s="282"/>
      <c r="F48" s="282"/>
      <c r="G48" s="282"/>
      <c r="H48" s="282"/>
      <c r="I48" s="282"/>
      <c r="J48" s="282"/>
      <c r="K48" s="282"/>
      <c r="L48" s="282"/>
      <c r="M48" s="282"/>
      <c r="N48" s="282"/>
      <c r="O48" s="282"/>
      <c r="P48" s="282"/>
      <c r="Q48" s="282"/>
      <c r="R48" s="282"/>
      <c r="S48" s="283"/>
      <c r="T48" s="286" t="s">
        <v>114</v>
      </c>
      <c r="U48" s="282"/>
      <c r="V48" s="282"/>
      <c r="W48" s="282"/>
      <c r="X48" s="282"/>
      <c r="Y48" s="282"/>
      <c r="Z48" s="282"/>
      <c r="AA48" s="282"/>
      <c r="AB48" s="282"/>
      <c r="AC48" s="282"/>
      <c r="AD48" s="282"/>
      <c r="AE48" s="282"/>
      <c r="AF48" s="282"/>
      <c r="AG48" s="282"/>
      <c r="AH48" s="282"/>
      <c r="AI48" s="282"/>
      <c r="AJ48" s="282"/>
      <c r="AK48" s="282"/>
      <c r="AL48" s="283"/>
      <c r="AM48" s="286" t="s">
        <v>114</v>
      </c>
      <c r="AN48" s="282"/>
      <c r="AO48" s="282"/>
      <c r="AP48" s="282"/>
      <c r="AQ48" s="282"/>
      <c r="AR48" s="282"/>
      <c r="AS48" s="282"/>
      <c r="AT48" s="282"/>
      <c r="AU48" s="282"/>
      <c r="AV48" s="282"/>
      <c r="AW48" s="282"/>
      <c r="AX48" s="282"/>
      <c r="AY48" s="282"/>
      <c r="AZ48" s="282"/>
      <c r="BA48" s="282"/>
      <c r="BB48" s="282"/>
      <c r="BC48" s="282"/>
      <c r="BD48" s="282"/>
      <c r="BE48" s="283"/>
      <c r="BF48" s="286" t="s">
        <v>114</v>
      </c>
      <c r="BG48" s="282"/>
      <c r="BH48" s="282"/>
      <c r="BI48" s="282"/>
      <c r="BJ48" s="282"/>
      <c r="BK48" s="282"/>
      <c r="BL48" s="282"/>
      <c r="BM48" s="282"/>
      <c r="BN48" s="282"/>
      <c r="BO48" s="282"/>
      <c r="BP48" s="282"/>
      <c r="BQ48" s="282"/>
      <c r="BR48" s="282"/>
      <c r="BS48" s="282"/>
      <c r="BT48" s="282"/>
      <c r="BU48" s="282"/>
      <c r="BV48" s="282"/>
      <c r="BW48" s="282"/>
      <c r="BX48" s="283"/>
    </row>
    <row r="49" spans="1:76" ht="15.75" customHeight="1" x14ac:dyDescent="0.2">
      <c r="B49" s="980" t="s">
        <v>115</v>
      </c>
      <c r="C49" s="981"/>
      <c r="D49" s="967">
        <v>0</v>
      </c>
      <c r="E49" s="968"/>
      <c r="F49" s="284"/>
      <c r="G49" s="284"/>
      <c r="H49" s="284"/>
      <c r="I49" s="284"/>
      <c r="J49" s="284"/>
      <c r="K49" s="284"/>
      <c r="L49" s="284"/>
      <c r="M49" s="284"/>
      <c r="N49" s="284"/>
      <c r="O49" s="282"/>
      <c r="P49" s="282"/>
      <c r="Q49" s="282"/>
      <c r="R49" s="282"/>
      <c r="S49" s="283"/>
      <c r="U49" s="980" t="s">
        <v>115</v>
      </c>
      <c r="V49" s="981"/>
      <c r="W49" s="967">
        <v>0</v>
      </c>
      <c r="X49" s="968"/>
      <c r="Y49" s="284"/>
      <c r="Z49" s="284"/>
      <c r="AA49" s="284"/>
      <c r="AB49" s="284"/>
      <c r="AC49" s="284"/>
      <c r="AD49" s="284"/>
      <c r="AE49" s="284"/>
      <c r="AF49" s="284"/>
      <c r="AG49" s="284"/>
      <c r="AH49" s="282"/>
      <c r="AI49" s="282"/>
      <c r="AJ49" s="282"/>
      <c r="AK49" s="282"/>
      <c r="AL49" s="283"/>
      <c r="AN49" s="980" t="s">
        <v>115</v>
      </c>
      <c r="AO49" s="981"/>
      <c r="AP49" s="967">
        <v>0</v>
      </c>
      <c r="AQ49" s="968"/>
      <c r="AR49" s="284"/>
      <c r="AS49" s="284"/>
      <c r="AT49" s="284"/>
      <c r="AU49" s="284"/>
      <c r="AV49" s="284"/>
      <c r="AW49" s="284"/>
      <c r="AX49" s="284"/>
      <c r="AY49" s="284"/>
      <c r="AZ49" s="284"/>
      <c r="BA49" s="282"/>
      <c r="BB49" s="282"/>
      <c r="BC49" s="282"/>
      <c r="BD49" s="282"/>
      <c r="BE49" s="283"/>
      <c r="BG49" s="980" t="s">
        <v>115</v>
      </c>
      <c r="BH49" s="981"/>
      <c r="BI49" s="967">
        <v>0</v>
      </c>
      <c r="BJ49" s="968"/>
      <c r="BK49" s="284"/>
      <c r="BL49" s="284"/>
      <c r="BM49" s="284"/>
      <c r="BN49" s="284"/>
      <c r="BO49" s="284"/>
      <c r="BP49" s="284"/>
      <c r="BQ49" s="284"/>
      <c r="BR49" s="284"/>
      <c r="BS49" s="284"/>
      <c r="BT49" s="282"/>
      <c r="BU49" s="282"/>
      <c r="BV49" s="282"/>
      <c r="BW49" s="282"/>
      <c r="BX49" s="283"/>
    </row>
    <row r="50" spans="1:76" ht="15.75" customHeight="1" x14ac:dyDescent="0.2">
      <c r="A50" s="288"/>
      <c r="B50" s="287"/>
      <c r="C50" s="289"/>
      <c r="D50" s="290"/>
      <c r="E50" s="284"/>
      <c r="F50" s="284"/>
      <c r="G50" s="284"/>
      <c r="H50" s="284"/>
      <c r="I50" s="284"/>
      <c r="J50" s="284"/>
      <c r="K50" s="284"/>
      <c r="L50" s="284"/>
      <c r="M50" s="284"/>
      <c r="N50" s="284"/>
      <c r="O50" s="282"/>
      <c r="P50" s="282"/>
      <c r="Q50" s="282"/>
      <c r="R50" s="282"/>
      <c r="S50" s="283"/>
      <c r="T50" s="288"/>
      <c r="U50" s="287"/>
      <c r="V50" s="289"/>
      <c r="W50" s="290"/>
      <c r="X50" s="284"/>
      <c r="Y50" s="284"/>
      <c r="Z50" s="284"/>
      <c r="AA50" s="284"/>
      <c r="AB50" s="284"/>
      <c r="AC50" s="284"/>
      <c r="AD50" s="284"/>
      <c r="AE50" s="284"/>
      <c r="AF50" s="284"/>
      <c r="AG50" s="284"/>
      <c r="AH50" s="282"/>
      <c r="AI50" s="282"/>
      <c r="AJ50" s="282"/>
      <c r="AK50" s="282"/>
      <c r="AL50" s="283"/>
      <c r="AM50" s="288"/>
      <c r="AN50" s="287"/>
      <c r="AO50" s="289"/>
      <c r="AP50" s="290"/>
      <c r="AQ50" s="284"/>
      <c r="AR50" s="284"/>
      <c r="AS50" s="284"/>
      <c r="AT50" s="284"/>
      <c r="AU50" s="284"/>
      <c r="AV50" s="284"/>
      <c r="AW50" s="284"/>
      <c r="AX50" s="284"/>
      <c r="AY50" s="284"/>
      <c r="AZ50" s="284"/>
      <c r="BA50" s="282"/>
      <c r="BB50" s="282"/>
      <c r="BC50" s="282"/>
      <c r="BD50" s="282"/>
      <c r="BE50" s="283"/>
      <c r="BF50" s="288"/>
      <c r="BG50" s="287"/>
      <c r="BH50" s="289"/>
      <c r="BI50" s="290"/>
      <c r="BJ50" s="284"/>
      <c r="BK50" s="284"/>
      <c r="BL50" s="284"/>
      <c r="BM50" s="284"/>
      <c r="BN50" s="284"/>
      <c r="BO50" s="284"/>
      <c r="BP50" s="284"/>
      <c r="BQ50" s="284"/>
      <c r="BR50" s="284"/>
      <c r="BS50" s="284"/>
      <c r="BT50" s="282"/>
      <c r="BU50" s="282"/>
      <c r="BV50" s="282"/>
      <c r="BW50" s="282"/>
      <c r="BX50" s="283"/>
    </row>
    <row r="51" spans="1:76" ht="15.75" customHeight="1" x14ac:dyDescent="0.25">
      <c r="A51" s="969" t="s">
        <v>116</v>
      </c>
      <c r="B51" s="970"/>
      <c r="C51" s="971"/>
      <c r="D51" s="972">
        <f>IF(D49&gt;0,D46/(PI()*25*D49),0)</f>
        <v>0</v>
      </c>
      <c r="E51" s="973"/>
      <c r="F51" s="284"/>
      <c r="G51" s="284"/>
      <c r="H51" s="284"/>
      <c r="I51" s="284"/>
      <c r="J51" s="284"/>
      <c r="K51" s="284"/>
      <c r="L51" s="284"/>
      <c r="M51" s="284"/>
      <c r="N51" s="284"/>
      <c r="O51" s="284"/>
      <c r="P51" s="282"/>
      <c r="Q51" s="282"/>
      <c r="R51" s="282"/>
      <c r="S51" s="283"/>
      <c r="T51" s="969" t="s">
        <v>116</v>
      </c>
      <c r="U51" s="970"/>
      <c r="V51" s="971"/>
      <c r="W51" s="972">
        <f>IF(W49&gt;0,W46/(PI()*25*W49),0)</f>
        <v>0</v>
      </c>
      <c r="X51" s="973"/>
      <c r="Y51" s="284"/>
      <c r="Z51" s="284"/>
      <c r="AA51" s="284"/>
      <c r="AB51" s="284"/>
      <c r="AC51" s="284"/>
      <c r="AD51" s="284"/>
      <c r="AE51" s="284"/>
      <c r="AF51" s="284"/>
      <c r="AG51" s="284"/>
      <c r="AH51" s="284"/>
      <c r="AI51" s="282"/>
      <c r="AJ51" s="282"/>
      <c r="AK51" s="282"/>
      <c r="AL51" s="283"/>
      <c r="AM51" s="969" t="s">
        <v>116</v>
      </c>
      <c r="AN51" s="970"/>
      <c r="AO51" s="971"/>
      <c r="AP51" s="972">
        <f>IF(AP49&gt;0,AP46/(PI()*25*AP49),0)</f>
        <v>0</v>
      </c>
      <c r="AQ51" s="973"/>
      <c r="AR51" s="284"/>
      <c r="AS51" s="284"/>
      <c r="AT51" s="284"/>
      <c r="AU51" s="284"/>
      <c r="AV51" s="284"/>
      <c r="AW51" s="284"/>
      <c r="AX51" s="284"/>
      <c r="AY51" s="284"/>
      <c r="AZ51" s="284"/>
      <c r="BA51" s="284"/>
      <c r="BB51" s="282"/>
      <c r="BC51" s="282"/>
      <c r="BD51" s="282"/>
      <c r="BE51" s="283"/>
      <c r="BF51" s="969" t="s">
        <v>116</v>
      </c>
      <c r="BG51" s="970"/>
      <c r="BH51" s="971"/>
      <c r="BI51" s="972">
        <f>IF(BI49&gt;0,BI46/(PI()*25*BI49),0)</f>
        <v>0</v>
      </c>
      <c r="BJ51" s="973"/>
      <c r="BK51" s="284"/>
      <c r="BL51" s="284"/>
      <c r="BM51" s="284"/>
      <c r="BN51" s="284"/>
      <c r="BO51" s="284"/>
      <c r="BP51" s="284"/>
      <c r="BQ51" s="284"/>
      <c r="BR51" s="284"/>
      <c r="BS51" s="284"/>
      <c r="BT51" s="284"/>
      <c r="BU51" s="282"/>
      <c r="BV51" s="282"/>
      <c r="BW51" s="282"/>
      <c r="BX51" s="283"/>
    </row>
    <row r="52" spans="1:76" x14ac:dyDescent="0.2">
      <c r="A52" s="291"/>
      <c r="B52" s="292"/>
      <c r="C52" s="292"/>
      <c r="D52" s="292"/>
      <c r="E52" s="292"/>
      <c r="F52" s="292"/>
      <c r="G52" s="292"/>
      <c r="H52" s="292"/>
      <c r="I52" s="292"/>
      <c r="J52" s="292"/>
      <c r="K52" s="292"/>
      <c r="L52" s="292"/>
      <c r="M52" s="292"/>
      <c r="N52" s="292"/>
      <c r="O52" s="292"/>
      <c r="P52" s="292"/>
      <c r="Q52" s="292"/>
      <c r="R52" s="292"/>
      <c r="S52" s="293"/>
      <c r="T52" s="291"/>
      <c r="U52" s="292"/>
      <c r="V52" s="292"/>
      <c r="W52" s="292"/>
      <c r="X52" s="292"/>
      <c r="Y52" s="292"/>
      <c r="Z52" s="292"/>
      <c r="AA52" s="292"/>
      <c r="AB52" s="292"/>
      <c r="AC52" s="292"/>
      <c r="AD52" s="292"/>
      <c r="AE52" s="292"/>
      <c r="AF52" s="292"/>
      <c r="AG52" s="292"/>
      <c r="AH52" s="292"/>
      <c r="AI52" s="292"/>
      <c r="AJ52" s="292"/>
      <c r="AK52" s="292"/>
      <c r="AL52" s="293"/>
      <c r="AM52" s="291"/>
      <c r="AN52" s="292"/>
      <c r="AO52" s="292"/>
      <c r="AP52" s="292"/>
      <c r="AQ52" s="292"/>
      <c r="AR52" s="292"/>
      <c r="AS52" s="292"/>
      <c r="AT52" s="292"/>
      <c r="AU52" s="292"/>
      <c r="AV52" s="292"/>
      <c r="AW52" s="292"/>
      <c r="AX52" s="292"/>
      <c r="AY52" s="292"/>
      <c r="AZ52" s="292"/>
      <c r="BA52" s="292"/>
      <c r="BB52" s="292"/>
      <c r="BC52" s="292"/>
      <c r="BD52" s="292"/>
      <c r="BE52" s="293"/>
      <c r="BF52" s="291"/>
      <c r="BG52" s="292"/>
      <c r="BH52" s="292"/>
      <c r="BI52" s="292"/>
      <c r="BJ52" s="292"/>
      <c r="BK52" s="292"/>
      <c r="BL52" s="292"/>
      <c r="BM52" s="292"/>
      <c r="BN52" s="292"/>
      <c r="BO52" s="292"/>
      <c r="BP52" s="292"/>
      <c r="BQ52" s="292"/>
      <c r="BR52" s="292"/>
      <c r="BS52" s="292"/>
      <c r="BT52" s="292"/>
      <c r="BU52" s="292"/>
      <c r="BV52" s="292"/>
      <c r="BW52" s="292"/>
      <c r="BX52" s="293"/>
    </row>
    <row r="53" spans="1:76" x14ac:dyDescent="0.2">
      <c r="A53" s="294"/>
      <c r="B53" s="295"/>
      <c r="C53" s="295"/>
      <c r="D53" s="295"/>
      <c r="E53" s="295"/>
      <c r="F53" s="295"/>
      <c r="G53" s="295"/>
      <c r="H53" s="295"/>
      <c r="I53" s="295"/>
      <c r="J53" s="295"/>
      <c r="K53" s="295"/>
      <c r="L53" s="295"/>
      <c r="M53" s="295"/>
      <c r="N53" s="295"/>
      <c r="O53" s="295"/>
      <c r="P53" s="295"/>
      <c r="Q53" s="295"/>
      <c r="R53" s="295"/>
      <c r="S53" s="296"/>
      <c r="T53" s="294"/>
      <c r="U53" s="295"/>
      <c r="V53" s="295"/>
      <c r="W53" s="295"/>
      <c r="X53" s="295"/>
      <c r="Y53" s="295"/>
      <c r="Z53" s="295"/>
      <c r="AA53" s="295"/>
      <c r="AB53" s="295"/>
      <c r="AC53" s="295"/>
      <c r="AD53" s="295"/>
      <c r="AE53" s="295"/>
      <c r="AF53" s="295"/>
      <c r="AG53" s="295"/>
      <c r="AH53" s="295"/>
      <c r="AI53" s="295"/>
      <c r="AJ53" s="295"/>
      <c r="AK53" s="295"/>
      <c r="AL53" s="296"/>
      <c r="AM53" s="294"/>
      <c r="AN53" s="295"/>
      <c r="AO53" s="295"/>
      <c r="AP53" s="295"/>
      <c r="AQ53" s="295"/>
      <c r="AR53" s="295"/>
      <c r="AS53" s="295"/>
      <c r="AT53" s="295"/>
      <c r="AU53" s="295"/>
      <c r="AV53" s="295"/>
      <c r="AW53" s="295"/>
      <c r="AX53" s="295"/>
      <c r="AY53" s="295"/>
      <c r="AZ53" s="295"/>
      <c r="BA53" s="295"/>
      <c r="BB53" s="295"/>
      <c r="BC53" s="295"/>
      <c r="BD53" s="295"/>
      <c r="BE53" s="296"/>
      <c r="BF53" s="294"/>
      <c r="BG53" s="295"/>
      <c r="BH53" s="295"/>
      <c r="BI53" s="295"/>
      <c r="BJ53" s="295"/>
      <c r="BK53" s="295"/>
      <c r="BL53" s="295"/>
      <c r="BM53" s="295"/>
      <c r="BN53" s="295"/>
      <c r="BO53" s="295"/>
      <c r="BP53" s="295"/>
      <c r="BQ53" s="295"/>
      <c r="BR53" s="295"/>
      <c r="BS53" s="295"/>
      <c r="BT53" s="295"/>
      <c r="BU53" s="295"/>
      <c r="BV53" s="295"/>
      <c r="BW53" s="295"/>
      <c r="BX53" s="296"/>
    </row>
    <row r="54" spans="1:76" x14ac:dyDescent="0.2">
      <c r="A54" s="297" t="s">
        <v>359</v>
      </c>
      <c r="B54" s="298"/>
      <c r="C54" s="298"/>
      <c r="D54" s="298"/>
      <c r="E54" s="298"/>
      <c r="F54" s="298"/>
      <c r="G54" s="298"/>
      <c r="H54" s="298"/>
      <c r="I54" s="298"/>
      <c r="J54" s="298"/>
      <c r="K54" s="298"/>
      <c r="L54" s="298"/>
      <c r="M54" s="298"/>
      <c r="N54" s="298"/>
      <c r="O54" s="298"/>
      <c r="P54" s="298"/>
      <c r="Q54" s="298"/>
      <c r="R54" s="298"/>
      <c r="S54" s="299"/>
      <c r="T54" s="297" t="s">
        <v>359</v>
      </c>
      <c r="U54" s="298"/>
      <c r="V54" s="298"/>
      <c r="W54" s="298"/>
      <c r="X54" s="298"/>
      <c r="Y54" s="298"/>
      <c r="Z54" s="298"/>
      <c r="AA54" s="298"/>
      <c r="AB54" s="298"/>
      <c r="AC54" s="298"/>
      <c r="AD54" s="298"/>
      <c r="AE54" s="298"/>
      <c r="AF54" s="298"/>
      <c r="AG54" s="298"/>
      <c r="AH54" s="298"/>
      <c r="AI54" s="298"/>
      <c r="AJ54" s="298"/>
      <c r="AK54" s="298"/>
      <c r="AL54" s="299"/>
      <c r="AM54" s="297" t="s">
        <v>359</v>
      </c>
      <c r="AN54" s="298"/>
      <c r="AO54" s="298"/>
      <c r="AP54" s="298"/>
      <c r="AQ54" s="298"/>
      <c r="AR54" s="298"/>
      <c r="AS54" s="298"/>
      <c r="AT54" s="298"/>
      <c r="AU54" s="298"/>
      <c r="AV54" s="298"/>
      <c r="AW54" s="298"/>
      <c r="AX54" s="298"/>
      <c r="AY54" s="298"/>
      <c r="AZ54" s="298"/>
      <c r="BA54" s="298"/>
      <c r="BB54" s="298"/>
      <c r="BC54" s="298"/>
      <c r="BD54" s="298"/>
      <c r="BE54" s="299"/>
      <c r="BF54" s="297" t="s">
        <v>359</v>
      </c>
      <c r="BG54" s="298"/>
      <c r="BH54" s="298"/>
      <c r="BI54" s="298"/>
      <c r="BJ54" s="298"/>
      <c r="BK54" s="298"/>
      <c r="BL54" s="298"/>
      <c r="BM54" s="298"/>
      <c r="BN54" s="298"/>
      <c r="BO54" s="298"/>
      <c r="BP54" s="298"/>
      <c r="BQ54" s="298"/>
      <c r="BR54" s="298"/>
      <c r="BS54" s="298"/>
      <c r="BT54" s="298"/>
      <c r="BU54" s="298"/>
      <c r="BV54" s="298"/>
      <c r="BW54" s="298"/>
      <c r="BX54" s="299"/>
    </row>
    <row r="55" spans="1:76" x14ac:dyDescent="0.2">
      <c r="A55" s="190" t="s">
        <v>488</v>
      </c>
      <c r="B55" s="298"/>
      <c r="C55" s="298"/>
      <c r="D55" s="298"/>
      <c r="E55" s="298"/>
      <c r="F55" s="298"/>
      <c r="G55" s="298"/>
      <c r="H55" s="298"/>
      <c r="I55" s="298"/>
      <c r="J55" s="298"/>
      <c r="K55" s="298"/>
      <c r="L55" s="298"/>
      <c r="M55" s="298"/>
      <c r="N55" s="298"/>
      <c r="O55" s="298"/>
      <c r="P55" s="298"/>
      <c r="Q55" s="298"/>
      <c r="R55" s="298"/>
      <c r="S55" s="299"/>
      <c r="T55" s="190" t="s">
        <v>488</v>
      </c>
      <c r="U55" s="298"/>
      <c r="V55" s="298"/>
      <c r="W55" s="298"/>
      <c r="X55" s="298"/>
      <c r="Y55" s="298"/>
      <c r="Z55" s="298"/>
      <c r="AA55" s="298"/>
      <c r="AB55" s="298"/>
      <c r="AC55" s="298"/>
      <c r="AD55" s="298"/>
      <c r="AE55" s="298"/>
      <c r="AF55" s="298"/>
      <c r="AG55" s="298"/>
      <c r="AH55" s="298"/>
      <c r="AI55" s="298"/>
      <c r="AJ55" s="298"/>
      <c r="AK55" s="298"/>
      <c r="AL55" s="299"/>
      <c r="AM55" s="190" t="s">
        <v>488</v>
      </c>
      <c r="AN55" s="298"/>
      <c r="AO55" s="298"/>
      <c r="AP55" s="298"/>
      <c r="AQ55" s="298"/>
      <c r="AR55" s="298"/>
      <c r="AS55" s="298"/>
      <c r="AT55" s="298"/>
      <c r="AU55" s="298"/>
      <c r="AV55" s="298"/>
      <c r="AW55" s="298"/>
      <c r="AX55" s="298"/>
      <c r="AY55" s="298"/>
      <c r="AZ55" s="298"/>
      <c r="BA55" s="298"/>
      <c r="BB55" s="298"/>
      <c r="BC55" s="298"/>
      <c r="BD55" s="298"/>
      <c r="BE55" s="299"/>
      <c r="BF55" s="190" t="s">
        <v>488</v>
      </c>
      <c r="BG55" s="298"/>
      <c r="BH55" s="298"/>
      <c r="BI55" s="298"/>
      <c r="BJ55" s="298"/>
      <c r="BK55" s="298"/>
      <c r="BL55" s="298"/>
      <c r="BM55" s="298"/>
      <c r="BN55" s="298"/>
      <c r="BO55" s="298"/>
      <c r="BP55" s="298"/>
      <c r="BQ55" s="298"/>
      <c r="BR55" s="298"/>
      <c r="BS55" s="298"/>
      <c r="BT55" s="298"/>
      <c r="BU55" s="298"/>
      <c r="BV55" s="298"/>
      <c r="BW55" s="298"/>
      <c r="BX55" s="299"/>
    </row>
    <row r="56" spans="1:76" x14ac:dyDescent="0.2">
      <c r="A56" s="300"/>
      <c r="B56" s="298"/>
      <c r="C56" s="298"/>
      <c r="D56" s="298"/>
      <c r="E56" s="298"/>
      <c r="F56" s="298"/>
      <c r="G56" s="298"/>
      <c r="H56" s="298"/>
      <c r="I56" s="298"/>
      <c r="J56" s="298"/>
      <c r="K56" s="298"/>
      <c r="L56" s="298"/>
      <c r="M56" s="298"/>
      <c r="N56" s="298"/>
      <c r="O56" s="298"/>
      <c r="P56" s="298"/>
      <c r="Q56" s="298"/>
      <c r="R56" s="298"/>
      <c r="S56" s="299"/>
      <c r="T56" s="300"/>
      <c r="U56" s="298"/>
      <c r="V56" s="298"/>
      <c r="W56" s="298"/>
      <c r="X56" s="298"/>
      <c r="Y56" s="298"/>
      <c r="Z56" s="298"/>
      <c r="AA56" s="298"/>
      <c r="AB56" s="298"/>
      <c r="AC56" s="298"/>
      <c r="AD56" s="298"/>
      <c r="AE56" s="298"/>
      <c r="AF56" s="298"/>
      <c r="AG56" s="298"/>
      <c r="AH56" s="298"/>
      <c r="AI56" s="298"/>
      <c r="AJ56" s="298"/>
      <c r="AK56" s="298"/>
      <c r="AL56" s="299"/>
      <c r="AM56" s="300"/>
      <c r="AN56" s="298"/>
      <c r="AO56" s="298"/>
      <c r="AP56" s="298"/>
      <c r="AQ56" s="298"/>
      <c r="AR56" s="298"/>
      <c r="AS56" s="298"/>
      <c r="AT56" s="298"/>
      <c r="AU56" s="298"/>
      <c r="AV56" s="298"/>
      <c r="AW56" s="298"/>
      <c r="AX56" s="298"/>
      <c r="AY56" s="298"/>
      <c r="AZ56" s="298"/>
      <c r="BA56" s="298"/>
      <c r="BB56" s="298"/>
      <c r="BC56" s="298"/>
      <c r="BD56" s="298"/>
      <c r="BE56" s="299"/>
      <c r="BF56" s="300"/>
      <c r="BG56" s="298"/>
      <c r="BH56" s="298"/>
      <c r="BI56" s="298"/>
      <c r="BJ56" s="298"/>
      <c r="BK56" s="298"/>
      <c r="BL56" s="298"/>
      <c r="BM56" s="298"/>
      <c r="BN56" s="298"/>
      <c r="BO56" s="298"/>
      <c r="BP56" s="298"/>
      <c r="BQ56" s="298"/>
      <c r="BR56" s="298"/>
      <c r="BS56" s="298"/>
      <c r="BT56" s="298"/>
      <c r="BU56" s="298"/>
      <c r="BV56" s="298"/>
      <c r="BW56" s="298"/>
      <c r="BX56" s="299"/>
    </row>
    <row r="57" spans="1:76" x14ac:dyDescent="0.2">
      <c r="A57" s="300"/>
      <c r="B57" s="298"/>
      <c r="C57" s="298"/>
      <c r="D57" s="298"/>
      <c r="E57" s="298"/>
      <c r="F57" s="298"/>
      <c r="G57" s="298"/>
      <c r="H57" s="298"/>
      <c r="I57" s="298"/>
      <c r="J57" s="298"/>
      <c r="K57" s="298"/>
      <c r="L57" s="298"/>
      <c r="M57" s="298"/>
      <c r="N57" s="298"/>
      <c r="O57" s="298"/>
      <c r="P57" s="298"/>
      <c r="Q57" s="298"/>
      <c r="R57" s="298"/>
      <c r="S57" s="299"/>
      <c r="T57" s="300"/>
      <c r="U57" s="298"/>
      <c r="V57" s="298"/>
      <c r="W57" s="298"/>
      <c r="X57" s="298"/>
      <c r="Y57" s="298"/>
      <c r="Z57" s="298"/>
      <c r="AA57" s="298"/>
      <c r="AB57" s="298"/>
      <c r="AC57" s="298"/>
      <c r="AD57" s="298"/>
      <c r="AE57" s="298"/>
      <c r="AF57" s="298"/>
      <c r="AG57" s="298"/>
      <c r="AH57" s="298"/>
      <c r="AI57" s="298"/>
      <c r="AJ57" s="298"/>
      <c r="AK57" s="298"/>
      <c r="AL57" s="299"/>
      <c r="AM57" s="300"/>
      <c r="AN57" s="298"/>
      <c r="AO57" s="298"/>
      <c r="AP57" s="298"/>
      <c r="AQ57" s="298"/>
      <c r="AR57" s="298"/>
      <c r="AS57" s="298"/>
      <c r="AT57" s="298"/>
      <c r="AU57" s="298"/>
      <c r="AV57" s="298"/>
      <c r="AW57" s="298"/>
      <c r="AX57" s="298"/>
      <c r="AY57" s="298"/>
      <c r="AZ57" s="298"/>
      <c r="BA57" s="298"/>
      <c r="BB57" s="298"/>
      <c r="BC57" s="298"/>
      <c r="BD57" s="298"/>
      <c r="BE57" s="299"/>
      <c r="BF57" s="300"/>
      <c r="BG57" s="298"/>
      <c r="BH57" s="298"/>
      <c r="BI57" s="298"/>
      <c r="BJ57" s="298"/>
      <c r="BK57" s="298"/>
      <c r="BL57" s="298"/>
      <c r="BM57" s="298"/>
      <c r="BN57" s="298"/>
      <c r="BO57" s="298"/>
      <c r="BP57" s="298"/>
      <c r="BQ57" s="298"/>
      <c r="BR57" s="298"/>
      <c r="BS57" s="298"/>
      <c r="BT57" s="298"/>
      <c r="BU57" s="298"/>
      <c r="BV57" s="298"/>
      <c r="BW57" s="298"/>
      <c r="BX57" s="299"/>
    </row>
    <row r="58" spans="1:76" x14ac:dyDescent="0.2">
      <c r="A58" s="300"/>
      <c r="B58" s="298"/>
      <c r="C58" s="298"/>
      <c r="D58" s="298"/>
      <c r="E58" s="298"/>
      <c r="F58" s="298"/>
      <c r="G58" s="298"/>
      <c r="H58" s="298"/>
      <c r="I58" s="298"/>
      <c r="J58" s="298"/>
      <c r="K58" s="298"/>
      <c r="L58" s="298"/>
      <c r="M58" s="298"/>
      <c r="N58" s="298"/>
      <c r="O58" s="298"/>
      <c r="P58" s="298"/>
      <c r="Q58" s="298"/>
      <c r="R58" s="298"/>
      <c r="S58" s="299"/>
      <c r="T58" s="300"/>
      <c r="U58" s="298"/>
      <c r="V58" s="298"/>
      <c r="W58" s="298"/>
      <c r="X58" s="298"/>
      <c r="Y58" s="298"/>
      <c r="Z58" s="298"/>
      <c r="AA58" s="298"/>
      <c r="AB58" s="298"/>
      <c r="AC58" s="298"/>
      <c r="AD58" s="298"/>
      <c r="AE58" s="298"/>
      <c r="AF58" s="298"/>
      <c r="AG58" s="298"/>
      <c r="AH58" s="298"/>
      <c r="AI58" s="298"/>
      <c r="AJ58" s="298"/>
      <c r="AK58" s="298"/>
      <c r="AL58" s="299"/>
      <c r="AM58" s="300"/>
      <c r="AN58" s="298"/>
      <c r="AO58" s="298"/>
      <c r="AP58" s="298"/>
      <c r="AQ58" s="298"/>
      <c r="AR58" s="298"/>
      <c r="AS58" s="298"/>
      <c r="AT58" s="298"/>
      <c r="AU58" s="298"/>
      <c r="AV58" s="298"/>
      <c r="AW58" s="298"/>
      <c r="AX58" s="298"/>
      <c r="AY58" s="298"/>
      <c r="AZ58" s="298"/>
      <c r="BA58" s="298"/>
      <c r="BB58" s="298"/>
      <c r="BC58" s="298"/>
      <c r="BD58" s="298"/>
      <c r="BE58" s="299"/>
      <c r="BF58" s="300"/>
      <c r="BG58" s="298"/>
      <c r="BH58" s="298"/>
      <c r="BI58" s="298"/>
      <c r="BJ58" s="298"/>
      <c r="BK58" s="298"/>
      <c r="BL58" s="298"/>
      <c r="BM58" s="298"/>
      <c r="BN58" s="298"/>
      <c r="BO58" s="298"/>
      <c r="BP58" s="298"/>
      <c r="BQ58" s="298"/>
      <c r="BR58" s="298"/>
      <c r="BS58" s="298"/>
      <c r="BT58" s="298"/>
      <c r="BU58" s="298"/>
      <c r="BV58" s="298"/>
      <c r="BW58" s="298"/>
      <c r="BX58" s="299"/>
    </row>
    <row r="59" spans="1:76" x14ac:dyDescent="0.2">
      <c r="A59" s="300"/>
      <c r="B59" s="298"/>
      <c r="C59" s="298"/>
      <c r="D59" s="298"/>
      <c r="E59" s="298"/>
      <c r="F59" s="298"/>
      <c r="G59" s="298"/>
      <c r="H59" s="298"/>
      <c r="I59" s="298"/>
      <c r="J59" s="298"/>
      <c r="K59" s="298"/>
      <c r="L59" s="298"/>
      <c r="M59" s="298"/>
      <c r="N59" s="298"/>
      <c r="O59" s="298"/>
      <c r="P59" s="298"/>
      <c r="Q59" s="298"/>
      <c r="R59" s="298"/>
      <c r="S59" s="299"/>
      <c r="T59" s="300"/>
      <c r="U59" s="298"/>
      <c r="V59" s="298"/>
      <c r="W59" s="298"/>
      <c r="X59" s="298"/>
      <c r="Y59" s="298"/>
      <c r="Z59" s="298"/>
      <c r="AA59" s="298"/>
      <c r="AB59" s="298"/>
      <c r="AC59" s="298"/>
      <c r="AD59" s="298"/>
      <c r="AE59" s="298"/>
      <c r="AF59" s="298"/>
      <c r="AG59" s="298"/>
      <c r="AH59" s="298"/>
      <c r="AI59" s="298"/>
      <c r="AJ59" s="298"/>
      <c r="AK59" s="298"/>
      <c r="AL59" s="299"/>
      <c r="AM59" s="300"/>
      <c r="AN59" s="298"/>
      <c r="AO59" s="298"/>
      <c r="AP59" s="298"/>
      <c r="AQ59" s="298"/>
      <c r="AR59" s="298"/>
      <c r="AS59" s="298"/>
      <c r="AT59" s="298"/>
      <c r="AU59" s="298"/>
      <c r="AV59" s="298"/>
      <c r="AW59" s="298"/>
      <c r="AX59" s="298"/>
      <c r="AY59" s="298"/>
      <c r="AZ59" s="298"/>
      <c r="BA59" s="298"/>
      <c r="BB59" s="298"/>
      <c r="BC59" s="298"/>
      <c r="BD59" s="298"/>
      <c r="BE59" s="299"/>
      <c r="BF59" s="300"/>
      <c r="BG59" s="298"/>
      <c r="BH59" s="298"/>
      <c r="BI59" s="298"/>
      <c r="BJ59" s="298"/>
      <c r="BK59" s="298"/>
      <c r="BL59" s="298"/>
      <c r="BM59" s="298"/>
      <c r="BN59" s="298"/>
      <c r="BO59" s="298"/>
      <c r="BP59" s="298"/>
      <c r="BQ59" s="298"/>
      <c r="BR59" s="298"/>
      <c r="BS59" s="298"/>
      <c r="BT59" s="298"/>
      <c r="BU59" s="298"/>
      <c r="BV59" s="298"/>
      <c r="BW59" s="298"/>
      <c r="BX59" s="299"/>
    </row>
    <row r="60" spans="1:76" x14ac:dyDescent="0.2">
      <c r="A60" s="300"/>
      <c r="B60" s="298"/>
      <c r="C60" s="298"/>
      <c r="D60" s="298"/>
      <c r="E60" s="298"/>
      <c r="F60" s="298"/>
      <c r="G60" s="298"/>
      <c r="H60" s="298"/>
      <c r="I60" s="298"/>
      <c r="J60" s="298"/>
      <c r="K60" s="298"/>
      <c r="L60" s="298"/>
      <c r="M60" s="298"/>
      <c r="N60" s="298"/>
      <c r="O60" s="298"/>
      <c r="P60" s="298"/>
      <c r="Q60" s="298"/>
      <c r="R60" s="298"/>
      <c r="S60" s="299"/>
      <c r="T60" s="300"/>
      <c r="U60" s="298"/>
      <c r="V60" s="298"/>
      <c r="W60" s="298"/>
      <c r="X60" s="298"/>
      <c r="Y60" s="298"/>
      <c r="Z60" s="298"/>
      <c r="AA60" s="298"/>
      <c r="AB60" s="298"/>
      <c r="AC60" s="298"/>
      <c r="AD60" s="298"/>
      <c r="AE60" s="298"/>
      <c r="AF60" s="298"/>
      <c r="AG60" s="298"/>
      <c r="AH60" s="298"/>
      <c r="AI60" s="298"/>
      <c r="AJ60" s="298"/>
      <c r="AK60" s="298"/>
      <c r="AL60" s="299"/>
      <c r="AM60" s="300"/>
      <c r="AN60" s="298"/>
      <c r="AO60" s="298"/>
      <c r="AP60" s="298"/>
      <c r="AQ60" s="298"/>
      <c r="AR60" s="298"/>
      <c r="AS60" s="298"/>
      <c r="AT60" s="298"/>
      <c r="AU60" s="298"/>
      <c r="AV60" s="298"/>
      <c r="AW60" s="298"/>
      <c r="AX60" s="298"/>
      <c r="AY60" s="298"/>
      <c r="AZ60" s="298"/>
      <c r="BA60" s="298"/>
      <c r="BB60" s="298"/>
      <c r="BC60" s="298"/>
      <c r="BD60" s="298"/>
      <c r="BE60" s="299"/>
      <c r="BF60" s="300"/>
      <c r="BG60" s="298"/>
      <c r="BH60" s="298"/>
      <c r="BI60" s="298"/>
      <c r="BJ60" s="298"/>
      <c r="BK60" s="298"/>
      <c r="BL60" s="298"/>
      <c r="BM60" s="298"/>
      <c r="BN60" s="298"/>
      <c r="BO60" s="298"/>
      <c r="BP60" s="298"/>
      <c r="BQ60" s="298"/>
      <c r="BR60" s="298"/>
      <c r="BS60" s="298"/>
      <c r="BT60" s="298"/>
      <c r="BU60" s="298"/>
      <c r="BV60" s="298"/>
      <c r="BW60" s="298"/>
      <c r="BX60" s="299"/>
    </row>
    <row r="61" spans="1:76" x14ac:dyDescent="0.2">
      <c r="A61" s="300"/>
      <c r="B61" s="298"/>
      <c r="C61" s="298"/>
      <c r="D61" s="298"/>
      <c r="E61" s="298"/>
      <c r="F61" s="298"/>
      <c r="G61" s="298"/>
      <c r="H61" s="298"/>
      <c r="I61" s="298"/>
      <c r="J61" s="298"/>
      <c r="K61" s="298"/>
      <c r="L61" s="298"/>
      <c r="M61" s="298"/>
      <c r="N61" s="298"/>
      <c r="O61" s="298"/>
      <c r="P61" s="298"/>
      <c r="Q61" s="298"/>
      <c r="R61" s="298"/>
      <c r="S61" s="299"/>
      <c r="T61" s="300"/>
      <c r="U61" s="298"/>
      <c r="V61" s="298"/>
      <c r="W61" s="298"/>
      <c r="X61" s="298"/>
      <c r="Y61" s="298"/>
      <c r="Z61" s="298"/>
      <c r="AA61" s="298"/>
      <c r="AB61" s="298"/>
      <c r="AC61" s="298"/>
      <c r="AD61" s="298"/>
      <c r="AE61" s="298"/>
      <c r="AF61" s="298"/>
      <c r="AG61" s="298"/>
      <c r="AH61" s="298"/>
      <c r="AI61" s="298"/>
      <c r="AJ61" s="298"/>
      <c r="AK61" s="298"/>
      <c r="AL61" s="299"/>
      <c r="AM61" s="300"/>
      <c r="AN61" s="298"/>
      <c r="AO61" s="298"/>
      <c r="AP61" s="298"/>
      <c r="AQ61" s="298"/>
      <c r="AR61" s="298"/>
      <c r="AS61" s="298"/>
      <c r="AT61" s="298"/>
      <c r="AU61" s="298"/>
      <c r="AV61" s="298"/>
      <c r="AW61" s="298"/>
      <c r="AX61" s="298"/>
      <c r="AY61" s="298"/>
      <c r="AZ61" s="298"/>
      <c r="BA61" s="298"/>
      <c r="BB61" s="298"/>
      <c r="BC61" s="298"/>
      <c r="BD61" s="298"/>
      <c r="BE61" s="299"/>
      <c r="BF61" s="300"/>
      <c r="BG61" s="298"/>
      <c r="BH61" s="298"/>
      <c r="BI61" s="298"/>
      <c r="BJ61" s="298"/>
      <c r="BK61" s="298"/>
      <c r="BL61" s="298"/>
      <c r="BM61" s="298"/>
      <c r="BN61" s="298"/>
      <c r="BO61" s="298"/>
      <c r="BP61" s="298"/>
      <c r="BQ61" s="298"/>
      <c r="BR61" s="298"/>
      <c r="BS61" s="298"/>
      <c r="BT61" s="298"/>
      <c r="BU61" s="298"/>
      <c r="BV61" s="298"/>
      <c r="BW61" s="298"/>
      <c r="BX61" s="299"/>
    </row>
    <row r="62" spans="1:76" x14ac:dyDescent="0.2">
      <c r="A62" s="300"/>
      <c r="B62" s="298"/>
      <c r="C62" s="298"/>
      <c r="D62" s="298"/>
      <c r="E62" s="298"/>
      <c r="F62" s="298"/>
      <c r="G62" s="298"/>
      <c r="H62" s="298"/>
      <c r="I62" s="298"/>
      <c r="J62" s="298"/>
      <c r="K62" s="298"/>
      <c r="L62" s="298"/>
      <c r="M62" s="298"/>
      <c r="N62" s="298"/>
      <c r="O62" s="298"/>
      <c r="P62" s="298"/>
      <c r="Q62" s="298"/>
      <c r="R62" s="298"/>
      <c r="S62" s="299"/>
      <c r="T62" s="300"/>
      <c r="U62" s="298"/>
      <c r="V62" s="298"/>
      <c r="W62" s="298"/>
      <c r="X62" s="298"/>
      <c r="Y62" s="298"/>
      <c r="Z62" s="298"/>
      <c r="AA62" s="298"/>
      <c r="AB62" s="298"/>
      <c r="AC62" s="298"/>
      <c r="AD62" s="298"/>
      <c r="AE62" s="298"/>
      <c r="AF62" s="298"/>
      <c r="AG62" s="298"/>
      <c r="AH62" s="298"/>
      <c r="AI62" s="298"/>
      <c r="AJ62" s="298"/>
      <c r="AK62" s="298"/>
      <c r="AL62" s="299"/>
      <c r="AM62" s="300"/>
      <c r="AN62" s="298"/>
      <c r="AO62" s="298"/>
      <c r="AP62" s="298"/>
      <c r="AQ62" s="298"/>
      <c r="AR62" s="298"/>
      <c r="AS62" s="298"/>
      <c r="AT62" s="298"/>
      <c r="AU62" s="298"/>
      <c r="AV62" s="298"/>
      <c r="AW62" s="298"/>
      <c r="AX62" s="298"/>
      <c r="AY62" s="298"/>
      <c r="AZ62" s="298"/>
      <c r="BA62" s="298"/>
      <c r="BB62" s="298"/>
      <c r="BC62" s="298"/>
      <c r="BD62" s="298"/>
      <c r="BE62" s="299"/>
      <c r="BF62" s="300"/>
      <c r="BG62" s="298"/>
      <c r="BH62" s="298"/>
      <c r="BI62" s="298"/>
      <c r="BJ62" s="298"/>
      <c r="BK62" s="298"/>
      <c r="BL62" s="298"/>
      <c r="BM62" s="298"/>
      <c r="BN62" s="298"/>
      <c r="BO62" s="298"/>
      <c r="BP62" s="298"/>
      <c r="BQ62" s="298"/>
      <c r="BR62" s="298"/>
      <c r="BS62" s="298"/>
      <c r="BT62" s="298"/>
      <c r="BU62" s="298"/>
      <c r="BV62" s="298"/>
      <c r="BW62" s="298"/>
      <c r="BX62" s="299"/>
    </row>
    <row r="63" spans="1:76" x14ac:dyDescent="0.2">
      <c r="A63" s="300"/>
      <c r="B63" s="298"/>
      <c r="C63" s="298"/>
      <c r="D63" s="298"/>
      <c r="E63" s="298"/>
      <c r="F63" s="298"/>
      <c r="G63" s="298"/>
      <c r="H63" s="298"/>
      <c r="I63" s="298"/>
      <c r="J63" s="298"/>
      <c r="K63" s="298"/>
      <c r="L63" s="298"/>
      <c r="M63" s="298"/>
      <c r="N63" s="298"/>
      <c r="O63" s="298"/>
      <c r="P63" s="298"/>
      <c r="Q63" s="298"/>
      <c r="R63" s="298"/>
      <c r="S63" s="299"/>
      <c r="T63" s="300"/>
      <c r="U63" s="298"/>
      <c r="V63" s="298"/>
      <c r="W63" s="298"/>
      <c r="X63" s="298"/>
      <c r="Y63" s="298"/>
      <c r="Z63" s="298"/>
      <c r="AA63" s="298"/>
      <c r="AB63" s="298"/>
      <c r="AC63" s="298"/>
      <c r="AD63" s="298"/>
      <c r="AE63" s="298"/>
      <c r="AF63" s="298"/>
      <c r="AG63" s="298"/>
      <c r="AH63" s="298"/>
      <c r="AI63" s="298"/>
      <c r="AJ63" s="298"/>
      <c r="AK63" s="298"/>
      <c r="AL63" s="299"/>
      <c r="AM63" s="300"/>
      <c r="AN63" s="298"/>
      <c r="AO63" s="298"/>
      <c r="AP63" s="298"/>
      <c r="AQ63" s="298"/>
      <c r="AR63" s="298"/>
      <c r="AS63" s="298"/>
      <c r="AT63" s="298"/>
      <c r="AU63" s="298"/>
      <c r="AV63" s="298"/>
      <c r="AW63" s="298"/>
      <c r="AX63" s="298"/>
      <c r="AY63" s="298"/>
      <c r="AZ63" s="298"/>
      <c r="BA63" s="298"/>
      <c r="BB63" s="298"/>
      <c r="BC63" s="298"/>
      <c r="BD63" s="298"/>
      <c r="BE63" s="299"/>
      <c r="BF63" s="300"/>
      <c r="BG63" s="298"/>
      <c r="BH63" s="298"/>
      <c r="BI63" s="298"/>
      <c r="BJ63" s="298"/>
      <c r="BK63" s="298"/>
      <c r="BL63" s="298"/>
      <c r="BM63" s="298"/>
      <c r="BN63" s="298"/>
      <c r="BO63" s="298"/>
      <c r="BP63" s="298"/>
      <c r="BQ63" s="298"/>
      <c r="BR63" s="298"/>
      <c r="BS63" s="298"/>
      <c r="BT63" s="298"/>
      <c r="BU63" s="298"/>
      <c r="BV63" s="298"/>
      <c r="BW63" s="298"/>
      <c r="BX63" s="299"/>
    </row>
    <row r="64" spans="1:76" x14ac:dyDescent="0.2">
      <c r="A64" s="300"/>
      <c r="B64" s="298"/>
      <c r="C64" s="298"/>
      <c r="D64" s="298"/>
      <c r="E64" s="298"/>
      <c r="F64" s="298"/>
      <c r="G64" s="298"/>
      <c r="H64" s="298"/>
      <c r="I64" s="298"/>
      <c r="J64" s="298"/>
      <c r="K64" s="298"/>
      <c r="L64" s="298"/>
      <c r="M64" s="298"/>
      <c r="N64" s="298"/>
      <c r="O64" s="298"/>
      <c r="P64" s="298"/>
      <c r="Q64" s="298"/>
      <c r="R64" s="298"/>
      <c r="S64" s="299"/>
      <c r="T64" s="300"/>
      <c r="U64" s="298"/>
      <c r="V64" s="298"/>
      <c r="W64" s="298"/>
      <c r="X64" s="298"/>
      <c r="Y64" s="298"/>
      <c r="Z64" s="298"/>
      <c r="AA64" s="298"/>
      <c r="AB64" s="298"/>
      <c r="AC64" s="298"/>
      <c r="AD64" s="298"/>
      <c r="AE64" s="298"/>
      <c r="AF64" s="298"/>
      <c r="AG64" s="298"/>
      <c r="AH64" s="298"/>
      <c r="AI64" s="298"/>
      <c r="AJ64" s="298"/>
      <c r="AK64" s="298"/>
      <c r="AL64" s="299"/>
      <c r="AM64" s="300"/>
      <c r="AN64" s="298"/>
      <c r="AO64" s="298"/>
      <c r="AP64" s="298"/>
      <c r="AQ64" s="298"/>
      <c r="AR64" s="298"/>
      <c r="AS64" s="298"/>
      <c r="AT64" s="298"/>
      <c r="AU64" s="298"/>
      <c r="AV64" s="298"/>
      <c r="AW64" s="298"/>
      <c r="AX64" s="298"/>
      <c r="AY64" s="298"/>
      <c r="AZ64" s="298"/>
      <c r="BA64" s="298"/>
      <c r="BB64" s="298"/>
      <c r="BC64" s="298"/>
      <c r="BD64" s="298"/>
      <c r="BE64" s="299"/>
      <c r="BF64" s="300"/>
      <c r="BG64" s="298"/>
      <c r="BH64" s="298"/>
      <c r="BI64" s="298"/>
      <c r="BJ64" s="298"/>
      <c r="BK64" s="298"/>
      <c r="BL64" s="298"/>
      <c r="BM64" s="298"/>
      <c r="BN64" s="298"/>
      <c r="BO64" s="298"/>
      <c r="BP64" s="298"/>
      <c r="BQ64" s="298"/>
      <c r="BR64" s="298"/>
      <c r="BS64" s="298"/>
      <c r="BT64" s="298"/>
      <c r="BU64" s="298"/>
      <c r="BV64" s="298"/>
      <c r="BW64" s="298"/>
      <c r="BX64" s="299"/>
    </row>
    <row r="65" spans="1:76" x14ac:dyDescent="0.2">
      <c r="A65" s="300"/>
      <c r="B65" s="298"/>
      <c r="C65" s="298"/>
      <c r="D65" s="298"/>
      <c r="E65" s="298"/>
      <c r="F65" s="298"/>
      <c r="G65" s="298"/>
      <c r="H65" s="298"/>
      <c r="I65" s="298"/>
      <c r="J65" s="298"/>
      <c r="K65" s="298"/>
      <c r="L65" s="298"/>
      <c r="M65" s="298"/>
      <c r="N65" s="298"/>
      <c r="O65" s="298"/>
      <c r="P65" s="298"/>
      <c r="Q65" s="298"/>
      <c r="R65" s="298"/>
      <c r="S65" s="299"/>
      <c r="T65" s="300"/>
      <c r="U65" s="298"/>
      <c r="V65" s="298"/>
      <c r="W65" s="298"/>
      <c r="X65" s="298"/>
      <c r="Y65" s="298"/>
      <c r="Z65" s="298"/>
      <c r="AA65" s="298"/>
      <c r="AB65" s="298"/>
      <c r="AC65" s="298"/>
      <c r="AD65" s="298"/>
      <c r="AE65" s="298"/>
      <c r="AF65" s="298"/>
      <c r="AG65" s="298"/>
      <c r="AH65" s="298"/>
      <c r="AI65" s="298"/>
      <c r="AJ65" s="298"/>
      <c r="AK65" s="298"/>
      <c r="AL65" s="299"/>
      <c r="AM65" s="300"/>
      <c r="AN65" s="298"/>
      <c r="AO65" s="298"/>
      <c r="AP65" s="298"/>
      <c r="AQ65" s="298"/>
      <c r="AR65" s="298"/>
      <c r="AS65" s="298"/>
      <c r="AT65" s="298"/>
      <c r="AU65" s="298"/>
      <c r="AV65" s="298"/>
      <c r="AW65" s="298"/>
      <c r="AX65" s="298"/>
      <c r="AY65" s="298"/>
      <c r="AZ65" s="298"/>
      <c r="BA65" s="298"/>
      <c r="BB65" s="298"/>
      <c r="BC65" s="298"/>
      <c r="BD65" s="298"/>
      <c r="BE65" s="299"/>
      <c r="BF65" s="300"/>
      <c r="BG65" s="298"/>
      <c r="BH65" s="298"/>
      <c r="BI65" s="298"/>
      <c r="BJ65" s="298"/>
      <c r="BK65" s="298"/>
      <c r="BL65" s="298"/>
      <c r="BM65" s="298"/>
      <c r="BN65" s="298"/>
      <c r="BO65" s="298"/>
      <c r="BP65" s="298"/>
      <c r="BQ65" s="298"/>
      <c r="BR65" s="298"/>
      <c r="BS65" s="298"/>
      <c r="BT65" s="298"/>
      <c r="BU65" s="298"/>
      <c r="BV65" s="298"/>
      <c r="BW65" s="298"/>
      <c r="BX65" s="299"/>
    </row>
    <row r="66" spans="1:76" x14ac:dyDescent="0.2">
      <c r="A66" s="300"/>
      <c r="B66" s="298"/>
      <c r="C66" s="298"/>
      <c r="D66" s="298"/>
      <c r="E66" s="298"/>
      <c r="F66" s="298"/>
      <c r="G66" s="298"/>
      <c r="H66" s="298"/>
      <c r="I66" s="298"/>
      <c r="J66" s="298"/>
      <c r="K66" s="298"/>
      <c r="L66" s="298"/>
      <c r="M66" s="298"/>
      <c r="N66" s="298"/>
      <c r="O66" s="298"/>
      <c r="P66" s="298"/>
      <c r="Q66" s="298"/>
      <c r="R66" s="298"/>
      <c r="S66" s="299"/>
      <c r="T66" s="300"/>
      <c r="U66" s="298"/>
      <c r="V66" s="298"/>
      <c r="W66" s="298"/>
      <c r="X66" s="298"/>
      <c r="Y66" s="298"/>
      <c r="Z66" s="298"/>
      <c r="AA66" s="298"/>
      <c r="AB66" s="298"/>
      <c r="AC66" s="298"/>
      <c r="AD66" s="298"/>
      <c r="AE66" s="298"/>
      <c r="AF66" s="298"/>
      <c r="AG66" s="298"/>
      <c r="AH66" s="298"/>
      <c r="AI66" s="298"/>
      <c r="AJ66" s="298"/>
      <c r="AK66" s="298"/>
      <c r="AL66" s="299"/>
      <c r="AM66" s="300"/>
      <c r="AN66" s="298"/>
      <c r="AO66" s="298"/>
      <c r="AP66" s="298"/>
      <c r="AQ66" s="298"/>
      <c r="AR66" s="298"/>
      <c r="AS66" s="298"/>
      <c r="AT66" s="298"/>
      <c r="AU66" s="298"/>
      <c r="AV66" s="298"/>
      <c r="AW66" s="298"/>
      <c r="AX66" s="298"/>
      <c r="AY66" s="298"/>
      <c r="AZ66" s="298"/>
      <c r="BA66" s="298"/>
      <c r="BB66" s="298"/>
      <c r="BC66" s="298"/>
      <c r="BD66" s="298"/>
      <c r="BE66" s="299"/>
      <c r="BF66" s="300"/>
      <c r="BG66" s="298"/>
      <c r="BH66" s="298"/>
      <c r="BI66" s="298"/>
      <c r="BJ66" s="298"/>
      <c r="BK66" s="298"/>
      <c r="BL66" s="298"/>
      <c r="BM66" s="298"/>
      <c r="BN66" s="298"/>
      <c r="BO66" s="298"/>
      <c r="BP66" s="298"/>
      <c r="BQ66" s="298"/>
      <c r="BR66" s="298"/>
      <c r="BS66" s="298"/>
      <c r="BT66" s="298"/>
      <c r="BU66" s="298"/>
      <c r="BV66" s="298"/>
      <c r="BW66" s="298"/>
      <c r="BX66" s="299"/>
    </row>
    <row r="67" spans="1:76" x14ac:dyDescent="0.2">
      <c r="A67" s="300"/>
      <c r="B67" s="298"/>
      <c r="C67" s="298"/>
      <c r="D67" s="298"/>
      <c r="E67" s="298"/>
      <c r="F67" s="298"/>
      <c r="G67" s="298"/>
      <c r="H67" s="298"/>
      <c r="I67" s="298"/>
      <c r="J67" s="298"/>
      <c r="K67" s="298"/>
      <c r="L67" s="298"/>
      <c r="M67" s="298"/>
      <c r="N67" s="298"/>
      <c r="O67" s="298"/>
      <c r="P67" s="298"/>
      <c r="Q67" s="298"/>
      <c r="R67" s="298"/>
      <c r="S67" s="299"/>
      <c r="T67" s="300"/>
      <c r="U67" s="298"/>
      <c r="V67" s="298"/>
      <c r="W67" s="298"/>
      <c r="X67" s="298"/>
      <c r="Y67" s="298"/>
      <c r="Z67" s="298"/>
      <c r="AA67" s="298"/>
      <c r="AB67" s="298"/>
      <c r="AC67" s="298"/>
      <c r="AD67" s="298"/>
      <c r="AE67" s="298"/>
      <c r="AF67" s="298"/>
      <c r="AG67" s="298"/>
      <c r="AH67" s="298"/>
      <c r="AI67" s="298"/>
      <c r="AJ67" s="298"/>
      <c r="AK67" s="298"/>
      <c r="AL67" s="299"/>
      <c r="AM67" s="300"/>
      <c r="AN67" s="298"/>
      <c r="AO67" s="298"/>
      <c r="AP67" s="298"/>
      <c r="AQ67" s="298"/>
      <c r="AR67" s="298"/>
      <c r="AS67" s="298"/>
      <c r="AT67" s="298"/>
      <c r="AU67" s="298"/>
      <c r="AV67" s="298"/>
      <c r="AW67" s="298"/>
      <c r="AX67" s="298"/>
      <c r="AY67" s="298"/>
      <c r="AZ67" s="298"/>
      <c r="BA67" s="298"/>
      <c r="BB67" s="298"/>
      <c r="BC67" s="298"/>
      <c r="BD67" s="298"/>
      <c r="BE67" s="299"/>
      <c r="BF67" s="300"/>
      <c r="BG67" s="298"/>
      <c r="BH67" s="298"/>
      <c r="BI67" s="298"/>
      <c r="BJ67" s="298"/>
      <c r="BK67" s="298"/>
      <c r="BL67" s="298"/>
      <c r="BM67" s="298"/>
      <c r="BN67" s="298"/>
      <c r="BO67" s="298"/>
      <c r="BP67" s="298"/>
      <c r="BQ67" s="298"/>
      <c r="BR67" s="298"/>
      <c r="BS67" s="298"/>
      <c r="BT67" s="298"/>
      <c r="BU67" s="298"/>
      <c r="BV67" s="298"/>
      <c r="BW67" s="298"/>
      <c r="BX67" s="299"/>
    </row>
    <row r="68" spans="1:76" x14ac:dyDescent="0.2">
      <c r="A68" s="300"/>
      <c r="B68" s="298"/>
      <c r="C68" s="298"/>
      <c r="D68" s="298"/>
      <c r="E68" s="298"/>
      <c r="F68" s="298"/>
      <c r="G68" s="298"/>
      <c r="H68" s="298"/>
      <c r="I68" s="298"/>
      <c r="J68" s="298"/>
      <c r="K68" s="298"/>
      <c r="L68" s="298"/>
      <c r="M68" s="298"/>
      <c r="N68" s="298"/>
      <c r="O68" s="298"/>
      <c r="P68" s="298"/>
      <c r="Q68" s="298"/>
      <c r="R68" s="298"/>
      <c r="S68" s="299"/>
      <c r="T68" s="300"/>
      <c r="U68" s="298"/>
      <c r="V68" s="298"/>
      <c r="W68" s="298"/>
      <c r="X68" s="298"/>
      <c r="Y68" s="298"/>
      <c r="Z68" s="298"/>
      <c r="AA68" s="298"/>
      <c r="AB68" s="298"/>
      <c r="AC68" s="298"/>
      <c r="AD68" s="298"/>
      <c r="AE68" s="298"/>
      <c r="AF68" s="298"/>
      <c r="AG68" s="298"/>
      <c r="AH68" s="298"/>
      <c r="AI68" s="298"/>
      <c r="AJ68" s="298"/>
      <c r="AK68" s="298"/>
      <c r="AL68" s="299"/>
      <c r="AM68" s="300"/>
      <c r="AN68" s="298"/>
      <c r="AO68" s="298"/>
      <c r="AP68" s="298"/>
      <c r="AQ68" s="298"/>
      <c r="AR68" s="298"/>
      <c r="AS68" s="298"/>
      <c r="AT68" s="298"/>
      <c r="AU68" s="298"/>
      <c r="AV68" s="298"/>
      <c r="AW68" s="298"/>
      <c r="AX68" s="298"/>
      <c r="AY68" s="298"/>
      <c r="AZ68" s="298"/>
      <c r="BA68" s="298"/>
      <c r="BB68" s="298"/>
      <c r="BC68" s="298"/>
      <c r="BD68" s="298"/>
      <c r="BE68" s="299"/>
      <c r="BF68" s="300"/>
      <c r="BG68" s="298"/>
      <c r="BH68" s="298"/>
      <c r="BI68" s="298"/>
      <c r="BJ68" s="298"/>
      <c r="BK68" s="298"/>
      <c r="BL68" s="298"/>
      <c r="BM68" s="298"/>
      <c r="BN68" s="298"/>
      <c r="BO68" s="298"/>
      <c r="BP68" s="298"/>
      <c r="BQ68" s="298"/>
      <c r="BR68" s="298"/>
      <c r="BS68" s="298"/>
      <c r="BT68" s="298"/>
      <c r="BU68" s="298"/>
      <c r="BV68" s="298"/>
      <c r="BW68" s="298"/>
      <c r="BX68" s="299"/>
    </row>
    <row r="69" spans="1:76" x14ac:dyDescent="0.2">
      <c r="A69" s="300"/>
      <c r="B69" s="298"/>
      <c r="C69" s="298"/>
      <c r="D69" s="298"/>
      <c r="E69" s="298"/>
      <c r="F69" s="298"/>
      <c r="G69" s="298"/>
      <c r="H69" s="298"/>
      <c r="I69" s="298"/>
      <c r="J69" s="298"/>
      <c r="K69" s="298"/>
      <c r="L69" s="298"/>
      <c r="M69" s="298"/>
      <c r="N69" s="298"/>
      <c r="O69" s="298"/>
      <c r="P69" s="298"/>
      <c r="Q69" s="298"/>
      <c r="R69" s="298"/>
      <c r="S69" s="299"/>
      <c r="T69" s="300"/>
      <c r="U69" s="298"/>
      <c r="V69" s="298"/>
      <c r="W69" s="298"/>
      <c r="X69" s="298"/>
      <c r="Y69" s="298"/>
      <c r="Z69" s="298"/>
      <c r="AA69" s="298"/>
      <c r="AB69" s="298"/>
      <c r="AC69" s="298"/>
      <c r="AD69" s="298"/>
      <c r="AE69" s="298"/>
      <c r="AF69" s="298"/>
      <c r="AG69" s="298"/>
      <c r="AH69" s="298"/>
      <c r="AI69" s="298"/>
      <c r="AJ69" s="298"/>
      <c r="AK69" s="298"/>
      <c r="AL69" s="299"/>
      <c r="AM69" s="300"/>
      <c r="AN69" s="298"/>
      <c r="AO69" s="298"/>
      <c r="AP69" s="298"/>
      <c r="AQ69" s="298"/>
      <c r="AR69" s="298"/>
      <c r="AS69" s="298"/>
      <c r="AT69" s="298"/>
      <c r="AU69" s="298"/>
      <c r="AV69" s="298"/>
      <c r="AW69" s="298"/>
      <c r="AX69" s="298"/>
      <c r="AY69" s="298"/>
      <c r="AZ69" s="298"/>
      <c r="BA69" s="298"/>
      <c r="BB69" s="298"/>
      <c r="BC69" s="298"/>
      <c r="BD69" s="298"/>
      <c r="BE69" s="299"/>
      <c r="BF69" s="300"/>
      <c r="BG69" s="298"/>
      <c r="BH69" s="298"/>
      <c r="BI69" s="298"/>
      <c r="BJ69" s="298"/>
      <c r="BK69" s="298"/>
      <c r="BL69" s="298"/>
      <c r="BM69" s="298"/>
      <c r="BN69" s="298"/>
      <c r="BO69" s="298"/>
      <c r="BP69" s="298"/>
      <c r="BQ69" s="298"/>
      <c r="BR69" s="298"/>
      <c r="BS69" s="298"/>
      <c r="BT69" s="298"/>
      <c r="BU69" s="298"/>
      <c r="BV69" s="298"/>
      <c r="BW69" s="298"/>
      <c r="BX69" s="299"/>
    </row>
    <row r="70" spans="1:76" x14ac:dyDescent="0.2">
      <c r="A70" s="300"/>
      <c r="B70" s="298"/>
      <c r="C70" s="298"/>
      <c r="D70" s="298"/>
      <c r="E70" s="298"/>
      <c r="F70" s="298"/>
      <c r="G70" s="298"/>
      <c r="H70" s="298"/>
      <c r="I70" s="298"/>
      <c r="J70" s="298"/>
      <c r="K70" s="298"/>
      <c r="L70" s="298"/>
      <c r="M70" s="298"/>
      <c r="N70" s="298"/>
      <c r="O70" s="298"/>
      <c r="P70" s="298"/>
      <c r="Q70" s="298"/>
      <c r="R70" s="298"/>
      <c r="S70" s="299"/>
      <c r="T70" s="300"/>
      <c r="U70" s="298"/>
      <c r="V70" s="298"/>
      <c r="W70" s="298"/>
      <c r="X70" s="298"/>
      <c r="Y70" s="298"/>
      <c r="Z70" s="298"/>
      <c r="AA70" s="298"/>
      <c r="AB70" s="298"/>
      <c r="AC70" s="298"/>
      <c r="AD70" s="298"/>
      <c r="AE70" s="298"/>
      <c r="AF70" s="298"/>
      <c r="AG70" s="298"/>
      <c r="AH70" s="298"/>
      <c r="AI70" s="298"/>
      <c r="AJ70" s="298"/>
      <c r="AK70" s="298"/>
      <c r="AL70" s="299"/>
      <c r="AM70" s="300"/>
      <c r="AN70" s="298"/>
      <c r="AO70" s="298"/>
      <c r="AP70" s="298"/>
      <c r="AQ70" s="298"/>
      <c r="AR70" s="298"/>
      <c r="AS70" s="298"/>
      <c r="AT70" s="298"/>
      <c r="AU70" s="298"/>
      <c r="AV70" s="298"/>
      <c r="AW70" s="298"/>
      <c r="AX70" s="298"/>
      <c r="AY70" s="298"/>
      <c r="AZ70" s="298"/>
      <c r="BA70" s="298"/>
      <c r="BB70" s="298"/>
      <c r="BC70" s="298"/>
      <c r="BD70" s="298"/>
      <c r="BE70" s="299"/>
      <c r="BF70" s="300"/>
      <c r="BG70" s="298"/>
      <c r="BH70" s="298"/>
      <c r="BI70" s="298"/>
      <c r="BJ70" s="298"/>
      <c r="BK70" s="298"/>
      <c r="BL70" s="298"/>
      <c r="BM70" s="298"/>
      <c r="BN70" s="298"/>
      <c r="BO70" s="298"/>
      <c r="BP70" s="298"/>
      <c r="BQ70" s="298"/>
      <c r="BR70" s="298"/>
      <c r="BS70" s="298"/>
      <c r="BT70" s="298"/>
      <c r="BU70" s="298"/>
      <c r="BV70" s="298"/>
      <c r="BW70" s="298"/>
      <c r="BX70" s="299"/>
    </row>
    <row r="71" spans="1:76" x14ac:dyDescent="0.2">
      <c r="A71" s="300"/>
      <c r="B71" s="298"/>
      <c r="C71" s="298"/>
      <c r="D71" s="298"/>
      <c r="E71" s="298"/>
      <c r="F71" s="298"/>
      <c r="G71" s="298"/>
      <c r="H71" s="298"/>
      <c r="I71" s="298"/>
      <c r="J71" s="298"/>
      <c r="K71" s="298"/>
      <c r="L71" s="298"/>
      <c r="M71" s="298"/>
      <c r="N71" s="298"/>
      <c r="O71" s="298"/>
      <c r="P71" s="298"/>
      <c r="Q71" s="298"/>
      <c r="R71" s="298"/>
      <c r="S71" s="299"/>
      <c r="T71" s="300"/>
      <c r="U71" s="298"/>
      <c r="V71" s="298"/>
      <c r="W71" s="298"/>
      <c r="X71" s="298"/>
      <c r="Y71" s="298"/>
      <c r="Z71" s="298"/>
      <c r="AA71" s="298"/>
      <c r="AB71" s="298"/>
      <c r="AC71" s="298"/>
      <c r="AD71" s="298"/>
      <c r="AE71" s="298"/>
      <c r="AF71" s="298"/>
      <c r="AG71" s="298"/>
      <c r="AH71" s="298"/>
      <c r="AI71" s="298"/>
      <c r="AJ71" s="298"/>
      <c r="AK71" s="298"/>
      <c r="AL71" s="299"/>
      <c r="AM71" s="300"/>
      <c r="AN71" s="298"/>
      <c r="AO71" s="298"/>
      <c r="AP71" s="298"/>
      <c r="AQ71" s="298"/>
      <c r="AR71" s="298"/>
      <c r="AS71" s="298"/>
      <c r="AT71" s="298"/>
      <c r="AU71" s="298"/>
      <c r="AV71" s="298"/>
      <c r="AW71" s="298"/>
      <c r="AX71" s="298"/>
      <c r="AY71" s="298"/>
      <c r="AZ71" s="298"/>
      <c r="BA71" s="298"/>
      <c r="BB71" s="298"/>
      <c r="BC71" s="298"/>
      <c r="BD71" s="298"/>
      <c r="BE71" s="299"/>
      <c r="BF71" s="300"/>
      <c r="BG71" s="298"/>
      <c r="BH71" s="298"/>
      <c r="BI71" s="298"/>
      <c r="BJ71" s="298"/>
      <c r="BK71" s="298"/>
      <c r="BL71" s="298"/>
      <c r="BM71" s="298"/>
      <c r="BN71" s="298"/>
      <c r="BO71" s="298"/>
      <c r="BP71" s="298"/>
      <c r="BQ71" s="298"/>
      <c r="BR71" s="298"/>
      <c r="BS71" s="298"/>
      <c r="BT71" s="298"/>
      <c r="BU71" s="298"/>
      <c r="BV71" s="298"/>
      <c r="BW71" s="298"/>
      <c r="BX71" s="299"/>
    </row>
    <row r="72" spans="1:76" x14ac:dyDescent="0.2">
      <c r="A72" s="300"/>
      <c r="B72" s="298"/>
      <c r="C72" s="298"/>
      <c r="D72" s="298"/>
      <c r="E72" s="298"/>
      <c r="F72" s="298"/>
      <c r="G72" s="298"/>
      <c r="H72" s="298"/>
      <c r="I72" s="298"/>
      <c r="J72" s="298"/>
      <c r="K72" s="298"/>
      <c r="L72" s="298"/>
      <c r="M72" s="298"/>
      <c r="N72" s="298"/>
      <c r="O72" s="298"/>
      <c r="P72" s="298"/>
      <c r="Q72" s="298"/>
      <c r="R72" s="298"/>
      <c r="S72" s="299"/>
      <c r="T72" s="300"/>
      <c r="U72" s="298"/>
      <c r="V72" s="298"/>
      <c r="W72" s="298"/>
      <c r="X72" s="298"/>
      <c r="Y72" s="298"/>
      <c r="Z72" s="298"/>
      <c r="AA72" s="298"/>
      <c r="AB72" s="298"/>
      <c r="AC72" s="298"/>
      <c r="AD72" s="298"/>
      <c r="AE72" s="298"/>
      <c r="AF72" s="298"/>
      <c r="AG72" s="298"/>
      <c r="AH72" s="298"/>
      <c r="AI72" s="298"/>
      <c r="AJ72" s="298"/>
      <c r="AK72" s="298"/>
      <c r="AL72" s="299"/>
      <c r="AM72" s="300"/>
      <c r="AN72" s="298"/>
      <c r="AO72" s="298"/>
      <c r="AP72" s="298"/>
      <c r="AQ72" s="298"/>
      <c r="AR72" s="298"/>
      <c r="AS72" s="298"/>
      <c r="AT72" s="298"/>
      <c r="AU72" s="298"/>
      <c r="AV72" s="298"/>
      <c r="AW72" s="298"/>
      <c r="AX72" s="298"/>
      <c r="AY72" s="298"/>
      <c r="AZ72" s="298"/>
      <c r="BA72" s="298"/>
      <c r="BB72" s="298"/>
      <c r="BC72" s="298"/>
      <c r="BD72" s="298"/>
      <c r="BE72" s="299"/>
      <c r="BF72" s="300"/>
      <c r="BG72" s="298"/>
      <c r="BH72" s="298"/>
      <c r="BI72" s="298"/>
      <c r="BJ72" s="298"/>
      <c r="BK72" s="298"/>
      <c r="BL72" s="298"/>
      <c r="BM72" s="298"/>
      <c r="BN72" s="298"/>
      <c r="BO72" s="298"/>
      <c r="BP72" s="298"/>
      <c r="BQ72" s="298"/>
      <c r="BR72" s="298"/>
      <c r="BS72" s="298"/>
      <c r="BT72" s="298"/>
      <c r="BU72" s="298"/>
      <c r="BV72" s="298"/>
      <c r="BW72" s="298"/>
      <c r="BX72" s="299"/>
    </row>
    <row r="73" spans="1:76" x14ac:dyDescent="0.2">
      <c r="A73" s="300"/>
      <c r="B73" s="298"/>
      <c r="C73" s="298"/>
      <c r="D73" s="298"/>
      <c r="E73" s="298"/>
      <c r="F73" s="298"/>
      <c r="G73" s="298"/>
      <c r="H73" s="298"/>
      <c r="I73" s="298"/>
      <c r="J73" s="298"/>
      <c r="K73" s="298"/>
      <c r="L73" s="298"/>
      <c r="M73" s="298"/>
      <c r="N73" s="298"/>
      <c r="O73" s="298"/>
      <c r="P73" s="298"/>
      <c r="Q73" s="298"/>
      <c r="R73" s="298"/>
      <c r="S73" s="299"/>
      <c r="T73" s="300"/>
      <c r="U73" s="298"/>
      <c r="V73" s="298"/>
      <c r="W73" s="298"/>
      <c r="X73" s="298"/>
      <c r="Y73" s="298"/>
      <c r="Z73" s="298"/>
      <c r="AA73" s="298"/>
      <c r="AB73" s="298"/>
      <c r="AC73" s="298"/>
      <c r="AD73" s="298"/>
      <c r="AE73" s="298"/>
      <c r="AF73" s="298"/>
      <c r="AG73" s="298"/>
      <c r="AH73" s="298"/>
      <c r="AI73" s="298"/>
      <c r="AJ73" s="298"/>
      <c r="AK73" s="298"/>
      <c r="AL73" s="299"/>
      <c r="AM73" s="300"/>
      <c r="AN73" s="298"/>
      <c r="AO73" s="298"/>
      <c r="AP73" s="298"/>
      <c r="AQ73" s="298"/>
      <c r="AR73" s="298"/>
      <c r="AS73" s="298"/>
      <c r="AT73" s="298"/>
      <c r="AU73" s="298"/>
      <c r="AV73" s="298"/>
      <c r="AW73" s="298"/>
      <c r="AX73" s="298"/>
      <c r="AY73" s="298"/>
      <c r="AZ73" s="298"/>
      <c r="BA73" s="298"/>
      <c r="BB73" s="298"/>
      <c r="BC73" s="298"/>
      <c r="BD73" s="298"/>
      <c r="BE73" s="299"/>
      <c r="BF73" s="300"/>
      <c r="BG73" s="298"/>
      <c r="BH73" s="298"/>
      <c r="BI73" s="298"/>
      <c r="BJ73" s="298"/>
      <c r="BK73" s="298"/>
      <c r="BL73" s="298"/>
      <c r="BM73" s="298"/>
      <c r="BN73" s="298"/>
      <c r="BO73" s="298"/>
      <c r="BP73" s="298"/>
      <c r="BQ73" s="298"/>
      <c r="BR73" s="298"/>
      <c r="BS73" s="298"/>
      <c r="BT73" s="298"/>
      <c r="BU73" s="298"/>
      <c r="BV73" s="298"/>
      <c r="BW73" s="298"/>
      <c r="BX73" s="299"/>
    </row>
    <row r="74" spans="1:76" x14ac:dyDescent="0.2">
      <c r="A74" s="300"/>
      <c r="B74" s="298"/>
      <c r="C74" s="298"/>
      <c r="D74" s="298"/>
      <c r="E74" s="298"/>
      <c r="F74" s="298"/>
      <c r="G74" s="298"/>
      <c r="H74" s="298"/>
      <c r="I74" s="298"/>
      <c r="J74" s="298"/>
      <c r="K74" s="298"/>
      <c r="L74" s="298"/>
      <c r="M74" s="298"/>
      <c r="N74" s="298"/>
      <c r="O74" s="298"/>
      <c r="P74" s="298"/>
      <c r="Q74" s="298"/>
      <c r="R74" s="298"/>
      <c r="S74" s="299"/>
      <c r="T74" s="300"/>
      <c r="U74" s="298"/>
      <c r="V74" s="298"/>
      <c r="W74" s="298"/>
      <c r="X74" s="298"/>
      <c r="Y74" s="298"/>
      <c r="Z74" s="298"/>
      <c r="AA74" s="298"/>
      <c r="AB74" s="298"/>
      <c r="AC74" s="298"/>
      <c r="AD74" s="298"/>
      <c r="AE74" s="298"/>
      <c r="AF74" s="298"/>
      <c r="AG74" s="298"/>
      <c r="AH74" s="298"/>
      <c r="AI74" s="298"/>
      <c r="AJ74" s="298"/>
      <c r="AK74" s="298"/>
      <c r="AL74" s="299"/>
      <c r="AM74" s="300"/>
      <c r="AN74" s="298"/>
      <c r="AO74" s="298"/>
      <c r="AP74" s="298"/>
      <c r="AQ74" s="298"/>
      <c r="AR74" s="298"/>
      <c r="AS74" s="298"/>
      <c r="AT74" s="298"/>
      <c r="AU74" s="298"/>
      <c r="AV74" s="298"/>
      <c r="AW74" s="298"/>
      <c r="AX74" s="298"/>
      <c r="AY74" s="298"/>
      <c r="AZ74" s="298"/>
      <c r="BA74" s="298"/>
      <c r="BB74" s="298"/>
      <c r="BC74" s="298"/>
      <c r="BD74" s="298"/>
      <c r="BE74" s="299"/>
      <c r="BF74" s="300"/>
      <c r="BG74" s="298"/>
      <c r="BH74" s="298"/>
      <c r="BI74" s="298"/>
      <c r="BJ74" s="298"/>
      <c r="BK74" s="298"/>
      <c r="BL74" s="298"/>
      <c r="BM74" s="298"/>
      <c r="BN74" s="298"/>
      <c r="BO74" s="298"/>
      <c r="BP74" s="298"/>
      <c r="BQ74" s="298"/>
      <c r="BR74" s="298"/>
      <c r="BS74" s="298"/>
      <c r="BT74" s="298"/>
      <c r="BU74" s="298"/>
      <c r="BV74" s="298"/>
      <c r="BW74" s="298"/>
      <c r="BX74" s="299"/>
    </row>
    <row r="75" spans="1:76" x14ac:dyDescent="0.2">
      <c r="A75" s="300"/>
      <c r="B75" s="298"/>
      <c r="C75" s="298"/>
      <c r="D75" s="298"/>
      <c r="E75" s="298"/>
      <c r="F75" s="298"/>
      <c r="G75" s="298"/>
      <c r="H75" s="298"/>
      <c r="I75" s="298"/>
      <c r="J75" s="298"/>
      <c r="K75" s="298"/>
      <c r="L75" s="298"/>
      <c r="M75" s="298"/>
      <c r="N75" s="298"/>
      <c r="O75" s="298"/>
      <c r="P75" s="298"/>
      <c r="Q75" s="298"/>
      <c r="R75" s="298"/>
      <c r="S75" s="299"/>
      <c r="T75" s="300"/>
      <c r="U75" s="298"/>
      <c r="V75" s="298"/>
      <c r="W75" s="298"/>
      <c r="X75" s="298"/>
      <c r="Y75" s="298"/>
      <c r="Z75" s="298"/>
      <c r="AA75" s="298"/>
      <c r="AB75" s="298"/>
      <c r="AC75" s="298"/>
      <c r="AD75" s="298"/>
      <c r="AE75" s="298"/>
      <c r="AF75" s="298"/>
      <c r="AG75" s="298"/>
      <c r="AH75" s="298"/>
      <c r="AI75" s="298"/>
      <c r="AJ75" s="298"/>
      <c r="AK75" s="298"/>
      <c r="AL75" s="299"/>
      <c r="AM75" s="300"/>
      <c r="AN75" s="298"/>
      <c r="AO75" s="298"/>
      <c r="AP75" s="298"/>
      <c r="AQ75" s="298"/>
      <c r="AR75" s="298"/>
      <c r="AS75" s="298"/>
      <c r="AT75" s="298"/>
      <c r="AU75" s="298"/>
      <c r="AV75" s="298"/>
      <c r="AW75" s="298"/>
      <c r="AX75" s="298"/>
      <c r="AY75" s="298"/>
      <c r="AZ75" s="298"/>
      <c r="BA75" s="298"/>
      <c r="BB75" s="298"/>
      <c r="BC75" s="298"/>
      <c r="BD75" s="298"/>
      <c r="BE75" s="299"/>
      <c r="BF75" s="300"/>
      <c r="BG75" s="298"/>
      <c r="BH75" s="298"/>
      <c r="BI75" s="298"/>
      <c r="BJ75" s="298"/>
      <c r="BK75" s="298"/>
      <c r="BL75" s="298"/>
      <c r="BM75" s="298"/>
      <c r="BN75" s="298"/>
      <c r="BO75" s="298"/>
      <c r="BP75" s="298"/>
      <c r="BQ75" s="298"/>
      <c r="BR75" s="298"/>
      <c r="BS75" s="298"/>
      <c r="BT75" s="298"/>
      <c r="BU75" s="298"/>
      <c r="BV75" s="298"/>
      <c r="BW75" s="298"/>
      <c r="BX75" s="299"/>
    </row>
    <row r="76" spans="1:76" x14ac:dyDescent="0.2">
      <c r="A76" s="300"/>
      <c r="B76" s="298"/>
      <c r="C76" s="298"/>
      <c r="D76" s="298"/>
      <c r="E76" s="298"/>
      <c r="F76" s="298"/>
      <c r="G76" s="298"/>
      <c r="H76" s="298"/>
      <c r="I76" s="298"/>
      <c r="J76" s="298"/>
      <c r="K76" s="298"/>
      <c r="L76" s="298"/>
      <c r="M76" s="298"/>
      <c r="N76" s="298"/>
      <c r="O76" s="298"/>
      <c r="P76" s="298"/>
      <c r="Q76" s="298"/>
      <c r="R76" s="298"/>
      <c r="S76" s="299"/>
      <c r="T76" s="300"/>
      <c r="U76" s="298"/>
      <c r="V76" s="298"/>
      <c r="W76" s="298"/>
      <c r="X76" s="298"/>
      <c r="Y76" s="298"/>
      <c r="Z76" s="298"/>
      <c r="AA76" s="298"/>
      <c r="AB76" s="298"/>
      <c r="AC76" s="298"/>
      <c r="AD76" s="298"/>
      <c r="AE76" s="298"/>
      <c r="AF76" s="298"/>
      <c r="AG76" s="298"/>
      <c r="AH76" s="298"/>
      <c r="AI76" s="298"/>
      <c r="AJ76" s="298"/>
      <c r="AK76" s="298"/>
      <c r="AL76" s="299"/>
      <c r="AM76" s="300"/>
      <c r="AN76" s="298"/>
      <c r="AO76" s="298"/>
      <c r="AP76" s="298"/>
      <c r="AQ76" s="298"/>
      <c r="AR76" s="298"/>
      <c r="AS76" s="298"/>
      <c r="AT76" s="298"/>
      <c r="AU76" s="298"/>
      <c r="AV76" s="298"/>
      <c r="AW76" s="298"/>
      <c r="AX76" s="298"/>
      <c r="AY76" s="298"/>
      <c r="AZ76" s="298"/>
      <c r="BA76" s="298"/>
      <c r="BB76" s="298"/>
      <c r="BC76" s="298"/>
      <c r="BD76" s="298"/>
      <c r="BE76" s="299"/>
      <c r="BF76" s="300"/>
      <c r="BG76" s="298"/>
      <c r="BH76" s="298"/>
      <c r="BI76" s="298"/>
      <c r="BJ76" s="298"/>
      <c r="BK76" s="298"/>
      <c r="BL76" s="298"/>
      <c r="BM76" s="298"/>
      <c r="BN76" s="298"/>
      <c r="BO76" s="298"/>
      <c r="BP76" s="298"/>
      <c r="BQ76" s="298"/>
      <c r="BR76" s="298"/>
      <c r="BS76" s="298"/>
      <c r="BT76" s="298"/>
      <c r="BU76" s="298"/>
      <c r="BV76" s="298"/>
      <c r="BW76" s="298"/>
      <c r="BX76" s="299"/>
    </row>
    <row r="77" spans="1:76" x14ac:dyDescent="0.2">
      <c r="A77" s="300"/>
      <c r="B77" s="298"/>
      <c r="C77" s="298"/>
      <c r="D77" s="298"/>
      <c r="E77" s="298"/>
      <c r="F77" s="298"/>
      <c r="G77" s="298"/>
      <c r="H77" s="298"/>
      <c r="I77" s="298"/>
      <c r="J77" s="298"/>
      <c r="K77" s="298"/>
      <c r="L77" s="298"/>
      <c r="M77" s="298"/>
      <c r="N77" s="298"/>
      <c r="O77" s="298"/>
      <c r="P77" s="298"/>
      <c r="Q77" s="298"/>
      <c r="R77" s="298"/>
      <c r="S77" s="299"/>
      <c r="T77" s="300"/>
      <c r="U77" s="298"/>
      <c r="V77" s="298"/>
      <c r="W77" s="298"/>
      <c r="X77" s="298"/>
      <c r="Y77" s="298"/>
      <c r="Z77" s="298"/>
      <c r="AA77" s="298"/>
      <c r="AB77" s="298"/>
      <c r="AC77" s="298"/>
      <c r="AD77" s="298"/>
      <c r="AE77" s="298"/>
      <c r="AF77" s="298"/>
      <c r="AG77" s="298"/>
      <c r="AH77" s="298"/>
      <c r="AI77" s="298"/>
      <c r="AJ77" s="298"/>
      <c r="AK77" s="298"/>
      <c r="AL77" s="299"/>
      <c r="AM77" s="300"/>
      <c r="AN77" s="298"/>
      <c r="AO77" s="298"/>
      <c r="AP77" s="298"/>
      <c r="AQ77" s="298"/>
      <c r="AR77" s="298"/>
      <c r="AS77" s="298"/>
      <c r="AT77" s="298"/>
      <c r="AU77" s="298"/>
      <c r="AV77" s="298"/>
      <c r="AW77" s="298"/>
      <c r="AX77" s="298"/>
      <c r="AY77" s="298"/>
      <c r="AZ77" s="298"/>
      <c r="BA77" s="298"/>
      <c r="BB77" s="298"/>
      <c r="BC77" s="298"/>
      <c r="BD77" s="298"/>
      <c r="BE77" s="299"/>
      <c r="BF77" s="300"/>
      <c r="BG77" s="298"/>
      <c r="BH77" s="298"/>
      <c r="BI77" s="298"/>
      <c r="BJ77" s="298"/>
      <c r="BK77" s="298"/>
      <c r="BL77" s="298"/>
      <c r="BM77" s="298"/>
      <c r="BN77" s="298"/>
      <c r="BO77" s="298"/>
      <c r="BP77" s="298"/>
      <c r="BQ77" s="298"/>
      <c r="BR77" s="298"/>
      <c r="BS77" s="298"/>
      <c r="BT77" s="298"/>
      <c r="BU77" s="298"/>
      <c r="BV77" s="298"/>
      <c r="BW77" s="298"/>
      <c r="BX77" s="299"/>
    </row>
    <row r="78" spans="1:76" x14ac:dyDescent="0.2">
      <c r="A78" s="300"/>
      <c r="B78" s="298"/>
      <c r="C78" s="298"/>
      <c r="D78" s="298"/>
      <c r="E78" s="298"/>
      <c r="F78" s="298"/>
      <c r="G78" s="298"/>
      <c r="H78" s="298"/>
      <c r="I78" s="298"/>
      <c r="J78" s="298"/>
      <c r="K78" s="298"/>
      <c r="L78" s="298"/>
      <c r="M78" s="298"/>
      <c r="N78" s="298"/>
      <c r="O78" s="298"/>
      <c r="P78" s="298"/>
      <c r="Q78" s="298"/>
      <c r="R78" s="298"/>
      <c r="S78" s="299"/>
      <c r="T78" s="300"/>
      <c r="U78" s="298"/>
      <c r="V78" s="298"/>
      <c r="W78" s="298"/>
      <c r="X78" s="298"/>
      <c r="Y78" s="298"/>
      <c r="Z78" s="298"/>
      <c r="AA78" s="298"/>
      <c r="AB78" s="298"/>
      <c r="AC78" s="298"/>
      <c r="AD78" s="298"/>
      <c r="AE78" s="298"/>
      <c r="AF78" s="298"/>
      <c r="AG78" s="298"/>
      <c r="AH78" s="298"/>
      <c r="AI78" s="298"/>
      <c r="AJ78" s="298"/>
      <c r="AK78" s="298"/>
      <c r="AL78" s="299"/>
      <c r="AM78" s="300"/>
      <c r="AN78" s="298"/>
      <c r="AO78" s="298"/>
      <c r="AP78" s="298"/>
      <c r="AQ78" s="298"/>
      <c r="AR78" s="298"/>
      <c r="AS78" s="298"/>
      <c r="AT78" s="298"/>
      <c r="AU78" s="298"/>
      <c r="AV78" s="298"/>
      <c r="AW78" s="298"/>
      <c r="AX78" s="298"/>
      <c r="AY78" s="298"/>
      <c r="AZ78" s="298"/>
      <c r="BA78" s="298"/>
      <c r="BB78" s="298"/>
      <c r="BC78" s="298"/>
      <c r="BD78" s="298"/>
      <c r="BE78" s="299"/>
      <c r="BF78" s="300"/>
      <c r="BG78" s="298"/>
      <c r="BH78" s="298"/>
      <c r="BI78" s="298"/>
      <c r="BJ78" s="298"/>
      <c r="BK78" s="298"/>
      <c r="BL78" s="298"/>
      <c r="BM78" s="298"/>
      <c r="BN78" s="298"/>
      <c r="BO78" s="298"/>
      <c r="BP78" s="298"/>
      <c r="BQ78" s="298"/>
      <c r="BR78" s="298"/>
      <c r="BS78" s="298"/>
      <c r="BT78" s="298"/>
      <c r="BU78" s="298"/>
      <c r="BV78" s="298"/>
      <c r="BW78" s="298"/>
      <c r="BX78" s="299"/>
    </row>
    <row r="79" spans="1:76" x14ac:dyDescent="0.2">
      <c r="A79" s="300"/>
      <c r="B79" s="298"/>
      <c r="C79" s="298"/>
      <c r="D79" s="298"/>
      <c r="E79" s="298"/>
      <c r="F79" s="298"/>
      <c r="G79" s="298"/>
      <c r="H79" s="298"/>
      <c r="I79" s="298"/>
      <c r="J79" s="298"/>
      <c r="K79" s="298"/>
      <c r="L79" s="298"/>
      <c r="M79" s="298"/>
      <c r="N79" s="298"/>
      <c r="O79" s="298"/>
      <c r="P79" s="298"/>
      <c r="Q79" s="298"/>
      <c r="R79" s="298"/>
      <c r="S79" s="299"/>
      <c r="T79" s="300"/>
      <c r="U79" s="298"/>
      <c r="V79" s="298"/>
      <c r="W79" s="298"/>
      <c r="X79" s="298"/>
      <c r="Y79" s="298"/>
      <c r="Z79" s="298"/>
      <c r="AA79" s="298"/>
      <c r="AB79" s="298"/>
      <c r="AC79" s="298"/>
      <c r="AD79" s="298"/>
      <c r="AE79" s="298"/>
      <c r="AF79" s="298"/>
      <c r="AG79" s="298"/>
      <c r="AH79" s="298"/>
      <c r="AI79" s="298"/>
      <c r="AJ79" s="298"/>
      <c r="AK79" s="298"/>
      <c r="AL79" s="299"/>
      <c r="AM79" s="300"/>
      <c r="AN79" s="298"/>
      <c r="AO79" s="298"/>
      <c r="AP79" s="298"/>
      <c r="AQ79" s="298"/>
      <c r="AR79" s="298"/>
      <c r="AS79" s="298"/>
      <c r="AT79" s="298"/>
      <c r="AU79" s="298"/>
      <c r="AV79" s="298"/>
      <c r="AW79" s="298"/>
      <c r="AX79" s="298"/>
      <c r="AY79" s="298"/>
      <c r="AZ79" s="298"/>
      <c r="BA79" s="298"/>
      <c r="BB79" s="298"/>
      <c r="BC79" s="298"/>
      <c r="BD79" s="298"/>
      <c r="BE79" s="299"/>
      <c r="BF79" s="300"/>
      <c r="BG79" s="298"/>
      <c r="BH79" s="298"/>
      <c r="BI79" s="298"/>
      <c r="BJ79" s="298"/>
      <c r="BK79" s="298"/>
      <c r="BL79" s="298"/>
      <c r="BM79" s="298"/>
      <c r="BN79" s="298"/>
      <c r="BO79" s="298"/>
      <c r="BP79" s="298"/>
      <c r="BQ79" s="298"/>
      <c r="BR79" s="298"/>
      <c r="BS79" s="298"/>
      <c r="BT79" s="298"/>
      <c r="BU79" s="298"/>
      <c r="BV79" s="298"/>
      <c r="BW79" s="298"/>
      <c r="BX79" s="299"/>
    </row>
    <row r="80" spans="1:76" x14ac:dyDescent="0.2">
      <c r="A80" s="300"/>
      <c r="B80" s="298"/>
      <c r="C80" s="298"/>
      <c r="D80" s="298"/>
      <c r="E80" s="298"/>
      <c r="F80" s="298"/>
      <c r="G80" s="298"/>
      <c r="H80" s="298"/>
      <c r="I80" s="298"/>
      <c r="J80" s="298"/>
      <c r="K80" s="298"/>
      <c r="L80" s="298"/>
      <c r="M80" s="298"/>
      <c r="N80" s="298"/>
      <c r="O80" s="298"/>
      <c r="P80" s="298"/>
      <c r="Q80" s="298"/>
      <c r="R80" s="298"/>
      <c r="S80" s="299"/>
      <c r="T80" s="300"/>
      <c r="U80" s="298"/>
      <c r="V80" s="298"/>
      <c r="W80" s="298"/>
      <c r="X80" s="298"/>
      <c r="Y80" s="298"/>
      <c r="Z80" s="298"/>
      <c r="AA80" s="298"/>
      <c r="AB80" s="298"/>
      <c r="AC80" s="298"/>
      <c r="AD80" s="298"/>
      <c r="AE80" s="298"/>
      <c r="AF80" s="298"/>
      <c r="AG80" s="298"/>
      <c r="AH80" s="298"/>
      <c r="AI80" s="298"/>
      <c r="AJ80" s="298"/>
      <c r="AK80" s="298"/>
      <c r="AL80" s="299"/>
      <c r="AM80" s="300"/>
      <c r="AN80" s="298"/>
      <c r="AO80" s="298"/>
      <c r="AP80" s="298"/>
      <c r="AQ80" s="298"/>
      <c r="AR80" s="298"/>
      <c r="AS80" s="298"/>
      <c r="AT80" s="298"/>
      <c r="AU80" s="298"/>
      <c r="AV80" s="298"/>
      <c r="AW80" s="298"/>
      <c r="AX80" s="298"/>
      <c r="AY80" s="298"/>
      <c r="AZ80" s="298"/>
      <c r="BA80" s="298"/>
      <c r="BB80" s="298"/>
      <c r="BC80" s="298"/>
      <c r="BD80" s="298"/>
      <c r="BE80" s="299"/>
      <c r="BF80" s="300"/>
      <c r="BG80" s="298"/>
      <c r="BH80" s="298"/>
      <c r="BI80" s="298"/>
      <c r="BJ80" s="298"/>
      <c r="BK80" s="298"/>
      <c r="BL80" s="298"/>
      <c r="BM80" s="298"/>
      <c r="BN80" s="298"/>
      <c r="BO80" s="298"/>
      <c r="BP80" s="298"/>
      <c r="BQ80" s="298"/>
      <c r="BR80" s="298"/>
      <c r="BS80" s="298"/>
      <c r="BT80" s="298"/>
      <c r="BU80" s="298"/>
      <c r="BV80" s="298"/>
      <c r="BW80" s="298"/>
      <c r="BX80" s="299"/>
    </row>
    <row r="81" spans="1:76" x14ac:dyDescent="0.2">
      <c r="A81" s="300"/>
      <c r="B81" s="298"/>
      <c r="C81" s="298"/>
      <c r="D81" s="298"/>
      <c r="E81" s="298"/>
      <c r="F81" s="298"/>
      <c r="G81" s="298"/>
      <c r="H81" s="298"/>
      <c r="I81" s="298"/>
      <c r="J81" s="298"/>
      <c r="K81" s="298"/>
      <c r="L81" s="298"/>
      <c r="M81" s="298"/>
      <c r="N81" s="298"/>
      <c r="O81" s="298"/>
      <c r="P81" s="298"/>
      <c r="Q81" s="298"/>
      <c r="R81" s="298"/>
      <c r="S81" s="299"/>
      <c r="T81" s="300"/>
      <c r="U81" s="298"/>
      <c r="V81" s="298"/>
      <c r="W81" s="298"/>
      <c r="X81" s="298"/>
      <c r="Y81" s="298"/>
      <c r="Z81" s="298"/>
      <c r="AA81" s="298"/>
      <c r="AB81" s="298"/>
      <c r="AC81" s="298"/>
      <c r="AD81" s="298"/>
      <c r="AE81" s="298"/>
      <c r="AF81" s="298"/>
      <c r="AG81" s="298"/>
      <c r="AH81" s="298"/>
      <c r="AI81" s="298"/>
      <c r="AJ81" s="298"/>
      <c r="AK81" s="298"/>
      <c r="AL81" s="299"/>
      <c r="AM81" s="300"/>
      <c r="AN81" s="298"/>
      <c r="AO81" s="298"/>
      <c r="AP81" s="298"/>
      <c r="AQ81" s="298"/>
      <c r="AR81" s="298"/>
      <c r="AS81" s="298"/>
      <c r="AT81" s="298"/>
      <c r="AU81" s="298"/>
      <c r="AV81" s="298"/>
      <c r="AW81" s="298"/>
      <c r="AX81" s="298"/>
      <c r="AY81" s="298"/>
      <c r="AZ81" s="298"/>
      <c r="BA81" s="298"/>
      <c r="BB81" s="298"/>
      <c r="BC81" s="298"/>
      <c r="BD81" s="298"/>
      <c r="BE81" s="299"/>
      <c r="BF81" s="300"/>
      <c r="BG81" s="298"/>
      <c r="BH81" s="298"/>
      <c r="BI81" s="298"/>
      <c r="BJ81" s="298"/>
      <c r="BK81" s="298"/>
      <c r="BL81" s="298"/>
      <c r="BM81" s="298"/>
      <c r="BN81" s="298"/>
      <c r="BO81" s="298"/>
      <c r="BP81" s="298"/>
      <c r="BQ81" s="298"/>
      <c r="BR81" s="298"/>
      <c r="BS81" s="298"/>
      <c r="BT81" s="298"/>
      <c r="BU81" s="298"/>
      <c r="BV81" s="298"/>
      <c r="BW81" s="298"/>
      <c r="BX81" s="299"/>
    </row>
    <row r="82" spans="1:76" x14ac:dyDescent="0.2">
      <c r="A82" s="300"/>
      <c r="B82" s="298"/>
      <c r="C82" s="298"/>
      <c r="D82" s="298"/>
      <c r="E82" s="298"/>
      <c r="F82" s="298"/>
      <c r="G82" s="298"/>
      <c r="H82" s="298"/>
      <c r="I82" s="298"/>
      <c r="J82" s="298"/>
      <c r="K82" s="298"/>
      <c r="L82" s="298"/>
      <c r="M82" s="298"/>
      <c r="N82" s="298"/>
      <c r="O82" s="298"/>
      <c r="P82" s="298"/>
      <c r="Q82" s="298"/>
      <c r="R82" s="298"/>
      <c r="S82" s="299"/>
      <c r="T82" s="300"/>
      <c r="U82" s="298"/>
      <c r="V82" s="298"/>
      <c r="W82" s="298"/>
      <c r="X82" s="298"/>
      <c r="Y82" s="298"/>
      <c r="Z82" s="298"/>
      <c r="AA82" s="298"/>
      <c r="AB82" s="298"/>
      <c r="AC82" s="298"/>
      <c r="AD82" s="298"/>
      <c r="AE82" s="298"/>
      <c r="AF82" s="298"/>
      <c r="AG82" s="298"/>
      <c r="AH82" s="298"/>
      <c r="AI82" s="298"/>
      <c r="AJ82" s="298"/>
      <c r="AK82" s="298"/>
      <c r="AL82" s="299"/>
      <c r="AM82" s="300"/>
      <c r="AN82" s="298"/>
      <c r="AO82" s="298"/>
      <c r="AP82" s="298"/>
      <c r="AQ82" s="298"/>
      <c r="AR82" s="298"/>
      <c r="AS82" s="298"/>
      <c r="AT82" s="298"/>
      <c r="AU82" s="298"/>
      <c r="AV82" s="298"/>
      <c r="AW82" s="298"/>
      <c r="AX82" s="298"/>
      <c r="AY82" s="298"/>
      <c r="AZ82" s="298"/>
      <c r="BA82" s="298"/>
      <c r="BB82" s="298"/>
      <c r="BC82" s="298"/>
      <c r="BD82" s="298"/>
      <c r="BE82" s="299"/>
      <c r="BF82" s="300"/>
      <c r="BG82" s="298"/>
      <c r="BH82" s="298"/>
      <c r="BI82" s="298"/>
      <c r="BJ82" s="298"/>
      <c r="BK82" s="298"/>
      <c r="BL82" s="298"/>
      <c r="BM82" s="298"/>
      <c r="BN82" s="298"/>
      <c r="BO82" s="298"/>
      <c r="BP82" s="298"/>
      <c r="BQ82" s="298"/>
      <c r="BR82" s="298"/>
      <c r="BS82" s="298"/>
      <c r="BT82" s="298"/>
      <c r="BU82" s="298"/>
      <c r="BV82" s="298"/>
      <c r="BW82" s="298"/>
      <c r="BX82" s="299"/>
    </row>
    <row r="83" spans="1:76" x14ac:dyDescent="0.2">
      <c r="A83" s="300"/>
      <c r="B83" s="298"/>
      <c r="C83" s="298"/>
      <c r="D83" s="298"/>
      <c r="E83" s="298"/>
      <c r="F83" s="298"/>
      <c r="G83" s="298"/>
      <c r="H83" s="298"/>
      <c r="I83" s="298"/>
      <c r="J83" s="298"/>
      <c r="K83" s="298"/>
      <c r="L83" s="298"/>
      <c r="M83" s="298"/>
      <c r="N83" s="298"/>
      <c r="O83" s="298"/>
      <c r="P83" s="298"/>
      <c r="Q83" s="298"/>
      <c r="R83" s="298"/>
      <c r="S83" s="299"/>
      <c r="T83" s="300"/>
      <c r="U83" s="298"/>
      <c r="V83" s="298"/>
      <c r="W83" s="298"/>
      <c r="X83" s="298"/>
      <c r="Y83" s="298"/>
      <c r="Z83" s="298"/>
      <c r="AA83" s="298"/>
      <c r="AB83" s="298"/>
      <c r="AC83" s="298"/>
      <c r="AD83" s="298"/>
      <c r="AE83" s="298"/>
      <c r="AF83" s="298"/>
      <c r="AG83" s="298"/>
      <c r="AH83" s="298"/>
      <c r="AI83" s="298"/>
      <c r="AJ83" s="298"/>
      <c r="AK83" s="298"/>
      <c r="AL83" s="299"/>
      <c r="AM83" s="300"/>
      <c r="AN83" s="298"/>
      <c r="AO83" s="298"/>
      <c r="AP83" s="298"/>
      <c r="AQ83" s="298"/>
      <c r="AR83" s="298"/>
      <c r="AS83" s="298"/>
      <c r="AT83" s="298"/>
      <c r="AU83" s="298"/>
      <c r="AV83" s="298"/>
      <c r="AW83" s="298"/>
      <c r="AX83" s="298"/>
      <c r="AY83" s="298"/>
      <c r="AZ83" s="298"/>
      <c r="BA83" s="298"/>
      <c r="BB83" s="298"/>
      <c r="BC83" s="298"/>
      <c r="BD83" s="298"/>
      <c r="BE83" s="299"/>
      <c r="BF83" s="300"/>
      <c r="BG83" s="298"/>
      <c r="BH83" s="298"/>
      <c r="BI83" s="298"/>
      <c r="BJ83" s="298"/>
      <c r="BK83" s="298"/>
      <c r="BL83" s="298"/>
      <c r="BM83" s="298"/>
      <c r="BN83" s="298"/>
      <c r="BO83" s="298"/>
      <c r="BP83" s="298"/>
      <c r="BQ83" s="298"/>
      <c r="BR83" s="298"/>
      <c r="BS83" s="298"/>
      <c r="BT83" s="298"/>
      <c r="BU83" s="298"/>
      <c r="BV83" s="298"/>
      <c r="BW83" s="298"/>
      <c r="BX83" s="299"/>
    </row>
    <row r="84" spans="1:76" x14ac:dyDescent="0.2">
      <c r="A84" s="300"/>
      <c r="B84" s="298"/>
      <c r="C84" s="298"/>
      <c r="D84" s="298"/>
      <c r="E84" s="298"/>
      <c r="F84" s="298"/>
      <c r="G84" s="298"/>
      <c r="H84" s="298"/>
      <c r="I84" s="298"/>
      <c r="J84" s="298"/>
      <c r="K84" s="298"/>
      <c r="L84" s="298"/>
      <c r="M84" s="298"/>
      <c r="N84" s="298"/>
      <c r="O84" s="298"/>
      <c r="P84" s="298"/>
      <c r="Q84" s="298"/>
      <c r="R84" s="298"/>
      <c r="S84" s="299"/>
      <c r="T84" s="300"/>
      <c r="U84" s="298"/>
      <c r="V84" s="298"/>
      <c r="W84" s="298"/>
      <c r="X84" s="298"/>
      <c r="Y84" s="298"/>
      <c r="Z84" s="298"/>
      <c r="AA84" s="298"/>
      <c r="AB84" s="298"/>
      <c r="AC84" s="298"/>
      <c r="AD84" s="298"/>
      <c r="AE84" s="298"/>
      <c r="AF84" s="298"/>
      <c r="AG84" s="298"/>
      <c r="AH84" s="298"/>
      <c r="AI84" s="298"/>
      <c r="AJ84" s="298"/>
      <c r="AK84" s="298"/>
      <c r="AL84" s="299"/>
      <c r="AM84" s="300"/>
      <c r="AN84" s="298"/>
      <c r="AO84" s="298"/>
      <c r="AP84" s="298"/>
      <c r="AQ84" s="298"/>
      <c r="AR84" s="298"/>
      <c r="AS84" s="298"/>
      <c r="AT84" s="298"/>
      <c r="AU84" s="298"/>
      <c r="AV84" s="298"/>
      <c r="AW84" s="298"/>
      <c r="AX84" s="298"/>
      <c r="AY84" s="298"/>
      <c r="AZ84" s="298"/>
      <c r="BA84" s="298"/>
      <c r="BB84" s="298"/>
      <c r="BC84" s="298"/>
      <c r="BD84" s="298"/>
      <c r="BE84" s="299"/>
      <c r="BF84" s="300"/>
      <c r="BG84" s="298"/>
      <c r="BH84" s="298"/>
      <c r="BI84" s="298"/>
      <c r="BJ84" s="298"/>
      <c r="BK84" s="298"/>
      <c r="BL84" s="298"/>
      <c r="BM84" s="298"/>
      <c r="BN84" s="298"/>
      <c r="BO84" s="298"/>
      <c r="BP84" s="298"/>
      <c r="BQ84" s="298"/>
      <c r="BR84" s="298"/>
      <c r="BS84" s="298"/>
      <c r="BT84" s="298"/>
      <c r="BU84" s="298"/>
      <c r="BV84" s="298"/>
      <c r="BW84" s="298"/>
      <c r="BX84" s="299"/>
    </row>
    <row r="85" spans="1:76" x14ac:dyDescent="0.2">
      <c r="A85" s="300"/>
      <c r="B85" s="298"/>
      <c r="C85" s="298"/>
      <c r="D85" s="298"/>
      <c r="E85" s="298"/>
      <c r="F85" s="298"/>
      <c r="G85" s="298"/>
      <c r="H85" s="298"/>
      <c r="I85" s="298"/>
      <c r="J85" s="298"/>
      <c r="K85" s="298"/>
      <c r="L85" s="298"/>
      <c r="M85" s="298"/>
      <c r="N85" s="298"/>
      <c r="O85" s="298"/>
      <c r="P85" s="298"/>
      <c r="Q85" s="298"/>
      <c r="R85" s="298"/>
      <c r="S85" s="299"/>
      <c r="T85" s="300"/>
      <c r="U85" s="298"/>
      <c r="V85" s="298"/>
      <c r="W85" s="298"/>
      <c r="X85" s="298"/>
      <c r="Y85" s="298"/>
      <c r="Z85" s="298"/>
      <c r="AA85" s="298"/>
      <c r="AB85" s="298"/>
      <c r="AC85" s="298"/>
      <c r="AD85" s="298"/>
      <c r="AE85" s="298"/>
      <c r="AF85" s="298"/>
      <c r="AG85" s="298"/>
      <c r="AH85" s="298"/>
      <c r="AI85" s="298"/>
      <c r="AJ85" s="298"/>
      <c r="AK85" s="298"/>
      <c r="AL85" s="299"/>
      <c r="AM85" s="300"/>
      <c r="AN85" s="298"/>
      <c r="AO85" s="298"/>
      <c r="AP85" s="298"/>
      <c r="AQ85" s="298"/>
      <c r="AR85" s="298"/>
      <c r="AS85" s="298"/>
      <c r="AT85" s="298"/>
      <c r="AU85" s="298"/>
      <c r="AV85" s="298"/>
      <c r="AW85" s="298"/>
      <c r="AX85" s="298"/>
      <c r="AY85" s="298"/>
      <c r="AZ85" s="298"/>
      <c r="BA85" s="298"/>
      <c r="BB85" s="298"/>
      <c r="BC85" s="298"/>
      <c r="BD85" s="298"/>
      <c r="BE85" s="299"/>
      <c r="BF85" s="300"/>
      <c r="BG85" s="298"/>
      <c r="BH85" s="298"/>
      <c r="BI85" s="298"/>
      <c r="BJ85" s="298"/>
      <c r="BK85" s="298"/>
      <c r="BL85" s="298"/>
      <c r="BM85" s="298"/>
      <c r="BN85" s="298"/>
      <c r="BO85" s="298"/>
      <c r="BP85" s="298"/>
      <c r="BQ85" s="298"/>
      <c r="BR85" s="298"/>
      <c r="BS85" s="298"/>
      <c r="BT85" s="298"/>
      <c r="BU85" s="298"/>
      <c r="BV85" s="298"/>
      <c r="BW85" s="298"/>
      <c r="BX85" s="299"/>
    </row>
    <row r="86" spans="1:76" x14ac:dyDescent="0.2">
      <c r="A86" s="300"/>
      <c r="B86" s="298"/>
      <c r="C86" s="298"/>
      <c r="D86" s="298"/>
      <c r="E86" s="298"/>
      <c r="F86" s="298"/>
      <c r="G86" s="298"/>
      <c r="H86" s="298"/>
      <c r="I86" s="298"/>
      <c r="J86" s="298"/>
      <c r="K86" s="298"/>
      <c r="L86" s="298"/>
      <c r="M86" s="298"/>
      <c r="N86" s="298"/>
      <c r="O86" s="298"/>
      <c r="P86" s="298"/>
      <c r="Q86" s="298"/>
      <c r="R86" s="298"/>
      <c r="S86" s="299"/>
      <c r="T86" s="300"/>
      <c r="U86" s="298"/>
      <c r="V86" s="298"/>
      <c r="W86" s="298"/>
      <c r="X86" s="298"/>
      <c r="Y86" s="298"/>
      <c r="Z86" s="298"/>
      <c r="AA86" s="298"/>
      <c r="AB86" s="298"/>
      <c r="AC86" s="298"/>
      <c r="AD86" s="298"/>
      <c r="AE86" s="298"/>
      <c r="AF86" s="298"/>
      <c r="AG86" s="298"/>
      <c r="AH86" s="298"/>
      <c r="AI86" s="298"/>
      <c r="AJ86" s="298"/>
      <c r="AK86" s="298"/>
      <c r="AL86" s="299"/>
      <c r="AM86" s="300"/>
      <c r="AN86" s="298"/>
      <c r="AO86" s="298"/>
      <c r="AP86" s="298"/>
      <c r="AQ86" s="298"/>
      <c r="AR86" s="298"/>
      <c r="AS86" s="298"/>
      <c r="AT86" s="298"/>
      <c r="AU86" s="298"/>
      <c r="AV86" s="298"/>
      <c r="AW86" s="298"/>
      <c r="AX86" s="298"/>
      <c r="AY86" s="298"/>
      <c r="AZ86" s="298"/>
      <c r="BA86" s="298"/>
      <c r="BB86" s="298"/>
      <c r="BC86" s="298"/>
      <c r="BD86" s="298"/>
      <c r="BE86" s="299"/>
      <c r="BF86" s="300"/>
      <c r="BG86" s="298"/>
      <c r="BH86" s="298"/>
      <c r="BI86" s="298"/>
      <c r="BJ86" s="298"/>
      <c r="BK86" s="298"/>
      <c r="BL86" s="298"/>
      <c r="BM86" s="298"/>
      <c r="BN86" s="298"/>
      <c r="BO86" s="298"/>
      <c r="BP86" s="298"/>
      <c r="BQ86" s="298"/>
      <c r="BR86" s="298"/>
      <c r="BS86" s="298"/>
      <c r="BT86" s="298"/>
      <c r="BU86" s="298"/>
      <c r="BV86" s="298"/>
      <c r="BW86" s="298"/>
      <c r="BX86" s="299"/>
    </row>
    <row r="87" spans="1:76" x14ac:dyDescent="0.2">
      <c r="A87" s="300"/>
      <c r="B87" s="298"/>
      <c r="C87" s="298"/>
      <c r="D87" s="298"/>
      <c r="E87" s="298"/>
      <c r="F87" s="298"/>
      <c r="G87" s="298"/>
      <c r="H87" s="298"/>
      <c r="I87" s="298"/>
      <c r="J87" s="298"/>
      <c r="K87" s="298"/>
      <c r="L87" s="298"/>
      <c r="M87" s="298"/>
      <c r="N87" s="298"/>
      <c r="O87" s="298"/>
      <c r="P87" s="298"/>
      <c r="Q87" s="298"/>
      <c r="R87" s="298"/>
      <c r="S87" s="299"/>
      <c r="T87" s="300"/>
      <c r="U87" s="298"/>
      <c r="V87" s="298"/>
      <c r="W87" s="298"/>
      <c r="X87" s="298"/>
      <c r="Y87" s="298"/>
      <c r="Z87" s="298"/>
      <c r="AA87" s="298"/>
      <c r="AB87" s="298"/>
      <c r="AC87" s="298"/>
      <c r="AD87" s="298"/>
      <c r="AE87" s="298"/>
      <c r="AF87" s="298"/>
      <c r="AG87" s="298"/>
      <c r="AH87" s="298"/>
      <c r="AI87" s="298"/>
      <c r="AJ87" s="298"/>
      <c r="AK87" s="298"/>
      <c r="AL87" s="299"/>
      <c r="AM87" s="300"/>
      <c r="AN87" s="298"/>
      <c r="AO87" s="298"/>
      <c r="AP87" s="298"/>
      <c r="AQ87" s="298"/>
      <c r="AR87" s="298"/>
      <c r="AS87" s="298"/>
      <c r="AT87" s="298"/>
      <c r="AU87" s="298"/>
      <c r="AV87" s="298"/>
      <c r="AW87" s="298"/>
      <c r="AX87" s="298"/>
      <c r="AY87" s="298"/>
      <c r="AZ87" s="298"/>
      <c r="BA87" s="298"/>
      <c r="BB87" s="298"/>
      <c r="BC87" s="298"/>
      <c r="BD87" s="298"/>
      <c r="BE87" s="299"/>
      <c r="BF87" s="300"/>
      <c r="BG87" s="298"/>
      <c r="BH87" s="298"/>
      <c r="BI87" s="298"/>
      <c r="BJ87" s="298"/>
      <c r="BK87" s="298"/>
      <c r="BL87" s="298"/>
      <c r="BM87" s="298"/>
      <c r="BN87" s="298"/>
      <c r="BO87" s="298"/>
      <c r="BP87" s="298"/>
      <c r="BQ87" s="298"/>
      <c r="BR87" s="298"/>
      <c r="BS87" s="298"/>
      <c r="BT87" s="298"/>
      <c r="BU87" s="298"/>
      <c r="BV87" s="298"/>
      <c r="BW87" s="298"/>
      <c r="BX87" s="299"/>
    </row>
    <row r="88" spans="1:76" x14ac:dyDescent="0.2">
      <c r="A88" s="300"/>
      <c r="B88" s="298"/>
      <c r="C88" s="298"/>
      <c r="D88" s="298"/>
      <c r="E88" s="298"/>
      <c r="F88" s="298"/>
      <c r="G88" s="298"/>
      <c r="H88" s="298"/>
      <c r="I88" s="298"/>
      <c r="J88" s="298"/>
      <c r="K88" s="298"/>
      <c r="L88" s="298"/>
      <c r="M88" s="298"/>
      <c r="N88" s="298"/>
      <c r="O88" s="298"/>
      <c r="P88" s="298"/>
      <c r="Q88" s="298"/>
      <c r="R88" s="298"/>
      <c r="S88" s="299"/>
      <c r="T88" s="300"/>
      <c r="U88" s="298"/>
      <c r="V88" s="298"/>
      <c r="W88" s="298"/>
      <c r="X88" s="298"/>
      <c r="Y88" s="298"/>
      <c r="Z88" s="298"/>
      <c r="AA88" s="298"/>
      <c r="AB88" s="298"/>
      <c r="AC88" s="298"/>
      <c r="AD88" s="298"/>
      <c r="AE88" s="298"/>
      <c r="AF88" s="298"/>
      <c r="AG88" s="298"/>
      <c r="AH88" s="298"/>
      <c r="AI88" s="298"/>
      <c r="AJ88" s="298"/>
      <c r="AK88" s="298"/>
      <c r="AL88" s="299"/>
      <c r="AM88" s="300"/>
      <c r="AN88" s="298"/>
      <c r="AO88" s="298"/>
      <c r="AP88" s="298"/>
      <c r="AQ88" s="298"/>
      <c r="AR88" s="298"/>
      <c r="AS88" s="298"/>
      <c r="AT88" s="298"/>
      <c r="AU88" s="298"/>
      <c r="AV88" s="298"/>
      <c r="AW88" s="298"/>
      <c r="AX88" s="298"/>
      <c r="AY88" s="298"/>
      <c r="AZ88" s="298"/>
      <c r="BA88" s="298"/>
      <c r="BB88" s="298"/>
      <c r="BC88" s="298"/>
      <c r="BD88" s="298"/>
      <c r="BE88" s="299"/>
      <c r="BF88" s="300"/>
      <c r="BG88" s="298"/>
      <c r="BH88" s="298"/>
      <c r="BI88" s="298"/>
      <c r="BJ88" s="298"/>
      <c r="BK88" s="298"/>
      <c r="BL88" s="298"/>
      <c r="BM88" s="298"/>
      <c r="BN88" s="298"/>
      <c r="BO88" s="298"/>
      <c r="BP88" s="298"/>
      <c r="BQ88" s="298"/>
      <c r="BR88" s="298"/>
      <c r="BS88" s="298"/>
      <c r="BT88" s="298"/>
      <c r="BU88" s="298"/>
      <c r="BV88" s="298"/>
      <c r="BW88" s="298"/>
      <c r="BX88" s="299"/>
    </row>
    <row r="89" spans="1:76" x14ac:dyDescent="0.2">
      <c r="A89" s="300"/>
      <c r="B89" s="298"/>
      <c r="C89" s="298"/>
      <c r="D89" s="298"/>
      <c r="E89" s="298"/>
      <c r="F89" s="298"/>
      <c r="G89" s="298"/>
      <c r="H89" s="298"/>
      <c r="I89" s="298"/>
      <c r="J89" s="298"/>
      <c r="K89" s="298"/>
      <c r="L89" s="298"/>
      <c r="M89" s="298"/>
      <c r="N89" s="298"/>
      <c r="O89" s="298"/>
      <c r="P89" s="298"/>
      <c r="Q89" s="298"/>
      <c r="R89" s="298"/>
      <c r="S89" s="299"/>
      <c r="T89" s="300"/>
      <c r="U89" s="298"/>
      <c r="V89" s="298"/>
      <c r="W89" s="298"/>
      <c r="X89" s="298"/>
      <c r="Y89" s="298"/>
      <c r="Z89" s="298"/>
      <c r="AA89" s="298"/>
      <c r="AB89" s="298"/>
      <c r="AC89" s="298"/>
      <c r="AD89" s="298"/>
      <c r="AE89" s="298"/>
      <c r="AF89" s="298"/>
      <c r="AG89" s="298"/>
      <c r="AH89" s="298"/>
      <c r="AI89" s="298"/>
      <c r="AJ89" s="298"/>
      <c r="AK89" s="298"/>
      <c r="AL89" s="299"/>
      <c r="AM89" s="300"/>
      <c r="AN89" s="298"/>
      <c r="AO89" s="298"/>
      <c r="AP89" s="298"/>
      <c r="AQ89" s="298"/>
      <c r="AR89" s="298"/>
      <c r="AS89" s="298"/>
      <c r="AT89" s="298"/>
      <c r="AU89" s="298"/>
      <c r="AV89" s="298"/>
      <c r="AW89" s="298"/>
      <c r="AX89" s="298"/>
      <c r="AY89" s="298"/>
      <c r="AZ89" s="298"/>
      <c r="BA89" s="298"/>
      <c r="BB89" s="298"/>
      <c r="BC89" s="298"/>
      <c r="BD89" s="298"/>
      <c r="BE89" s="299"/>
      <c r="BF89" s="300"/>
      <c r="BG89" s="298"/>
      <c r="BH89" s="298"/>
      <c r="BI89" s="298"/>
      <c r="BJ89" s="298"/>
      <c r="BK89" s="298"/>
      <c r="BL89" s="298"/>
      <c r="BM89" s="298"/>
      <c r="BN89" s="298"/>
      <c r="BO89" s="298"/>
      <c r="BP89" s="298"/>
      <c r="BQ89" s="298"/>
      <c r="BR89" s="298"/>
      <c r="BS89" s="298"/>
      <c r="BT89" s="298"/>
      <c r="BU89" s="298"/>
      <c r="BV89" s="298"/>
      <c r="BW89" s="298"/>
      <c r="BX89" s="299"/>
    </row>
    <row r="90" spans="1:76" x14ac:dyDescent="0.2">
      <c r="A90" s="300"/>
      <c r="B90" s="298"/>
      <c r="C90" s="298"/>
      <c r="D90" s="298"/>
      <c r="E90" s="298"/>
      <c r="F90" s="298"/>
      <c r="G90" s="298"/>
      <c r="H90" s="298"/>
      <c r="I90" s="298"/>
      <c r="J90" s="298"/>
      <c r="K90" s="298"/>
      <c r="L90" s="298"/>
      <c r="M90" s="298"/>
      <c r="N90" s="298"/>
      <c r="O90" s="298"/>
      <c r="P90" s="298"/>
      <c r="Q90" s="298"/>
      <c r="R90" s="298"/>
      <c r="S90" s="299"/>
      <c r="T90" s="300"/>
      <c r="U90" s="298"/>
      <c r="V90" s="298"/>
      <c r="W90" s="298"/>
      <c r="X90" s="298"/>
      <c r="Y90" s="298"/>
      <c r="Z90" s="298"/>
      <c r="AA90" s="298"/>
      <c r="AB90" s="298"/>
      <c r="AC90" s="298"/>
      <c r="AD90" s="298"/>
      <c r="AE90" s="298"/>
      <c r="AF90" s="298"/>
      <c r="AG90" s="298"/>
      <c r="AH90" s="298"/>
      <c r="AI90" s="298"/>
      <c r="AJ90" s="298"/>
      <c r="AK90" s="298"/>
      <c r="AL90" s="299"/>
      <c r="AM90" s="300"/>
      <c r="AN90" s="298"/>
      <c r="AO90" s="298"/>
      <c r="AP90" s="298"/>
      <c r="AQ90" s="298"/>
      <c r="AR90" s="298"/>
      <c r="AS90" s="298"/>
      <c r="AT90" s="298"/>
      <c r="AU90" s="298"/>
      <c r="AV90" s="298"/>
      <c r="AW90" s="298"/>
      <c r="AX90" s="298"/>
      <c r="AY90" s="298"/>
      <c r="AZ90" s="298"/>
      <c r="BA90" s="298"/>
      <c r="BB90" s="298"/>
      <c r="BC90" s="298"/>
      <c r="BD90" s="298"/>
      <c r="BE90" s="299"/>
      <c r="BF90" s="300"/>
      <c r="BG90" s="298"/>
      <c r="BH90" s="298"/>
      <c r="BI90" s="298"/>
      <c r="BJ90" s="298"/>
      <c r="BK90" s="298"/>
      <c r="BL90" s="298"/>
      <c r="BM90" s="298"/>
      <c r="BN90" s="298"/>
      <c r="BO90" s="298"/>
      <c r="BP90" s="298"/>
      <c r="BQ90" s="298"/>
      <c r="BR90" s="298"/>
      <c r="BS90" s="298"/>
      <c r="BT90" s="298"/>
      <c r="BU90" s="298"/>
      <c r="BV90" s="298"/>
      <c r="BW90" s="298"/>
      <c r="BX90" s="299"/>
    </row>
    <row r="91" spans="1:76" x14ac:dyDescent="0.2">
      <c r="A91" s="300"/>
      <c r="B91" s="298"/>
      <c r="C91" s="298"/>
      <c r="D91" s="298"/>
      <c r="E91" s="298"/>
      <c r="F91" s="298"/>
      <c r="G91" s="298"/>
      <c r="H91" s="298"/>
      <c r="I91" s="298"/>
      <c r="J91" s="298"/>
      <c r="K91" s="298"/>
      <c r="L91" s="298"/>
      <c r="M91" s="298"/>
      <c r="N91" s="298"/>
      <c r="O91" s="298"/>
      <c r="P91" s="298"/>
      <c r="Q91" s="298"/>
      <c r="R91" s="298"/>
      <c r="S91" s="299"/>
      <c r="T91" s="300"/>
      <c r="U91" s="298"/>
      <c r="V91" s="298"/>
      <c r="W91" s="298"/>
      <c r="X91" s="298"/>
      <c r="Y91" s="298"/>
      <c r="Z91" s="298"/>
      <c r="AA91" s="298"/>
      <c r="AB91" s="298"/>
      <c r="AC91" s="298"/>
      <c r="AD91" s="298"/>
      <c r="AE91" s="298"/>
      <c r="AF91" s="298"/>
      <c r="AG91" s="298"/>
      <c r="AH91" s="298"/>
      <c r="AI91" s="298"/>
      <c r="AJ91" s="298"/>
      <c r="AK91" s="298"/>
      <c r="AL91" s="299"/>
      <c r="AM91" s="300"/>
      <c r="AN91" s="298"/>
      <c r="AO91" s="298"/>
      <c r="AP91" s="298"/>
      <c r="AQ91" s="298"/>
      <c r="AR91" s="298"/>
      <c r="AS91" s="298"/>
      <c r="AT91" s="298"/>
      <c r="AU91" s="298"/>
      <c r="AV91" s="298"/>
      <c r="AW91" s="298"/>
      <c r="AX91" s="298"/>
      <c r="AY91" s="298"/>
      <c r="AZ91" s="298"/>
      <c r="BA91" s="298"/>
      <c r="BB91" s="298"/>
      <c r="BC91" s="298"/>
      <c r="BD91" s="298"/>
      <c r="BE91" s="299"/>
      <c r="BF91" s="300"/>
      <c r="BG91" s="298"/>
      <c r="BH91" s="298"/>
      <c r="BI91" s="298"/>
      <c r="BJ91" s="298"/>
      <c r="BK91" s="298"/>
      <c r="BL91" s="298"/>
      <c r="BM91" s="298"/>
      <c r="BN91" s="298"/>
      <c r="BO91" s="298"/>
      <c r="BP91" s="298"/>
      <c r="BQ91" s="298"/>
      <c r="BR91" s="298"/>
      <c r="BS91" s="298"/>
      <c r="BT91" s="298"/>
      <c r="BU91" s="298"/>
      <c r="BV91" s="298"/>
      <c r="BW91" s="298"/>
      <c r="BX91" s="299"/>
    </row>
    <row r="92" spans="1:76" x14ac:dyDescent="0.2">
      <c r="A92" s="300"/>
      <c r="B92" s="298"/>
      <c r="C92" s="298"/>
      <c r="D92" s="298"/>
      <c r="E92" s="298"/>
      <c r="F92" s="298"/>
      <c r="G92" s="298"/>
      <c r="H92" s="298"/>
      <c r="I92" s="298"/>
      <c r="J92" s="298"/>
      <c r="K92" s="298"/>
      <c r="L92" s="298"/>
      <c r="M92" s="298"/>
      <c r="N92" s="298"/>
      <c r="O92" s="298"/>
      <c r="P92" s="298"/>
      <c r="Q92" s="298"/>
      <c r="R92" s="298"/>
      <c r="S92" s="299"/>
      <c r="T92" s="300"/>
      <c r="U92" s="298"/>
      <c r="V92" s="298"/>
      <c r="W92" s="298"/>
      <c r="X92" s="298"/>
      <c r="Y92" s="298"/>
      <c r="Z92" s="298"/>
      <c r="AA92" s="298"/>
      <c r="AB92" s="298"/>
      <c r="AC92" s="298"/>
      <c r="AD92" s="298"/>
      <c r="AE92" s="298"/>
      <c r="AF92" s="298"/>
      <c r="AG92" s="298"/>
      <c r="AH92" s="298"/>
      <c r="AI92" s="298"/>
      <c r="AJ92" s="298"/>
      <c r="AK92" s="298"/>
      <c r="AL92" s="299"/>
      <c r="AM92" s="300"/>
      <c r="AN92" s="298"/>
      <c r="AO92" s="298"/>
      <c r="AP92" s="298"/>
      <c r="AQ92" s="298"/>
      <c r="AR92" s="298"/>
      <c r="AS92" s="298"/>
      <c r="AT92" s="298"/>
      <c r="AU92" s="298"/>
      <c r="AV92" s="298"/>
      <c r="AW92" s="298"/>
      <c r="AX92" s="298"/>
      <c r="AY92" s="298"/>
      <c r="AZ92" s="298"/>
      <c r="BA92" s="298"/>
      <c r="BB92" s="298"/>
      <c r="BC92" s="298"/>
      <c r="BD92" s="298"/>
      <c r="BE92" s="299"/>
      <c r="BF92" s="300"/>
      <c r="BG92" s="298"/>
      <c r="BH92" s="298"/>
      <c r="BI92" s="298"/>
      <c r="BJ92" s="298"/>
      <c r="BK92" s="298"/>
      <c r="BL92" s="298"/>
      <c r="BM92" s="298"/>
      <c r="BN92" s="298"/>
      <c r="BO92" s="298"/>
      <c r="BP92" s="298"/>
      <c r="BQ92" s="298"/>
      <c r="BR92" s="298"/>
      <c r="BS92" s="298"/>
      <c r="BT92" s="298"/>
      <c r="BU92" s="298"/>
      <c r="BV92" s="298"/>
      <c r="BW92" s="298"/>
      <c r="BX92" s="299"/>
    </row>
    <row r="93" spans="1:76" x14ac:dyDescent="0.2">
      <c r="A93" s="300"/>
      <c r="B93" s="298"/>
      <c r="C93" s="298"/>
      <c r="D93" s="298"/>
      <c r="E93" s="298"/>
      <c r="F93" s="298"/>
      <c r="G93" s="298"/>
      <c r="H93" s="298"/>
      <c r="I93" s="298"/>
      <c r="J93" s="298"/>
      <c r="K93" s="298"/>
      <c r="L93" s="298"/>
      <c r="M93" s="298"/>
      <c r="N93" s="298"/>
      <c r="O93" s="298"/>
      <c r="P93" s="298"/>
      <c r="Q93" s="298"/>
      <c r="R93" s="298"/>
      <c r="S93" s="299"/>
      <c r="T93" s="300"/>
      <c r="U93" s="298"/>
      <c r="V93" s="298"/>
      <c r="W93" s="298"/>
      <c r="X93" s="298"/>
      <c r="Y93" s="298"/>
      <c r="Z93" s="298"/>
      <c r="AA93" s="298"/>
      <c r="AB93" s="298"/>
      <c r="AC93" s="298"/>
      <c r="AD93" s="298"/>
      <c r="AE93" s="298"/>
      <c r="AF93" s="298"/>
      <c r="AG93" s="298"/>
      <c r="AH93" s="298"/>
      <c r="AI93" s="298"/>
      <c r="AJ93" s="298"/>
      <c r="AK93" s="298"/>
      <c r="AL93" s="299"/>
      <c r="AM93" s="300"/>
      <c r="AN93" s="298"/>
      <c r="AO93" s="298"/>
      <c r="AP93" s="298"/>
      <c r="AQ93" s="298"/>
      <c r="AR93" s="298"/>
      <c r="AS93" s="298"/>
      <c r="AT93" s="298"/>
      <c r="AU93" s="298"/>
      <c r="AV93" s="298"/>
      <c r="AW93" s="298"/>
      <c r="AX93" s="298"/>
      <c r="AY93" s="298"/>
      <c r="AZ93" s="298"/>
      <c r="BA93" s="298"/>
      <c r="BB93" s="298"/>
      <c r="BC93" s="298"/>
      <c r="BD93" s="298"/>
      <c r="BE93" s="299"/>
      <c r="BF93" s="300"/>
      <c r="BG93" s="298"/>
      <c r="BH93" s="298"/>
      <c r="BI93" s="298"/>
      <c r="BJ93" s="298"/>
      <c r="BK93" s="298"/>
      <c r="BL93" s="298"/>
      <c r="BM93" s="298"/>
      <c r="BN93" s="298"/>
      <c r="BO93" s="298"/>
      <c r="BP93" s="298"/>
      <c r="BQ93" s="298"/>
      <c r="BR93" s="298"/>
      <c r="BS93" s="298"/>
      <c r="BT93" s="298"/>
      <c r="BU93" s="298"/>
      <c r="BV93" s="298"/>
      <c r="BW93" s="298"/>
      <c r="BX93" s="299"/>
    </row>
    <row r="94" spans="1:76" x14ac:dyDescent="0.2">
      <c r="A94" s="300"/>
      <c r="B94" s="298"/>
      <c r="C94" s="298"/>
      <c r="D94" s="298"/>
      <c r="E94" s="298"/>
      <c r="F94" s="298"/>
      <c r="G94" s="298"/>
      <c r="H94" s="298"/>
      <c r="I94" s="298"/>
      <c r="J94" s="298"/>
      <c r="K94" s="298"/>
      <c r="L94" s="298"/>
      <c r="M94" s="298"/>
      <c r="N94" s="298"/>
      <c r="O94" s="298"/>
      <c r="P94" s="298"/>
      <c r="Q94" s="298"/>
      <c r="R94" s="298"/>
      <c r="S94" s="299"/>
      <c r="T94" s="300"/>
      <c r="U94" s="298"/>
      <c r="V94" s="298"/>
      <c r="W94" s="298"/>
      <c r="X94" s="298"/>
      <c r="Y94" s="298"/>
      <c r="Z94" s="298"/>
      <c r="AA94" s="298"/>
      <c r="AB94" s="298"/>
      <c r="AC94" s="298"/>
      <c r="AD94" s="298"/>
      <c r="AE94" s="298"/>
      <c r="AF94" s="298"/>
      <c r="AG94" s="298"/>
      <c r="AH94" s="298"/>
      <c r="AI94" s="298"/>
      <c r="AJ94" s="298"/>
      <c r="AK94" s="298"/>
      <c r="AL94" s="299"/>
      <c r="AM94" s="300"/>
      <c r="AN94" s="298"/>
      <c r="AO94" s="298"/>
      <c r="AP94" s="298"/>
      <c r="AQ94" s="298"/>
      <c r="AR94" s="298"/>
      <c r="AS94" s="298"/>
      <c r="AT94" s="298"/>
      <c r="AU94" s="298"/>
      <c r="AV94" s="298"/>
      <c r="AW94" s="298"/>
      <c r="AX94" s="298"/>
      <c r="AY94" s="298"/>
      <c r="AZ94" s="298"/>
      <c r="BA94" s="298"/>
      <c r="BB94" s="298"/>
      <c r="BC94" s="298"/>
      <c r="BD94" s="298"/>
      <c r="BE94" s="299"/>
      <c r="BF94" s="300"/>
      <c r="BG94" s="298"/>
      <c r="BH94" s="298"/>
      <c r="BI94" s="298"/>
      <c r="BJ94" s="298"/>
      <c r="BK94" s="298"/>
      <c r="BL94" s="298"/>
      <c r="BM94" s="298"/>
      <c r="BN94" s="298"/>
      <c r="BO94" s="298"/>
      <c r="BP94" s="298"/>
      <c r="BQ94" s="298"/>
      <c r="BR94" s="298"/>
      <c r="BS94" s="298"/>
      <c r="BT94" s="298"/>
      <c r="BU94" s="298"/>
      <c r="BV94" s="298"/>
      <c r="BW94" s="298"/>
      <c r="BX94" s="299"/>
    </row>
    <row r="95" spans="1:76" x14ac:dyDescent="0.2">
      <c r="A95" s="300"/>
      <c r="B95" s="298"/>
      <c r="C95" s="298"/>
      <c r="D95" s="298"/>
      <c r="E95" s="298"/>
      <c r="F95" s="298"/>
      <c r="G95" s="298"/>
      <c r="H95" s="298"/>
      <c r="I95" s="298"/>
      <c r="J95" s="298"/>
      <c r="K95" s="298"/>
      <c r="L95" s="298"/>
      <c r="M95" s="298"/>
      <c r="N95" s="298"/>
      <c r="O95" s="298"/>
      <c r="P95" s="298"/>
      <c r="Q95" s="298"/>
      <c r="R95" s="298"/>
      <c r="S95" s="299"/>
      <c r="T95" s="300"/>
      <c r="U95" s="298"/>
      <c r="V95" s="298"/>
      <c r="W95" s="298"/>
      <c r="X95" s="298"/>
      <c r="Y95" s="298"/>
      <c r="Z95" s="298"/>
      <c r="AA95" s="298"/>
      <c r="AB95" s="298"/>
      <c r="AC95" s="298"/>
      <c r="AD95" s="298"/>
      <c r="AE95" s="298"/>
      <c r="AF95" s="298"/>
      <c r="AG95" s="298"/>
      <c r="AH95" s="298"/>
      <c r="AI95" s="298"/>
      <c r="AJ95" s="298"/>
      <c r="AK95" s="298"/>
      <c r="AL95" s="299"/>
      <c r="AM95" s="300"/>
      <c r="AN95" s="298"/>
      <c r="AO95" s="298"/>
      <c r="AP95" s="298"/>
      <c r="AQ95" s="298"/>
      <c r="AR95" s="298"/>
      <c r="AS95" s="298"/>
      <c r="AT95" s="298"/>
      <c r="AU95" s="298"/>
      <c r="AV95" s="298"/>
      <c r="AW95" s="298"/>
      <c r="AX95" s="298"/>
      <c r="AY95" s="298"/>
      <c r="AZ95" s="298"/>
      <c r="BA95" s="298"/>
      <c r="BB95" s="298"/>
      <c r="BC95" s="298"/>
      <c r="BD95" s="298"/>
      <c r="BE95" s="299"/>
      <c r="BF95" s="300"/>
      <c r="BG95" s="298"/>
      <c r="BH95" s="298"/>
      <c r="BI95" s="298"/>
      <c r="BJ95" s="298"/>
      <c r="BK95" s="298"/>
      <c r="BL95" s="298"/>
      <c r="BM95" s="298"/>
      <c r="BN95" s="298"/>
      <c r="BO95" s="298"/>
      <c r="BP95" s="298"/>
      <c r="BQ95" s="298"/>
      <c r="BR95" s="298"/>
      <c r="BS95" s="298"/>
      <c r="BT95" s="298"/>
      <c r="BU95" s="298"/>
      <c r="BV95" s="298"/>
      <c r="BW95" s="298"/>
      <c r="BX95" s="299"/>
    </row>
    <row r="96" spans="1:76" x14ac:dyDescent="0.2">
      <c r="A96" s="300"/>
      <c r="B96" s="298"/>
      <c r="C96" s="298"/>
      <c r="D96" s="298"/>
      <c r="E96" s="298"/>
      <c r="F96" s="298"/>
      <c r="G96" s="298"/>
      <c r="H96" s="298"/>
      <c r="I96" s="298"/>
      <c r="J96" s="298"/>
      <c r="K96" s="298"/>
      <c r="L96" s="298"/>
      <c r="M96" s="298"/>
      <c r="N96" s="298"/>
      <c r="O96" s="298"/>
      <c r="P96" s="298"/>
      <c r="Q96" s="298"/>
      <c r="R96" s="298"/>
      <c r="S96" s="299"/>
      <c r="T96" s="300"/>
      <c r="U96" s="298"/>
      <c r="V96" s="298"/>
      <c r="W96" s="298"/>
      <c r="X96" s="298"/>
      <c r="Y96" s="298"/>
      <c r="Z96" s="298"/>
      <c r="AA96" s="298"/>
      <c r="AB96" s="298"/>
      <c r="AC96" s="298"/>
      <c r="AD96" s="298"/>
      <c r="AE96" s="298"/>
      <c r="AF96" s="298"/>
      <c r="AG96" s="298"/>
      <c r="AH96" s="298"/>
      <c r="AI96" s="298"/>
      <c r="AJ96" s="298"/>
      <c r="AK96" s="298"/>
      <c r="AL96" s="299"/>
      <c r="AM96" s="300"/>
      <c r="AN96" s="298"/>
      <c r="AO96" s="298"/>
      <c r="AP96" s="298"/>
      <c r="AQ96" s="298"/>
      <c r="AR96" s="298"/>
      <c r="AS96" s="298"/>
      <c r="AT96" s="298"/>
      <c r="AU96" s="298"/>
      <c r="AV96" s="298"/>
      <c r="AW96" s="298"/>
      <c r="AX96" s="298"/>
      <c r="AY96" s="298"/>
      <c r="AZ96" s="298"/>
      <c r="BA96" s="298"/>
      <c r="BB96" s="298"/>
      <c r="BC96" s="298"/>
      <c r="BD96" s="298"/>
      <c r="BE96" s="299"/>
      <c r="BF96" s="300"/>
      <c r="BG96" s="298"/>
      <c r="BH96" s="298"/>
      <c r="BI96" s="298"/>
      <c r="BJ96" s="298"/>
      <c r="BK96" s="298"/>
      <c r="BL96" s="298"/>
      <c r="BM96" s="298"/>
      <c r="BN96" s="298"/>
      <c r="BO96" s="298"/>
      <c r="BP96" s="298"/>
      <c r="BQ96" s="298"/>
      <c r="BR96" s="298"/>
      <c r="BS96" s="298"/>
      <c r="BT96" s="298"/>
      <c r="BU96" s="298"/>
      <c r="BV96" s="298"/>
      <c r="BW96" s="298"/>
      <c r="BX96" s="299"/>
    </row>
    <row r="97" spans="1:76" x14ac:dyDescent="0.2">
      <c r="A97" s="300"/>
      <c r="B97" s="298"/>
      <c r="C97" s="298"/>
      <c r="D97" s="298"/>
      <c r="E97" s="298"/>
      <c r="F97" s="298"/>
      <c r="G97" s="298"/>
      <c r="H97" s="298"/>
      <c r="I97" s="298"/>
      <c r="J97" s="298"/>
      <c r="K97" s="298"/>
      <c r="L97" s="298"/>
      <c r="M97" s="298"/>
      <c r="N97" s="298"/>
      <c r="O97" s="298"/>
      <c r="P97" s="298"/>
      <c r="Q97" s="298"/>
      <c r="R97" s="298"/>
      <c r="S97" s="299"/>
      <c r="T97" s="300"/>
      <c r="U97" s="298"/>
      <c r="V97" s="298"/>
      <c r="W97" s="298"/>
      <c r="X97" s="298"/>
      <c r="Y97" s="298"/>
      <c r="Z97" s="298"/>
      <c r="AA97" s="298"/>
      <c r="AB97" s="298"/>
      <c r="AC97" s="298"/>
      <c r="AD97" s="298"/>
      <c r="AE97" s="298"/>
      <c r="AF97" s="298"/>
      <c r="AG97" s="298"/>
      <c r="AH97" s="298"/>
      <c r="AI97" s="298"/>
      <c r="AJ97" s="298"/>
      <c r="AK97" s="298"/>
      <c r="AL97" s="299"/>
      <c r="AM97" s="300"/>
      <c r="AN97" s="298"/>
      <c r="AO97" s="298"/>
      <c r="AP97" s="298"/>
      <c r="AQ97" s="298"/>
      <c r="AR97" s="298"/>
      <c r="AS97" s="298"/>
      <c r="AT97" s="298"/>
      <c r="AU97" s="298"/>
      <c r="AV97" s="298"/>
      <c r="AW97" s="298"/>
      <c r="AX97" s="298"/>
      <c r="AY97" s="298"/>
      <c r="AZ97" s="298"/>
      <c r="BA97" s="298"/>
      <c r="BB97" s="298"/>
      <c r="BC97" s="298"/>
      <c r="BD97" s="298"/>
      <c r="BE97" s="299"/>
      <c r="BF97" s="300"/>
      <c r="BG97" s="298"/>
      <c r="BH97" s="298"/>
      <c r="BI97" s="298"/>
      <c r="BJ97" s="298"/>
      <c r="BK97" s="298"/>
      <c r="BL97" s="298"/>
      <c r="BM97" s="298"/>
      <c r="BN97" s="298"/>
      <c r="BO97" s="298"/>
      <c r="BP97" s="298"/>
      <c r="BQ97" s="298"/>
      <c r="BR97" s="298"/>
      <c r="BS97" s="298"/>
      <c r="BT97" s="298"/>
      <c r="BU97" s="298"/>
      <c r="BV97" s="298"/>
      <c r="BW97" s="298"/>
      <c r="BX97" s="299"/>
    </row>
    <row r="98" spans="1:76" x14ac:dyDescent="0.2">
      <c r="A98" s="300"/>
      <c r="B98" s="298"/>
      <c r="C98" s="298"/>
      <c r="D98" s="298"/>
      <c r="E98" s="298"/>
      <c r="F98" s="298"/>
      <c r="G98" s="298"/>
      <c r="H98" s="298"/>
      <c r="I98" s="298"/>
      <c r="J98" s="298"/>
      <c r="K98" s="298"/>
      <c r="L98" s="298"/>
      <c r="M98" s="298"/>
      <c r="N98" s="298"/>
      <c r="O98" s="298"/>
      <c r="P98" s="298"/>
      <c r="Q98" s="298"/>
      <c r="R98" s="298"/>
      <c r="S98" s="299"/>
      <c r="T98" s="300"/>
      <c r="U98" s="298"/>
      <c r="V98" s="298"/>
      <c r="W98" s="298"/>
      <c r="X98" s="298"/>
      <c r="Y98" s="298"/>
      <c r="Z98" s="298"/>
      <c r="AA98" s="298"/>
      <c r="AB98" s="298"/>
      <c r="AC98" s="298"/>
      <c r="AD98" s="298"/>
      <c r="AE98" s="298"/>
      <c r="AF98" s="298"/>
      <c r="AG98" s="298"/>
      <c r="AH98" s="298"/>
      <c r="AI98" s="298"/>
      <c r="AJ98" s="298"/>
      <c r="AK98" s="298"/>
      <c r="AL98" s="299"/>
      <c r="AM98" s="300"/>
      <c r="AN98" s="298"/>
      <c r="AO98" s="298"/>
      <c r="AP98" s="298"/>
      <c r="AQ98" s="298"/>
      <c r="AR98" s="298"/>
      <c r="AS98" s="298"/>
      <c r="AT98" s="298"/>
      <c r="AU98" s="298"/>
      <c r="AV98" s="298"/>
      <c r="AW98" s="298"/>
      <c r="AX98" s="298"/>
      <c r="AY98" s="298"/>
      <c r="AZ98" s="298"/>
      <c r="BA98" s="298"/>
      <c r="BB98" s="298"/>
      <c r="BC98" s="298"/>
      <c r="BD98" s="298"/>
      <c r="BE98" s="299"/>
      <c r="BF98" s="300"/>
      <c r="BG98" s="298"/>
      <c r="BH98" s="298"/>
      <c r="BI98" s="298"/>
      <c r="BJ98" s="298"/>
      <c r="BK98" s="298"/>
      <c r="BL98" s="298"/>
      <c r="BM98" s="298"/>
      <c r="BN98" s="298"/>
      <c r="BO98" s="298"/>
      <c r="BP98" s="298"/>
      <c r="BQ98" s="298"/>
      <c r="BR98" s="298"/>
      <c r="BS98" s="298"/>
      <c r="BT98" s="298"/>
      <c r="BU98" s="298"/>
      <c r="BV98" s="298"/>
      <c r="BW98" s="298"/>
      <c r="BX98" s="299"/>
    </row>
    <row r="99" spans="1:76" x14ac:dyDescent="0.2">
      <c r="A99" s="300"/>
      <c r="B99" s="298"/>
      <c r="C99" s="298"/>
      <c r="D99" s="298"/>
      <c r="E99" s="298"/>
      <c r="F99" s="298"/>
      <c r="G99" s="298"/>
      <c r="H99" s="298"/>
      <c r="I99" s="298"/>
      <c r="J99" s="298"/>
      <c r="K99" s="298"/>
      <c r="L99" s="298"/>
      <c r="M99" s="298"/>
      <c r="N99" s="298"/>
      <c r="O99" s="298"/>
      <c r="P99" s="298"/>
      <c r="Q99" s="298"/>
      <c r="R99" s="298"/>
      <c r="S99" s="299"/>
      <c r="T99" s="300"/>
      <c r="U99" s="298"/>
      <c r="V99" s="298"/>
      <c r="W99" s="298"/>
      <c r="X99" s="298"/>
      <c r="Y99" s="298"/>
      <c r="Z99" s="298"/>
      <c r="AA99" s="298"/>
      <c r="AB99" s="298"/>
      <c r="AC99" s="298"/>
      <c r="AD99" s="298"/>
      <c r="AE99" s="298"/>
      <c r="AF99" s="298"/>
      <c r="AG99" s="298"/>
      <c r="AH99" s="298"/>
      <c r="AI99" s="298"/>
      <c r="AJ99" s="298"/>
      <c r="AK99" s="298"/>
      <c r="AL99" s="299"/>
      <c r="AM99" s="300"/>
      <c r="AN99" s="298"/>
      <c r="AO99" s="298"/>
      <c r="AP99" s="298"/>
      <c r="AQ99" s="298"/>
      <c r="AR99" s="298"/>
      <c r="AS99" s="298"/>
      <c r="AT99" s="298"/>
      <c r="AU99" s="298"/>
      <c r="AV99" s="298"/>
      <c r="AW99" s="298"/>
      <c r="AX99" s="298"/>
      <c r="AY99" s="298"/>
      <c r="AZ99" s="298"/>
      <c r="BA99" s="298"/>
      <c r="BB99" s="298"/>
      <c r="BC99" s="298"/>
      <c r="BD99" s="298"/>
      <c r="BE99" s="299"/>
      <c r="BF99" s="300"/>
      <c r="BG99" s="298"/>
      <c r="BH99" s="298"/>
      <c r="BI99" s="298"/>
      <c r="BJ99" s="298"/>
      <c r="BK99" s="298"/>
      <c r="BL99" s="298"/>
      <c r="BM99" s="298"/>
      <c r="BN99" s="298"/>
      <c r="BO99" s="298"/>
      <c r="BP99" s="298"/>
      <c r="BQ99" s="298"/>
      <c r="BR99" s="298"/>
      <c r="BS99" s="298"/>
      <c r="BT99" s="298"/>
      <c r="BU99" s="298"/>
      <c r="BV99" s="298"/>
      <c r="BW99" s="298"/>
      <c r="BX99" s="299"/>
    </row>
    <row r="100" spans="1:76" x14ac:dyDescent="0.2">
      <c r="A100" s="300"/>
      <c r="B100" s="298"/>
      <c r="C100" s="298"/>
      <c r="D100" s="298"/>
      <c r="E100" s="298"/>
      <c r="F100" s="298"/>
      <c r="G100" s="298"/>
      <c r="H100" s="298"/>
      <c r="I100" s="298"/>
      <c r="J100" s="298"/>
      <c r="K100" s="298"/>
      <c r="L100" s="298"/>
      <c r="M100" s="298"/>
      <c r="N100" s="298"/>
      <c r="O100" s="298"/>
      <c r="P100" s="298"/>
      <c r="Q100" s="298"/>
      <c r="R100" s="298"/>
      <c r="S100" s="299"/>
      <c r="T100" s="300"/>
      <c r="U100" s="298"/>
      <c r="V100" s="298"/>
      <c r="W100" s="298"/>
      <c r="X100" s="298"/>
      <c r="Y100" s="298"/>
      <c r="Z100" s="298"/>
      <c r="AA100" s="298"/>
      <c r="AB100" s="298"/>
      <c r="AC100" s="298"/>
      <c r="AD100" s="298"/>
      <c r="AE100" s="298"/>
      <c r="AF100" s="298"/>
      <c r="AG100" s="298"/>
      <c r="AH100" s="298"/>
      <c r="AI100" s="298"/>
      <c r="AJ100" s="298"/>
      <c r="AK100" s="298"/>
      <c r="AL100" s="299"/>
      <c r="AM100" s="300"/>
      <c r="AN100" s="298"/>
      <c r="AO100" s="298"/>
      <c r="AP100" s="298"/>
      <c r="AQ100" s="298"/>
      <c r="AR100" s="298"/>
      <c r="AS100" s="298"/>
      <c r="AT100" s="298"/>
      <c r="AU100" s="298"/>
      <c r="AV100" s="298"/>
      <c r="AW100" s="298"/>
      <c r="AX100" s="298"/>
      <c r="AY100" s="298"/>
      <c r="AZ100" s="298"/>
      <c r="BA100" s="298"/>
      <c r="BB100" s="298"/>
      <c r="BC100" s="298"/>
      <c r="BD100" s="298"/>
      <c r="BE100" s="299"/>
      <c r="BF100" s="300"/>
      <c r="BG100" s="298"/>
      <c r="BH100" s="298"/>
      <c r="BI100" s="298"/>
      <c r="BJ100" s="298"/>
      <c r="BK100" s="298"/>
      <c r="BL100" s="298"/>
      <c r="BM100" s="298"/>
      <c r="BN100" s="298"/>
      <c r="BO100" s="298"/>
      <c r="BP100" s="298"/>
      <c r="BQ100" s="298"/>
      <c r="BR100" s="298"/>
      <c r="BS100" s="298"/>
      <c r="BT100" s="298"/>
      <c r="BU100" s="298"/>
      <c r="BV100" s="298"/>
      <c r="BW100" s="298"/>
      <c r="BX100" s="299"/>
    </row>
    <row r="101" spans="1:76" x14ac:dyDescent="0.2">
      <c r="A101" s="300"/>
      <c r="B101" s="298"/>
      <c r="C101" s="298"/>
      <c r="D101" s="298"/>
      <c r="E101" s="298"/>
      <c r="F101" s="298"/>
      <c r="G101" s="298"/>
      <c r="H101" s="298"/>
      <c r="I101" s="298"/>
      <c r="J101" s="298"/>
      <c r="K101" s="298"/>
      <c r="L101" s="298"/>
      <c r="M101" s="298"/>
      <c r="N101" s="298"/>
      <c r="O101" s="298"/>
      <c r="P101" s="298"/>
      <c r="Q101" s="298"/>
      <c r="R101" s="298"/>
      <c r="S101" s="299"/>
      <c r="T101" s="300"/>
      <c r="U101" s="298"/>
      <c r="V101" s="298"/>
      <c r="W101" s="298"/>
      <c r="X101" s="298"/>
      <c r="Y101" s="298"/>
      <c r="Z101" s="298"/>
      <c r="AA101" s="298"/>
      <c r="AB101" s="298"/>
      <c r="AC101" s="298"/>
      <c r="AD101" s="298"/>
      <c r="AE101" s="298"/>
      <c r="AF101" s="298"/>
      <c r="AG101" s="298"/>
      <c r="AH101" s="298"/>
      <c r="AI101" s="298"/>
      <c r="AJ101" s="298"/>
      <c r="AK101" s="298"/>
      <c r="AL101" s="299"/>
      <c r="AM101" s="300"/>
      <c r="AN101" s="298"/>
      <c r="AO101" s="298"/>
      <c r="AP101" s="298"/>
      <c r="AQ101" s="298"/>
      <c r="AR101" s="298"/>
      <c r="AS101" s="298"/>
      <c r="AT101" s="298"/>
      <c r="AU101" s="298"/>
      <c r="AV101" s="298"/>
      <c r="AW101" s="298"/>
      <c r="AX101" s="298"/>
      <c r="AY101" s="298"/>
      <c r="AZ101" s="298"/>
      <c r="BA101" s="298"/>
      <c r="BB101" s="298"/>
      <c r="BC101" s="298"/>
      <c r="BD101" s="298"/>
      <c r="BE101" s="299"/>
      <c r="BF101" s="300"/>
      <c r="BG101" s="298"/>
      <c r="BH101" s="298"/>
      <c r="BI101" s="298"/>
      <c r="BJ101" s="298"/>
      <c r="BK101" s="298"/>
      <c r="BL101" s="298"/>
      <c r="BM101" s="298"/>
      <c r="BN101" s="298"/>
      <c r="BO101" s="298"/>
      <c r="BP101" s="298"/>
      <c r="BQ101" s="298"/>
      <c r="BR101" s="298"/>
      <c r="BS101" s="298"/>
      <c r="BT101" s="298"/>
      <c r="BU101" s="298"/>
      <c r="BV101" s="298"/>
      <c r="BW101" s="298"/>
      <c r="BX101" s="299"/>
    </row>
    <row r="102" spans="1:76" x14ac:dyDescent="0.2">
      <c r="A102" s="300"/>
      <c r="B102" s="298"/>
      <c r="C102" s="298"/>
      <c r="D102" s="298"/>
      <c r="E102" s="298"/>
      <c r="F102" s="298"/>
      <c r="G102" s="298"/>
      <c r="H102" s="298"/>
      <c r="I102" s="298"/>
      <c r="J102" s="298"/>
      <c r="K102" s="298"/>
      <c r="L102" s="298"/>
      <c r="M102" s="298"/>
      <c r="N102" s="298"/>
      <c r="O102" s="298"/>
      <c r="P102" s="298"/>
      <c r="Q102" s="298"/>
      <c r="R102" s="298"/>
      <c r="S102" s="299"/>
      <c r="T102" s="300"/>
      <c r="U102" s="298"/>
      <c r="V102" s="298"/>
      <c r="W102" s="298"/>
      <c r="X102" s="298"/>
      <c r="Y102" s="298"/>
      <c r="Z102" s="298"/>
      <c r="AA102" s="298"/>
      <c r="AB102" s="298"/>
      <c r="AC102" s="298"/>
      <c r="AD102" s="298"/>
      <c r="AE102" s="298"/>
      <c r="AF102" s="298"/>
      <c r="AG102" s="298"/>
      <c r="AH102" s="298"/>
      <c r="AI102" s="298"/>
      <c r="AJ102" s="298"/>
      <c r="AK102" s="298"/>
      <c r="AL102" s="299"/>
      <c r="AM102" s="300"/>
      <c r="AN102" s="298"/>
      <c r="AO102" s="298"/>
      <c r="AP102" s="298"/>
      <c r="AQ102" s="298"/>
      <c r="AR102" s="298"/>
      <c r="AS102" s="298"/>
      <c r="AT102" s="298"/>
      <c r="AU102" s="298"/>
      <c r="AV102" s="298"/>
      <c r="AW102" s="298"/>
      <c r="AX102" s="298"/>
      <c r="AY102" s="298"/>
      <c r="AZ102" s="298"/>
      <c r="BA102" s="298"/>
      <c r="BB102" s="298"/>
      <c r="BC102" s="298"/>
      <c r="BD102" s="298"/>
      <c r="BE102" s="299"/>
      <c r="BF102" s="300"/>
      <c r="BG102" s="298"/>
      <c r="BH102" s="298"/>
      <c r="BI102" s="298"/>
      <c r="BJ102" s="298"/>
      <c r="BK102" s="298"/>
      <c r="BL102" s="298"/>
      <c r="BM102" s="298"/>
      <c r="BN102" s="298"/>
      <c r="BO102" s="298"/>
      <c r="BP102" s="298"/>
      <c r="BQ102" s="298"/>
      <c r="BR102" s="298"/>
      <c r="BS102" s="298"/>
      <c r="BT102" s="298"/>
      <c r="BU102" s="298"/>
      <c r="BV102" s="298"/>
      <c r="BW102" s="298"/>
      <c r="BX102" s="299"/>
    </row>
    <row r="103" spans="1:76" x14ac:dyDescent="0.2">
      <c r="A103" s="300"/>
      <c r="B103" s="298"/>
      <c r="C103" s="298"/>
      <c r="D103" s="298"/>
      <c r="E103" s="298"/>
      <c r="F103" s="298"/>
      <c r="G103" s="298"/>
      <c r="H103" s="298"/>
      <c r="I103" s="298"/>
      <c r="J103" s="298"/>
      <c r="K103" s="298"/>
      <c r="L103" s="298"/>
      <c r="M103" s="298"/>
      <c r="N103" s="298"/>
      <c r="O103" s="298"/>
      <c r="P103" s="298"/>
      <c r="Q103" s="298"/>
      <c r="R103" s="298"/>
      <c r="S103" s="299"/>
      <c r="T103" s="300"/>
      <c r="U103" s="298"/>
      <c r="V103" s="298"/>
      <c r="W103" s="298"/>
      <c r="X103" s="298"/>
      <c r="Y103" s="298"/>
      <c r="Z103" s="298"/>
      <c r="AA103" s="298"/>
      <c r="AB103" s="298"/>
      <c r="AC103" s="298"/>
      <c r="AD103" s="298"/>
      <c r="AE103" s="298"/>
      <c r="AF103" s="298"/>
      <c r="AG103" s="298"/>
      <c r="AH103" s="298"/>
      <c r="AI103" s="298"/>
      <c r="AJ103" s="298"/>
      <c r="AK103" s="298"/>
      <c r="AL103" s="299"/>
      <c r="AM103" s="300"/>
      <c r="AN103" s="298"/>
      <c r="AO103" s="298"/>
      <c r="AP103" s="298"/>
      <c r="AQ103" s="298"/>
      <c r="AR103" s="298"/>
      <c r="AS103" s="298"/>
      <c r="AT103" s="298"/>
      <c r="AU103" s="298"/>
      <c r="AV103" s="298"/>
      <c r="AW103" s="298"/>
      <c r="AX103" s="298"/>
      <c r="AY103" s="298"/>
      <c r="AZ103" s="298"/>
      <c r="BA103" s="298"/>
      <c r="BB103" s="298"/>
      <c r="BC103" s="298"/>
      <c r="BD103" s="298"/>
      <c r="BE103" s="299"/>
      <c r="BF103" s="300"/>
      <c r="BG103" s="298"/>
      <c r="BH103" s="298"/>
      <c r="BI103" s="298"/>
      <c r="BJ103" s="298"/>
      <c r="BK103" s="298"/>
      <c r="BL103" s="298"/>
      <c r="BM103" s="298"/>
      <c r="BN103" s="298"/>
      <c r="BO103" s="298"/>
      <c r="BP103" s="298"/>
      <c r="BQ103" s="298"/>
      <c r="BR103" s="298"/>
      <c r="BS103" s="298"/>
      <c r="BT103" s="298"/>
      <c r="BU103" s="298"/>
      <c r="BV103" s="298"/>
      <c r="BW103" s="298"/>
      <c r="BX103" s="299"/>
    </row>
    <row r="104" spans="1:76" x14ac:dyDescent="0.2">
      <c r="A104" s="300"/>
      <c r="B104" s="298"/>
      <c r="C104" s="298"/>
      <c r="D104" s="298"/>
      <c r="E104" s="298"/>
      <c r="F104" s="298"/>
      <c r="G104" s="298"/>
      <c r="H104" s="298"/>
      <c r="I104" s="298"/>
      <c r="J104" s="298"/>
      <c r="K104" s="298"/>
      <c r="L104" s="298"/>
      <c r="M104" s="298"/>
      <c r="N104" s="298"/>
      <c r="O104" s="298"/>
      <c r="P104" s="298"/>
      <c r="Q104" s="298"/>
      <c r="R104" s="298"/>
      <c r="S104" s="299"/>
      <c r="T104" s="300"/>
      <c r="U104" s="298"/>
      <c r="V104" s="298"/>
      <c r="W104" s="298"/>
      <c r="X104" s="298"/>
      <c r="Y104" s="298"/>
      <c r="Z104" s="298"/>
      <c r="AA104" s="298"/>
      <c r="AB104" s="298"/>
      <c r="AC104" s="298"/>
      <c r="AD104" s="298"/>
      <c r="AE104" s="298"/>
      <c r="AF104" s="298"/>
      <c r="AG104" s="298"/>
      <c r="AH104" s="298"/>
      <c r="AI104" s="298"/>
      <c r="AJ104" s="298"/>
      <c r="AK104" s="298"/>
      <c r="AL104" s="299"/>
      <c r="AM104" s="300"/>
      <c r="AN104" s="298"/>
      <c r="AO104" s="298"/>
      <c r="AP104" s="298"/>
      <c r="AQ104" s="298"/>
      <c r="AR104" s="298"/>
      <c r="AS104" s="298"/>
      <c r="AT104" s="298"/>
      <c r="AU104" s="298"/>
      <c r="AV104" s="298"/>
      <c r="AW104" s="298"/>
      <c r="AX104" s="298"/>
      <c r="AY104" s="298"/>
      <c r="AZ104" s="298"/>
      <c r="BA104" s="298"/>
      <c r="BB104" s="298"/>
      <c r="BC104" s="298"/>
      <c r="BD104" s="298"/>
      <c r="BE104" s="299"/>
      <c r="BF104" s="300"/>
      <c r="BG104" s="298"/>
      <c r="BH104" s="298"/>
      <c r="BI104" s="298"/>
      <c r="BJ104" s="298"/>
      <c r="BK104" s="298"/>
      <c r="BL104" s="298"/>
      <c r="BM104" s="298"/>
      <c r="BN104" s="298"/>
      <c r="BO104" s="298"/>
      <c r="BP104" s="298"/>
      <c r="BQ104" s="298"/>
      <c r="BR104" s="298"/>
      <c r="BS104" s="298"/>
      <c r="BT104" s="298"/>
      <c r="BU104" s="298"/>
      <c r="BV104" s="298"/>
      <c r="BW104" s="298"/>
      <c r="BX104" s="299"/>
    </row>
    <row r="105" spans="1:76" x14ac:dyDescent="0.2">
      <c r="A105" s="300"/>
      <c r="B105" s="298"/>
      <c r="C105" s="298"/>
      <c r="D105" s="298"/>
      <c r="E105" s="298"/>
      <c r="F105" s="298"/>
      <c r="G105" s="298"/>
      <c r="H105" s="298"/>
      <c r="I105" s="298"/>
      <c r="J105" s="298"/>
      <c r="K105" s="298"/>
      <c r="L105" s="298"/>
      <c r="M105" s="298"/>
      <c r="N105" s="298"/>
      <c r="O105" s="298"/>
      <c r="P105" s="298"/>
      <c r="Q105" s="298"/>
      <c r="R105" s="298"/>
      <c r="S105" s="299"/>
      <c r="T105" s="300"/>
      <c r="U105" s="298"/>
      <c r="V105" s="298"/>
      <c r="W105" s="298"/>
      <c r="X105" s="298"/>
      <c r="Y105" s="298"/>
      <c r="Z105" s="298"/>
      <c r="AA105" s="298"/>
      <c r="AB105" s="298"/>
      <c r="AC105" s="298"/>
      <c r="AD105" s="298"/>
      <c r="AE105" s="298"/>
      <c r="AF105" s="298"/>
      <c r="AG105" s="298"/>
      <c r="AH105" s="298"/>
      <c r="AI105" s="298"/>
      <c r="AJ105" s="298"/>
      <c r="AK105" s="298"/>
      <c r="AL105" s="299"/>
      <c r="AM105" s="300"/>
      <c r="AN105" s="298"/>
      <c r="AO105" s="298"/>
      <c r="AP105" s="298"/>
      <c r="AQ105" s="298"/>
      <c r="AR105" s="298"/>
      <c r="AS105" s="298"/>
      <c r="AT105" s="298"/>
      <c r="AU105" s="298"/>
      <c r="AV105" s="298"/>
      <c r="AW105" s="298"/>
      <c r="AX105" s="298"/>
      <c r="AY105" s="298"/>
      <c r="AZ105" s="298"/>
      <c r="BA105" s="298"/>
      <c r="BB105" s="298"/>
      <c r="BC105" s="298"/>
      <c r="BD105" s="298"/>
      <c r="BE105" s="299"/>
      <c r="BF105" s="300"/>
      <c r="BG105" s="298"/>
      <c r="BH105" s="298"/>
      <c r="BI105" s="298"/>
      <c r="BJ105" s="298"/>
      <c r="BK105" s="298"/>
      <c r="BL105" s="298"/>
      <c r="BM105" s="298"/>
      <c r="BN105" s="298"/>
      <c r="BO105" s="298"/>
      <c r="BP105" s="298"/>
      <c r="BQ105" s="298"/>
      <c r="BR105" s="298"/>
      <c r="BS105" s="298"/>
      <c r="BT105" s="298"/>
      <c r="BU105" s="298"/>
      <c r="BV105" s="298"/>
      <c r="BW105" s="298"/>
      <c r="BX105" s="299"/>
    </row>
    <row r="106" spans="1:76" x14ac:dyDescent="0.2">
      <c r="A106" s="300"/>
      <c r="B106" s="298"/>
      <c r="C106" s="298"/>
      <c r="D106" s="298"/>
      <c r="E106" s="298"/>
      <c r="F106" s="298"/>
      <c r="G106" s="298"/>
      <c r="H106" s="298"/>
      <c r="I106" s="298"/>
      <c r="J106" s="298"/>
      <c r="K106" s="298"/>
      <c r="L106" s="298"/>
      <c r="M106" s="298"/>
      <c r="N106" s="298"/>
      <c r="O106" s="298"/>
      <c r="P106" s="298"/>
      <c r="Q106" s="298"/>
      <c r="R106" s="298"/>
      <c r="S106" s="299"/>
      <c r="T106" s="300"/>
      <c r="U106" s="298"/>
      <c r="V106" s="298"/>
      <c r="W106" s="298"/>
      <c r="X106" s="298"/>
      <c r="Y106" s="298"/>
      <c r="Z106" s="298"/>
      <c r="AA106" s="298"/>
      <c r="AB106" s="298"/>
      <c r="AC106" s="298"/>
      <c r="AD106" s="298"/>
      <c r="AE106" s="298"/>
      <c r="AF106" s="298"/>
      <c r="AG106" s="298"/>
      <c r="AH106" s="298"/>
      <c r="AI106" s="298"/>
      <c r="AJ106" s="298"/>
      <c r="AK106" s="298"/>
      <c r="AL106" s="299"/>
      <c r="AM106" s="300"/>
      <c r="AN106" s="298"/>
      <c r="AO106" s="298"/>
      <c r="AP106" s="298"/>
      <c r="AQ106" s="298"/>
      <c r="AR106" s="298"/>
      <c r="AS106" s="298"/>
      <c r="AT106" s="298"/>
      <c r="AU106" s="298"/>
      <c r="AV106" s="298"/>
      <c r="AW106" s="298"/>
      <c r="AX106" s="298"/>
      <c r="AY106" s="298"/>
      <c r="AZ106" s="298"/>
      <c r="BA106" s="298"/>
      <c r="BB106" s="298"/>
      <c r="BC106" s="298"/>
      <c r="BD106" s="298"/>
      <c r="BE106" s="299"/>
      <c r="BF106" s="300"/>
      <c r="BG106" s="298"/>
      <c r="BH106" s="298"/>
      <c r="BI106" s="298"/>
      <c r="BJ106" s="298"/>
      <c r="BK106" s="298"/>
      <c r="BL106" s="298"/>
      <c r="BM106" s="298"/>
      <c r="BN106" s="298"/>
      <c r="BO106" s="298"/>
      <c r="BP106" s="298"/>
      <c r="BQ106" s="298"/>
      <c r="BR106" s="298"/>
      <c r="BS106" s="298"/>
      <c r="BT106" s="298"/>
      <c r="BU106" s="298"/>
      <c r="BV106" s="298"/>
      <c r="BW106" s="298"/>
      <c r="BX106" s="299"/>
    </row>
    <row r="107" spans="1:76" x14ac:dyDescent="0.2">
      <c r="A107" s="300"/>
      <c r="B107" s="298"/>
      <c r="C107" s="298"/>
      <c r="D107" s="298"/>
      <c r="E107" s="298"/>
      <c r="F107" s="298"/>
      <c r="G107" s="298"/>
      <c r="H107" s="298"/>
      <c r="I107" s="298"/>
      <c r="J107" s="298"/>
      <c r="K107" s="298"/>
      <c r="L107" s="298"/>
      <c r="M107" s="298"/>
      <c r="N107" s="298"/>
      <c r="O107" s="298"/>
      <c r="P107" s="298"/>
      <c r="Q107" s="298"/>
      <c r="R107" s="298"/>
      <c r="S107" s="299"/>
      <c r="T107" s="300"/>
      <c r="U107" s="298"/>
      <c r="V107" s="298"/>
      <c r="W107" s="298"/>
      <c r="X107" s="298"/>
      <c r="Y107" s="298"/>
      <c r="Z107" s="298"/>
      <c r="AA107" s="298"/>
      <c r="AB107" s="298"/>
      <c r="AC107" s="298"/>
      <c r="AD107" s="298"/>
      <c r="AE107" s="298"/>
      <c r="AF107" s="298"/>
      <c r="AG107" s="298"/>
      <c r="AH107" s="298"/>
      <c r="AI107" s="298"/>
      <c r="AJ107" s="298"/>
      <c r="AK107" s="298"/>
      <c r="AL107" s="299"/>
      <c r="AM107" s="300"/>
      <c r="AN107" s="298"/>
      <c r="AO107" s="298"/>
      <c r="AP107" s="298"/>
      <c r="AQ107" s="298"/>
      <c r="AR107" s="298"/>
      <c r="AS107" s="298"/>
      <c r="AT107" s="298"/>
      <c r="AU107" s="298"/>
      <c r="AV107" s="298"/>
      <c r="AW107" s="298"/>
      <c r="AX107" s="298"/>
      <c r="AY107" s="298"/>
      <c r="AZ107" s="298"/>
      <c r="BA107" s="298"/>
      <c r="BB107" s="298"/>
      <c r="BC107" s="298"/>
      <c r="BD107" s="298"/>
      <c r="BE107" s="299"/>
      <c r="BF107" s="300"/>
      <c r="BG107" s="298"/>
      <c r="BH107" s="298"/>
      <c r="BI107" s="298"/>
      <c r="BJ107" s="298"/>
      <c r="BK107" s="298"/>
      <c r="BL107" s="298"/>
      <c r="BM107" s="298"/>
      <c r="BN107" s="298"/>
      <c r="BO107" s="298"/>
      <c r="BP107" s="298"/>
      <c r="BQ107" s="298"/>
      <c r="BR107" s="298"/>
      <c r="BS107" s="298"/>
      <c r="BT107" s="298"/>
      <c r="BU107" s="298"/>
      <c r="BV107" s="298"/>
      <c r="BW107" s="298"/>
      <c r="BX107" s="299"/>
    </row>
    <row r="108" spans="1:76" x14ac:dyDescent="0.2">
      <c r="A108" s="300"/>
      <c r="B108" s="298"/>
      <c r="C108" s="298"/>
      <c r="D108" s="298"/>
      <c r="E108" s="298"/>
      <c r="F108" s="298"/>
      <c r="G108" s="298"/>
      <c r="H108" s="298"/>
      <c r="I108" s="298"/>
      <c r="J108" s="298"/>
      <c r="K108" s="298"/>
      <c r="L108" s="298"/>
      <c r="M108" s="298"/>
      <c r="N108" s="298"/>
      <c r="O108" s="298"/>
      <c r="P108" s="298"/>
      <c r="Q108" s="298"/>
      <c r="R108" s="298"/>
      <c r="S108" s="299"/>
      <c r="T108" s="300"/>
      <c r="U108" s="298"/>
      <c r="V108" s="298"/>
      <c r="W108" s="298"/>
      <c r="X108" s="298"/>
      <c r="Y108" s="298"/>
      <c r="Z108" s="298"/>
      <c r="AA108" s="298"/>
      <c r="AB108" s="298"/>
      <c r="AC108" s="298"/>
      <c r="AD108" s="298"/>
      <c r="AE108" s="298"/>
      <c r="AF108" s="298"/>
      <c r="AG108" s="298"/>
      <c r="AH108" s="298"/>
      <c r="AI108" s="298"/>
      <c r="AJ108" s="298"/>
      <c r="AK108" s="298"/>
      <c r="AL108" s="299"/>
      <c r="AM108" s="300"/>
      <c r="AN108" s="298"/>
      <c r="AO108" s="298"/>
      <c r="AP108" s="298"/>
      <c r="AQ108" s="298"/>
      <c r="AR108" s="298"/>
      <c r="AS108" s="298"/>
      <c r="AT108" s="298"/>
      <c r="AU108" s="298"/>
      <c r="AV108" s="298"/>
      <c r="AW108" s="298"/>
      <c r="AX108" s="298"/>
      <c r="AY108" s="298"/>
      <c r="AZ108" s="298"/>
      <c r="BA108" s="298"/>
      <c r="BB108" s="298"/>
      <c r="BC108" s="298"/>
      <c r="BD108" s="298"/>
      <c r="BE108" s="299"/>
      <c r="BF108" s="300"/>
      <c r="BG108" s="298"/>
      <c r="BH108" s="298"/>
      <c r="BI108" s="298"/>
      <c r="BJ108" s="298"/>
      <c r="BK108" s="298"/>
      <c r="BL108" s="298"/>
      <c r="BM108" s="298"/>
      <c r="BN108" s="298"/>
      <c r="BO108" s="298"/>
      <c r="BP108" s="298"/>
      <c r="BQ108" s="298"/>
      <c r="BR108" s="298"/>
      <c r="BS108" s="298"/>
      <c r="BT108" s="298"/>
      <c r="BU108" s="298"/>
      <c r="BV108" s="298"/>
      <c r="BW108" s="298"/>
      <c r="BX108" s="299"/>
    </row>
    <row r="109" spans="1:76" x14ac:dyDescent="0.2">
      <c r="A109" s="300"/>
      <c r="B109" s="298"/>
      <c r="C109" s="298"/>
      <c r="D109" s="298"/>
      <c r="E109" s="298"/>
      <c r="F109" s="298"/>
      <c r="G109" s="298"/>
      <c r="H109" s="298"/>
      <c r="I109" s="298"/>
      <c r="J109" s="298"/>
      <c r="K109" s="298"/>
      <c r="L109" s="298"/>
      <c r="M109" s="298"/>
      <c r="N109" s="298"/>
      <c r="O109" s="298"/>
      <c r="P109" s="298"/>
      <c r="Q109" s="298"/>
      <c r="R109" s="298"/>
      <c r="S109" s="299"/>
      <c r="T109" s="300"/>
      <c r="U109" s="298"/>
      <c r="V109" s="298"/>
      <c r="W109" s="298"/>
      <c r="X109" s="298"/>
      <c r="Y109" s="298"/>
      <c r="Z109" s="298"/>
      <c r="AA109" s="298"/>
      <c r="AB109" s="298"/>
      <c r="AC109" s="298"/>
      <c r="AD109" s="298"/>
      <c r="AE109" s="298"/>
      <c r="AF109" s="298"/>
      <c r="AG109" s="298"/>
      <c r="AH109" s="298"/>
      <c r="AI109" s="298"/>
      <c r="AJ109" s="298"/>
      <c r="AK109" s="298"/>
      <c r="AL109" s="299"/>
      <c r="AM109" s="300"/>
      <c r="AN109" s="298"/>
      <c r="AO109" s="298"/>
      <c r="AP109" s="298"/>
      <c r="AQ109" s="298"/>
      <c r="AR109" s="298"/>
      <c r="AS109" s="298"/>
      <c r="AT109" s="298"/>
      <c r="AU109" s="298"/>
      <c r="AV109" s="298"/>
      <c r="AW109" s="298"/>
      <c r="AX109" s="298"/>
      <c r="AY109" s="298"/>
      <c r="AZ109" s="298"/>
      <c r="BA109" s="298"/>
      <c r="BB109" s="298"/>
      <c r="BC109" s="298"/>
      <c r="BD109" s="298"/>
      <c r="BE109" s="299"/>
      <c r="BF109" s="300"/>
      <c r="BG109" s="298"/>
      <c r="BH109" s="298"/>
      <c r="BI109" s="298"/>
      <c r="BJ109" s="298"/>
      <c r="BK109" s="298"/>
      <c r="BL109" s="298"/>
      <c r="BM109" s="298"/>
      <c r="BN109" s="298"/>
      <c r="BO109" s="298"/>
      <c r="BP109" s="298"/>
      <c r="BQ109" s="298"/>
      <c r="BR109" s="298"/>
      <c r="BS109" s="298"/>
      <c r="BT109" s="298"/>
      <c r="BU109" s="298"/>
      <c r="BV109" s="298"/>
      <c r="BW109" s="298"/>
      <c r="BX109" s="299"/>
    </row>
    <row r="110" spans="1:76" x14ac:dyDescent="0.2">
      <c r="A110" s="300"/>
      <c r="B110" s="298"/>
      <c r="C110" s="298"/>
      <c r="D110" s="298"/>
      <c r="E110" s="298"/>
      <c r="F110" s="298"/>
      <c r="G110" s="298"/>
      <c r="H110" s="298"/>
      <c r="I110" s="298"/>
      <c r="J110" s="298"/>
      <c r="K110" s="298"/>
      <c r="L110" s="298"/>
      <c r="M110" s="298"/>
      <c r="N110" s="298"/>
      <c r="O110" s="298"/>
      <c r="P110" s="298"/>
      <c r="Q110" s="298"/>
      <c r="R110" s="298"/>
      <c r="S110" s="299"/>
      <c r="T110" s="300"/>
      <c r="U110" s="298"/>
      <c r="V110" s="298"/>
      <c r="W110" s="298"/>
      <c r="X110" s="298"/>
      <c r="Y110" s="298"/>
      <c r="Z110" s="298"/>
      <c r="AA110" s="298"/>
      <c r="AB110" s="298"/>
      <c r="AC110" s="298"/>
      <c r="AD110" s="298"/>
      <c r="AE110" s="298"/>
      <c r="AF110" s="298"/>
      <c r="AG110" s="298"/>
      <c r="AH110" s="298"/>
      <c r="AI110" s="298"/>
      <c r="AJ110" s="298"/>
      <c r="AK110" s="298"/>
      <c r="AL110" s="299"/>
      <c r="AM110" s="300"/>
      <c r="AN110" s="298"/>
      <c r="AO110" s="298"/>
      <c r="AP110" s="298"/>
      <c r="AQ110" s="298"/>
      <c r="AR110" s="298"/>
      <c r="AS110" s="298"/>
      <c r="AT110" s="298"/>
      <c r="AU110" s="298"/>
      <c r="AV110" s="298"/>
      <c r="AW110" s="298"/>
      <c r="AX110" s="298"/>
      <c r="AY110" s="298"/>
      <c r="AZ110" s="298"/>
      <c r="BA110" s="298"/>
      <c r="BB110" s="298"/>
      <c r="BC110" s="298"/>
      <c r="BD110" s="298"/>
      <c r="BE110" s="299"/>
      <c r="BF110" s="300"/>
      <c r="BG110" s="298"/>
      <c r="BH110" s="298"/>
      <c r="BI110" s="298"/>
      <c r="BJ110" s="298"/>
      <c r="BK110" s="298"/>
      <c r="BL110" s="298"/>
      <c r="BM110" s="298"/>
      <c r="BN110" s="298"/>
      <c r="BO110" s="298"/>
      <c r="BP110" s="298"/>
      <c r="BQ110" s="298"/>
      <c r="BR110" s="298"/>
      <c r="BS110" s="298"/>
      <c r="BT110" s="298"/>
      <c r="BU110" s="298"/>
      <c r="BV110" s="298"/>
      <c r="BW110" s="298"/>
      <c r="BX110" s="299"/>
    </row>
    <row r="111" spans="1:76" x14ac:dyDescent="0.2">
      <c r="A111" s="300"/>
      <c r="B111" s="298"/>
      <c r="C111" s="298"/>
      <c r="D111" s="298"/>
      <c r="E111" s="298"/>
      <c r="F111" s="298"/>
      <c r="G111" s="298"/>
      <c r="H111" s="298"/>
      <c r="I111" s="298"/>
      <c r="J111" s="298"/>
      <c r="K111" s="298"/>
      <c r="L111" s="298"/>
      <c r="M111" s="298"/>
      <c r="N111" s="298"/>
      <c r="O111" s="298"/>
      <c r="P111" s="298"/>
      <c r="Q111" s="298"/>
      <c r="R111" s="298"/>
      <c r="S111" s="299"/>
      <c r="T111" s="300"/>
      <c r="U111" s="298"/>
      <c r="V111" s="298"/>
      <c r="W111" s="298"/>
      <c r="X111" s="298"/>
      <c r="Y111" s="298"/>
      <c r="Z111" s="298"/>
      <c r="AA111" s="298"/>
      <c r="AB111" s="298"/>
      <c r="AC111" s="298"/>
      <c r="AD111" s="298"/>
      <c r="AE111" s="298"/>
      <c r="AF111" s="298"/>
      <c r="AG111" s="298"/>
      <c r="AH111" s="298"/>
      <c r="AI111" s="298"/>
      <c r="AJ111" s="298"/>
      <c r="AK111" s="298"/>
      <c r="AL111" s="299"/>
      <c r="AM111" s="300"/>
      <c r="AN111" s="298"/>
      <c r="AO111" s="298"/>
      <c r="AP111" s="298"/>
      <c r="AQ111" s="298"/>
      <c r="AR111" s="298"/>
      <c r="AS111" s="298"/>
      <c r="AT111" s="298"/>
      <c r="AU111" s="298"/>
      <c r="AV111" s="298"/>
      <c r="AW111" s="298"/>
      <c r="AX111" s="298"/>
      <c r="AY111" s="298"/>
      <c r="AZ111" s="298"/>
      <c r="BA111" s="298"/>
      <c r="BB111" s="298"/>
      <c r="BC111" s="298"/>
      <c r="BD111" s="298"/>
      <c r="BE111" s="299"/>
      <c r="BF111" s="300"/>
      <c r="BG111" s="298"/>
      <c r="BH111" s="298"/>
      <c r="BI111" s="298"/>
      <c r="BJ111" s="298"/>
      <c r="BK111" s="298"/>
      <c r="BL111" s="298"/>
      <c r="BM111" s="298"/>
      <c r="BN111" s="298"/>
      <c r="BO111" s="298"/>
      <c r="BP111" s="298"/>
      <c r="BQ111" s="298"/>
      <c r="BR111" s="298"/>
      <c r="BS111" s="298"/>
      <c r="BT111" s="298"/>
      <c r="BU111" s="298"/>
      <c r="BV111" s="298"/>
      <c r="BW111" s="298"/>
      <c r="BX111" s="299"/>
    </row>
    <row r="112" spans="1:76" x14ac:dyDescent="0.2">
      <c r="A112" s="300"/>
      <c r="B112" s="298"/>
      <c r="C112" s="298"/>
      <c r="D112" s="298"/>
      <c r="E112" s="298"/>
      <c r="F112" s="298"/>
      <c r="G112" s="298"/>
      <c r="H112" s="298"/>
      <c r="I112" s="298"/>
      <c r="J112" s="298"/>
      <c r="K112" s="298"/>
      <c r="L112" s="298"/>
      <c r="M112" s="298"/>
      <c r="N112" s="298"/>
      <c r="O112" s="298"/>
      <c r="P112" s="298"/>
      <c r="Q112" s="298"/>
      <c r="R112" s="298"/>
      <c r="S112" s="299"/>
      <c r="T112" s="300"/>
      <c r="U112" s="298"/>
      <c r="V112" s="298"/>
      <c r="W112" s="298"/>
      <c r="X112" s="298"/>
      <c r="Y112" s="298"/>
      <c r="Z112" s="298"/>
      <c r="AA112" s="298"/>
      <c r="AB112" s="298"/>
      <c r="AC112" s="298"/>
      <c r="AD112" s="298"/>
      <c r="AE112" s="298"/>
      <c r="AF112" s="298"/>
      <c r="AG112" s="298"/>
      <c r="AH112" s="298"/>
      <c r="AI112" s="298"/>
      <c r="AJ112" s="298"/>
      <c r="AK112" s="298"/>
      <c r="AL112" s="299"/>
      <c r="AM112" s="300"/>
      <c r="AN112" s="298"/>
      <c r="AO112" s="298"/>
      <c r="AP112" s="298"/>
      <c r="AQ112" s="298"/>
      <c r="AR112" s="298"/>
      <c r="AS112" s="298"/>
      <c r="AT112" s="298"/>
      <c r="AU112" s="298"/>
      <c r="AV112" s="298"/>
      <c r="AW112" s="298"/>
      <c r="AX112" s="298"/>
      <c r="AY112" s="298"/>
      <c r="AZ112" s="298"/>
      <c r="BA112" s="298"/>
      <c r="BB112" s="298"/>
      <c r="BC112" s="298"/>
      <c r="BD112" s="298"/>
      <c r="BE112" s="299"/>
      <c r="BF112" s="300"/>
      <c r="BG112" s="298"/>
      <c r="BH112" s="298"/>
      <c r="BI112" s="298"/>
      <c r="BJ112" s="298"/>
      <c r="BK112" s="298"/>
      <c r="BL112" s="298"/>
      <c r="BM112" s="298"/>
      <c r="BN112" s="298"/>
      <c r="BO112" s="298"/>
      <c r="BP112" s="298"/>
      <c r="BQ112" s="298"/>
      <c r="BR112" s="298"/>
      <c r="BS112" s="298"/>
      <c r="BT112" s="298"/>
      <c r="BU112" s="298"/>
      <c r="BV112" s="298"/>
      <c r="BW112" s="298"/>
      <c r="BX112" s="299"/>
    </row>
    <row r="113" spans="1:76" x14ac:dyDescent="0.2">
      <c r="A113" s="300"/>
      <c r="B113" s="298"/>
      <c r="C113" s="298"/>
      <c r="D113" s="298"/>
      <c r="E113" s="298"/>
      <c r="F113" s="298"/>
      <c r="G113" s="298"/>
      <c r="H113" s="298"/>
      <c r="I113" s="298"/>
      <c r="J113" s="298"/>
      <c r="K113" s="298"/>
      <c r="L113" s="298"/>
      <c r="M113" s="298"/>
      <c r="N113" s="298"/>
      <c r="O113" s="298"/>
      <c r="P113" s="298"/>
      <c r="Q113" s="298"/>
      <c r="R113" s="298"/>
      <c r="S113" s="299"/>
      <c r="T113" s="300"/>
      <c r="U113" s="298"/>
      <c r="V113" s="298"/>
      <c r="W113" s="298"/>
      <c r="X113" s="298"/>
      <c r="Y113" s="298"/>
      <c r="Z113" s="298"/>
      <c r="AA113" s="298"/>
      <c r="AB113" s="298"/>
      <c r="AC113" s="298"/>
      <c r="AD113" s="298"/>
      <c r="AE113" s="298"/>
      <c r="AF113" s="298"/>
      <c r="AG113" s="298"/>
      <c r="AH113" s="298"/>
      <c r="AI113" s="298"/>
      <c r="AJ113" s="298"/>
      <c r="AK113" s="298"/>
      <c r="AL113" s="299"/>
      <c r="AM113" s="300"/>
      <c r="AN113" s="298"/>
      <c r="AO113" s="298"/>
      <c r="AP113" s="298"/>
      <c r="AQ113" s="298"/>
      <c r="AR113" s="298"/>
      <c r="AS113" s="298"/>
      <c r="AT113" s="298"/>
      <c r="AU113" s="298"/>
      <c r="AV113" s="298"/>
      <c r="AW113" s="298"/>
      <c r="AX113" s="298"/>
      <c r="AY113" s="298"/>
      <c r="AZ113" s="298"/>
      <c r="BA113" s="298"/>
      <c r="BB113" s="298"/>
      <c r="BC113" s="298"/>
      <c r="BD113" s="298"/>
      <c r="BE113" s="299"/>
      <c r="BF113" s="300"/>
      <c r="BG113" s="298"/>
      <c r="BH113" s="298"/>
      <c r="BI113" s="298"/>
      <c r="BJ113" s="298"/>
      <c r="BK113" s="298"/>
      <c r="BL113" s="298"/>
      <c r="BM113" s="298"/>
      <c r="BN113" s="298"/>
      <c r="BO113" s="298"/>
      <c r="BP113" s="298"/>
      <c r="BQ113" s="298"/>
      <c r="BR113" s="298"/>
      <c r="BS113" s="298"/>
      <c r="BT113" s="298"/>
      <c r="BU113" s="298"/>
      <c r="BV113" s="298"/>
      <c r="BW113" s="298"/>
      <c r="BX113" s="299"/>
    </row>
    <row r="114" spans="1:76" x14ac:dyDescent="0.2">
      <c r="A114" s="300"/>
      <c r="B114" s="298"/>
      <c r="C114" s="298"/>
      <c r="D114" s="298"/>
      <c r="E114" s="298"/>
      <c r="F114" s="298"/>
      <c r="G114" s="298"/>
      <c r="H114" s="298"/>
      <c r="I114" s="298"/>
      <c r="J114" s="298"/>
      <c r="K114" s="298"/>
      <c r="L114" s="298"/>
      <c r="M114" s="298"/>
      <c r="N114" s="298"/>
      <c r="O114" s="298"/>
      <c r="P114" s="298"/>
      <c r="Q114" s="298"/>
      <c r="R114" s="298"/>
      <c r="S114" s="299"/>
      <c r="T114" s="300"/>
      <c r="U114" s="298"/>
      <c r="V114" s="298"/>
      <c r="W114" s="298"/>
      <c r="X114" s="298"/>
      <c r="Y114" s="298"/>
      <c r="Z114" s="298"/>
      <c r="AA114" s="298"/>
      <c r="AB114" s="298"/>
      <c r="AC114" s="298"/>
      <c r="AD114" s="298"/>
      <c r="AE114" s="298"/>
      <c r="AF114" s="298"/>
      <c r="AG114" s="298"/>
      <c r="AH114" s="298"/>
      <c r="AI114" s="298"/>
      <c r="AJ114" s="298"/>
      <c r="AK114" s="298"/>
      <c r="AL114" s="299"/>
      <c r="AM114" s="300"/>
      <c r="AN114" s="298"/>
      <c r="AO114" s="298"/>
      <c r="AP114" s="298"/>
      <c r="AQ114" s="298"/>
      <c r="AR114" s="298"/>
      <c r="AS114" s="298"/>
      <c r="AT114" s="298"/>
      <c r="AU114" s="298"/>
      <c r="AV114" s="298"/>
      <c r="AW114" s="298"/>
      <c r="AX114" s="298"/>
      <c r="AY114" s="298"/>
      <c r="AZ114" s="298"/>
      <c r="BA114" s="298"/>
      <c r="BB114" s="298"/>
      <c r="BC114" s="298"/>
      <c r="BD114" s="298"/>
      <c r="BE114" s="299"/>
      <c r="BF114" s="300"/>
      <c r="BG114" s="298"/>
      <c r="BH114" s="298"/>
      <c r="BI114" s="298"/>
      <c r="BJ114" s="298"/>
      <c r="BK114" s="298"/>
      <c r="BL114" s="298"/>
      <c r="BM114" s="298"/>
      <c r="BN114" s="298"/>
      <c r="BO114" s="298"/>
      <c r="BP114" s="298"/>
      <c r="BQ114" s="298"/>
      <c r="BR114" s="298"/>
      <c r="BS114" s="298"/>
      <c r="BT114" s="298"/>
      <c r="BU114" s="298"/>
      <c r="BV114" s="298"/>
      <c r="BW114" s="298"/>
      <c r="BX114" s="299"/>
    </row>
    <row r="115" spans="1:76" x14ac:dyDescent="0.2">
      <c r="A115" s="300"/>
      <c r="B115" s="298"/>
      <c r="C115" s="298"/>
      <c r="D115" s="298"/>
      <c r="E115" s="298"/>
      <c r="F115" s="298"/>
      <c r="G115" s="298"/>
      <c r="H115" s="298"/>
      <c r="I115" s="298"/>
      <c r="J115" s="298"/>
      <c r="K115" s="298"/>
      <c r="L115" s="298"/>
      <c r="M115" s="298"/>
      <c r="N115" s="298"/>
      <c r="O115" s="298"/>
      <c r="P115" s="298"/>
      <c r="Q115" s="298"/>
      <c r="R115" s="298"/>
      <c r="S115" s="299"/>
      <c r="T115" s="300"/>
      <c r="U115" s="298"/>
      <c r="V115" s="298"/>
      <c r="W115" s="298"/>
      <c r="X115" s="298"/>
      <c r="Y115" s="298"/>
      <c r="Z115" s="298"/>
      <c r="AA115" s="298"/>
      <c r="AB115" s="298"/>
      <c r="AC115" s="298"/>
      <c r="AD115" s="298"/>
      <c r="AE115" s="298"/>
      <c r="AF115" s="298"/>
      <c r="AG115" s="298"/>
      <c r="AH115" s="298"/>
      <c r="AI115" s="298"/>
      <c r="AJ115" s="298"/>
      <c r="AK115" s="298"/>
      <c r="AL115" s="299"/>
      <c r="AM115" s="300"/>
      <c r="AN115" s="298"/>
      <c r="AO115" s="298"/>
      <c r="AP115" s="298"/>
      <c r="AQ115" s="298"/>
      <c r="AR115" s="298"/>
      <c r="AS115" s="298"/>
      <c r="AT115" s="298"/>
      <c r="AU115" s="298"/>
      <c r="AV115" s="298"/>
      <c r="AW115" s="298"/>
      <c r="AX115" s="298"/>
      <c r="AY115" s="298"/>
      <c r="AZ115" s="298"/>
      <c r="BA115" s="298"/>
      <c r="BB115" s="298"/>
      <c r="BC115" s="298"/>
      <c r="BD115" s="298"/>
      <c r="BE115" s="299"/>
      <c r="BF115" s="300"/>
      <c r="BG115" s="298"/>
      <c r="BH115" s="298"/>
      <c r="BI115" s="298"/>
      <c r="BJ115" s="298"/>
      <c r="BK115" s="298"/>
      <c r="BL115" s="298"/>
      <c r="BM115" s="298"/>
      <c r="BN115" s="298"/>
      <c r="BO115" s="298"/>
      <c r="BP115" s="298"/>
      <c r="BQ115" s="298"/>
      <c r="BR115" s="298"/>
      <c r="BS115" s="298"/>
      <c r="BT115" s="298"/>
      <c r="BU115" s="298"/>
      <c r="BV115" s="298"/>
      <c r="BW115" s="298"/>
      <c r="BX115" s="299"/>
    </row>
    <row r="116" spans="1:76" x14ac:dyDescent="0.2">
      <c r="A116" s="300"/>
      <c r="B116" s="298"/>
      <c r="C116" s="298"/>
      <c r="D116" s="298"/>
      <c r="E116" s="298"/>
      <c r="F116" s="298"/>
      <c r="G116" s="298"/>
      <c r="H116" s="298"/>
      <c r="I116" s="298"/>
      <c r="J116" s="298"/>
      <c r="K116" s="298"/>
      <c r="L116" s="298"/>
      <c r="M116" s="298"/>
      <c r="N116" s="298"/>
      <c r="O116" s="298"/>
      <c r="P116" s="298"/>
      <c r="Q116" s="298"/>
      <c r="R116" s="298"/>
      <c r="S116" s="299"/>
      <c r="T116" s="300"/>
      <c r="U116" s="298"/>
      <c r="V116" s="298"/>
      <c r="W116" s="298"/>
      <c r="X116" s="298"/>
      <c r="Y116" s="298"/>
      <c r="Z116" s="298"/>
      <c r="AA116" s="298"/>
      <c r="AB116" s="298"/>
      <c r="AC116" s="298"/>
      <c r="AD116" s="298"/>
      <c r="AE116" s="298"/>
      <c r="AF116" s="298"/>
      <c r="AG116" s="298"/>
      <c r="AH116" s="298"/>
      <c r="AI116" s="298"/>
      <c r="AJ116" s="298"/>
      <c r="AK116" s="298"/>
      <c r="AL116" s="299"/>
      <c r="AM116" s="300"/>
      <c r="AN116" s="298"/>
      <c r="AO116" s="298"/>
      <c r="AP116" s="298"/>
      <c r="AQ116" s="298"/>
      <c r="AR116" s="298"/>
      <c r="AS116" s="298"/>
      <c r="AT116" s="298"/>
      <c r="AU116" s="298"/>
      <c r="AV116" s="298"/>
      <c r="AW116" s="298"/>
      <c r="AX116" s="298"/>
      <c r="AY116" s="298"/>
      <c r="AZ116" s="298"/>
      <c r="BA116" s="298"/>
      <c r="BB116" s="298"/>
      <c r="BC116" s="298"/>
      <c r="BD116" s="298"/>
      <c r="BE116" s="299"/>
      <c r="BF116" s="300"/>
      <c r="BG116" s="298"/>
      <c r="BH116" s="298"/>
      <c r="BI116" s="298"/>
      <c r="BJ116" s="298"/>
      <c r="BK116" s="298"/>
      <c r="BL116" s="298"/>
      <c r="BM116" s="298"/>
      <c r="BN116" s="298"/>
      <c r="BO116" s="298"/>
      <c r="BP116" s="298"/>
      <c r="BQ116" s="298"/>
      <c r="BR116" s="298"/>
      <c r="BS116" s="298"/>
      <c r="BT116" s="298"/>
      <c r="BU116" s="298"/>
      <c r="BV116" s="298"/>
      <c r="BW116" s="298"/>
      <c r="BX116" s="299"/>
    </row>
    <row r="117" spans="1:76" x14ac:dyDescent="0.2">
      <c r="A117" s="300"/>
      <c r="B117" s="298"/>
      <c r="C117" s="298"/>
      <c r="D117" s="298"/>
      <c r="E117" s="298"/>
      <c r="F117" s="298"/>
      <c r="G117" s="298"/>
      <c r="H117" s="298"/>
      <c r="I117" s="298"/>
      <c r="J117" s="298"/>
      <c r="K117" s="298"/>
      <c r="L117" s="298"/>
      <c r="M117" s="298"/>
      <c r="N117" s="298"/>
      <c r="O117" s="298"/>
      <c r="P117" s="298"/>
      <c r="Q117" s="298"/>
      <c r="R117" s="298"/>
      <c r="S117" s="299"/>
      <c r="T117" s="300"/>
      <c r="U117" s="298"/>
      <c r="V117" s="298"/>
      <c r="W117" s="298"/>
      <c r="X117" s="298"/>
      <c r="Y117" s="298"/>
      <c r="Z117" s="298"/>
      <c r="AA117" s="298"/>
      <c r="AB117" s="298"/>
      <c r="AC117" s="298"/>
      <c r="AD117" s="298"/>
      <c r="AE117" s="298"/>
      <c r="AF117" s="298"/>
      <c r="AG117" s="298"/>
      <c r="AH117" s="298"/>
      <c r="AI117" s="298"/>
      <c r="AJ117" s="298"/>
      <c r="AK117" s="298"/>
      <c r="AL117" s="299"/>
      <c r="AM117" s="300"/>
      <c r="AN117" s="298"/>
      <c r="AO117" s="298"/>
      <c r="AP117" s="298"/>
      <c r="AQ117" s="298"/>
      <c r="AR117" s="298"/>
      <c r="AS117" s="298"/>
      <c r="AT117" s="298"/>
      <c r="AU117" s="298"/>
      <c r="AV117" s="298"/>
      <c r="AW117" s="298"/>
      <c r="AX117" s="298"/>
      <c r="AY117" s="298"/>
      <c r="AZ117" s="298"/>
      <c r="BA117" s="298"/>
      <c r="BB117" s="298"/>
      <c r="BC117" s="298"/>
      <c r="BD117" s="298"/>
      <c r="BE117" s="299"/>
      <c r="BF117" s="300"/>
      <c r="BG117" s="298"/>
      <c r="BH117" s="298"/>
      <c r="BI117" s="298"/>
      <c r="BJ117" s="298"/>
      <c r="BK117" s="298"/>
      <c r="BL117" s="298"/>
      <c r="BM117" s="298"/>
      <c r="BN117" s="298"/>
      <c r="BO117" s="298"/>
      <c r="BP117" s="298"/>
      <c r="BQ117" s="298"/>
      <c r="BR117" s="298"/>
      <c r="BS117" s="298"/>
      <c r="BT117" s="298"/>
      <c r="BU117" s="298"/>
      <c r="BV117" s="298"/>
      <c r="BW117" s="298"/>
      <c r="BX117" s="299"/>
    </row>
    <row r="118" spans="1:76" x14ac:dyDescent="0.2">
      <c r="A118" s="300"/>
      <c r="B118" s="298"/>
      <c r="C118" s="298"/>
      <c r="D118" s="298"/>
      <c r="E118" s="298"/>
      <c r="F118" s="298"/>
      <c r="G118" s="298"/>
      <c r="H118" s="298"/>
      <c r="I118" s="298"/>
      <c r="J118" s="298"/>
      <c r="K118" s="298"/>
      <c r="L118" s="298"/>
      <c r="M118" s="298"/>
      <c r="N118" s="298"/>
      <c r="O118" s="298"/>
      <c r="P118" s="298"/>
      <c r="Q118" s="298"/>
      <c r="R118" s="298"/>
      <c r="S118" s="299"/>
      <c r="T118" s="300"/>
      <c r="U118" s="298"/>
      <c r="V118" s="298"/>
      <c r="W118" s="298"/>
      <c r="X118" s="298"/>
      <c r="Y118" s="298"/>
      <c r="Z118" s="298"/>
      <c r="AA118" s="298"/>
      <c r="AB118" s="298"/>
      <c r="AC118" s="298"/>
      <c r="AD118" s="298"/>
      <c r="AE118" s="298"/>
      <c r="AF118" s="298"/>
      <c r="AG118" s="298"/>
      <c r="AH118" s="298"/>
      <c r="AI118" s="298"/>
      <c r="AJ118" s="298"/>
      <c r="AK118" s="298"/>
      <c r="AL118" s="299"/>
      <c r="AM118" s="300"/>
      <c r="AN118" s="298"/>
      <c r="AO118" s="298"/>
      <c r="AP118" s="298"/>
      <c r="AQ118" s="298"/>
      <c r="AR118" s="298"/>
      <c r="AS118" s="298"/>
      <c r="AT118" s="298"/>
      <c r="AU118" s="298"/>
      <c r="AV118" s="298"/>
      <c r="AW118" s="298"/>
      <c r="AX118" s="298"/>
      <c r="AY118" s="298"/>
      <c r="AZ118" s="298"/>
      <c r="BA118" s="298"/>
      <c r="BB118" s="298"/>
      <c r="BC118" s="298"/>
      <c r="BD118" s="298"/>
      <c r="BE118" s="299"/>
      <c r="BF118" s="300"/>
      <c r="BG118" s="298"/>
      <c r="BH118" s="298"/>
      <c r="BI118" s="298"/>
      <c r="BJ118" s="298"/>
      <c r="BK118" s="298"/>
      <c r="BL118" s="298"/>
      <c r="BM118" s="298"/>
      <c r="BN118" s="298"/>
      <c r="BO118" s="298"/>
      <c r="BP118" s="298"/>
      <c r="BQ118" s="298"/>
      <c r="BR118" s="298"/>
      <c r="BS118" s="298"/>
      <c r="BT118" s="298"/>
      <c r="BU118" s="298"/>
      <c r="BV118" s="298"/>
      <c r="BW118" s="298"/>
      <c r="BX118" s="299"/>
    </row>
    <row r="119" spans="1:76" x14ac:dyDescent="0.2">
      <c r="A119" s="300"/>
      <c r="B119" s="298"/>
      <c r="C119" s="298"/>
      <c r="D119" s="298"/>
      <c r="E119" s="298"/>
      <c r="F119" s="298"/>
      <c r="G119" s="298"/>
      <c r="H119" s="298"/>
      <c r="I119" s="298"/>
      <c r="J119" s="298"/>
      <c r="K119" s="298"/>
      <c r="L119" s="298"/>
      <c r="M119" s="298"/>
      <c r="N119" s="298"/>
      <c r="O119" s="298"/>
      <c r="P119" s="298"/>
      <c r="Q119" s="298"/>
      <c r="R119" s="298"/>
      <c r="S119" s="299"/>
      <c r="T119" s="300"/>
      <c r="U119" s="298"/>
      <c r="V119" s="298"/>
      <c r="W119" s="298"/>
      <c r="X119" s="298"/>
      <c r="Y119" s="298"/>
      <c r="Z119" s="298"/>
      <c r="AA119" s="298"/>
      <c r="AB119" s="298"/>
      <c r="AC119" s="298"/>
      <c r="AD119" s="298"/>
      <c r="AE119" s="298"/>
      <c r="AF119" s="298"/>
      <c r="AG119" s="298"/>
      <c r="AH119" s="298"/>
      <c r="AI119" s="298"/>
      <c r="AJ119" s="298"/>
      <c r="AK119" s="298"/>
      <c r="AL119" s="299"/>
      <c r="AM119" s="300"/>
      <c r="AN119" s="298"/>
      <c r="AO119" s="298"/>
      <c r="AP119" s="298"/>
      <c r="AQ119" s="298"/>
      <c r="AR119" s="298"/>
      <c r="AS119" s="298"/>
      <c r="AT119" s="298"/>
      <c r="AU119" s="298"/>
      <c r="AV119" s="298"/>
      <c r="AW119" s="298"/>
      <c r="AX119" s="298"/>
      <c r="AY119" s="298"/>
      <c r="AZ119" s="298"/>
      <c r="BA119" s="298"/>
      <c r="BB119" s="298"/>
      <c r="BC119" s="298"/>
      <c r="BD119" s="298"/>
      <c r="BE119" s="299"/>
      <c r="BF119" s="300"/>
      <c r="BG119" s="298"/>
      <c r="BH119" s="298"/>
      <c r="BI119" s="298"/>
      <c r="BJ119" s="298"/>
      <c r="BK119" s="298"/>
      <c r="BL119" s="298"/>
      <c r="BM119" s="298"/>
      <c r="BN119" s="298"/>
      <c r="BO119" s="298"/>
      <c r="BP119" s="298"/>
      <c r="BQ119" s="298"/>
      <c r="BR119" s="298"/>
      <c r="BS119" s="298"/>
      <c r="BT119" s="298"/>
      <c r="BU119" s="298"/>
      <c r="BV119" s="298"/>
      <c r="BW119" s="298"/>
      <c r="BX119" s="299"/>
    </row>
    <row r="120" spans="1:76" x14ac:dyDescent="0.2">
      <c r="A120" s="300"/>
      <c r="B120" s="298"/>
      <c r="C120" s="298"/>
      <c r="D120" s="298"/>
      <c r="E120" s="298"/>
      <c r="F120" s="298"/>
      <c r="G120" s="298"/>
      <c r="H120" s="298"/>
      <c r="I120" s="298"/>
      <c r="J120" s="298"/>
      <c r="K120" s="298"/>
      <c r="L120" s="298"/>
      <c r="M120" s="298"/>
      <c r="N120" s="298"/>
      <c r="O120" s="298"/>
      <c r="P120" s="298"/>
      <c r="Q120" s="298"/>
      <c r="R120" s="298"/>
      <c r="S120" s="299"/>
      <c r="T120" s="300"/>
      <c r="U120" s="298"/>
      <c r="V120" s="298"/>
      <c r="W120" s="298"/>
      <c r="X120" s="298"/>
      <c r="Y120" s="298"/>
      <c r="Z120" s="298"/>
      <c r="AA120" s="298"/>
      <c r="AB120" s="298"/>
      <c r="AC120" s="298"/>
      <c r="AD120" s="298"/>
      <c r="AE120" s="298"/>
      <c r="AF120" s="298"/>
      <c r="AG120" s="298"/>
      <c r="AH120" s="298"/>
      <c r="AI120" s="298"/>
      <c r="AJ120" s="298"/>
      <c r="AK120" s="298"/>
      <c r="AL120" s="299"/>
      <c r="AM120" s="300"/>
      <c r="AN120" s="298"/>
      <c r="AO120" s="298"/>
      <c r="AP120" s="298"/>
      <c r="AQ120" s="298"/>
      <c r="AR120" s="298"/>
      <c r="AS120" s="298"/>
      <c r="AT120" s="298"/>
      <c r="AU120" s="298"/>
      <c r="AV120" s="298"/>
      <c r="AW120" s="298"/>
      <c r="AX120" s="298"/>
      <c r="AY120" s="298"/>
      <c r="AZ120" s="298"/>
      <c r="BA120" s="298"/>
      <c r="BB120" s="298"/>
      <c r="BC120" s="298"/>
      <c r="BD120" s="298"/>
      <c r="BE120" s="299"/>
      <c r="BF120" s="300"/>
      <c r="BG120" s="298"/>
      <c r="BH120" s="298"/>
      <c r="BI120" s="298"/>
      <c r="BJ120" s="298"/>
      <c r="BK120" s="298"/>
      <c r="BL120" s="298"/>
      <c r="BM120" s="298"/>
      <c r="BN120" s="298"/>
      <c r="BO120" s="298"/>
      <c r="BP120" s="298"/>
      <c r="BQ120" s="298"/>
      <c r="BR120" s="298"/>
      <c r="BS120" s="298"/>
      <c r="BT120" s="298"/>
      <c r="BU120" s="298"/>
      <c r="BV120" s="298"/>
      <c r="BW120" s="298"/>
      <c r="BX120" s="299"/>
    </row>
    <row r="121" spans="1:76" x14ac:dyDescent="0.2">
      <c r="A121" s="300"/>
      <c r="B121" s="298"/>
      <c r="C121" s="298"/>
      <c r="D121" s="298"/>
      <c r="E121" s="298"/>
      <c r="F121" s="298"/>
      <c r="G121" s="298"/>
      <c r="H121" s="298"/>
      <c r="I121" s="298"/>
      <c r="J121" s="298"/>
      <c r="K121" s="298"/>
      <c r="L121" s="298"/>
      <c r="M121" s="298"/>
      <c r="N121" s="298"/>
      <c r="O121" s="298"/>
      <c r="P121" s="298"/>
      <c r="Q121" s="298"/>
      <c r="R121" s="298"/>
      <c r="S121" s="299"/>
      <c r="T121" s="300"/>
      <c r="U121" s="298"/>
      <c r="V121" s="298"/>
      <c r="W121" s="298"/>
      <c r="X121" s="298"/>
      <c r="Y121" s="298"/>
      <c r="Z121" s="298"/>
      <c r="AA121" s="298"/>
      <c r="AB121" s="298"/>
      <c r="AC121" s="298"/>
      <c r="AD121" s="298"/>
      <c r="AE121" s="298"/>
      <c r="AF121" s="298"/>
      <c r="AG121" s="298"/>
      <c r="AH121" s="298"/>
      <c r="AI121" s="298"/>
      <c r="AJ121" s="298"/>
      <c r="AK121" s="298"/>
      <c r="AL121" s="299"/>
      <c r="AM121" s="300"/>
      <c r="AN121" s="298"/>
      <c r="AO121" s="298"/>
      <c r="AP121" s="298"/>
      <c r="AQ121" s="298"/>
      <c r="AR121" s="298"/>
      <c r="AS121" s="298"/>
      <c r="AT121" s="298"/>
      <c r="AU121" s="298"/>
      <c r="AV121" s="298"/>
      <c r="AW121" s="298"/>
      <c r="AX121" s="298"/>
      <c r="AY121" s="298"/>
      <c r="AZ121" s="298"/>
      <c r="BA121" s="298"/>
      <c r="BB121" s="298"/>
      <c r="BC121" s="298"/>
      <c r="BD121" s="298"/>
      <c r="BE121" s="299"/>
      <c r="BF121" s="300"/>
      <c r="BG121" s="298"/>
      <c r="BH121" s="298"/>
      <c r="BI121" s="298"/>
      <c r="BJ121" s="298"/>
      <c r="BK121" s="298"/>
      <c r="BL121" s="298"/>
      <c r="BM121" s="298"/>
      <c r="BN121" s="298"/>
      <c r="BO121" s="298"/>
      <c r="BP121" s="298"/>
      <c r="BQ121" s="298"/>
      <c r="BR121" s="298"/>
      <c r="BS121" s="298"/>
      <c r="BT121" s="298"/>
      <c r="BU121" s="298"/>
      <c r="BV121" s="298"/>
      <c r="BW121" s="298"/>
      <c r="BX121" s="299"/>
    </row>
    <row r="122" spans="1:76" x14ac:dyDescent="0.2">
      <c r="A122" s="300"/>
      <c r="B122" s="298"/>
      <c r="C122" s="298"/>
      <c r="D122" s="298"/>
      <c r="E122" s="298"/>
      <c r="F122" s="298"/>
      <c r="G122" s="298"/>
      <c r="H122" s="298"/>
      <c r="I122" s="298"/>
      <c r="J122" s="298"/>
      <c r="K122" s="298"/>
      <c r="L122" s="298"/>
      <c r="M122" s="298"/>
      <c r="N122" s="298"/>
      <c r="O122" s="298"/>
      <c r="P122" s="298"/>
      <c r="Q122" s="298"/>
      <c r="R122" s="298"/>
      <c r="S122" s="299"/>
      <c r="T122" s="300"/>
      <c r="U122" s="298"/>
      <c r="V122" s="298"/>
      <c r="W122" s="298"/>
      <c r="X122" s="298"/>
      <c r="Y122" s="298"/>
      <c r="Z122" s="298"/>
      <c r="AA122" s="298"/>
      <c r="AB122" s="298"/>
      <c r="AC122" s="298"/>
      <c r="AD122" s="298"/>
      <c r="AE122" s="298"/>
      <c r="AF122" s="298"/>
      <c r="AG122" s="298"/>
      <c r="AH122" s="298"/>
      <c r="AI122" s="298"/>
      <c r="AJ122" s="298"/>
      <c r="AK122" s="298"/>
      <c r="AL122" s="299"/>
      <c r="AM122" s="300"/>
      <c r="AN122" s="298"/>
      <c r="AO122" s="298"/>
      <c r="AP122" s="298"/>
      <c r="AQ122" s="298"/>
      <c r="AR122" s="298"/>
      <c r="AS122" s="298"/>
      <c r="AT122" s="298"/>
      <c r="AU122" s="298"/>
      <c r="AV122" s="298"/>
      <c r="AW122" s="298"/>
      <c r="AX122" s="298"/>
      <c r="AY122" s="298"/>
      <c r="AZ122" s="298"/>
      <c r="BA122" s="298"/>
      <c r="BB122" s="298"/>
      <c r="BC122" s="298"/>
      <c r="BD122" s="298"/>
      <c r="BE122" s="299"/>
      <c r="BF122" s="300"/>
      <c r="BG122" s="298"/>
      <c r="BH122" s="298"/>
      <c r="BI122" s="298"/>
      <c r="BJ122" s="298"/>
      <c r="BK122" s="298"/>
      <c r="BL122" s="298"/>
      <c r="BM122" s="298"/>
      <c r="BN122" s="298"/>
      <c r="BO122" s="298"/>
      <c r="BP122" s="298"/>
      <c r="BQ122" s="298"/>
      <c r="BR122" s="298"/>
      <c r="BS122" s="298"/>
      <c r="BT122" s="298"/>
      <c r="BU122" s="298"/>
      <c r="BV122" s="298"/>
      <c r="BW122" s="298"/>
      <c r="BX122" s="299"/>
    </row>
    <row r="123" spans="1:76" x14ac:dyDescent="0.2">
      <c r="A123" s="300"/>
      <c r="B123" s="298"/>
      <c r="C123" s="298"/>
      <c r="D123" s="298"/>
      <c r="E123" s="298"/>
      <c r="F123" s="298"/>
      <c r="G123" s="298"/>
      <c r="H123" s="298"/>
      <c r="I123" s="298"/>
      <c r="J123" s="298"/>
      <c r="K123" s="298"/>
      <c r="L123" s="298"/>
      <c r="M123" s="298"/>
      <c r="N123" s="298"/>
      <c r="O123" s="298"/>
      <c r="P123" s="298"/>
      <c r="Q123" s="298"/>
      <c r="R123" s="298"/>
      <c r="S123" s="299"/>
      <c r="T123" s="300"/>
      <c r="U123" s="298"/>
      <c r="V123" s="298"/>
      <c r="W123" s="298"/>
      <c r="X123" s="298"/>
      <c r="Y123" s="298"/>
      <c r="Z123" s="298"/>
      <c r="AA123" s="298"/>
      <c r="AB123" s="298"/>
      <c r="AC123" s="298"/>
      <c r="AD123" s="298"/>
      <c r="AE123" s="298"/>
      <c r="AF123" s="298"/>
      <c r="AG123" s="298"/>
      <c r="AH123" s="298"/>
      <c r="AI123" s="298"/>
      <c r="AJ123" s="298"/>
      <c r="AK123" s="298"/>
      <c r="AL123" s="299"/>
      <c r="AM123" s="300"/>
      <c r="AN123" s="298"/>
      <c r="AO123" s="298"/>
      <c r="AP123" s="298"/>
      <c r="AQ123" s="298"/>
      <c r="AR123" s="298"/>
      <c r="AS123" s="298"/>
      <c r="AT123" s="298"/>
      <c r="AU123" s="298"/>
      <c r="AV123" s="298"/>
      <c r="AW123" s="298"/>
      <c r="AX123" s="298"/>
      <c r="AY123" s="298"/>
      <c r="AZ123" s="298"/>
      <c r="BA123" s="298"/>
      <c r="BB123" s="298"/>
      <c r="BC123" s="298"/>
      <c r="BD123" s="298"/>
      <c r="BE123" s="299"/>
      <c r="BF123" s="300"/>
      <c r="BG123" s="298"/>
      <c r="BH123" s="298"/>
      <c r="BI123" s="298"/>
      <c r="BJ123" s="298"/>
      <c r="BK123" s="298"/>
      <c r="BL123" s="298"/>
      <c r="BM123" s="298"/>
      <c r="BN123" s="298"/>
      <c r="BO123" s="298"/>
      <c r="BP123" s="298"/>
      <c r="BQ123" s="298"/>
      <c r="BR123" s="298"/>
      <c r="BS123" s="298"/>
      <c r="BT123" s="298"/>
      <c r="BU123" s="298"/>
      <c r="BV123" s="298"/>
      <c r="BW123" s="298"/>
      <c r="BX123" s="299"/>
    </row>
    <row r="124" spans="1:76" x14ac:dyDescent="0.2">
      <c r="A124" s="300"/>
      <c r="B124" s="298"/>
      <c r="C124" s="298"/>
      <c r="D124" s="298"/>
      <c r="E124" s="298"/>
      <c r="F124" s="298"/>
      <c r="G124" s="298"/>
      <c r="H124" s="298"/>
      <c r="I124" s="298"/>
      <c r="J124" s="298"/>
      <c r="K124" s="298"/>
      <c r="L124" s="298"/>
      <c r="M124" s="298"/>
      <c r="N124" s="298"/>
      <c r="O124" s="298"/>
      <c r="P124" s="298"/>
      <c r="Q124" s="298"/>
      <c r="R124" s="298"/>
      <c r="S124" s="299"/>
      <c r="T124" s="300"/>
      <c r="U124" s="298"/>
      <c r="V124" s="298"/>
      <c r="W124" s="298"/>
      <c r="X124" s="298"/>
      <c r="Y124" s="298"/>
      <c r="Z124" s="298"/>
      <c r="AA124" s="298"/>
      <c r="AB124" s="298"/>
      <c r="AC124" s="298"/>
      <c r="AD124" s="298"/>
      <c r="AE124" s="298"/>
      <c r="AF124" s="298"/>
      <c r="AG124" s="298"/>
      <c r="AH124" s="298"/>
      <c r="AI124" s="298"/>
      <c r="AJ124" s="298"/>
      <c r="AK124" s="298"/>
      <c r="AL124" s="299"/>
      <c r="AM124" s="300"/>
      <c r="AN124" s="298"/>
      <c r="AO124" s="298"/>
      <c r="AP124" s="298"/>
      <c r="AQ124" s="298"/>
      <c r="AR124" s="298"/>
      <c r="AS124" s="298"/>
      <c r="AT124" s="298"/>
      <c r="AU124" s="298"/>
      <c r="AV124" s="298"/>
      <c r="AW124" s="298"/>
      <c r="AX124" s="298"/>
      <c r="AY124" s="298"/>
      <c r="AZ124" s="298"/>
      <c r="BA124" s="298"/>
      <c r="BB124" s="298"/>
      <c r="BC124" s="298"/>
      <c r="BD124" s="298"/>
      <c r="BE124" s="299"/>
      <c r="BF124" s="300"/>
      <c r="BG124" s="298"/>
      <c r="BH124" s="298"/>
      <c r="BI124" s="298"/>
      <c r="BJ124" s="298"/>
      <c r="BK124" s="298"/>
      <c r="BL124" s="298"/>
      <c r="BM124" s="298"/>
      <c r="BN124" s="298"/>
      <c r="BO124" s="298"/>
      <c r="BP124" s="298"/>
      <c r="BQ124" s="298"/>
      <c r="BR124" s="298"/>
      <c r="BS124" s="298"/>
      <c r="BT124" s="298"/>
      <c r="BU124" s="298"/>
      <c r="BV124" s="298"/>
      <c r="BW124" s="298"/>
      <c r="BX124" s="299"/>
    </row>
    <row r="125" spans="1:76" x14ac:dyDescent="0.2">
      <c r="A125" s="300"/>
      <c r="B125" s="298"/>
      <c r="C125" s="298"/>
      <c r="D125" s="298"/>
      <c r="E125" s="298"/>
      <c r="F125" s="298"/>
      <c r="G125" s="298"/>
      <c r="H125" s="298"/>
      <c r="I125" s="298"/>
      <c r="J125" s="298"/>
      <c r="K125" s="298"/>
      <c r="L125" s="298"/>
      <c r="M125" s="298"/>
      <c r="N125" s="298"/>
      <c r="O125" s="298"/>
      <c r="P125" s="298"/>
      <c r="Q125" s="298"/>
      <c r="R125" s="298"/>
      <c r="S125" s="299"/>
      <c r="T125" s="300"/>
      <c r="U125" s="298"/>
      <c r="V125" s="298"/>
      <c r="W125" s="298"/>
      <c r="X125" s="298"/>
      <c r="Y125" s="298"/>
      <c r="Z125" s="298"/>
      <c r="AA125" s="298"/>
      <c r="AB125" s="298"/>
      <c r="AC125" s="298"/>
      <c r="AD125" s="298"/>
      <c r="AE125" s="298"/>
      <c r="AF125" s="298"/>
      <c r="AG125" s="298"/>
      <c r="AH125" s="298"/>
      <c r="AI125" s="298"/>
      <c r="AJ125" s="298"/>
      <c r="AK125" s="298"/>
      <c r="AL125" s="299"/>
      <c r="AM125" s="300"/>
      <c r="AN125" s="298"/>
      <c r="AO125" s="298"/>
      <c r="AP125" s="298"/>
      <c r="AQ125" s="298"/>
      <c r="AR125" s="298"/>
      <c r="AS125" s="298"/>
      <c r="AT125" s="298"/>
      <c r="AU125" s="298"/>
      <c r="AV125" s="298"/>
      <c r="AW125" s="298"/>
      <c r="AX125" s="298"/>
      <c r="AY125" s="298"/>
      <c r="AZ125" s="298"/>
      <c r="BA125" s="298"/>
      <c r="BB125" s="298"/>
      <c r="BC125" s="298"/>
      <c r="BD125" s="298"/>
      <c r="BE125" s="299"/>
      <c r="BF125" s="300"/>
      <c r="BG125" s="298"/>
      <c r="BH125" s="298"/>
      <c r="BI125" s="298"/>
      <c r="BJ125" s="298"/>
      <c r="BK125" s="298"/>
      <c r="BL125" s="298"/>
      <c r="BM125" s="298"/>
      <c r="BN125" s="298"/>
      <c r="BO125" s="298"/>
      <c r="BP125" s="298"/>
      <c r="BQ125" s="298"/>
      <c r="BR125" s="298"/>
      <c r="BS125" s="298"/>
      <c r="BT125" s="298"/>
      <c r="BU125" s="298"/>
      <c r="BV125" s="298"/>
      <c r="BW125" s="298"/>
      <c r="BX125" s="299"/>
    </row>
    <row r="126" spans="1:76" x14ac:dyDescent="0.2">
      <c r="A126" s="300"/>
      <c r="B126" s="298"/>
      <c r="C126" s="298"/>
      <c r="D126" s="298"/>
      <c r="E126" s="298"/>
      <c r="F126" s="298"/>
      <c r="G126" s="298"/>
      <c r="H126" s="298"/>
      <c r="I126" s="298"/>
      <c r="J126" s="298"/>
      <c r="K126" s="298"/>
      <c r="L126" s="298"/>
      <c r="M126" s="298"/>
      <c r="N126" s="298"/>
      <c r="O126" s="298"/>
      <c r="P126" s="298"/>
      <c r="Q126" s="298"/>
      <c r="R126" s="298"/>
      <c r="S126" s="299"/>
      <c r="T126" s="300"/>
      <c r="U126" s="298"/>
      <c r="V126" s="298"/>
      <c r="W126" s="298"/>
      <c r="X126" s="298"/>
      <c r="Y126" s="298"/>
      <c r="Z126" s="298"/>
      <c r="AA126" s="298"/>
      <c r="AB126" s="298"/>
      <c r="AC126" s="298"/>
      <c r="AD126" s="298"/>
      <c r="AE126" s="298"/>
      <c r="AF126" s="298"/>
      <c r="AG126" s="298"/>
      <c r="AH126" s="298"/>
      <c r="AI126" s="298"/>
      <c r="AJ126" s="298"/>
      <c r="AK126" s="298"/>
      <c r="AL126" s="299"/>
      <c r="AM126" s="300"/>
      <c r="AN126" s="298"/>
      <c r="AO126" s="298"/>
      <c r="AP126" s="298"/>
      <c r="AQ126" s="298"/>
      <c r="AR126" s="298"/>
      <c r="AS126" s="298"/>
      <c r="AT126" s="298"/>
      <c r="AU126" s="298"/>
      <c r="AV126" s="298"/>
      <c r="AW126" s="298"/>
      <c r="AX126" s="298"/>
      <c r="AY126" s="298"/>
      <c r="AZ126" s="298"/>
      <c r="BA126" s="298"/>
      <c r="BB126" s="298"/>
      <c r="BC126" s="298"/>
      <c r="BD126" s="298"/>
      <c r="BE126" s="299"/>
      <c r="BF126" s="300"/>
      <c r="BG126" s="298"/>
      <c r="BH126" s="298"/>
      <c r="BI126" s="298"/>
      <c r="BJ126" s="298"/>
      <c r="BK126" s="298"/>
      <c r="BL126" s="298"/>
      <c r="BM126" s="298"/>
      <c r="BN126" s="298"/>
      <c r="BO126" s="298"/>
      <c r="BP126" s="298"/>
      <c r="BQ126" s="298"/>
      <c r="BR126" s="298"/>
      <c r="BS126" s="298"/>
      <c r="BT126" s="298"/>
      <c r="BU126" s="298"/>
      <c r="BV126" s="298"/>
      <c r="BW126" s="298"/>
      <c r="BX126" s="299"/>
    </row>
    <row r="127" spans="1:76" x14ac:dyDescent="0.2">
      <c r="A127" s="300"/>
      <c r="B127" s="298"/>
      <c r="C127" s="298"/>
      <c r="D127" s="298"/>
      <c r="E127" s="298"/>
      <c r="F127" s="298"/>
      <c r="G127" s="298"/>
      <c r="H127" s="298"/>
      <c r="I127" s="298"/>
      <c r="J127" s="298"/>
      <c r="K127" s="298"/>
      <c r="L127" s="298"/>
      <c r="M127" s="298"/>
      <c r="N127" s="298"/>
      <c r="O127" s="298"/>
      <c r="P127" s="298"/>
      <c r="Q127" s="298"/>
      <c r="R127" s="298"/>
      <c r="S127" s="299"/>
      <c r="T127" s="300"/>
      <c r="U127" s="298"/>
      <c r="V127" s="298"/>
      <c r="W127" s="298"/>
      <c r="X127" s="298"/>
      <c r="Y127" s="298"/>
      <c r="Z127" s="298"/>
      <c r="AA127" s="298"/>
      <c r="AB127" s="298"/>
      <c r="AC127" s="298"/>
      <c r="AD127" s="298"/>
      <c r="AE127" s="298"/>
      <c r="AF127" s="298"/>
      <c r="AG127" s="298"/>
      <c r="AH127" s="298"/>
      <c r="AI127" s="298"/>
      <c r="AJ127" s="298"/>
      <c r="AK127" s="298"/>
      <c r="AL127" s="299"/>
      <c r="AM127" s="300"/>
      <c r="AN127" s="298"/>
      <c r="AO127" s="298"/>
      <c r="AP127" s="298"/>
      <c r="AQ127" s="298"/>
      <c r="AR127" s="298"/>
      <c r="AS127" s="298"/>
      <c r="AT127" s="298"/>
      <c r="AU127" s="298"/>
      <c r="AV127" s="298"/>
      <c r="AW127" s="298"/>
      <c r="AX127" s="298"/>
      <c r="AY127" s="298"/>
      <c r="AZ127" s="298"/>
      <c r="BA127" s="298"/>
      <c r="BB127" s="298"/>
      <c r="BC127" s="298"/>
      <c r="BD127" s="298"/>
      <c r="BE127" s="299"/>
      <c r="BF127" s="300"/>
      <c r="BG127" s="298"/>
      <c r="BH127" s="298"/>
      <c r="BI127" s="298"/>
      <c r="BJ127" s="298"/>
      <c r="BK127" s="298"/>
      <c r="BL127" s="298"/>
      <c r="BM127" s="298"/>
      <c r="BN127" s="298"/>
      <c r="BO127" s="298"/>
      <c r="BP127" s="298"/>
      <c r="BQ127" s="298"/>
      <c r="BR127" s="298"/>
      <c r="BS127" s="298"/>
      <c r="BT127" s="298"/>
      <c r="BU127" s="298"/>
      <c r="BV127" s="298"/>
      <c r="BW127" s="298"/>
      <c r="BX127" s="299"/>
    </row>
    <row r="128" spans="1:76" x14ac:dyDescent="0.2">
      <c r="A128" s="300"/>
      <c r="B128" s="298"/>
      <c r="C128" s="298"/>
      <c r="D128" s="298"/>
      <c r="E128" s="298"/>
      <c r="F128" s="298"/>
      <c r="G128" s="298"/>
      <c r="H128" s="298"/>
      <c r="I128" s="298"/>
      <c r="J128" s="298"/>
      <c r="K128" s="298"/>
      <c r="L128" s="298"/>
      <c r="M128" s="298"/>
      <c r="N128" s="298"/>
      <c r="O128" s="298"/>
      <c r="P128" s="298"/>
      <c r="Q128" s="298"/>
      <c r="R128" s="298"/>
      <c r="S128" s="299"/>
      <c r="T128" s="300"/>
      <c r="U128" s="298"/>
      <c r="V128" s="298"/>
      <c r="W128" s="298"/>
      <c r="X128" s="298"/>
      <c r="Y128" s="298"/>
      <c r="Z128" s="298"/>
      <c r="AA128" s="298"/>
      <c r="AB128" s="298"/>
      <c r="AC128" s="298"/>
      <c r="AD128" s="298"/>
      <c r="AE128" s="298"/>
      <c r="AF128" s="298"/>
      <c r="AG128" s="298"/>
      <c r="AH128" s="298"/>
      <c r="AI128" s="298"/>
      <c r="AJ128" s="298"/>
      <c r="AK128" s="298"/>
      <c r="AL128" s="299"/>
      <c r="AM128" s="300"/>
      <c r="AN128" s="298"/>
      <c r="AO128" s="298"/>
      <c r="AP128" s="298"/>
      <c r="AQ128" s="298"/>
      <c r="AR128" s="298"/>
      <c r="AS128" s="298"/>
      <c r="AT128" s="298"/>
      <c r="AU128" s="298"/>
      <c r="AV128" s="298"/>
      <c r="AW128" s="298"/>
      <c r="AX128" s="298"/>
      <c r="AY128" s="298"/>
      <c r="AZ128" s="298"/>
      <c r="BA128" s="298"/>
      <c r="BB128" s="298"/>
      <c r="BC128" s="298"/>
      <c r="BD128" s="298"/>
      <c r="BE128" s="299"/>
      <c r="BF128" s="300"/>
      <c r="BG128" s="298"/>
      <c r="BH128" s="298"/>
      <c r="BI128" s="298"/>
      <c r="BJ128" s="298"/>
      <c r="BK128" s="298"/>
      <c r="BL128" s="298"/>
      <c r="BM128" s="298"/>
      <c r="BN128" s="298"/>
      <c r="BO128" s="298"/>
      <c r="BP128" s="298"/>
      <c r="BQ128" s="298"/>
      <c r="BR128" s="298"/>
      <c r="BS128" s="298"/>
      <c r="BT128" s="298"/>
      <c r="BU128" s="298"/>
      <c r="BV128" s="298"/>
      <c r="BW128" s="298"/>
      <c r="BX128" s="299"/>
    </row>
    <row r="129" spans="1:76" x14ac:dyDescent="0.2">
      <c r="A129" s="300"/>
      <c r="B129" s="298"/>
      <c r="C129" s="298"/>
      <c r="D129" s="298"/>
      <c r="E129" s="298"/>
      <c r="F129" s="298"/>
      <c r="G129" s="298"/>
      <c r="H129" s="298"/>
      <c r="I129" s="298"/>
      <c r="J129" s="298"/>
      <c r="K129" s="298"/>
      <c r="L129" s="298"/>
      <c r="M129" s="298"/>
      <c r="N129" s="298"/>
      <c r="O129" s="298"/>
      <c r="P129" s="298"/>
      <c r="Q129" s="298"/>
      <c r="R129" s="298"/>
      <c r="S129" s="299"/>
      <c r="T129" s="300"/>
      <c r="U129" s="298"/>
      <c r="V129" s="298"/>
      <c r="W129" s="298"/>
      <c r="X129" s="298"/>
      <c r="Y129" s="298"/>
      <c r="Z129" s="298"/>
      <c r="AA129" s="298"/>
      <c r="AB129" s="298"/>
      <c r="AC129" s="298"/>
      <c r="AD129" s="298"/>
      <c r="AE129" s="298"/>
      <c r="AF129" s="298"/>
      <c r="AG129" s="298"/>
      <c r="AH129" s="298"/>
      <c r="AI129" s="298"/>
      <c r="AJ129" s="298"/>
      <c r="AK129" s="298"/>
      <c r="AL129" s="299"/>
      <c r="AM129" s="300"/>
      <c r="AN129" s="298"/>
      <c r="AO129" s="298"/>
      <c r="AP129" s="298"/>
      <c r="AQ129" s="298"/>
      <c r="AR129" s="298"/>
      <c r="AS129" s="298"/>
      <c r="AT129" s="298"/>
      <c r="AU129" s="298"/>
      <c r="AV129" s="298"/>
      <c r="AW129" s="298"/>
      <c r="AX129" s="298"/>
      <c r="AY129" s="298"/>
      <c r="AZ129" s="298"/>
      <c r="BA129" s="298"/>
      <c r="BB129" s="298"/>
      <c r="BC129" s="298"/>
      <c r="BD129" s="298"/>
      <c r="BE129" s="299"/>
      <c r="BF129" s="300"/>
      <c r="BG129" s="298"/>
      <c r="BH129" s="298"/>
      <c r="BI129" s="298"/>
      <c r="BJ129" s="298"/>
      <c r="BK129" s="298"/>
      <c r="BL129" s="298"/>
      <c r="BM129" s="298"/>
      <c r="BN129" s="298"/>
      <c r="BO129" s="298"/>
      <c r="BP129" s="298"/>
      <c r="BQ129" s="298"/>
      <c r="BR129" s="298"/>
      <c r="BS129" s="298"/>
      <c r="BT129" s="298"/>
      <c r="BU129" s="298"/>
      <c r="BV129" s="298"/>
      <c r="BW129" s="298"/>
      <c r="BX129" s="299"/>
    </row>
    <row r="130" spans="1:76" x14ac:dyDescent="0.2">
      <c r="A130" s="300"/>
      <c r="B130" s="298"/>
      <c r="C130" s="298"/>
      <c r="D130" s="298"/>
      <c r="E130" s="298"/>
      <c r="F130" s="298"/>
      <c r="G130" s="298"/>
      <c r="H130" s="298"/>
      <c r="I130" s="298"/>
      <c r="J130" s="298"/>
      <c r="K130" s="298"/>
      <c r="L130" s="298"/>
      <c r="M130" s="298"/>
      <c r="N130" s="298"/>
      <c r="O130" s="298"/>
      <c r="P130" s="298"/>
      <c r="Q130" s="298"/>
      <c r="R130" s="298"/>
      <c r="S130" s="299"/>
      <c r="T130" s="300"/>
      <c r="U130" s="298"/>
      <c r="V130" s="298"/>
      <c r="W130" s="298"/>
      <c r="X130" s="298"/>
      <c r="Y130" s="298"/>
      <c r="Z130" s="298"/>
      <c r="AA130" s="298"/>
      <c r="AB130" s="298"/>
      <c r="AC130" s="298"/>
      <c r="AD130" s="298"/>
      <c r="AE130" s="298"/>
      <c r="AF130" s="298"/>
      <c r="AG130" s="298"/>
      <c r="AH130" s="298"/>
      <c r="AI130" s="298"/>
      <c r="AJ130" s="298"/>
      <c r="AK130" s="298"/>
      <c r="AL130" s="299"/>
      <c r="AM130" s="300"/>
      <c r="AN130" s="298"/>
      <c r="AO130" s="298"/>
      <c r="AP130" s="298"/>
      <c r="AQ130" s="298"/>
      <c r="AR130" s="298"/>
      <c r="AS130" s="298"/>
      <c r="AT130" s="298"/>
      <c r="AU130" s="298"/>
      <c r="AV130" s="298"/>
      <c r="AW130" s="298"/>
      <c r="AX130" s="298"/>
      <c r="AY130" s="298"/>
      <c r="AZ130" s="298"/>
      <c r="BA130" s="298"/>
      <c r="BB130" s="298"/>
      <c r="BC130" s="298"/>
      <c r="BD130" s="298"/>
      <c r="BE130" s="299"/>
      <c r="BF130" s="300"/>
      <c r="BG130" s="298"/>
      <c r="BH130" s="298"/>
      <c r="BI130" s="298"/>
      <c r="BJ130" s="298"/>
      <c r="BK130" s="298"/>
      <c r="BL130" s="298"/>
      <c r="BM130" s="298"/>
      <c r="BN130" s="298"/>
      <c r="BO130" s="298"/>
      <c r="BP130" s="298"/>
      <c r="BQ130" s="298"/>
      <c r="BR130" s="298"/>
      <c r="BS130" s="298"/>
      <c r="BT130" s="298"/>
      <c r="BU130" s="298"/>
      <c r="BV130" s="298"/>
      <c r="BW130" s="298"/>
      <c r="BX130" s="299"/>
    </row>
    <row r="131" spans="1:76" x14ac:dyDescent="0.2">
      <c r="A131" s="300"/>
      <c r="B131" s="298"/>
      <c r="C131" s="298"/>
      <c r="D131" s="298"/>
      <c r="E131" s="298"/>
      <c r="F131" s="298"/>
      <c r="G131" s="298"/>
      <c r="H131" s="298"/>
      <c r="I131" s="298"/>
      <c r="J131" s="298"/>
      <c r="K131" s="298"/>
      <c r="L131" s="298"/>
      <c r="M131" s="298"/>
      <c r="N131" s="298"/>
      <c r="O131" s="298"/>
      <c r="P131" s="298"/>
      <c r="Q131" s="298"/>
      <c r="R131" s="298"/>
      <c r="S131" s="299"/>
      <c r="T131" s="300"/>
      <c r="U131" s="298"/>
      <c r="V131" s="298"/>
      <c r="W131" s="298"/>
      <c r="X131" s="298"/>
      <c r="Y131" s="298"/>
      <c r="Z131" s="298"/>
      <c r="AA131" s="298"/>
      <c r="AB131" s="298"/>
      <c r="AC131" s="298"/>
      <c r="AD131" s="298"/>
      <c r="AE131" s="298"/>
      <c r="AF131" s="298"/>
      <c r="AG131" s="298"/>
      <c r="AH131" s="298"/>
      <c r="AI131" s="298"/>
      <c r="AJ131" s="298"/>
      <c r="AK131" s="298"/>
      <c r="AL131" s="299"/>
      <c r="AM131" s="300"/>
      <c r="AN131" s="298"/>
      <c r="AO131" s="298"/>
      <c r="AP131" s="298"/>
      <c r="AQ131" s="298"/>
      <c r="AR131" s="298"/>
      <c r="AS131" s="298"/>
      <c r="AT131" s="298"/>
      <c r="AU131" s="298"/>
      <c r="AV131" s="298"/>
      <c r="AW131" s="298"/>
      <c r="AX131" s="298"/>
      <c r="AY131" s="298"/>
      <c r="AZ131" s="298"/>
      <c r="BA131" s="298"/>
      <c r="BB131" s="298"/>
      <c r="BC131" s="298"/>
      <c r="BD131" s="298"/>
      <c r="BE131" s="299"/>
      <c r="BF131" s="300"/>
      <c r="BG131" s="298"/>
      <c r="BH131" s="298"/>
      <c r="BI131" s="298"/>
      <c r="BJ131" s="298"/>
      <c r="BK131" s="298"/>
      <c r="BL131" s="298"/>
      <c r="BM131" s="298"/>
      <c r="BN131" s="298"/>
      <c r="BO131" s="298"/>
      <c r="BP131" s="298"/>
      <c r="BQ131" s="298"/>
      <c r="BR131" s="298"/>
      <c r="BS131" s="298"/>
      <c r="BT131" s="298"/>
      <c r="BU131" s="298"/>
      <c r="BV131" s="298"/>
      <c r="BW131" s="298"/>
      <c r="BX131" s="299"/>
    </row>
    <row r="132" spans="1:76" x14ac:dyDescent="0.2">
      <c r="A132" s="300"/>
      <c r="B132" s="298"/>
      <c r="C132" s="298"/>
      <c r="D132" s="298"/>
      <c r="E132" s="298"/>
      <c r="F132" s="298"/>
      <c r="G132" s="298"/>
      <c r="H132" s="298"/>
      <c r="I132" s="298"/>
      <c r="J132" s="298"/>
      <c r="K132" s="298"/>
      <c r="L132" s="298"/>
      <c r="M132" s="298"/>
      <c r="N132" s="298"/>
      <c r="O132" s="298"/>
      <c r="P132" s="298"/>
      <c r="Q132" s="298"/>
      <c r="R132" s="298"/>
      <c r="S132" s="299"/>
      <c r="T132" s="300"/>
      <c r="U132" s="298"/>
      <c r="V132" s="298"/>
      <c r="W132" s="298"/>
      <c r="X132" s="298"/>
      <c r="Y132" s="298"/>
      <c r="Z132" s="298"/>
      <c r="AA132" s="298"/>
      <c r="AB132" s="298"/>
      <c r="AC132" s="298"/>
      <c r="AD132" s="298"/>
      <c r="AE132" s="298"/>
      <c r="AF132" s="298"/>
      <c r="AG132" s="298"/>
      <c r="AH132" s="298"/>
      <c r="AI132" s="298"/>
      <c r="AJ132" s="298"/>
      <c r="AK132" s="298"/>
      <c r="AL132" s="299"/>
      <c r="AM132" s="300"/>
      <c r="AN132" s="298"/>
      <c r="AO132" s="298"/>
      <c r="AP132" s="298"/>
      <c r="AQ132" s="298"/>
      <c r="AR132" s="298"/>
      <c r="AS132" s="298"/>
      <c r="AT132" s="298"/>
      <c r="AU132" s="298"/>
      <c r="AV132" s="298"/>
      <c r="AW132" s="298"/>
      <c r="AX132" s="298"/>
      <c r="AY132" s="298"/>
      <c r="AZ132" s="298"/>
      <c r="BA132" s="298"/>
      <c r="BB132" s="298"/>
      <c r="BC132" s="298"/>
      <c r="BD132" s="298"/>
      <c r="BE132" s="299"/>
      <c r="BF132" s="300"/>
      <c r="BG132" s="298"/>
      <c r="BH132" s="298"/>
      <c r="BI132" s="298"/>
      <c r="BJ132" s="298"/>
      <c r="BK132" s="298"/>
      <c r="BL132" s="298"/>
      <c r="BM132" s="298"/>
      <c r="BN132" s="298"/>
      <c r="BO132" s="298"/>
      <c r="BP132" s="298"/>
      <c r="BQ132" s="298"/>
      <c r="BR132" s="298"/>
      <c r="BS132" s="298"/>
      <c r="BT132" s="298"/>
      <c r="BU132" s="298"/>
      <c r="BV132" s="298"/>
      <c r="BW132" s="298"/>
      <c r="BX132" s="299"/>
    </row>
    <row r="133" spans="1:76" x14ac:dyDescent="0.2">
      <c r="A133" s="300"/>
      <c r="B133" s="298"/>
      <c r="C133" s="298"/>
      <c r="D133" s="298"/>
      <c r="E133" s="298"/>
      <c r="F133" s="298"/>
      <c r="G133" s="298"/>
      <c r="H133" s="298"/>
      <c r="I133" s="298"/>
      <c r="J133" s="298"/>
      <c r="K133" s="298"/>
      <c r="L133" s="298"/>
      <c r="M133" s="298"/>
      <c r="N133" s="298"/>
      <c r="O133" s="298"/>
      <c r="P133" s="298"/>
      <c r="Q133" s="298"/>
      <c r="R133" s="298"/>
      <c r="S133" s="299"/>
      <c r="T133" s="300"/>
      <c r="U133" s="298"/>
      <c r="V133" s="298"/>
      <c r="W133" s="298"/>
      <c r="X133" s="298"/>
      <c r="Y133" s="298"/>
      <c r="Z133" s="298"/>
      <c r="AA133" s="298"/>
      <c r="AB133" s="298"/>
      <c r="AC133" s="298"/>
      <c r="AD133" s="298"/>
      <c r="AE133" s="298"/>
      <c r="AF133" s="298"/>
      <c r="AG133" s="298"/>
      <c r="AH133" s="298"/>
      <c r="AI133" s="298"/>
      <c r="AJ133" s="298"/>
      <c r="AK133" s="298"/>
      <c r="AL133" s="299"/>
      <c r="AM133" s="300"/>
      <c r="AN133" s="298"/>
      <c r="AO133" s="298"/>
      <c r="AP133" s="298"/>
      <c r="AQ133" s="298"/>
      <c r="AR133" s="298"/>
      <c r="AS133" s="298"/>
      <c r="AT133" s="298"/>
      <c r="AU133" s="298"/>
      <c r="AV133" s="298"/>
      <c r="AW133" s="298"/>
      <c r="AX133" s="298"/>
      <c r="AY133" s="298"/>
      <c r="AZ133" s="298"/>
      <c r="BA133" s="298"/>
      <c r="BB133" s="298"/>
      <c r="BC133" s="298"/>
      <c r="BD133" s="298"/>
      <c r="BE133" s="299"/>
      <c r="BF133" s="300"/>
      <c r="BG133" s="298"/>
      <c r="BH133" s="298"/>
      <c r="BI133" s="298"/>
      <c r="BJ133" s="298"/>
      <c r="BK133" s="298"/>
      <c r="BL133" s="298"/>
      <c r="BM133" s="298"/>
      <c r="BN133" s="298"/>
      <c r="BO133" s="298"/>
      <c r="BP133" s="298"/>
      <c r="BQ133" s="298"/>
      <c r="BR133" s="298"/>
      <c r="BS133" s="298"/>
      <c r="BT133" s="298"/>
      <c r="BU133" s="298"/>
      <c r="BV133" s="298"/>
      <c r="BW133" s="298"/>
      <c r="BX133" s="299"/>
    </row>
    <row r="134" spans="1:76" x14ac:dyDescent="0.2">
      <c r="A134" s="300"/>
      <c r="B134" s="298"/>
      <c r="C134" s="298"/>
      <c r="D134" s="298"/>
      <c r="E134" s="298"/>
      <c r="F134" s="298"/>
      <c r="G134" s="298"/>
      <c r="H134" s="298"/>
      <c r="I134" s="298"/>
      <c r="J134" s="298"/>
      <c r="K134" s="298"/>
      <c r="L134" s="298"/>
      <c r="M134" s="298"/>
      <c r="N134" s="298"/>
      <c r="O134" s="298"/>
      <c r="P134" s="298"/>
      <c r="Q134" s="298"/>
      <c r="R134" s="298"/>
      <c r="S134" s="299"/>
      <c r="T134" s="300"/>
      <c r="U134" s="298"/>
      <c r="V134" s="298"/>
      <c r="W134" s="298"/>
      <c r="X134" s="298"/>
      <c r="Y134" s="298"/>
      <c r="Z134" s="298"/>
      <c r="AA134" s="298"/>
      <c r="AB134" s="298"/>
      <c r="AC134" s="298"/>
      <c r="AD134" s="298"/>
      <c r="AE134" s="298"/>
      <c r="AF134" s="298"/>
      <c r="AG134" s="298"/>
      <c r="AH134" s="298"/>
      <c r="AI134" s="298"/>
      <c r="AJ134" s="298"/>
      <c r="AK134" s="298"/>
      <c r="AL134" s="299"/>
      <c r="AM134" s="300"/>
      <c r="AN134" s="298"/>
      <c r="AO134" s="298"/>
      <c r="AP134" s="298"/>
      <c r="AQ134" s="298"/>
      <c r="AR134" s="298"/>
      <c r="AS134" s="298"/>
      <c r="AT134" s="298"/>
      <c r="AU134" s="298"/>
      <c r="AV134" s="298"/>
      <c r="AW134" s="298"/>
      <c r="AX134" s="298"/>
      <c r="AY134" s="298"/>
      <c r="AZ134" s="298"/>
      <c r="BA134" s="298"/>
      <c r="BB134" s="298"/>
      <c r="BC134" s="298"/>
      <c r="BD134" s="298"/>
      <c r="BE134" s="299"/>
      <c r="BF134" s="300"/>
      <c r="BG134" s="298"/>
      <c r="BH134" s="298"/>
      <c r="BI134" s="298"/>
      <c r="BJ134" s="298"/>
      <c r="BK134" s="298"/>
      <c r="BL134" s="298"/>
      <c r="BM134" s="298"/>
      <c r="BN134" s="298"/>
      <c r="BO134" s="298"/>
      <c r="BP134" s="298"/>
      <c r="BQ134" s="298"/>
      <c r="BR134" s="298"/>
      <c r="BS134" s="298"/>
      <c r="BT134" s="298"/>
      <c r="BU134" s="298"/>
      <c r="BV134" s="298"/>
      <c r="BW134" s="298"/>
      <c r="BX134" s="299"/>
    </row>
    <row r="135" spans="1:76" x14ac:dyDescent="0.2">
      <c r="A135" s="300"/>
      <c r="B135" s="298"/>
      <c r="C135" s="298"/>
      <c r="D135" s="298"/>
      <c r="E135" s="298"/>
      <c r="F135" s="298"/>
      <c r="G135" s="298"/>
      <c r="H135" s="298"/>
      <c r="I135" s="298"/>
      <c r="J135" s="298"/>
      <c r="K135" s="298"/>
      <c r="L135" s="298"/>
      <c r="M135" s="298"/>
      <c r="N135" s="298"/>
      <c r="O135" s="298"/>
      <c r="P135" s="298"/>
      <c r="Q135" s="298"/>
      <c r="R135" s="298"/>
      <c r="S135" s="299"/>
      <c r="T135" s="300"/>
      <c r="U135" s="298"/>
      <c r="V135" s="298"/>
      <c r="W135" s="298"/>
      <c r="X135" s="298"/>
      <c r="Y135" s="298"/>
      <c r="Z135" s="298"/>
      <c r="AA135" s="298"/>
      <c r="AB135" s="298"/>
      <c r="AC135" s="298"/>
      <c r="AD135" s="298"/>
      <c r="AE135" s="298"/>
      <c r="AF135" s="298"/>
      <c r="AG135" s="298"/>
      <c r="AH135" s="298"/>
      <c r="AI135" s="298"/>
      <c r="AJ135" s="298"/>
      <c r="AK135" s="298"/>
      <c r="AL135" s="299"/>
      <c r="AM135" s="300"/>
      <c r="AN135" s="298"/>
      <c r="AO135" s="298"/>
      <c r="AP135" s="298"/>
      <c r="AQ135" s="298"/>
      <c r="AR135" s="298"/>
      <c r="AS135" s="298"/>
      <c r="AT135" s="298"/>
      <c r="AU135" s="298"/>
      <c r="AV135" s="298"/>
      <c r="AW135" s="298"/>
      <c r="AX135" s="298"/>
      <c r="AY135" s="298"/>
      <c r="AZ135" s="298"/>
      <c r="BA135" s="298"/>
      <c r="BB135" s="298"/>
      <c r="BC135" s="298"/>
      <c r="BD135" s="298"/>
      <c r="BE135" s="299"/>
      <c r="BF135" s="300"/>
      <c r="BG135" s="298"/>
      <c r="BH135" s="298"/>
      <c r="BI135" s="298"/>
      <c r="BJ135" s="298"/>
      <c r="BK135" s="298"/>
      <c r="BL135" s="298"/>
      <c r="BM135" s="298"/>
      <c r="BN135" s="298"/>
      <c r="BO135" s="298"/>
      <c r="BP135" s="298"/>
      <c r="BQ135" s="298"/>
      <c r="BR135" s="298"/>
      <c r="BS135" s="298"/>
      <c r="BT135" s="298"/>
      <c r="BU135" s="298"/>
      <c r="BV135" s="298"/>
      <c r="BW135" s="298"/>
      <c r="BX135" s="299"/>
    </row>
    <row r="136" spans="1:76" x14ac:dyDescent="0.2">
      <c r="A136" s="300"/>
      <c r="B136" s="298"/>
      <c r="C136" s="298"/>
      <c r="D136" s="298"/>
      <c r="E136" s="298"/>
      <c r="F136" s="298"/>
      <c r="G136" s="298"/>
      <c r="H136" s="298"/>
      <c r="I136" s="298"/>
      <c r="J136" s="298"/>
      <c r="K136" s="298"/>
      <c r="L136" s="298"/>
      <c r="M136" s="298"/>
      <c r="N136" s="298"/>
      <c r="O136" s="298"/>
      <c r="P136" s="298"/>
      <c r="Q136" s="298"/>
      <c r="R136" s="298"/>
      <c r="S136" s="299"/>
      <c r="T136" s="300"/>
      <c r="U136" s="298"/>
      <c r="V136" s="298"/>
      <c r="W136" s="298"/>
      <c r="X136" s="298"/>
      <c r="Y136" s="298"/>
      <c r="Z136" s="298"/>
      <c r="AA136" s="298"/>
      <c r="AB136" s="298"/>
      <c r="AC136" s="298"/>
      <c r="AD136" s="298"/>
      <c r="AE136" s="298"/>
      <c r="AF136" s="298"/>
      <c r="AG136" s="298"/>
      <c r="AH136" s="298"/>
      <c r="AI136" s="298"/>
      <c r="AJ136" s="298"/>
      <c r="AK136" s="298"/>
      <c r="AL136" s="299"/>
      <c r="AM136" s="300"/>
      <c r="AN136" s="298"/>
      <c r="AO136" s="298"/>
      <c r="AP136" s="298"/>
      <c r="AQ136" s="298"/>
      <c r="AR136" s="298"/>
      <c r="AS136" s="298"/>
      <c r="AT136" s="298"/>
      <c r="AU136" s="298"/>
      <c r="AV136" s="298"/>
      <c r="AW136" s="298"/>
      <c r="AX136" s="298"/>
      <c r="AY136" s="298"/>
      <c r="AZ136" s="298"/>
      <c r="BA136" s="298"/>
      <c r="BB136" s="298"/>
      <c r="BC136" s="298"/>
      <c r="BD136" s="298"/>
      <c r="BE136" s="299"/>
      <c r="BF136" s="300"/>
      <c r="BG136" s="298"/>
      <c r="BH136" s="298"/>
      <c r="BI136" s="298"/>
      <c r="BJ136" s="298"/>
      <c r="BK136" s="298"/>
      <c r="BL136" s="298"/>
      <c r="BM136" s="298"/>
      <c r="BN136" s="298"/>
      <c r="BO136" s="298"/>
      <c r="BP136" s="298"/>
      <c r="BQ136" s="298"/>
      <c r="BR136" s="298"/>
      <c r="BS136" s="298"/>
      <c r="BT136" s="298"/>
      <c r="BU136" s="298"/>
      <c r="BV136" s="298"/>
      <c r="BW136" s="298"/>
      <c r="BX136" s="299"/>
    </row>
    <row r="137" spans="1:76" x14ac:dyDescent="0.2">
      <c r="A137" s="300"/>
      <c r="B137" s="298"/>
      <c r="C137" s="298"/>
      <c r="D137" s="298"/>
      <c r="E137" s="298"/>
      <c r="F137" s="298"/>
      <c r="G137" s="298"/>
      <c r="H137" s="298"/>
      <c r="I137" s="298"/>
      <c r="J137" s="298"/>
      <c r="K137" s="298"/>
      <c r="L137" s="298"/>
      <c r="M137" s="298"/>
      <c r="N137" s="298"/>
      <c r="O137" s="298"/>
      <c r="P137" s="298"/>
      <c r="Q137" s="298"/>
      <c r="R137" s="298"/>
      <c r="S137" s="299"/>
      <c r="T137" s="300"/>
      <c r="U137" s="298"/>
      <c r="V137" s="298"/>
      <c r="W137" s="298"/>
      <c r="X137" s="298"/>
      <c r="Y137" s="298"/>
      <c r="Z137" s="298"/>
      <c r="AA137" s="298"/>
      <c r="AB137" s="298"/>
      <c r="AC137" s="298"/>
      <c r="AD137" s="298"/>
      <c r="AE137" s="298"/>
      <c r="AF137" s="298"/>
      <c r="AG137" s="298"/>
      <c r="AH137" s="298"/>
      <c r="AI137" s="298"/>
      <c r="AJ137" s="298"/>
      <c r="AK137" s="298"/>
      <c r="AL137" s="299"/>
      <c r="AM137" s="300"/>
      <c r="AN137" s="298"/>
      <c r="AO137" s="298"/>
      <c r="AP137" s="298"/>
      <c r="AQ137" s="298"/>
      <c r="AR137" s="298"/>
      <c r="AS137" s="298"/>
      <c r="AT137" s="298"/>
      <c r="AU137" s="298"/>
      <c r="AV137" s="298"/>
      <c r="AW137" s="298"/>
      <c r="AX137" s="298"/>
      <c r="AY137" s="298"/>
      <c r="AZ137" s="298"/>
      <c r="BA137" s="298"/>
      <c r="BB137" s="298"/>
      <c r="BC137" s="298"/>
      <c r="BD137" s="298"/>
      <c r="BE137" s="299"/>
      <c r="BF137" s="300"/>
      <c r="BG137" s="298"/>
      <c r="BH137" s="298"/>
      <c r="BI137" s="298"/>
      <c r="BJ137" s="298"/>
      <c r="BK137" s="298"/>
      <c r="BL137" s="298"/>
      <c r="BM137" s="298"/>
      <c r="BN137" s="298"/>
      <c r="BO137" s="298"/>
      <c r="BP137" s="298"/>
      <c r="BQ137" s="298"/>
      <c r="BR137" s="298"/>
      <c r="BS137" s="298"/>
      <c r="BT137" s="298"/>
      <c r="BU137" s="298"/>
      <c r="BV137" s="298"/>
      <c r="BW137" s="298"/>
      <c r="BX137" s="299"/>
    </row>
    <row r="138" spans="1:76" x14ac:dyDescent="0.2">
      <c r="A138" s="300"/>
      <c r="B138" s="298"/>
      <c r="C138" s="298"/>
      <c r="D138" s="298"/>
      <c r="E138" s="298"/>
      <c r="F138" s="298"/>
      <c r="G138" s="298"/>
      <c r="H138" s="298"/>
      <c r="I138" s="298"/>
      <c r="J138" s="298"/>
      <c r="K138" s="298"/>
      <c r="L138" s="298"/>
      <c r="M138" s="298"/>
      <c r="N138" s="298"/>
      <c r="O138" s="298"/>
      <c r="P138" s="298"/>
      <c r="Q138" s="298"/>
      <c r="R138" s="298"/>
      <c r="S138" s="299"/>
      <c r="T138" s="300"/>
      <c r="U138" s="298"/>
      <c r="V138" s="298"/>
      <c r="W138" s="298"/>
      <c r="X138" s="298"/>
      <c r="Y138" s="298"/>
      <c r="Z138" s="298"/>
      <c r="AA138" s="298"/>
      <c r="AB138" s="298"/>
      <c r="AC138" s="298"/>
      <c r="AD138" s="298"/>
      <c r="AE138" s="298"/>
      <c r="AF138" s="298"/>
      <c r="AG138" s="298"/>
      <c r="AH138" s="298"/>
      <c r="AI138" s="298"/>
      <c r="AJ138" s="298"/>
      <c r="AK138" s="298"/>
      <c r="AL138" s="299"/>
      <c r="AM138" s="300"/>
      <c r="AN138" s="298"/>
      <c r="AO138" s="298"/>
      <c r="AP138" s="298"/>
      <c r="AQ138" s="298"/>
      <c r="AR138" s="298"/>
      <c r="AS138" s="298"/>
      <c r="AT138" s="298"/>
      <c r="AU138" s="298"/>
      <c r="AV138" s="298"/>
      <c r="AW138" s="298"/>
      <c r="AX138" s="298"/>
      <c r="AY138" s="298"/>
      <c r="AZ138" s="298"/>
      <c r="BA138" s="298"/>
      <c r="BB138" s="298"/>
      <c r="BC138" s="298"/>
      <c r="BD138" s="298"/>
      <c r="BE138" s="299"/>
      <c r="BF138" s="300"/>
      <c r="BG138" s="298"/>
      <c r="BH138" s="298"/>
      <c r="BI138" s="298"/>
      <c r="BJ138" s="298"/>
      <c r="BK138" s="298"/>
      <c r="BL138" s="298"/>
      <c r="BM138" s="298"/>
      <c r="BN138" s="298"/>
      <c r="BO138" s="298"/>
      <c r="BP138" s="298"/>
      <c r="BQ138" s="298"/>
      <c r="BR138" s="298"/>
      <c r="BS138" s="298"/>
      <c r="BT138" s="298"/>
      <c r="BU138" s="298"/>
      <c r="BV138" s="298"/>
      <c r="BW138" s="298"/>
      <c r="BX138" s="299"/>
    </row>
    <row r="139" spans="1:76" x14ac:dyDescent="0.2">
      <c r="A139" s="300"/>
      <c r="B139" s="298"/>
      <c r="C139" s="298"/>
      <c r="D139" s="298"/>
      <c r="E139" s="298"/>
      <c r="F139" s="298"/>
      <c r="G139" s="298"/>
      <c r="H139" s="298"/>
      <c r="I139" s="298"/>
      <c r="J139" s="298"/>
      <c r="K139" s="298"/>
      <c r="L139" s="298"/>
      <c r="M139" s="298"/>
      <c r="N139" s="298"/>
      <c r="O139" s="298"/>
      <c r="P139" s="298"/>
      <c r="Q139" s="298"/>
      <c r="R139" s="298"/>
      <c r="S139" s="299"/>
      <c r="T139" s="300"/>
      <c r="U139" s="298"/>
      <c r="V139" s="298"/>
      <c r="W139" s="298"/>
      <c r="X139" s="298"/>
      <c r="Y139" s="298"/>
      <c r="Z139" s="298"/>
      <c r="AA139" s="298"/>
      <c r="AB139" s="298"/>
      <c r="AC139" s="298"/>
      <c r="AD139" s="298"/>
      <c r="AE139" s="298"/>
      <c r="AF139" s="298"/>
      <c r="AG139" s="298"/>
      <c r="AH139" s="298"/>
      <c r="AI139" s="298"/>
      <c r="AJ139" s="298"/>
      <c r="AK139" s="298"/>
      <c r="AL139" s="299"/>
      <c r="AM139" s="300"/>
      <c r="AN139" s="298"/>
      <c r="AO139" s="298"/>
      <c r="AP139" s="298"/>
      <c r="AQ139" s="298"/>
      <c r="AR139" s="298"/>
      <c r="AS139" s="298"/>
      <c r="AT139" s="298"/>
      <c r="AU139" s="298"/>
      <c r="AV139" s="298"/>
      <c r="AW139" s="298"/>
      <c r="AX139" s="298"/>
      <c r="AY139" s="298"/>
      <c r="AZ139" s="298"/>
      <c r="BA139" s="298"/>
      <c r="BB139" s="298"/>
      <c r="BC139" s="298"/>
      <c r="BD139" s="298"/>
      <c r="BE139" s="299"/>
      <c r="BF139" s="300"/>
      <c r="BG139" s="298"/>
      <c r="BH139" s="298"/>
      <c r="BI139" s="298"/>
      <c r="BJ139" s="298"/>
      <c r="BK139" s="298"/>
      <c r="BL139" s="298"/>
      <c r="BM139" s="298"/>
      <c r="BN139" s="298"/>
      <c r="BO139" s="298"/>
      <c r="BP139" s="298"/>
      <c r="BQ139" s="298"/>
      <c r="BR139" s="298"/>
      <c r="BS139" s="298"/>
      <c r="BT139" s="298"/>
      <c r="BU139" s="298"/>
      <c r="BV139" s="298"/>
      <c r="BW139" s="298"/>
      <c r="BX139" s="299"/>
    </row>
    <row r="140" spans="1:76" x14ac:dyDescent="0.2">
      <c r="A140" s="300"/>
      <c r="B140" s="298"/>
      <c r="C140" s="298"/>
      <c r="D140" s="298"/>
      <c r="E140" s="298"/>
      <c r="F140" s="298"/>
      <c r="G140" s="298"/>
      <c r="H140" s="298"/>
      <c r="I140" s="298"/>
      <c r="J140" s="298"/>
      <c r="K140" s="298"/>
      <c r="L140" s="298"/>
      <c r="M140" s="298"/>
      <c r="N140" s="298"/>
      <c r="O140" s="298"/>
      <c r="P140" s="298"/>
      <c r="Q140" s="298"/>
      <c r="R140" s="298"/>
      <c r="S140" s="299"/>
      <c r="T140" s="300"/>
      <c r="U140" s="298"/>
      <c r="V140" s="298"/>
      <c r="W140" s="298"/>
      <c r="X140" s="298"/>
      <c r="Y140" s="298"/>
      <c r="Z140" s="298"/>
      <c r="AA140" s="298"/>
      <c r="AB140" s="298"/>
      <c r="AC140" s="298"/>
      <c r="AD140" s="298"/>
      <c r="AE140" s="298"/>
      <c r="AF140" s="298"/>
      <c r="AG140" s="298"/>
      <c r="AH140" s="298"/>
      <c r="AI140" s="298"/>
      <c r="AJ140" s="298"/>
      <c r="AK140" s="298"/>
      <c r="AL140" s="299"/>
      <c r="AM140" s="300"/>
      <c r="AN140" s="298"/>
      <c r="AO140" s="298"/>
      <c r="AP140" s="298"/>
      <c r="AQ140" s="298"/>
      <c r="AR140" s="298"/>
      <c r="AS140" s="298"/>
      <c r="AT140" s="298"/>
      <c r="AU140" s="298"/>
      <c r="AV140" s="298"/>
      <c r="AW140" s="298"/>
      <c r="AX140" s="298"/>
      <c r="AY140" s="298"/>
      <c r="AZ140" s="298"/>
      <c r="BA140" s="298"/>
      <c r="BB140" s="298"/>
      <c r="BC140" s="298"/>
      <c r="BD140" s="298"/>
      <c r="BE140" s="299"/>
      <c r="BF140" s="300"/>
      <c r="BG140" s="298"/>
      <c r="BH140" s="298"/>
      <c r="BI140" s="298"/>
      <c r="BJ140" s="298"/>
      <c r="BK140" s="298"/>
      <c r="BL140" s="298"/>
      <c r="BM140" s="298"/>
      <c r="BN140" s="298"/>
      <c r="BO140" s="298"/>
      <c r="BP140" s="298"/>
      <c r="BQ140" s="298"/>
      <c r="BR140" s="298"/>
      <c r="BS140" s="298"/>
      <c r="BT140" s="298"/>
      <c r="BU140" s="298"/>
      <c r="BV140" s="298"/>
      <c r="BW140" s="298"/>
      <c r="BX140" s="299"/>
    </row>
    <row r="141" spans="1:76" x14ac:dyDescent="0.2">
      <c r="A141" s="300"/>
      <c r="B141" s="298"/>
      <c r="C141" s="298"/>
      <c r="D141" s="298"/>
      <c r="E141" s="298"/>
      <c r="F141" s="298"/>
      <c r="G141" s="298"/>
      <c r="H141" s="298"/>
      <c r="I141" s="298"/>
      <c r="J141" s="298"/>
      <c r="K141" s="298"/>
      <c r="L141" s="298"/>
      <c r="M141" s="298"/>
      <c r="N141" s="298"/>
      <c r="O141" s="298"/>
      <c r="P141" s="298"/>
      <c r="Q141" s="298"/>
      <c r="R141" s="298"/>
      <c r="S141" s="299"/>
      <c r="T141" s="300"/>
      <c r="U141" s="298"/>
      <c r="V141" s="298"/>
      <c r="W141" s="298"/>
      <c r="X141" s="298"/>
      <c r="Y141" s="298"/>
      <c r="Z141" s="298"/>
      <c r="AA141" s="298"/>
      <c r="AB141" s="298"/>
      <c r="AC141" s="298"/>
      <c r="AD141" s="298"/>
      <c r="AE141" s="298"/>
      <c r="AF141" s="298"/>
      <c r="AG141" s="298"/>
      <c r="AH141" s="298"/>
      <c r="AI141" s="298"/>
      <c r="AJ141" s="298"/>
      <c r="AK141" s="298"/>
      <c r="AL141" s="299"/>
      <c r="AM141" s="300"/>
      <c r="AN141" s="298"/>
      <c r="AO141" s="298"/>
      <c r="AP141" s="298"/>
      <c r="AQ141" s="298"/>
      <c r="AR141" s="298"/>
      <c r="AS141" s="298"/>
      <c r="AT141" s="298"/>
      <c r="AU141" s="298"/>
      <c r="AV141" s="298"/>
      <c r="AW141" s="298"/>
      <c r="AX141" s="298"/>
      <c r="AY141" s="298"/>
      <c r="AZ141" s="298"/>
      <c r="BA141" s="298"/>
      <c r="BB141" s="298"/>
      <c r="BC141" s="298"/>
      <c r="BD141" s="298"/>
      <c r="BE141" s="299"/>
      <c r="BF141" s="300"/>
      <c r="BG141" s="298"/>
      <c r="BH141" s="298"/>
      <c r="BI141" s="298"/>
      <c r="BJ141" s="298"/>
      <c r="BK141" s="298"/>
      <c r="BL141" s="298"/>
      <c r="BM141" s="298"/>
      <c r="BN141" s="298"/>
      <c r="BO141" s="298"/>
      <c r="BP141" s="298"/>
      <c r="BQ141" s="298"/>
      <c r="BR141" s="298"/>
      <c r="BS141" s="298"/>
      <c r="BT141" s="298"/>
      <c r="BU141" s="298"/>
      <c r="BV141" s="298"/>
      <c r="BW141" s="298"/>
      <c r="BX141" s="299"/>
    </row>
    <row r="142" spans="1:76" x14ac:dyDescent="0.2">
      <c r="A142" s="300"/>
      <c r="B142" s="298"/>
      <c r="C142" s="298"/>
      <c r="D142" s="298"/>
      <c r="E142" s="298"/>
      <c r="F142" s="298"/>
      <c r="G142" s="298"/>
      <c r="H142" s="298"/>
      <c r="I142" s="298"/>
      <c r="J142" s="298"/>
      <c r="K142" s="298"/>
      <c r="L142" s="298"/>
      <c r="M142" s="298"/>
      <c r="N142" s="298"/>
      <c r="O142" s="298"/>
      <c r="P142" s="298"/>
      <c r="Q142" s="298"/>
      <c r="R142" s="298"/>
      <c r="S142" s="299"/>
      <c r="T142" s="300"/>
      <c r="U142" s="298"/>
      <c r="V142" s="298"/>
      <c r="W142" s="298"/>
      <c r="X142" s="298"/>
      <c r="Y142" s="298"/>
      <c r="Z142" s="298"/>
      <c r="AA142" s="298"/>
      <c r="AB142" s="298"/>
      <c r="AC142" s="298"/>
      <c r="AD142" s="298"/>
      <c r="AE142" s="298"/>
      <c r="AF142" s="298"/>
      <c r="AG142" s="298"/>
      <c r="AH142" s="298"/>
      <c r="AI142" s="298"/>
      <c r="AJ142" s="298"/>
      <c r="AK142" s="298"/>
      <c r="AL142" s="299"/>
      <c r="AM142" s="300"/>
      <c r="AN142" s="298"/>
      <c r="AO142" s="298"/>
      <c r="AP142" s="298"/>
      <c r="AQ142" s="298"/>
      <c r="AR142" s="298"/>
      <c r="AS142" s="298"/>
      <c r="AT142" s="298"/>
      <c r="AU142" s="298"/>
      <c r="AV142" s="298"/>
      <c r="AW142" s="298"/>
      <c r="AX142" s="298"/>
      <c r="AY142" s="298"/>
      <c r="AZ142" s="298"/>
      <c r="BA142" s="298"/>
      <c r="BB142" s="298"/>
      <c r="BC142" s="298"/>
      <c r="BD142" s="298"/>
      <c r="BE142" s="299"/>
      <c r="BF142" s="300"/>
      <c r="BG142" s="298"/>
      <c r="BH142" s="298"/>
      <c r="BI142" s="298"/>
      <c r="BJ142" s="298"/>
      <c r="BK142" s="298"/>
      <c r="BL142" s="298"/>
      <c r="BM142" s="298"/>
      <c r="BN142" s="298"/>
      <c r="BO142" s="298"/>
      <c r="BP142" s="298"/>
      <c r="BQ142" s="298"/>
      <c r="BR142" s="298"/>
      <c r="BS142" s="298"/>
      <c r="BT142" s="298"/>
      <c r="BU142" s="298"/>
      <c r="BV142" s="298"/>
      <c r="BW142" s="298"/>
      <c r="BX142" s="299"/>
    </row>
    <row r="143" spans="1:76" x14ac:dyDescent="0.2">
      <c r="A143" s="300"/>
      <c r="B143" s="298"/>
      <c r="C143" s="298"/>
      <c r="D143" s="298"/>
      <c r="E143" s="298"/>
      <c r="F143" s="298"/>
      <c r="G143" s="298"/>
      <c r="H143" s="298"/>
      <c r="I143" s="298"/>
      <c r="J143" s="298"/>
      <c r="K143" s="298"/>
      <c r="L143" s="298"/>
      <c r="M143" s="298"/>
      <c r="N143" s="298"/>
      <c r="O143" s="298"/>
      <c r="P143" s="298"/>
      <c r="Q143" s="298"/>
      <c r="R143" s="298"/>
      <c r="S143" s="299"/>
      <c r="T143" s="300"/>
      <c r="U143" s="298"/>
      <c r="V143" s="298"/>
      <c r="W143" s="298"/>
      <c r="X143" s="298"/>
      <c r="Y143" s="298"/>
      <c r="Z143" s="298"/>
      <c r="AA143" s="298"/>
      <c r="AB143" s="298"/>
      <c r="AC143" s="298"/>
      <c r="AD143" s="298"/>
      <c r="AE143" s="298"/>
      <c r="AF143" s="298"/>
      <c r="AG143" s="298"/>
      <c r="AH143" s="298"/>
      <c r="AI143" s="298"/>
      <c r="AJ143" s="298"/>
      <c r="AK143" s="298"/>
      <c r="AL143" s="299"/>
      <c r="AM143" s="300"/>
      <c r="AN143" s="298"/>
      <c r="AO143" s="298"/>
      <c r="AP143" s="298"/>
      <c r="AQ143" s="298"/>
      <c r="AR143" s="298"/>
      <c r="AS143" s="298"/>
      <c r="AT143" s="298"/>
      <c r="AU143" s="298"/>
      <c r="AV143" s="298"/>
      <c r="AW143" s="298"/>
      <c r="AX143" s="298"/>
      <c r="AY143" s="298"/>
      <c r="AZ143" s="298"/>
      <c r="BA143" s="298"/>
      <c r="BB143" s="298"/>
      <c r="BC143" s="298"/>
      <c r="BD143" s="298"/>
      <c r="BE143" s="299"/>
      <c r="BF143" s="300"/>
      <c r="BG143" s="298"/>
      <c r="BH143" s="298"/>
      <c r="BI143" s="298"/>
      <c r="BJ143" s="298"/>
      <c r="BK143" s="298"/>
      <c r="BL143" s="298"/>
      <c r="BM143" s="298"/>
      <c r="BN143" s="298"/>
      <c r="BO143" s="298"/>
      <c r="BP143" s="298"/>
      <c r="BQ143" s="298"/>
      <c r="BR143" s="298"/>
      <c r="BS143" s="298"/>
      <c r="BT143" s="298"/>
      <c r="BU143" s="298"/>
      <c r="BV143" s="298"/>
      <c r="BW143" s="298"/>
      <c r="BX143" s="299"/>
    </row>
    <row r="144" spans="1:76" x14ac:dyDescent="0.2">
      <c r="A144" s="300"/>
      <c r="B144" s="298"/>
      <c r="C144" s="298"/>
      <c r="D144" s="298"/>
      <c r="E144" s="298"/>
      <c r="F144" s="298"/>
      <c r="G144" s="298"/>
      <c r="H144" s="298"/>
      <c r="I144" s="298"/>
      <c r="J144" s="298"/>
      <c r="K144" s="298"/>
      <c r="L144" s="298"/>
      <c r="M144" s="298"/>
      <c r="N144" s="298"/>
      <c r="O144" s="298"/>
      <c r="P144" s="298"/>
      <c r="Q144" s="298"/>
      <c r="R144" s="298"/>
      <c r="S144" s="299"/>
      <c r="T144" s="300"/>
      <c r="U144" s="298"/>
      <c r="V144" s="298"/>
      <c r="W144" s="298"/>
      <c r="X144" s="298"/>
      <c r="Y144" s="298"/>
      <c r="Z144" s="298"/>
      <c r="AA144" s="298"/>
      <c r="AB144" s="298"/>
      <c r="AC144" s="298"/>
      <c r="AD144" s="298"/>
      <c r="AE144" s="298"/>
      <c r="AF144" s="298"/>
      <c r="AG144" s="298"/>
      <c r="AH144" s="298"/>
      <c r="AI144" s="298"/>
      <c r="AJ144" s="298"/>
      <c r="AK144" s="298"/>
      <c r="AL144" s="299"/>
      <c r="AM144" s="300"/>
      <c r="AN144" s="298"/>
      <c r="AO144" s="298"/>
      <c r="AP144" s="298"/>
      <c r="AQ144" s="298"/>
      <c r="AR144" s="298"/>
      <c r="AS144" s="298"/>
      <c r="AT144" s="298"/>
      <c r="AU144" s="298"/>
      <c r="AV144" s="298"/>
      <c r="AW144" s="298"/>
      <c r="AX144" s="298"/>
      <c r="AY144" s="298"/>
      <c r="AZ144" s="298"/>
      <c r="BA144" s="298"/>
      <c r="BB144" s="298"/>
      <c r="BC144" s="298"/>
      <c r="BD144" s="298"/>
      <c r="BE144" s="299"/>
      <c r="BF144" s="300"/>
      <c r="BG144" s="298"/>
      <c r="BH144" s="298"/>
      <c r="BI144" s="298"/>
      <c r="BJ144" s="298"/>
      <c r="BK144" s="298"/>
      <c r="BL144" s="298"/>
      <c r="BM144" s="298"/>
      <c r="BN144" s="298"/>
      <c r="BO144" s="298"/>
      <c r="BP144" s="298"/>
      <c r="BQ144" s="298"/>
      <c r="BR144" s="298"/>
      <c r="BS144" s="298"/>
      <c r="BT144" s="298"/>
      <c r="BU144" s="298"/>
      <c r="BV144" s="298"/>
      <c r="BW144" s="298"/>
      <c r="BX144" s="299"/>
    </row>
    <row r="145" spans="1:76" x14ac:dyDescent="0.2">
      <c r="A145" s="300"/>
      <c r="B145" s="298"/>
      <c r="C145" s="298"/>
      <c r="D145" s="298"/>
      <c r="E145" s="298"/>
      <c r="F145" s="298"/>
      <c r="G145" s="298"/>
      <c r="H145" s="298"/>
      <c r="I145" s="298"/>
      <c r="J145" s="298"/>
      <c r="K145" s="298"/>
      <c r="L145" s="298"/>
      <c r="M145" s="298"/>
      <c r="N145" s="298"/>
      <c r="O145" s="298"/>
      <c r="P145" s="298"/>
      <c r="Q145" s="298"/>
      <c r="R145" s="298"/>
      <c r="S145" s="299"/>
      <c r="T145" s="300"/>
      <c r="U145" s="298"/>
      <c r="V145" s="298"/>
      <c r="W145" s="298"/>
      <c r="X145" s="298"/>
      <c r="Y145" s="298"/>
      <c r="Z145" s="298"/>
      <c r="AA145" s="298"/>
      <c r="AB145" s="298"/>
      <c r="AC145" s="298"/>
      <c r="AD145" s="298"/>
      <c r="AE145" s="298"/>
      <c r="AF145" s="298"/>
      <c r="AG145" s="298"/>
      <c r="AH145" s="298"/>
      <c r="AI145" s="298"/>
      <c r="AJ145" s="298"/>
      <c r="AK145" s="298"/>
      <c r="AL145" s="299"/>
      <c r="AM145" s="300"/>
      <c r="AN145" s="298"/>
      <c r="AO145" s="298"/>
      <c r="AP145" s="298"/>
      <c r="AQ145" s="298"/>
      <c r="AR145" s="298"/>
      <c r="AS145" s="298"/>
      <c r="AT145" s="298"/>
      <c r="AU145" s="298"/>
      <c r="AV145" s="298"/>
      <c r="AW145" s="298"/>
      <c r="AX145" s="298"/>
      <c r="AY145" s="298"/>
      <c r="AZ145" s="298"/>
      <c r="BA145" s="298"/>
      <c r="BB145" s="298"/>
      <c r="BC145" s="298"/>
      <c r="BD145" s="298"/>
      <c r="BE145" s="299"/>
      <c r="BF145" s="300"/>
      <c r="BG145" s="298"/>
      <c r="BH145" s="298"/>
      <c r="BI145" s="298"/>
      <c r="BJ145" s="298"/>
      <c r="BK145" s="298"/>
      <c r="BL145" s="298"/>
      <c r="BM145" s="298"/>
      <c r="BN145" s="298"/>
      <c r="BO145" s="298"/>
      <c r="BP145" s="298"/>
      <c r="BQ145" s="298"/>
      <c r="BR145" s="298"/>
      <c r="BS145" s="298"/>
      <c r="BT145" s="298"/>
      <c r="BU145" s="298"/>
      <c r="BV145" s="298"/>
      <c r="BW145" s="298"/>
      <c r="BX145" s="299"/>
    </row>
    <row r="146" spans="1:76" x14ac:dyDescent="0.2">
      <c r="A146" s="300"/>
      <c r="B146" s="298"/>
      <c r="C146" s="298"/>
      <c r="D146" s="298"/>
      <c r="E146" s="298"/>
      <c r="F146" s="298"/>
      <c r="G146" s="298"/>
      <c r="H146" s="298"/>
      <c r="I146" s="298"/>
      <c r="J146" s="298"/>
      <c r="K146" s="298"/>
      <c r="L146" s="298"/>
      <c r="M146" s="298"/>
      <c r="N146" s="298"/>
      <c r="O146" s="298"/>
      <c r="P146" s="298"/>
      <c r="Q146" s="298"/>
      <c r="R146" s="298"/>
      <c r="S146" s="299"/>
      <c r="T146" s="300"/>
      <c r="U146" s="298"/>
      <c r="V146" s="298"/>
      <c r="W146" s="298"/>
      <c r="X146" s="298"/>
      <c r="Y146" s="298"/>
      <c r="Z146" s="298"/>
      <c r="AA146" s="298"/>
      <c r="AB146" s="298"/>
      <c r="AC146" s="298"/>
      <c r="AD146" s="298"/>
      <c r="AE146" s="298"/>
      <c r="AF146" s="298"/>
      <c r="AG146" s="298"/>
      <c r="AH146" s="298"/>
      <c r="AI146" s="298"/>
      <c r="AJ146" s="298"/>
      <c r="AK146" s="298"/>
      <c r="AL146" s="299"/>
      <c r="AM146" s="300"/>
      <c r="AN146" s="298"/>
      <c r="AO146" s="298"/>
      <c r="AP146" s="298"/>
      <c r="AQ146" s="298"/>
      <c r="AR146" s="298"/>
      <c r="AS146" s="298"/>
      <c r="AT146" s="298"/>
      <c r="AU146" s="298"/>
      <c r="AV146" s="298"/>
      <c r="AW146" s="298"/>
      <c r="AX146" s="298"/>
      <c r="AY146" s="298"/>
      <c r="AZ146" s="298"/>
      <c r="BA146" s="298"/>
      <c r="BB146" s="298"/>
      <c r="BC146" s="298"/>
      <c r="BD146" s="298"/>
      <c r="BE146" s="299"/>
      <c r="BF146" s="300"/>
      <c r="BG146" s="298"/>
      <c r="BH146" s="298"/>
      <c r="BI146" s="298"/>
      <c r="BJ146" s="298"/>
      <c r="BK146" s="298"/>
      <c r="BL146" s="298"/>
      <c r="BM146" s="298"/>
      <c r="BN146" s="298"/>
      <c r="BO146" s="298"/>
      <c r="BP146" s="298"/>
      <c r="BQ146" s="298"/>
      <c r="BR146" s="298"/>
      <c r="BS146" s="298"/>
      <c r="BT146" s="298"/>
      <c r="BU146" s="298"/>
      <c r="BV146" s="298"/>
      <c r="BW146" s="298"/>
      <c r="BX146" s="299"/>
    </row>
    <row r="147" spans="1:76" x14ac:dyDescent="0.2">
      <c r="A147" s="300"/>
      <c r="B147" s="298"/>
      <c r="C147" s="298"/>
      <c r="D147" s="298"/>
      <c r="E147" s="298"/>
      <c r="F147" s="298"/>
      <c r="G147" s="298"/>
      <c r="H147" s="298"/>
      <c r="I147" s="298"/>
      <c r="J147" s="298"/>
      <c r="K147" s="298"/>
      <c r="L147" s="298"/>
      <c r="M147" s="298"/>
      <c r="N147" s="298"/>
      <c r="O147" s="298"/>
      <c r="P147" s="298"/>
      <c r="Q147" s="298"/>
      <c r="R147" s="298"/>
      <c r="S147" s="299"/>
      <c r="T147" s="300"/>
      <c r="U147" s="298"/>
      <c r="V147" s="298"/>
      <c r="W147" s="298"/>
      <c r="X147" s="298"/>
      <c r="Y147" s="298"/>
      <c r="Z147" s="298"/>
      <c r="AA147" s="298"/>
      <c r="AB147" s="298"/>
      <c r="AC147" s="298"/>
      <c r="AD147" s="298"/>
      <c r="AE147" s="298"/>
      <c r="AF147" s="298"/>
      <c r="AG147" s="298"/>
      <c r="AH147" s="298"/>
      <c r="AI147" s="298"/>
      <c r="AJ147" s="298"/>
      <c r="AK147" s="298"/>
      <c r="AL147" s="299"/>
      <c r="AM147" s="300"/>
      <c r="AN147" s="298"/>
      <c r="AO147" s="298"/>
      <c r="AP147" s="298"/>
      <c r="AQ147" s="298"/>
      <c r="AR147" s="298"/>
      <c r="AS147" s="298"/>
      <c r="AT147" s="298"/>
      <c r="AU147" s="298"/>
      <c r="AV147" s="298"/>
      <c r="AW147" s="298"/>
      <c r="AX147" s="298"/>
      <c r="AY147" s="298"/>
      <c r="AZ147" s="298"/>
      <c r="BA147" s="298"/>
      <c r="BB147" s="298"/>
      <c r="BC147" s="298"/>
      <c r="BD147" s="298"/>
      <c r="BE147" s="299"/>
      <c r="BF147" s="300"/>
      <c r="BG147" s="298"/>
      <c r="BH147" s="298"/>
      <c r="BI147" s="298"/>
      <c r="BJ147" s="298"/>
      <c r="BK147" s="298"/>
      <c r="BL147" s="298"/>
      <c r="BM147" s="298"/>
      <c r="BN147" s="298"/>
      <c r="BO147" s="298"/>
      <c r="BP147" s="298"/>
      <c r="BQ147" s="298"/>
      <c r="BR147" s="298"/>
      <c r="BS147" s="298"/>
      <c r="BT147" s="298"/>
      <c r="BU147" s="298"/>
      <c r="BV147" s="298"/>
      <c r="BW147" s="298"/>
      <c r="BX147" s="299"/>
    </row>
    <row r="148" spans="1:76" x14ac:dyDescent="0.2">
      <c r="A148" s="300"/>
      <c r="B148" s="298"/>
      <c r="C148" s="298"/>
      <c r="D148" s="298"/>
      <c r="E148" s="298"/>
      <c r="F148" s="298"/>
      <c r="G148" s="298"/>
      <c r="H148" s="298"/>
      <c r="I148" s="298"/>
      <c r="J148" s="298"/>
      <c r="K148" s="298"/>
      <c r="L148" s="298"/>
      <c r="M148" s="298"/>
      <c r="N148" s="298"/>
      <c r="O148" s="298"/>
      <c r="P148" s="298"/>
      <c r="Q148" s="298"/>
      <c r="R148" s="298"/>
      <c r="S148" s="299"/>
      <c r="T148" s="300"/>
      <c r="U148" s="298"/>
      <c r="V148" s="298"/>
      <c r="W148" s="298"/>
      <c r="X148" s="298"/>
      <c r="Y148" s="298"/>
      <c r="Z148" s="298"/>
      <c r="AA148" s="298"/>
      <c r="AB148" s="298"/>
      <c r="AC148" s="298"/>
      <c r="AD148" s="298"/>
      <c r="AE148" s="298"/>
      <c r="AF148" s="298"/>
      <c r="AG148" s="298"/>
      <c r="AH148" s="298"/>
      <c r="AI148" s="298"/>
      <c r="AJ148" s="298"/>
      <c r="AK148" s="298"/>
      <c r="AL148" s="299"/>
      <c r="AM148" s="300"/>
      <c r="AN148" s="298"/>
      <c r="AO148" s="298"/>
      <c r="AP148" s="298"/>
      <c r="AQ148" s="298"/>
      <c r="AR148" s="298"/>
      <c r="AS148" s="298"/>
      <c r="AT148" s="298"/>
      <c r="AU148" s="298"/>
      <c r="AV148" s="298"/>
      <c r="AW148" s="298"/>
      <c r="AX148" s="298"/>
      <c r="AY148" s="298"/>
      <c r="AZ148" s="298"/>
      <c r="BA148" s="298"/>
      <c r="BB148" s="298"/>
      <c r="BC148" s="298"/>
      <c r="BD148" s="298"/>
      <c r="BE148" s="299"/>
      <c r="BF148" s="300"/>
      <c r="BG148" s="298"/>
      <c r="BH148" s="298"/>
      <c r="BI148" s="298"/>
      <c r="BJ148" s="298"/>
      <c r="BK148" s="298"/>
      <c r="BL148" s="298"/>
      <c r="BM148" s="298"/>
      <c r="BN148" s="298"/>
      <c r="BO148" s="298"/>
      <c r="BP148" s="298"/>
      <c r="BQ148" s="298"/>
      <c r="BR148" s="298"/>
      <c r="BS148" s="298"/>
      <c r="BT148" s="298"/>
      <c r="BU148" s="298"/>
      <c r="BV148" s="298"/>
      <c r="BW148" s="298"/>
      <c r="BX148" s="299"/>
    </row>
    <row r="149" spans="1:76" x14ac:dyDescent="0.2">
      <c r="A149" s="300"/>
      <c r="B149" s="298"/>
      <c r="C149" s="298"/>
      <c r="D149" s="298"/>
      <c r="E149" s="298"/>
      <c r="F149" s="298"/>
      <c r="G149" s="298"/>
      <c r="H149" s="298"/>
      <c r="I149" s="298"/>
      <c r="J149" s="298"/>
      <c r="K149" s="298"/>
      <c r="L149" s="298"/>
      <c r="M149" s="298"/>
      <c r="N149" s="298"/>
      <c r="O149" s="298"/>
      <c r="P149" s="298"/>
      <c r="Q149" s="298"/>
      <c r="R149" s="298"/>
      <c r="S149" s="299"/>
      <c r="T149" s="300"/>
      <c r="U149" s="298"/>
      <c r="V149" s="298"/>
      <c r="W149" s="298"/>
      <c r="X149" s="298"/>
      <c r="Y149" s="298"/>
      <c r="Z149" s="298"/>
      <c r="AA149" s="298"/>
      <c r="AB149" s="298"/>
      <c r="AC149" s="298"/>
      <c r="AD149" s="298"/>
      <c r="AE149" s="298"/>
      <c r="AF149" s="298"/>
      <c r="AG149" s="298"/>
      <c r="AH149" s="298"/>
      <c r="AI149" s="298"/>
      <c r="AJ149" s="298"/>
      <c r="AK149" s="298"/>
      <c r="AL149" s="299"/>
      <c r="AM149" s="300"/>
      <c r="AN149" s="298"/>
      <c r="AO149" s="298"/>
      <c r="AP149" s="298"/>
      <c r="AQ149" s="298"/>
      <c r="AR149" s="298"/>
      <c r="AS149" s="298"/>
      <c r="AT149" s="298"/>
      <c r="AU149" s="298"/>
      <c r="AV149" s="298"/>
      <c r="AW149" s="298"/>
      <c r="AX149" s="298"/>
      <c r="AY149" s="298"/>
      <c r="AZ149" s="298"/>
      <c r="BA149" s="298"/>
      <c r="BB149" s="298"/>
      <c r="BC149" s="298"/>
      <c r="BD149" s="298"/>
      <c r="BE149" s="299"/>
      <c r="BF149" s="300"/>
      <c r="BG149" s="298"/>
      <c r="BH149" s="298"/>
      <c r="BI149" s="298"/>
      <c r="BJ149" s="298"/>
      <c r="BK149" s="298"/>
      <c r="BL149" s="298"/>
      <c r="BM149" s="298"/>
      <c r="BN149" s="298"/>
      <c r="BO149" s="298"/>
      <c r="BP149" s="298"/>
      <c r="BQ149" s="298"/>
      <c r="BR149" s="298"/>
      <c r="BS149" s="298"/>
      <c r="BT149" s="298"/>
      <c r="BU149" s="298"/>
      <c r="BV149" s="298"/>
      <c r="BW149" s="298"/>
      <c r="BX149" s="299"/>
    </row>
    <row r="150" spans="1:76" x14ac:dyDescent="0.2">
      <c r="A150" s="300"/>
      <c r="B150" s="298"/>
      <c r="C150" s="298"/>
      <c r="D150" s="298"/>
      <c r="E150" s="298"/>
      <c r="F150" s="298"/>
      <c r="G150" s="298"/>
      <c r="H150" s="298"/>
      <c r="I150" s="298"/>
      <c r="J150" s="298"/>
      <c r="K150" s="298"/>
      <c r="L150" s="298"/>
      <c r="M150" s="298"/>
      <c r="N150" s="298"/>
      <c r="O150" s="298"/>
      <c r="P150" s="298"/>
      <c r="Q150" s="298"/>
      <c r="R150" s="298"/>
      <c r="S150" s="299"/>
      <c r="T150" s="300"/>
      <c r="U150" s="298"/>
      <c r="V150" s="298"/>
      <c r="W150" s="298"/>
      <c r="X150" s="298"/>
      <c r="Y150" s="298"/>
      <c r="Z150" s="298"/>
      <c r="AA150" s="298"/>
      <c r="AB150" s="298"/>
      <c r="AC150" s="298"/>
      <c r="AD150" s="298"/>
      <c r="AE150" s="298"/>
      <c r="AF150" s="298"/>
      <c r="AG150" s="298"/>
      <c r="AH150" s="298"/>
      <c r="AI150" s="298"/>
      <c r="AJ150" s="298"/>
      <c r="AK150" s="298"/>
      <c r="AL150" s="299"/>
      <c r="AM150" s="300"/>
      <c r="AN150" s="298"/>
      <c r="AO150" s="298"/>
      <c r="AP150" s="298"/>
      <c r="AQ150" s="298"/>
      <c r="AR150" s="298"/>
      <c r="AS150" s="298"/>
      <c r="AT150" s="298"/>
      <c r="AU150" s="298"/>
      <c r="AV150" s="298"/>
      <c r="AW150" s="298"/>
      <c r="AX150" s="298"/>
      <c r="AY150" s="298"/>
      <c r="AZ150" s="298"/>
      <c r="BA150" s="298"/>
      <c r="BB150" s="298"/>
      <c r="BC150" s="298"/>
      <c r="BD150" s="298"/>
      <c r="BE150" s="299"/>
      <c r="BF150" s="300"/>
      <c r="BG150" s="298"/>
      <c r="BH150" s="298"/>
      <c r="BI150" s="298"/>
      <c r="BJ150" s="298"/>
      <c r="BK150" s="298"/>
      <c r="BL150" s="298"/>
      <c r="BM150" s="298"/>
      <c r="BN150" s="298"/>
      <c r="BO150" s="298"/>
      <c r="BP150" s="298"/>
      <c r="BQ150" s="298"/>
      <c r="BR150" s="298"/>
      <c r="BS150" s="298"/>
      <c r="BT150" s="298"/>
      <c r="BU150" s="298"/>
      <c r="BV150" s="298"/>
      <c r="BW150" s="298"/>
      <c r="BX150" s="299"/>
    </row>
    <row r="151" spans="1:76" x14ac:dyDescent="0.2">
      <c r="A151" s="300"/>
      <c r="B151" s="298"/>
      <c r="C151" s="298"/>
      <c r="D151" s="298"/>
      <c r="E151" s="298"/>
      <c r="F151" s="298"/>
      <c r="G151" s="298"/>
      <c r="H151" s="298"/>
      <c r="I151" s="298"/>
      <c r="J151" s="298"/>
      <c r="K151" s="298"/>
      <c r="L151" s="298"/>
      <c r="M151" s="298"/>
      <c r="N151" s="298"/>
      <c r="O151" s="298"/>
      <c r="P151" s="298"/>
      <c r="Q151" s="298"/>
      <c r="R151" s="298"/>
      <c r="S151" s="299"/>
      <c r="T151" s="300"/>
      <c r="U151" s="298"/>
      <c r="V151" s="298"/>
      <c r="W151" s="298"/>
      <c r="X151" s="298"/>
      <c r="Y151" s="298"/>
      <c r="Z151" s="298"/>
      <c r="AA151" s="298"/>
      <c r="AB151" s="298"/>
      <c r="AC151" s="298"/>
      <c r="AD151" s="298"/>
      <c r="AE151" s="298"/>
      <c r="AF151" s="298"/>
      <c r="AG151" s="298"/>
      <c r="AH151" s="298"/>
      <c r="AI151" s="298"/>
      <c r="AJ151" s="298"/>
      <c r="AK151" s="298"/>
      <c r="AL151" s="299"/>
      <c r="AM151" s="300"/>
      <c r="AN151" s="298"/>
      <c r="AO151" s="298"/>
      <c r="AP151" s="298"/>
      <c r="AQ151" s="298"/>
      <c r="AR151" s="298"/>
      <c r="AS151" s="298"/>
      <c r="AT151" s="298"/>
      <c r="AU151" s="298"/>
      <c r="AV151" s="298"/>
      <c r="AW151" s="298"/>
      <c r="AX151" s="298"/>
      <c r="AY151" s="298"/>
      <c r="AZ151" s="298"/>
      <c r="BA151" s="298"/>
      <c r="BB151" s="298"/>
      <c r="BC151" s="298"/>
      <c r="BD151" s="298"/>
      <c r="BE151" s="299"/>
      <c r="BF151" s="300"/>
      <c r="BG151" s="298"/>
      <c r="BH151" s="298"/>
      <c r="BI151" s="298"/>
      <c r="BJ151" s="298"/>
      <c r="BK151" s="298"/>
      <c r="BL151" s="298"/>
      <c r="BM151" s="298"/>
      <c r="BN151" s="298"/>
      <c r="BO151" s="298"/>
      <c r="BP151" s="298"/>
      <c r="BQ151" s="298"/>
      <c r="BR151" s="298"/>
      <c r="BS151" s="298"/>
      <c r="BT151" s="298"/>
      <c r="BU151" s="298"/>
      <c r="BV151" s="298"/>
      <c r="BW151" s="298"/>
      <c r="BX151" s="299"/>
    </row>
    <row r="152" spans="1:76" x14ac:dyDescent="0.2">
      <c r="A152" s="300"/>
      <c r="B152" s="298"/>
      <c r="C152" s="298"/>
      <c r="D152" s="298"/>
      <c r="E152" s="298"/>
      <c r="F152" s="298"/>
      <c r="G152" s="298"/>
      <c r="H152" s="298"/>
      <c r="I152" s="298"/>
      <c r="J152" s="298"/>
      <c r="K152" s="298"/>
      <c r="L152" s="298"/>
      <c r="M152" s="298"/>
      <c r="N152" s="298"/>
      <c r="O152" s="298"/>
      <c r="P152" s="298"/>
      <c r="Q152" s="298"/>
      <c r="R152" s="298"/>
      <c r="S152" s="299"/>
      <c r="T152" s="300"/>
      <c r="U152" s="298"/>
      <c r="V152" s="298"/>
      <c r="W152" s="298"/>
      <c r="X152" s="298"/>
      <c r="Y152" s="298"/>
      <c r="Z152" s="298"/>
      <c r="AA152" s="298"/>
      <c r="AB152" s="298"/>
      <c r="AC152" s="298"/>
      <c r="AD152" s="298"/>
      <c r="AE152" s="298"/>
      <c r="AF152" s="298"/>
      <c r="AG152" s="298"/>
      <c r="AH152" s="298"/>
      <c r="AI152" s="298"/>
      <c r="AJ152" s="298"/>
      <c r="AK152" s="298"/>
      <c r="AL152" s="299"/>
      <c r="AM152" s="300"/>
      <c r="AN152" s="298"/>
      <c r="AO152" s="298"/>
      <c r="AP152" s="298"/>
      <c r="AQ152" s="298"/>
      <c r="AR152" s="298"/>
      <c r="AS152" s="298"/>
      <c r="AT152" s="298"/>
      <c r="AU152" s="298"/>
      <c r="AV152" s="298"/>
      <c r="AW152" s="298"/>
      <c r="AX152" s="298"/>
      <c r="AY152" s="298"/>
      <c r="AZ152" s="298"/>
      <c r="BA152" s="298"/>
      <c r="BB152" s="298"/>
      <c r="BC152" s="298"/>
      <c r="BD152" s="298"/>
      <c r="BE152" s="299"/>
      <c r="BF152" s="300"/>
      <c r="BG152" s="298"/>
      <c r="BH152" s="298"/>
      <c r="BI152" s="298"/>
      <c r="BJ152" s="298"/>
      <c r="BK152" s="298"/>
      <c r="BL152" s="298"/>
      <c r="BM152" s="298"/>
      <c r="BN152" s="298"/>
      <c r="BO152" s="298"/>
      <c r="BP152" s="298"/>
      <c r="BQ152" s="298"/>
      <c r="BR152" s="298"/>
      <c r="BS152" s="298"/>
      <c r="BT152" s="298"/>
      <c r="BU152" s="298"/>
      <c r="BV152" s="298"/>
      <c r="BW152" s="298"/>
      <c r="BX152" s="299"/>
    </row>
    <row r="153" spans="1:76" x14ac:dyDescent="0.2">
      <c r="A153" s="300"/>
      <c r="B153" s="298"/>
      <c r="C153" s="298"/>
      <c r="D153" s="298"/>
      <c r="E153" s="298"/>
      <c r="F153" s="298"/>
      <c r="G153" s="298"/>
      <c r="H153" s="298"/>
      <c r="I153" s="298"/>
      <c r="J153" s="298"/>
      <c r="K153" s="298"/>
      <c r="L153" s="298"/>
      <c r="M153" s="298"/>
      <c r="N153" s="298"/>
      <c r="O153" s="298"/>
      <c r="P153" s="298"/>
      <c r="Q153" s="298"/>
      <c r="R153" s="298"/>
      <c r="S153" s="299"/>
      <c r="T153" s="300"/>
      <c r="U153" s="298"/>
      <c r="V153" s="298"/>
      <c r="W153" s="298"/>
      <c r="X153" s="298"/>
      <c r="Y153" s="298"/>
      <c r="Z153" s="298"/>
      <c r="AA153" s="298"/>
      <c r="AB153" s="298"/>
      <c r="AC153" s="298"/>
      <c r="AD153" s="298"/>
      <c r="AE153" s="298"/>
      <c r="AF153" s="298"/>
      <c r="AG153" s="298"/>
      <c r="AH153" s="298"/>
      <c r="AI153" s="298"/>
      <c r="AJ153" s="298"/>
      <c r="AK153" s="298"/>
      <c r="AL153" s="299"/>
      <c r="AM153" s="300"/>
      <c r="AN153" s="298"/>
      <c r="AO153" s="298"/>
      <c r="AP153" s="298"/>
      <c r="AQ153" s="298"/>
      <c r="AR153" s="298"/>
      <c r="AS153" s="298"/>
      <c r="AT153" s="298"/>
      <c r="AU153" s="298"/>
      <c r="AV153" s="298"/>
      <c r="AW153" s="298"/>
      <c r="AX153" s="298"/>
      <c r="AY153" s="298"/>
      <c r="AZ153" s="298"/>
      <c r="BA153" s="298"/>
      <c r="BB153" s="298"/>
      <c r="BC153" s="298"/>
      <c r="BD153" s="298"/>
      <c r="BE153" s="299"/>
      <c r="BF153" s="300"/>
      <c r="BG153" s="298"/>
      <c r="BH153" s="298"/>
      <c r="BI153" s="298"/>
      <c r="BJ153" s="298"/>
      <c r="BK153" s="298"/>
      <c r="BL153" s="298"/>
      <c r="BM153" s="298"/>
      <c r="BN153" s="298"/>
      <c r="BO153" s="298"/>
      <c r="BP153" s="298"/>
      <c r="BQ153" s="298"/>
      <c r="BR153" s="298"/>
      <c r="BS153" s="298"/>
      <c r="BT153" s="298"/>
      <c r="BU153" s="298"/>
      <c r="BV153" s="298"/>
      <c r="BW153" s="298"/>
      <c r="BX153" s="299"/>
    </row>
    <row r="154" spans="1:76" x14ac:dyDescent="0.2">
      <c r="A154" s="300"/>
      <c r="B154" s="298"/>
      <c r="C154" s="298"/>
      <c r="D154" s="298"/>
      <c r="E154" s="298"/>
      <c r="F154" s="298"/>
      <c r="G154" s="298"/>
      <c r="H154" s="298"/>
      <c r="I154" s="298"/>
      <c r="J154" s="298"/>
      <c r="K154" s="298"/>
      <c r="L154" s="298"/>
      <c r="M154" s="298"/>
      <c r="N154" s="298"/>
      <c r="O154" s="298"/>
      <c r="P154" s="298"/>
      <c r="Q154" s="298"/>
      <c r="R154" s="298"/>
      <c r="S154" s="299"/>
      <c r="T154" s="300"/>
      <c r="U154" s="298"/>
      <c r="V154" s="298"/>
      <c r="W154" s="298"/>
      <c r="X154" s="298"/>
      <c r="Y154" s="298"/>
      <c r="Z154" s="298"/>
      <c r="AA154" s="298"/>
      <c r="AB154" s="298"/>
      <c r="AC154" s="298"/>
      <c r="AD154" s="298"/>
      <c r="AE154" s="298"/>
      <c r="AF154" s="298"/>
      <c r="AG154" s="298"/>
      <c r="AH154" s="298"/>
      <c r="AI154" s="298"/>
      <c r="AJ154" s="298"/>
      <c r="AK154" s="298"/>
      <c r="AL154" s="299"/>
      <c r="AM154" s="300"/>
      <c r="AN154" s="298"/>
      <c r="AO154" s="298"/>
      <c r="AP154" s="298"/>
      <c r="AQ154" s="298"/>
      <c r="AR154" s="298"/>
      <c r="AS154" s="298"/>
      <c r="AT154" s="298"/>
      <c r="AU154" s="298"/>
      <c r="AV154" s="298"/>
      <c r="AW154" s="298"/>
      <c r="AX154" s="298"/>
      <c r="AY154" s="298"/>
      <c r="AZ154" s="298"/>
      <c r="BA154" s="298"/>
      <c r="BB154" s="298"/>
      <c r="BC154" s="298"/>
      <c r="BD154" s="298"/>
      <c r="BE154" s="299"/>
      <c r="BF154" s="300"/>
      <c r="BG154" s="298"/>
      <c r="BH154" s="298"/>
      <c r="BI154" s="298"/>
      <c r="BJ154" s="298"/>
      <c r="BK154" s="298"/>
      <c r="BL154" s="298"/>
      <c r="BM154" s="298"/>
      <c r="BN154" s="298"/>
      <c r="BO154" s="298"/>
      <c r="BP154" s="298"/>
      <c r="BQ154" s="298"/>
      <c r="BR154" s="298"/>
      <c r="BS154" s="298"/>
      <c r="BT154" s="298"/>
      <c r="BU154" s="298"/>
      <c r="BV154" s="298"/>
      <c r="BW154" s="298"/>
      <c r="BX154" s="299"/>
    </row>
    <row r="155" spans="1:76" x14ac:dyDescent="0.2">
      <c r="A155" s="300"/>
      <c r="B155" s="298"/>
      <c r="C155" s="298"/>
      <c r="D155" s="298"/>
      <c r="E155" s="298"/>
      <c r="F155" s="298"/>
      <c r="G155" s="298"/>
      <c r="H155" s="298"/>
      <c r="I155" s="298"/>
      <c r="J155" s="298"/>
      <c r="K155" s="298"/>
      <c r="L155" s="298"/>
      <c r="M155" s="298"/>
      <c r="N155" s="298"/>
      <c r="O155" s="298"/>
      <c r="P155" s="298"/>
      <c r="Q155" s="298"/>
      <c r="R155" s="298"/>
      <c r="S155" s="299"/>
      <c r="T155" s="300"/>
      <c r="U155" s="298"/>
      <c r="V155" s="298"/>
      <c r="W155" s="298"/>
      <c r="X155" s="298"/>
      <c r="Y155" s="298"/>
      <c r="Z155" s="298"/>
      <c r="AA155" s="298"/>
      <c r="AB155" s="298"/>
      <c r="AC155" s="298"/>
      <c r="AD155" s="298"/>
      <c r="AE155" s="298"/>
      <c r="AF155" s="298"/>
      <c r="AG155" s="298"/>
      <c r="AH155" s="298"/>
      <c r="AI155" s="298"/>
      <c r="AJ155" s="298"/>
      <c r="AK155" s="298"/>
      <c r="AL155" s="299"/>
      <c r="AM155" s="300"/>
      <c r="AN155" s="298"/>
      <c r="AO155" s="298"/>
      <c r="AP155" s="298"/>
      <c r="AQ155" s="298"/>
      <c r="AR155" s="298"/>
      <c r="AS155" s="298"/>
      <c r="AT155" s="298"/>
      <c r="AU155" s="298"/>
      <c r="AV155" s="298"/>
      <c r="AW155" s="298"/>
      <c r="AX155" s="298"/>
      <c r="AY155" s="298"/>
      <c r="AZ155" s="298"/>
      <c r="BA155" s="298"/>
      <c r="BB155" s="298"/>
      <c r="BC155" s="298"/>
      <c r="BD155" s="298"/>
      <c r="BE155" s="299"/>
      <c r="BF155" s="300"/>
      <c r="BG155" s="298"/>
      <c r="BH155" s="298"/>
      <c r="BI155" s="298"/>
      <c r="BJ155" s="298"/>
      <c r="BK155" s="298"/>
      <c r="BL155" s="298"/>
      <c r="BM155" s="298"/>
      <c r="BN155" s="298"/>
      <c r="BO155" s="298"/>
      <c r="BP155" s="298"/>
      <c r="BQ155" s="298"/>
      <c r="BR155" s="298"/>
      <c r="BS155" s="298"/>
      <c r="BT155" s="298"/>
      <c r="BU155" s="298"/>
      <c r="BV155" s="298"/>
      <c r="BW155" s="298"/>
      <c r="BX155" s="299"/>
    </row>
    <row r="156" spans="1:76" x14ac:dyDescent="0.2">
      <c r="A156" s="300"/>
      <c r="B156" s="298"/>
      <c r="C156" s="298"/>
      <c r="D156" s="298"/>
      <c r="E156" s="298"/>
      <c r="F156" s="298"/>
      <c r="G156" s="298"/>
      <c r="H156" s="298"/>
      <c r="I156" s="298"/>
      <c r="J156" s="298"/>
      <c r="K156" s="298"/>
      <c r="L156" s="298"/>
      <c r="M156" s="298"/>
      <c r="N156" s="298"/>
      <c r="O156" s="298"/>
      <c r="P156" s="298"/>
      <c r="Q156" s="298"/>
      <c r="R156" s="298"/>
      <c r="S156" s="299"/>
      <c r="T156" s="300"/>
      <c r="U156" s="298"/>
      <c r="V156" s="298"/>
      <c r="W156" s="298"/>
      <c r="X156" s="298"/>
      <c r="Y156" s="298"/>
      <c r="Z156" s="298"/>
      <c r="AA156" s="298"/>
      <c r="AB156" s="298"/>
      <c r="AC156" s="298"/>
      <c r="AD156" s="298"/>
      <c r="AE156" s="298"/>
      <c r="AF156" s="298"/>
      <c r="AG156" s="298"/>
      <c r="AH156" s="298"/>
      <c r="AI156" s="298"/>
      <c r="AJ156" s="298"/>
      <c r="AK156" s="298"/>
      <c r="AL156" s="299"/>
      <c r="AM156" s="300"/>
      <c r="AN156" s="298"/>
      <c r="AO156" s="298"/>
      <c r="AP156" s="298"/>
      <c r="AQ156" s="298"/>
      <c r="AR156" s="298"/>
      <c r="AS156" s="298"/>
      <c r="AT156" s="298"/>
      <c r="AU156" s="298"/>
      <c r="AV156" s="298"/>
      <c r="AW156" s="298"/>
      <c r="AX156" s="298"/>
      <c r="AY156" s="298"/>
      <c r="AZ156" s="298"/>
      <c r="BA156" s="298"/>
      <c r="BB156" s="298"/>
      <c r="BC156" s="298"/>
      <c r="BD156" s="298"/>
      <c r="BE156" s="299"/>
      <c r="BF156" s="300"/>
      <c r="BG156" s="298"/>
      <c r="BH156" s="298"/>
      <c r="BI156" s="298"/>
      <c r="BJ156" s="298"/>
      <c r="BK156" s="298"/>
      <c r="BL156" s="298"/>
      <c r="BM156" s="298"/>
      <c r="BN156" s="298"/>
      <c r="BO156" s="298"/>
      <c r="BP156" s="298"/>
      <c r="BQ156" s="298"/>
      <c r="BR156" s="298"/>
      <c r="BS156" s="298"/>
      <c r="BT156" s="298"/>
      <c r="BU156" s="298"/>
      <c r="BV156" s="298"/>
      <c r="BW156" s="298"/>
      <c r="BX156" s="299"/>
    </row>
    <row r="157" spans="1:76" x14ac:dyDescent="0.2">
      <c r="A157" s="300"/>
      <c r="B157" s="298"/>
      <c r="C157" s="298"/>
      <c r="D157" s="298"/>
      <c r="E157" s="298"/>
      <c r="F157" s="298"/>
      <c r="G157" s="298"/>
      <c r="H157" s="298"/>
      <c r="I157" s="298"/>
      <c r="J157" s="298"/>
      <c r="K157" s="298"/>
      <c r="L157" s="298"/>
      <c r="M157" s="298"/>
      <c r="N157" s="298"/>
      <c r="O157" s="298"/>
      <c r="P157" s="298"/>
      <c r="Q157" s="298"/>
      <c r="R157" s="298"/>
      <c r="S157" s="299"/>
      <c r="T157" s="300"/>
      <c r="U157" s="298"/>
      <c r="V157" s="298"/>
      <c r="W157" s="298"/>
      <c r="X157" s="298"/>
      <c r="Y157" s="298"/>
      <c r="Z157" s="298"/>
      <c r="AA157" s="298"/>
      <c r="AB157" s="298"/>
      <c r="AC157" s="298"/>
      <c r="AD157" s="298"/>
      <c r="AE157" s="298"/>
      <c r="AF157" s="298"/>
      <c r="AG157" s="298"/>
      <c r="AH157" s="298"/>
      <c r="AI157" s="298"/>
      <c r="AJ157" s="298"/>
      <c r="AK157" s="298"/>
      <c r="AL157" s="299"/>
      <c r="AM157" s="300"/>
      <c r="AN157" s="298"/>
      <c r="AO157" s="298"/>
      <c r="AP157" s="298"/>
      <c r="AQ157" s="298"/>
      <c r="AR157" s="298"/>
      <c r="AS157" s="298"/>
      <c r="AT157" s="298"/>
      <c r="AU157" s="298"/>
      <c r="AV157" s="298"/>
      <c r="AW157" s="298"/>
      <c r="AX157" s="298"/>
      <c r="AY157" s="298"/>
      <c r="AZ157" s="298"/>
      <c r="BA157" s="298"/>
      <c r="BB157" s="298"/>
      <c r="BC157" s="298"/>
      <c r="BD157" s="298"/>
      <c r="BE157" s="299"/>
      <c r="BF157" s="300"/>
      <c r="BG157" s="298"/>
      <c r="BH157" s="298"/>
      <c r="BI157" s="298"/>
      <c r="BJ157" s="298"/>
      <c r="BK157" s="298"/>
      <c r="BL157" s="298"/>
      <c r="BM157" s="298"/>
      <c r="BN157" s="298"/>
      <c r="BO157" s="298"/>
      <c r="BP157" s="298"/>
      <c r="BQ157" s="298"/>
      <c r="BR157" s="298"/>
      <c r="BS157" s="298"/>
      <c r="BT157" s="298"/>
      <c r="BU157" s="298"/>
      <c r="BV157" s="298"/>
      <c r="BW157" s="298"/>
      <c r="BX157" s="299"/>
    </row>
    <row r="158" spans="1:76" x14ac:dyDescent="0.2">
      <c r="A158" s="300"/>
      <c r="B158" s="298"/>
      <c r="C158" s="298"/>
      <c r="D158" s="298"/>
      <c r="E158" s="298"/>
      <c r="F158" s="298"/>
      <c r="G158" s="298"/>
      <c r="H158" s="298"/>
      <c r="I158" s="298"/>
      <c r="J158" s="298"/>
      <c r="K158" s="298"/>
      <c r="L158" s="298"/>
      <c r="M158" s="298"/>
      <c r="N158" s="298"/>
      <c r="O158" s="298"/>
      <c r="P158" s="298"/>
      <c r="Q158" s="298"/>
      <c r="R158" s="298"/>
      <c r="S158" s="299"/>
      <c r="T158" s="300"/>
      <c r="U158" s="298"/>
      <c r="V158" s="298"/>
      <c r="W158" s="298"/>
      <c r="X158" s="298"/>
      <c r="Y158" s="298"/>
      <c r="Z158" s="298"/>
      <c r="AA158" s="298"/>
      <c r="AB158" s="298"/>
      <c r="AC158" s="298"/>
      <c r="AD158" s="298"/>
      <c r="AE158" s="298"/>
      <c r="AF158" s="298"/>
      <c r="AG158" s="298"/>
      <c r="AH158" s="298"/>
      <c r="AI158" s="298"/>
      <c r="AJ158" s="298"/>
      <c r="AK158" s="298"/>
      <c r="AL158" s="299"/>
      <c r="AM158" s="300"/>
      <c r="AN158" s="298"/>
      <c r="AO158" s="298"/>
      <c r="AP158" s="298"/>
      <c r="AQ158" s="298"/>
      <c r="AR158" s="298"/>
      <c r="AS158" s="298"/>
      <c r="AT158" s="298"/>
      <c r="AU158" s="298"/>
      <c r="AV158" s="298"/>
      <c r="AW158" s="298"/>
      <c r="AX158" s="298"/>
      <c r="AY158" s="298"/>
      <c r="AZ158" s="298"/>
      <c r="BA158" s="298"/>
      <c r="BB158" s="298"/>
      <c r="BC158" s="298"/>
      <c r="BD158" s="298"/>
      <c r="BE158" s="299"/>
      <c r="BF158" s="300"/>
      <c r="BG158" s="298"/>
      <c r="BH158" s="298"/>
      <c r="BI158" s="298"/>
      <c r="BJ158" s="298"/>
      <c r="BK158" s="298"/>
      <c r="BL158" s="298"/>
      <c r="BM158" s="298"/>
      <c r="BN158" s="298"/>
      <c r="BO158" s="298"/>
      <c r="BP158" s="298"/>
      <c r="BQ158" s="298"/>
      <c r="BR158" s="298"/>
      <c r="BS158" s="298"/>
      <c r="BT158" s="298"/>
      <c r="BU158" s="298"/>
      <c r="BV158" s="298"/>
      <c r="BW158" s="298"/>
      <c r="BX158" s="299"/>
    </row>
    <row r="159" spans="1:76" x14ac:dyDescent="0.2">
      <c r="A159" s="300"/>
      <c r="B159" s="298"/>
      <c r="C159" s="298"/>
      <c r="D159" s="298"/>
      <c r="E159" s="298"/>
      <c r="F159" s="298"/>
      <c r="G159" s="298"/>
      <c r="H159" s="298"/>
      <c r="I159" s="298"/>
      <c r="J159" s="298"/>
      <c r="K159" s="298"/>
      <c r="L159" s="298"/>
      <c r="M159" s="298"/>
      <c r="N159" s="298"/>
      <c r="O159" s="298"/>
      <c r="P159" s="298"/>
      <c r="Q159" s="298"/>
      <c r="R159" s="298"/>
      <c r="S159" s="299"/>
      <c r="T159" s="300"/>
      <c r="U159" s="298"/>
      <c r="V159" s="298"/>
      <c r="W159" s="298"/>
      <c r="X159" s="298"/>
      <c r="Y159" s="298"/>
      <c r="Z159" s="298"/>
      <c r="AA159" s="298"/>
      <c r="AB159" s="298"/>
      <c r="AC159" s="298"/>
      <c r="AD159" s="298"/>
      <c r="AE159" s="298"/>
      <c r="AF159" s="298"/>
      <c r="AG159" s="298"/>
      <c r="AH159" s="298"/>
      <c r="AI159" s="298"/>
      <c r="AJ159" s="298"/>
      <c r="AK159" s="298"/>
      <c r="AL159" s="299"/>
      <c r="AM159" s="300"/>
      <c r="AN159" s="298"/>
      <c r="AO159" s="298"/>
      <c r="AP159" s="298"/>
      <c r="AQ159" s="298"/>
      <c r="AR159" s="298"/>
      <c r="AS159" s="298"/>
      <c r="AT159" s="298"/>
      <c r="AU159" s="298"/>
      <c r="AV159" s="298"/>
      <c r="AW159" s="298"/>
      <c r="AX159" s="298"/>
      <c r="AY159" s="298"/>
      <c r="AZ159" s="298"/>
      <c r="BA159" s="298"/>
      <c r="BB159" s="298"/>
      <c r="BC159" s="298"/>
      <c r="BD159" s="298"/>
      <c r="BE159" s="299"/>
      <c r="BF159" s="300"/>
      <c r="BG159" s="298"/>
      <c r="BH159" s="298"/>
      <c r="BI159" s="298"/>
      <c r="BJ159" s="298"/>
      <c r="BK159" s="298"/>
      <c r="BL159" s="298"/>
      <c r="BM159" s="298"/>
      <c r="BN159" s="298"/>
      <c r="BO159" s="298"/>
      <c r="BP159" s="298"/>
      <c r="BQ159" s="298"/>
      <c r="BR159" s="298"/>
      <c r="BS159" s="298"/>
      <c r="BT159" s="298"/>
      <c r="BU159" s="298"/>
      <c r="BV159" s="298"/>
      <c r="BW159" s="298"/>
      <c r="BX159" s="299"/>
    </row>
    <row r="160" spans="1:76" x14ac:dyDescent="0.2">
      <c r="A160" s="300"/>
      <c r="B160" s="298"/>
      <c r="C160" s="298"/>
      <c r="D160" s="298"/>
      <c r="E160" s="298"/>
      <c r="F160" s="298"/>
      <c r="G160" s="298"/>
      <c r="H160" s="298"/>
      <c r="I160" s="298"/>
      <c r="J160" s="298"/>
      <c r="K160" s="298"/>
      <c r="L160" s="298"/>
      <c r="M160" s="298"/>
      <c r="N160" s="298"/>
      <c r="O160" s="298"/>
      <c r="P160" s="298"/>
      <c r="Q160" s="298"/>
      <c r="R160" s="298"/>
      <c r="S160" s="299"/>
      <c r="T160" s="300"/>
      <c r="U160" s="298"/>
      <c r="V160" s="298"/>
      <c r="W160" s="298"/>
      <c r="X160" s="298"/>
      <c r="Y160" s="298"/>
      <c r="Z160" s="298"/>
      <c r="AA160" s="298"/>
      <c r="AB160" s="298"/>
      <c r="AC160" s="298"/>
      <c r="AD160" s="298"/>
      <c r="AE160" s="298"/>
      <c r="AF160" s="298"/>
      <c r="AG160" s="298"/>
      <c r="AH160" s="298"/>
      <c r="AI160" s="298"/>
      <c r="AJ160" s="298"/>
      <c r="AK160" s="298"/>
      <c r="AL160" s="299"/>
      <c r="AM160" s="300"/>
      <c r="AN160" s="298"/>
      <c r="AO160" s="298"/>
      <c r="AP160" s="298"/>
      <c r="AQ160" s="298"/>
      <c r="AR160" s="298"/>
      <c r="AS160" s="298"/>
      <c r="AT160" s="298"/>
      <c r="AU160" s="298"/>
      <c r="AV160" s="298"/>
      <c r="AW160" s="298"/>
      <c r="AX160" s="298"/>
      <c r="AY160" s="298"/>
      <c r="AZ160" s="298"/>
      <c r="BA160" s="298"/>
      <c r="BB160" s="298"/>
      <c r="BC160" s="298"/>
      <c r="BD160" s="298"/>
      <c r="BE160" s="299"/>
      <c r="BF160" s="300"/>
      <c r="BG160" s="298"/>
      <c r="BH160" s="298"/>
      <c r="BI160" s="298"/>
      <c r="BJ160" s="298"/>
      <c r="BK160" s="298"/>
      <c r="BL160" s="298"/>
      <c r="BM160" s="298"/>
      <c r="BN160" s="298"/>
      <c r="BO160" s="298"/>
      <c r="BP160" s="298"/>
      <c r="BQ160" s="298"/>
      <c r="BR160" s="298"/>
      <c r="BS160" s="298"/>
      <c r="BT160" s="298"/>
      <c r="BU160" s="298"/>
      <c r="BV160" s="298"/>
      <c r="BW160" s="298"/>
      <c r="BX160" s="299"/>
    </row>
    <row r="161" spans="1:76" x14ac:dyDescent="0.2">
      <c r="A161" s="300"/>
      <c r="B161" s="298"/>
      <c r="C161" s="298"/>
      <c r="D161" s="298"/>
      <c r="E161" s="298"/>
      <c r="F161" s="298"/>
      <c r="G161" s="298"/>
      <c r="H161" s="298"/>
      <c r="I161" s="298"/>
      <c r="J161" s="298"/>
      <c r="K161" s="298"/>
      <c r="L161" s="298"/>
      <c r="M161" s="298"/>
      <c r="N161" s="298"/>
      <c r="O161" s="298"/>
      <c r="P161" s="298"/>
      <c r="Q161" s="298"/>
      <c r="R161" s="298"/>
      <c r="S161" s="299"/>
      <c r="T161" s="300"/>
      <c r="U161" s="298"/>
      <c r="V161" s="298"/>
      <c r="W161" s="298"/>
      <c r="X161" s="298"/>
      <c r="Y161" s="298"/>
      <c r="Z161" s="298"/>
      <c r="AA161" s="298"/>
      <c r="AB161" s="298"/>
      <c r="AC161" s="298"/>
      <c r="AD161" s="298"/>
      <c r="AE161" s="298"/>
      <c r="AF161" s="298"/>
      <c r="AG161" s="298"/>
      <c r="AH161" s="298"/>
      <c r="AI161" s="298"/>
      <c r="AJ161" s="298"/>
      <c r="AK161" s="298"/>
      <c r="AL161" s="299"/>
      <c r="AM161" s="300"/>
      <c r="AN161" s="298"/>
      <c r="AO161" s="298"/>
      <c r="AP161" s="298"/>
      <c r="AQ161" s="298"/>
      <c r="AR161" s="298"/>
      <c r="AS161" s="298"/>
      <c r="AT161" s="298"/>
      <c r="AU161" s="298"/>
      <c r="AV161" s="298"/>
      <c r="AW161" s="298"/>
      <c r="AX161" s="298"/>
      <c r="AY161" s="298"/>
      <c r="AZ161" s="298"/>
      <c r="BA161" s="298"/>
      <c r="BB161" s="298"/>
      <c r="BC161" s="298"/>
      <c r="BD161" s="298"/>
      <c r="BE161" s="299"/>
      <c r="BF161" s="300"/>
      <c r="BG161" s="298"/>
      <c r="BH161" s="298"/>
      <c r="BI161" s="298"/>
      <c r="BJ161" s="298"/>
      <c r="BK161" s="298"/>
      <c r="BL161" s="298"/>
      <c r="BM161" s="298"/>
      <c r="BN161" s="298"/>
      <c r="BO161" s="298"/>
      <c r="BP161" s="298"/>
      <c r="BQ161" s="298"/>
      <c r="BR161" s="298"/>
      <c r="BS161" s="298"/>
      <c r="BT161" s="298"/>
      <c r="BU161" s="298"/>
      <c r="BV161" s="298"/>
      <c r="BW161" s="298"/>
      <c r="BX161" s="299"/>
    </row>
    <row r="162" spans="1:76" x14ac:dyDescent="0.2">
      <c r="A162" s="300"/>
      <c r="B162" s="298"/>
      <c r="C162" s="298"/>
      <c r="D162" s="298"/>
      <c r="E162" s="298"/>
      <c r="F162" s="298"/>
      <c r="G162" s="298"/>
      <c r="H162" s="298"/>
      <c r="I162" s="298"/>
      <c r="J162" s="298"/>
      <c r="K162" s="298"/>
      <c r="L162" s="298"/>
      <c r="M162" s="298"/>
      <c r="N162" s="298"/>
      <c r="O162" s="298"/>
      <c r="P162" s="298"/>
      <c r="Q162" s="298"/>
      <c r="R162" s="298"/>
      <c r="S162" s="299"/>
      <c r="T162" s="300"/>
      <c r="U162" s="298"/>
      <c r="V162" s="298"/>
      <c r="W162" s="298"/>
      <c r="X162" s="298"/>
      <c r="Y162" s="298"/>
      <c r="Z162" s="298"/>
      <c r="AA162" s="298"/>
      <c r="AB162" s="298"/>
      <c r="AC162" s="298"/>
      <c r="AD162" s="298"/>
      <c r="AE162" s="298"/>
      <c r="AF162" s="298"/>
      <c r="AG162" s="298"/>
      <c r="AH162" s="298"/>
      <c r="AI162" s="298"/>
      <c r="AJ162" s="298"/>
      <c r="AK162" s="298"/>
      <c r="AL162" s="299"/>
      <c r="AM162" s="300"/>
      <c r="AN162" s="298"/>
      <c r="AO162" s="298"/>
      <c r="AP162" s="298"/>
      <c r="AQ162" s="298"/>
      <c r="AR162" s="298"/>
      <c r="AS162" s="298"/>
      <c r="AT162" s="298"/>
      <c r="AU162" s="298"/>
      <c r="AV162" s="298"/>
      <c r="AW162" s="298"/>
      <c r="AX162" s="298"/>
      <c r="AY162" s="298"/>
      <c r="AZ162" s="298"/>
      <c r="BA162" s="298"/>
      <c r="BB162" s="298"/>
      <c r="BC162" s="298"/>
      <c r="BD162" s="298"/>
      <c r="BE162" s="299"/>
      <c r="BF162" s="300"/>
      <c r="BG162" s="298"/>
      <c r="BH162" s="298"/>
      <c r="BI162" s="298"/>
      <c r="BJ162" s="298"/>
      <c r="BK162" s="298"/>
      <c r="BL162" s="298"/>
      <c r="BM162" s="298"/>
      <c r="BN162" s="298"/>
      <c r="BO162" s="298"/>
      <c r="BP162" s="298"/>
      <c r="BQ162" s="298"/>
      <c r="BR162" s="298"/>
      <c r="BS162" s="298"/>
      <c r="BT162" s="298"/>
      <c r="BU162" s="298"/>
      <c r="BV162" s="298"/>
      <c r="BW162" s="298"/>
      <c r="BX162" s="299"/>
    </row>
    <row r="163" spans="1:76" x14ac:dyDescent="0.2">
      <c r="A163" s="300"/>
      <c r="B163" s="298"/>
      <c r="C163" s="298"/>
      <c r="D163" s="298"/>
      <c r="E163" s="298"/>
      <c r="F163" s="298"/>
      <c r="G163" s="298"/>
      <c r="H163" s="298"/>
      <c r="I163" s="298"/>
      <c r="J163" s="298"/>
      <c r="K163" s="298"/>
      <c r="L163" s="298"/>
      <c r="M163" s="298"/>
      <c r="N163" s="298"/>
      <c r="O163" s="298"/>
      <c r="P163" s="298"/>
      <c r="Q163" s="298"/>
      <c r="R163" s="298"/>
      <c r="S163" s="299"/>
      <c r="T163" s="300"/>
      <c r="U163" s="298"/>
      <c r="V163" s="298"/>
      <c r="W163" s="298"/>
      <c r="X163" s="298"/>
      <c r="Y163" s="298"/>
      <c r="Z163" s="298"/>
      <c r="AA163" s="298"/>
      <c r="AB163" s="298"/>
      <c r="AC163" s="298"/>
      <c r="AD163" s="298"/>
      <c r="AE163" s="298"/>
      <c r="AF163" s="298"/>
      <c r="AG163" s="298"/>
      <c r="AH163" s="298"/>
      <c r="AI163" s="298"/>
      <c r="AJ163" s="298"/>
      <c r="AK163" s="298"/>
      <c r="AL163" s="299"/>
      <c r="AM163" s="300"/>
      <c r="AN163" s="298"/>
      <c r="AO163" s="298"/>
      <c r="AP163" s="298"/>
      <c r="AQ163" s="298"/>
      <c r="AR163" s="298"/>
      <c r="AS163" s="298"/>
      <c r="AT163" s="298"/>
      <c r="AU163" s="298"/>
      <c r="AV163" s="298"/>
      <c r="AW163" s="298"/>
      <c r="AX163" s="298"/>
      <c r="AY163" s="298"/>
      <c r="AZ163" s="298"/>
      <c r="BA163" s="298"/>
      <c r="BB163" s="298"/>
      <c r="BC163" s="298"/>
      <c r="BD163" s="298"/>
      <c r="BE163" s="299"/>
      <c r="BF163" s="300"/>
      <c r="BG163" s="298"/>
      <c r="BH163" s="298"/>
      <c r="BI163" s="298"/>
      <c r="BJ163" s="298"/>
      <c r="BK163" s="298"/>
      <c r="BL163" s="298"/>
      <c r="BM163" s="298"/>
      <c r="BN163" s="298"/>
      <c r="BO163" s="298"/>
      <c r="BP163" s="298"/>
      <c r="BQ163" s="298"/>
      <c r="BR163" s="298"/>
      <c r="BS163" s="298"/>
      <c r="BT163" s="298"/>
      <c r="BU163" s="298"/>
      <c r="BV163" s="298"/>
      <c r="BW163" s="298"/>
      <c r="BX163" s="299"/>
    </row>
    <row r="164" spans="1:76" x14ac:dyDescent="0.2">
      <c r="A164" s="300"/>
      <c r="B164" s="298"/>
      <c r="C164" s="298"/>
      <c r="D164" s="298"/>
      <c r="E164" s="298"/>
      <c r="F164" s="298"/>
      <c r="G164" s="298"/>
      <c r="H164" s="298"/>
      <c r="I164" s="298"/>
      <c r="J164" s="298"/>
      <c r="K164" s="298"/>
      <c r="L164" s="298"/>
      <c r="M164" s="298"/>
      <c r="N164" s="298"/>
      <c r="O164" s="298"/>
      <c r="P164" s="298"/>
      <c r="Q164" s="298"/>
      <c r="R164" s="298"/>
      <c r="S164" s="299"/>
      <c r="T164" s="300"/>
      <c r="U164" s="298"/>
      <c r="V164" s="298"/>
      <c r="W164" s="298"/>
      <c r="X164" s="298"/>
      <c r="Y164" s="298"/>
      <c r="Z164" s="298"/>
      <c r="AA164" s="298"/>
      <c r="AB164" s="298"/>
      <c r="AC164" s="298"/>
      <c r="AD164" s="298"/>
      <c r="AE164" s="298"/>
      <c r="AF164" s="298"/>
      <c r="AG164" s="298"/>
      <c r="AH164" s="298"/>
      <c r="AI164" s="298"/>
      <c r="AJ164" s="298"/>
      <c r="AK164" s="298"/>
      <c r="AL164" s="299"/>
      <c r="AM164" s="300"/>
      <c r="AN164" s="298"/>
      <c r="AO164" s="298"/>
      <c r="AP164" s="298"/>
      <c r="AQ164" s="298"/>
      <c r="AR164" s="298"/>
      <c r="AS164" s="298"/>
      <c r="AT164" s="298"/>
      <c r="AU164" s="298"/>
      <c r="AV164" s="298"/>
      <c r="AW164" s="298"/>
      <c r="AX164" s="298"/>
      <c r="AY164" s="298"/>
      <c r="AZ164" s="298"/>
      <c r="BA164" s="298"/>
      <c r="BB164" s="298"/>
      <c r="BC164" s="298"/>
      <c r="BD164" s="298"/>
      <c r="BE164" s="299"/>
      <c r="BF164" s="300"/>
      <c r="BG164" s="298"/>
      <c r="BH164" s="298"/>
      <c r="BI164" s="298"/>
      <c r="BJ164" s="298"/>
      <c r="BK164" s="298"/>
      <c r="BL164" s="298"/>
      <c r="BM164" s="298"/>
      <c r="BN164" s="298"/>
      <c r="BO164" s="298"/>
      <c r="BP164" s="298"/>
      <c r="BQ164" s="298"/>
      <c r="BR164" s="298"/>
      <c r="BS164" s="298"/>
      <c r="BT164" s="298"/>
      <c r="BU164" s="298"/>
      <c r="BV164" s="298"/>
      <c r="BW164" s="298"/>
      <c r="BX164" s="299"/>
    </row>
    <row r="165" spans="1:76" x14ac:dyDescent="0.2">
      <c r="A165" s="300"/>
      <c r="B165" s="298"/>
      <c r="C165" s="298"/>
      <c r="D165" s="298"/>
      <c r="E165" s="298"/>
      <c r="F165" s="298"/>
      <c r="G165" s="298"/>
      <c r="H165" s="298"/>
      <c r="I165" s="298"/>
      <c r="J165" s="298"/>
      <c r="K165" s="298"/>
      <c r="L165" s="298"/>
      <c r="M165" s="298"/>
      <c r="N165" s="298"/>
      <c r="O165" s="298"/>
      <c r="P165" s="298"/>
      <c r="Q165" s="298"/>
      <c r="R165" s="298"/>
      <c r="S165" s="299"/>
      <c r="T165" s="300"/>
      <c r="U165" s="298"/>
      <c r="V165" s="298"/>
      <c r="W165" s="298"/>
      <c r="X165" s="298"/>
      <c r="Y165" s="298"/>
      <c r="Z165" s="298"/>
      <c r="AA165" s="298"/>
      <c r="AB165" s="298"/>
      <c r="AC165" s="298"/>
      <c r="AD165" s="298"/>
      <c r="AE165" s="298"/>
      <c r="AF165" s="298"/>
      <c r="AG165" s="298"/>
      <c r="AH165" s="298"/>
      <c r="AI165" s="298"/>
      <c r="AJ165" s="298"/>
      <c r="AK165" s="298"/>
      <c r="AL165" s="299"/>
      <c r="AM165" s="300"/>
      <c r="AN165" s="298"/>
      <c r="AO165" s="298"/>
      <c r="AP165" s="298"/>
      <c r="AQ165" s="298"/>
      <c r="AR165" s="298"/>
      <c r="AS165" s="298"/>
      <c r="AT165" s="298"/>
      <c r="AU165" s="298"/>
      <c r="AV165" s="298"/>
      <c r="AW165" s="298"/>
      <c r="AX165" s="298"/>
      <c r="AY165" s="298"/>
      <c r="AZ165" s="298"/>
      <c r="BA165" s="298"/>
      <c r="BB165" s="298"/>
      <c r="BC165" s="298"/>
      <c r="BD165" s="298"/>
      <c r="BE165" s="299"/>
      <c r="BF165" s="300"/>
      <c r="BG165" s="298"/>
      <c r="BH165" s="298"/>
      <c r="BI165" s="298"/>
      <c r="BJ165" s="298"/>
      <c r="BK165" s="298"/>
      <c r="BL165" s="298"/>
      <c r="BM165" s="298"/>
      <c r="BN165" s="298"/>
      <c r="BO165" s="298"/>
      <c r="BP165" s="298"/>
      <c r="BQ165" s="298"/>
      <c r="BR165" s="298"/>
      <c r="BS165" s="298"/>
      <c r="BT165" s="298"/>
      <c r="BU165" s="298"/>
      <c r="BV165" s="298"/>
      <c r="BW165" s="298"/>
      <c r="BX165" s="299"/>
    </row>
    <row r="166" spans="1:76" x14ac:dyDescent="0.2">
      <c r="A166" s="300"/>
      <c r="B166" s="298"/>
      <c r="C166" s="298"/>
      <c r="D166" s="298"/>
      <c r="E166" s="298"/>
      <c r="F166" s="298"/>
      <c r="G166" s="298"/>
      <c r="H166" s="298"/>
      <c r="I166" s="298"/>
      <c r="J166" s="298"/>
      <c r="K166" s="298"/>
      <c r="L166" s="298"/>
      <c r="M166" s="298"/>
      <c r="N166" s="298"/>
      <c r="O166" s="298"/>
      <c r="P166" s="298"/>
      <c r="Q166" s="298"/>
      <c r="R166" s="298"/>
      <c r="S166" s="299"/>
      <c r="T166" s="300"/>
      <c r="U166" s="298"/>
      <c r="V166" s="298"/>
      <c r="W166" s="298"/>
      <c r="X166" s="298"/>
      <c r="Y166" s="298"/>
      <c r="Z166" s="298"/>
      <c r="AA166" s="298"/>
      <c r="AB166" s="298"/>
      <c r="AC166" s="298"/>
      <c r="AD166" s="298"/>
      <c r="AE166" s="298"/>
      <c r="AF166" s="298"/>
      <c r="AG166" s="298"/>
      <c r="AH166" s="298"/>
      <c r="AI166" s="298"/>
      <c r="AJ166" s="298"/>
      <c r="AK166" s="298"/>
      <c r="AL166" s="299"/>
      <c r="AM166" s="300"/>
      <c r="AN166" s="298"/>
      <c r="AO166" s="298"/>
      <c r="AP166" s="298"/>
      <c r="AQ166" s="298"/>
      <c r="AR166" s="298"/>
      <c r="AS166" s="298"/>
      <c r="AT166" s="298"/>
      <c r="AU166" s="298"/>
      <c r="AV166" s="298"/>
      <c r="AW166" s="298"/>
      <c r="AX166" s="298"/>
      <c r="AY166" s="298"/>
      <c r="AZ166" s="298"/>
      <c r="BA166" s="298"/>
      <c r="BB166" s="298"/>
      <c r="BC166" s="298"/>
      <c r="BD166" s="298"/>
      <c r="BE166" s="299"/>
      <c r="BF166" s="300"/>
      <c r="BG166" s="298"/>
      <c r="BH166" s="298"/>
      <c r="BI166" s="298"/>
      <c r="BJ166" s="298"/>
      <c r="BK166" s="298"/>
      <c r="BL166" s="298"/>
      <c r="BM166" s="298"/>
      <c r="BN166" s="298"/>
      <c r="BO166" s="298"/>
      <c r="BP166" s="298"/>
      <c r="BQ166" s="298"/>
      <c r="BR166" s="298"/>
      <c r="BS166" s="298"/>
      <c r="BT166" s="298"/>
      <c r="BU166" s="298"/>
      <c r="BV166" s="298"/>
      <c r="BW166" s="298"/>
      <c r="BX166" s="299"/>
    </row>
    <row r="167" spans="1:76" x14ac:dyDescent="0.2">
      <c r="A167" s="300"/>
      <c r="B167" s="298"/>
      <c r="C167" s="298"/>
      <c r="D167" s="298"/>
      <c r="E167" s="298"/>
      <c r="F167" s="298"/>
      <c r="G167" s="298"/>
      <c r="H167" s="298"/>
      <c r="I167" s="298"/>
      <c r="J167" s="298"/>
      <c r="K167" s="298"/>
      <c r="L167" s="298"/>
      <c r="M167" s="298"/>
      <c r="N167" s="298"/>
      <c r="O167" s="298"/>
      <c r="P167" s="298"/>
      <c r="Q167" s="298"/>
      <c r="R167" s="298"/>
      <c r="S167" s="299"/>
      <c r="T167" s="300"/>
      <c r="U167" s="298"/>
      <c r="V167" s="298"/>
      <c r="W167" s="298"/>
      <c r="X167" s="298"/>
      <c r="Y167" s="298"/>
      <c r="Z167" s="298"/>
      <c r="AA167" s="298"/>
      <c r="AB167" s="298"/>
      <c r="AC167" s="298"/>
      <c r="AD167" s="298"/>
      <c r="AE167" s="298"/>
      <c r="AF167" s="298"/>
      <c r="AG167" s="298"/>
      <c r="AH167" s="298"/>
      <c r="AI167" s="298"/>
      <c r="AJ167" s="298"/>
      <c r="AK167" s="298"/>
      <c r="AL167" s="299"/>
      <c r="AM167" s="300"/>
      <c r="AN167" s="298"/>
      <c r="AO167" s="298"/>
      <c r="AP167" s="298"/>
      <c r="AQ167" s="298"/>
      <c r="AR167" s="298"/>
      <c r="AS167" s="298"/>
      <c r="AT167" s="298"/>
      <c r="AU167" s="298"/>
      <c r="AV167" s="298"/>
      <c r="AW167" s="298"/>
      <c r="AX167" s="298"/>
      <c r="AY167" s="298"/>
      <c r="AZ167" s="298"/>
      <c r="BA167" s="298"/>
      <c r="BB167" s="298"/>
      <c r="BC167" s="298"/>
      <c r="BD167" s="298"/>
      <c r="BE167" s="299"/>
      <c r="BF167" s="300"/>
      <c r="BG167" s="298"/>
      <c r="BH167" s="298"/>
      <c r="BI167" s="298"/>
      <c r="BJ167" s="298"/>
      <c r="BK167" s="298"/>
      <c r="BL167" s="298"/>
      <c r="BM167" s="298"/>
      <c r="BN167" s="298"/>
      <c r="BO167" s="298"/>
      <c r="BP167" s="298"/>
      <c r="BQ167" s="298"/>
      <c r="BR167" s="298"/>
      <c r="BS167" s="298"/>
      <c r="BT167" s="298"/>
      <c r="BU167" s="298"/>
      <c r="BV167" s="298"/>
      <c r="BW167" s="298"/>
      <c r="BX167" s="299"/>
    </row>
    <row r="168" spans="1:76" x14ac:dyDescent="0.2">
      <c r="A168" s="300"/>
      <c r="B168" s="298"/>
      <c r="C168" s="298"/>
      <c r="D168" s="298"/>
      <c r="E168" s="298"/>
      <c r="F168" s="298"/>
      <c r="G168" s="298"/>
      <c r="H168" s="298"/>
      <c r="I168" s="298"/>
      <c r="J168" s="298"/>
      <c r="K168" s="298"/>
      <c r="L168" s="298"/>
      <c r="M168" s="298"/>
      <c r="N168" s="298"/>
      <c r="O168" s="298"/>
      <c r="P168" s="298"/>
      <c r="Q168" s="298"/>
      <c r="R168" s="298"/>
      <c r="S168" s="299"/>
      <c r="T168" s="300"/>
      <c r="U168" s="298"/>
      <c r="V168" s="298"/>
      <c r="W168" s="298"/>
      <c r="X168" s="298"/>
      <c r="Y168" s="298"/>
      <c r="Z168" s="298"/>
      <c r="AA168" s="298"/>
      <c r="AB168" s="298"/>
      <c r="AC168" s="298"/>
      <c r="AD168" s="298"/>
      <c r="AE168" s="298"/>
      <c r="AF168" s="298"/>
      <c r="AG168" s="298"/>
      <c r="AH168" s="298"/>
      <c r="AI168" s="298"/>
      <c r="AJ168" s="298"/>
      <c r="AK168" s="298"/>
      <c r="AL168" s="299"/>
      <c r="AM168" s="300"/>
      <c r="AN168" s="298"/>
      <c r="AO168" s="298"/>
      <c r="AP168" s="298"/>
      <c r="AQ168" s="298"/>
      <c r="AR168" s="298"/>
      <c r="AS168" s="298"/>
      <c r="AT168" s="298"/>
      <c r="AU168" s="298"/>
      <c r="AV168" s="298"/>
      <c r="AW168" s="298"/>
      <c r="AX168" s="298"/>
      <c r="AY168" s="298"/>
      <c r="AZ168" s="298"/>
      <c r="BA168" s="298"/>
      <c r="BB168" s="298"/>
      <c r="BC168" s="298"/>
      <c r="BD168" s="298"/>
      <c r="BE168" s="299"/>
      <c r="BF168" s="300"/>
      <c r="BG168" s="298"/>
      <c r="BH168" s="298"/>
      <c r="BI168" s="298"/>
      <c r="BJ168" s="298"/>
      <c r="BK168" s="298"/>
      <c r="BL168" s="298"/>
      <c r="BM168" s="298"/>
      <c r="BN168" s="298"/>
      <c r="BO168" s="298"/>
      <c r="BP168" s="298"/>
      <c r="BQ168" s="298"/>
      <c r="BR168" s="298"/>
      <c r="BS168" s="298"/>
      <c r="BT168" s="298"/>
      <c r="BU168" s="298"/>
      <c r="BV168" s="298"/>
      <c r="BW168" s="298"/>
      <c r="BX168" s="299"/>
    </row>
    <row r="169" spans="1:76" x14ac:dyDescent="0.2">
      <c r="A169" s="300"/>
      <c r="B169" s="298"/>
      <c r="C169" s="298"/>
      <c r="D169" s="298"/>
      <c r="E169" s="298"/>
      <c r="F169" s="298"/>
      <c r="G169" s="298"/>
      <c r="H169" s="298"/>
      <c r="I169" s="298"/>
      <c r="J169" s="298"/>
      <c r="K169" s="298"/>
      <c r="L169" s="298"/>
      <c r="M169" s="298"/>
      <c r="N169" s="298"/>
      <c r="O169" s="298"/>
      <c r="P169" s="298"/>
      <c r="Q169" s="298"/>
      <c r="R169" s="298"/>
      <c r="S169" s="299"/>
      <c r="T169" s="300"/>
      <c r="U169" s="298"/>
      <c r="V169" s="298"/>
      <c r="W169" s="298"/>
      <c r="X169" s="298"/>
      <c r="Y169" s="298"/>
      <c r="Z169" s="298"/>
      <c r="AA169" s="298"/>
      <c r="AB169" s="298"/>
      <c r="AC169" s="298"/>
      <c r="AD169" s="298"/>
      <c r="AE169" s="298"/>
      <c r="AF169" s="298"/>
      <c r="AG169" s="298"/>
      <c r="AH169" s="298"/>
      <c r="AI169" s="298"/>
      <c r="AJ169" s="298"/>
      <c r="AK169" s="298"/>
      <c r="AL169" s="299"/>
      <c r="AM169" s="300"/>
      <c r="AN169" s="298"/>
      <c r="AO169" s="298"/>
      <c r="AP169" s="298"/>
      <c r="AQ169" s="298"/>
      <c r="AR169" s="298"/>
      <c r="AS169" s="298"/>
      <c r="AT169" s="298"/>
      <c r="AU169" s="298"/>
      <c r="AV169" s="298"/>
      <c r="AW169" s="298"/>
      <c r="AX169" s="298"/>
      <c r="AY169" s="298"/>
      <c r="AZ169" s="298"/>
      <c r="BA169" s="298"/>
      <c r="BB169" s="298"/>
      <c r="BC169" s="298"/>
      <c r="BD169" s="298"/>
      <c r="BE169" s="299"/>
      <c r="BF169" s="300"/>
      <c r="BG169" s="298"/>
      <c r="BH169" s="298"/>
      <c r="BI169" s="298"/>
      <c r="BJ169" s="298"/>
      <c r="BK169" s="298"/>
      <c r="BL169" s="298"/>
      <c r="BM169" s="298"/>
      <c r="BN169" s="298"/>
      <c r="BO169" s="298"/>
      <c r="BP169" s="298"/>
      <c r="BQ169" s="298"/>
      <c r="BR169" s="298"/>
      <c r="BS169" s="298"/>
      <c r="BT169" s="298"/>
      <c r="BU169" s="298"/>
      <c r="BV169" s="298"/>
      <c r="BW169" s="298"/>
      <c r="BX169" s="299"/>
    </row>
    <row r="170" spans="1:76" x14ac:dyDescent="0.2">
      <c r="A170" s="300"/>
      <c r="B170" s="298"/>
      <c r="C170" s="298"/>
      <c r="D170" s="298"/>
      <c r="E170" s="298"/>
      <c r="F170" s="298"/>
      <c r="G170" s="298"/>
      <c r="H170" s="298"/>
      <c r="I170" s="298"/>
      <c r="J170" s="298"/>
      <c r="K170" s="298"/>
      <c r="L170" s="298"/>
      <c r="M170" s="298"/>
      <c r="N170" s="298"/>
      <c r="O170" s="298"/>
      <c r="P170" s="298"/>
      <c r="Q170" s="298"/>
      <c r="R170" s="298"/>
      <c r="S170" s="299"/>
      <c r="T170" s="300"/>
      <c r="U170" s="298"/>
      <c r="V170" s="298"/>
      <c r="W170" s="298"/>
      <c r="X170" s="298"/>
      <c r="Y170" s="298"/>
      <c r="Z170" s="298"/>
      <c r="AA170" s="298"/>
      <c r="AB170" s="298"/>
      <c r="AC170" s="298"/>
      <c r="AD170" s="298"/>
      <c r="AE170" s="298"/>
      <c r="AF170" s="298"/>
      <c r="AG170" s="298"/>
      <c r="AH170" s="298"/>
      <c r="AI170" s="298"/>
      <c r="AJ170" s="298"/>
      <c r="AK170" s="298"/>
      <c r="AL170" s="299"/>
      <c r="AM170" s="300"/>
      <c r="AN170" s="298"/>
      <c r="AO170" s="298"/>
      <c r="AP170" s="298"/>
      <c r="AQ170" s="298"/>
      <c r="AR170" s="298"/>
      <c r="AS170" s="298"/>
      <c r="AT170" s="298"/>
      <c r="AU170" s="298"/>
      <c r="AV170" s="298"/>
      <c r="AW170" s="298"/>
      <c r="AX170" s="298"/>
      <c r="AY170" s="298"/>
      <c r="AZ170" s="298"/>
      <c r="BA170" s="298"/>
      <c r="BB170" s="298"/>
      <c r="BC170" s="298"/>
      <c r="BD170" s="298"/>
      <c r="BE170" s="299"/>
      <c r="BF170" s="300"/>
      <c r="BG170" s="298"/>
      <c r="BH170" s="298"/>
      <c r="BI170" s="298"/>
      <c r="BJ170" s="298"/>
      <c r="BK170" s="298"/>
      <c r="BL170" s="298"/>
      <c r="BM170" s="298"/>
      <c r="BN170" s="298"/>
      <c r="BO170" s="298"/>
      <c r="BP170" s="298"/>
      <c r="BQ170" s="298"/>
      <c r="BR170" s="298"/>
      <c r="BS170" s="298"/>
      <c r="BT170" s="298"/>
      <c r="BU170" s="298"/>
      <c r="BV170" s="298"/>
      <c r="BW170" s="298"/>
      <c r="BX170" s="299"/>
    </row>
    <row r="171" spans="1:76" x14ac:dyDescent="0.2">
      <c r="A171" s="300"/>
      <c r="B171" s="298"/>
      <c r="C171" s="298"/>
      <c r="D171" s="298"/>
      <c r="E171" s="298"/>
      <c r="F171" s="298"/>
      <c r="G171" s="298"/>
      <c r="H171" s="298"/>
      <c r="I171" s="298"/>
      <c r="J171" s="298"/>
      <c r="K171" s="298"/>
      <c r="L171" s="298"/>
      <c r="M171" s="298"/>
      <c r="N171" s="298"/>
      <c r="O171" s="298"/>
      <c r="P171" s="298"/>
      <c r="Q171" s="298"/>
      <c r="R171" s="298"/>
      <c r="S171" s="299"/>
      <c r="T171" s="300"/>
      <c r="U171" s="298"/>
      <c r="V171" s="298"/>
      <c r="W171" s="298"/>
      <c r="X171" s="298"/>
      <c r="Y171" s="298"/>
      <c r="Z171" s="298"/>
      <c r="AA171" s="298"/>
      <c r="AB171" s="298"/>
      <c r="AC171" s="298"/>
      <c r="AD171" s="298"/>
      <c r="AE171" s="298"/>
      <c r="AF171" s="298"/>
      <c r="AG171" s="298"/>
      <c r="AH171" s="298"/>
      <c r="AI171" s="298"/>
      <c r="AJ171" s="298"/>
      <c r="AK171" s="298"/>
      <c r="AL171" s="299"/>
      <c r="AM171" s="300"/>
      <c r="AN171" s="298"/>
      <c r="AO171" s="298"/>
      <c r="AP171" s="298"/>
      <c r="AQ171" s="298"/>
      <c r="AR171" s="298"/>
      <c r="AS171" s="298"/>
      <c r="AT171" s="298"/>
      <c r="AU171" s="298"/>
      <c r="AV171" s="298"/>
      <c r="AW171" s="298"/>
      <c r="AX171" s="298"/>
      <c r="AY171" s="298"/>
      <c r="AZ171" s="298"/>
      <c r="BA171" s="298"/>
      <c r="BB171" s="298"/>
      <c r="BC171" s="298"/>
      <c r="BD171" s="298"/>
      <c r="BE171" s="299"/>
      <c r="BF171" s="300"/>
      <c r="BG171" s="298"/>
      <c r="BH171" s="298"/>
      <c r="BI171" s="298"/>
      <c r="BJ171" s="298"/>
      <c r="BK171" s="298"/>
      <c r="BL171" s="298"/>
      <c r="BM171" s="298"/>
      <c r="BN171" s="298"/>
      <c r="BO171" s="298"/>
      <c r="BP171" s="298"/>
      <c r="BQ171" s="298"/>
      <c r="BR171" s="298"/>
      <c r="BS171" s="298"/>
      <c r="BT171" s="298"/>
      <c r="BU171" s="298"/>
      <c r="BV171" s="298"/>
      <c r="BW171" s="298"/>
      <c r="BX171" s="299"/>
    </row>
    <row r="172" spans="1:76" x14ac:dyDescent="0.2">
      <c r="A172" s="300"/>
      <c r="B172" s="298"/>
      <c r="C172" s="298"/>
      <c r="D172" s="298"/>
      <c r="E172" s="298"/>
      <c r="F172" s="298"/>
      <c r="G172" s="298"/>
      <c r="H172" s="298"/>
      <c r="I172" s="298"/>
      <c r="J172" s="298"/>
      <c r="K172" s="298"/>
      <c r="L172" s="298"/>
      <c r="M172" s="298"/>
      <c r="N172" s="298"/>
      <c r="O172" s="298"/>
      <c r="P172" s="298"/>
      <c r="Q172" s="298"/>
      <c r="R172" s="298"/>
      <c r="S172" s="299"/>
      <c r="T172" s="300"/>
      <c r="U172" s="298"/>
      <c r="V172" s="298"/>
      <c r="W172" s="298"/>
      <c r="X172" s="298"/>
      <c r="Y172" s="298"/>
      <c r="Z172" s="298"/>
      <c r="AA172" s="298"/>
      <c r="AB172" s="298"/>
      <c r="AC172" s="298"/>
      <c r="AD172" s="298"/>
      <c r="AE172" s="298"/>
      <c r="AF172" s="298"/>
      <c r="AG172" s="298"/>
      <c r="AH172" s="298"/>
      <c r="AI172" s="298"/>
      <c r="AJ172" s="298"/>
      <c r="AK172" s="298"/>
      <c r="AL172" s="299"/>
      <c r="AM172" s="300"/>
      <c r="AN172" s="298"/>
      <c r="AO172" s="298"/>
      <c r="AP172" s="298"/>
      <c r="AQ172" s="298"/>
      <c r="AR172" s="298"/>
      <c r="AS172" s="298"/>
      <c r="AT172" s="298"/>
      <c r="AU172" s="298"/>
      <c r="AV172" s="298"/>
      <c r="AW172" s="298"/>
      <c r="AX172" s="298"/>
      <c r="AY172" s="298"/>
      <c r="AZ172" s="298"/>
      <c r="BA172" s="298"/>
      <c r="BB172" s="298"/>
      <c r="BC172" s="298"/>
      <c r="BD172" s="298"/>
      <c r="BE172" s="299"/>
      <c r="BF172" s="300"/>
      <c r="BG172" s="298"/>
      <c r="BH172" s="298"/>
      <c r="BI172" s="298"/>
      <c r="BJ172" s="298"/>
      <c r="BK172" s="298"/>
      <c r="BL172" s="298"/>
      <c r="BM172" s="298"/>
      <c r="BN172" s="298"/>
      <c r="BO172" s="298"/>
      <c r="BP172" s="298"/>
      <c r="BQ172" s="298"/>
      <c r="BR172" s="298"/>
      <c r="BS172" s="298"/>
      <c r="BT172" s="298"/>
      <c r="BU172" s="298"/>
      <c r="BV172" s="298"/>
      <c r="BW172" s="298"/>
      <c r="BX172" s="299"/>
    </row>
    <row r="173" spans="1:76" x14ac:dyDescent="0.2">
      <c r="A173" s="300"/>
      <c r="B173" s="298"/>
      <c r="C173" s="298"/>
      <c r="D173" s="298"/>
      <c r="E173" s="298"/>
      <c r="F173" s="298"/>
      <c r="G173" s="298"/>
      <c r="H173" s="298"/>
      <c r="I173" s="298"/>
      <c r="J173" s="298"/>
      <c r="K173" s="298"/>
      <c r="L173" s="298"/>
      <c r="M173" s="298"/>
      <c r="N173" s="298"/>
      <c r="O173" s="298"/>
      <c r="P173" s="298"/>
      <c r="Q173" s="298"/>
      <c r="R173" s="298"/>
      <c r="S173" s="299"/>
      <c r="T173" s="300"/>
      <c r="U173" s="298"/>
      <c r="V173" s="298"/>
      <c r="W173" s="298"/>
      <c r="X173" s="298"/>
      <c r="Y173" s="298"/>
      <c r="Z173" s="298"/>
      <c r="AA173" s="298"/>
      <c r="AB173" s="298"/>
      <c r="AC173" s="298"/>
      <c r="AD173" s="298"/>
      <c r="AE173" s="298"/>
      <c r="AF173" s="298"/>
      <c r="AG173" s="298"/>
      <c r="AH173" s="298"/>
      <c r="AI173" s="298"/>
      <c r="AJ173" s="298"/>
      <c r="AK173" s="298"/>
      <c r="AL173" s="299"/>
      <c r="AM173" s="300"/>
      <c r="AN173" s="298"/>
      <c r="AO173" s="298"/>
      <c r="AP173" s="298"/>
      <c r="AQ173" s="298"/>
      <c r="AR173" s="298"/>
      <c r="AS173" s="298"/>
      <c r="AT173" s="298"/>
      <c r="AU173" s="298"/>
      <c r="AV173" s="298"/>
      <c r="AW173" s="298"/>
      <c r="AX173" s="298"/>
      <c r="AY173" s="298"/>
      <c r="AZ173" s="298"/>
      <c r="BA173" s="298"/>
      <c r="BB173" s="298"/>
      <c r="BC173" s="298"/>
      <c r="BD173" s="298"/>
      <c r="BE173" s="299"/>
      <c r="BF173" s="300"/>
      <c r="BG173" s="298"/>
      <c r="BH173" s="298"/>
      <c r="BI173" s="298"/>
      <c r="BJ173" s="298"/>
      <c r="BK173" s="298"/>
      <c r="BL173" s="298"/>
      <c r="BM173" s="298"/>
      <c r="BN173" s="298"/>
      <c r="BO173" s="298"/>
      <c r="BP173" s="298"/>
      <c r="BQ173" s="298"/>
      <c r="BR173" s="298"/>
      <c r="BS173" s="298"/>
      <c r="BT173" s="298"/>
      <c r="BU173" s="298"/>
      <c r="BV173" s="298"/>
      <c r="BW173" s="298"/>
      <c r="BX173" s="299"/>
    </row>
    <row r="174" spans="1:76" x14ac:dyDescent="0.2">
      <c r="A174" s="300"/>
      <c r="B174" s="298"/>
      <c r="C174" s="298"/>
      <c r="D174" s="298"/>
      <c r="E174" s="298"/>
      <c r="F174" s="298"/>
      <c r="G174" s="298"/>
      <c r="H174" s="298"/>
      <c r="I174" s="298"/>
      <c r="J174" s="298"/>
      <c r="K174" s="298"/>
      <c r="L174" s="298"/>
      <c r="M174" s="298"/>
      <c r="N174" s="298"/>
      <c r="O174" s="298"/>
      <c r="P174" s="298"/>
      <c r="Q174" s="298"/>
      <c r="R174" s="298"/>
      <c r="S174" s="299"/>
      <c r="T174" s="300"/>
      <c r="U174" s="298"/>
      <c r="V174" s="298"/>
      <c r="W174" s="298"/>
      <c r="X174" s="298"/>
      <c r="Y174" s="298"/>
      <c r="Z174" s="298"/>
      <c r="AA174" s="298"/>
      <c r="AB174" s="298"/>
      <c r="AC174" s="298"/>
      <c r="AD174" s="298"/>
      <c r="AE174" s="298"/>
      <c r="AF174" s="298"/>
      <c r="AG174" s="298"/>
      <c r="AH174" s="298"/>
      <c r="AI174" s="298"/>
      <c r="AJ174" s="298"/>
      <c r="AK174" s="298"/>
      <c r="AL174" s="299"/>
      <c r="AM174" s="300"/>
      <c r="AN174" s="298"/>
      <c r="AO174" s="298"/>
      <c r="AP174" s="298"/>
      <c r="AQ174" s="298"/>
      <c r="AR174" s="298"/>
      <c r="AS174" s="298"/>
      <c r="AT174" s="298"/>
      <c r="AU174" s="298"/>
      <c r="AV174" s="298"/>
      <c r="AW174" s="298"/>
      <c r="AX174" s="298"/>
      <c r="AY174" s="298"/>
      <c r="AZ174" s="298"/>
      <c r="BA174" s="298"/>
      <c r="BB174" s="298"/>
      <c r="BC174" s="298"/>
      <c r="BD174" s="298"/>
      <c r="BE174" s="299"/>
      <c r="BF174" s="300"/>
      <c r="BG174" s="298"/>
      <c r="BH174" s="298"/>
      <c r="BI174" s="298"/>
      <c r="BJ174" s="298"/>
      <c r="BK174" s="298"/>
      <c r="BL174" s="298"/>
      <c r="BM174" s="298"/>
      <c r="BN174" s="298"/>
      <c r="BO174" s="298"/>
      <c r="BP174" s="298"/>
      <c r="BQ174" s="298"/>
      <c r="BR174" s="298"/>
      <c r="BS174" s="298"/>
      <c r="BT174" s="298"/>
      <c r="BU174" s="298"/>
      <c r="BV174" s="298"/>
      <c r="BW174" s="298"/>
      <c r="BX174" s="299"/>
    </row>
    <row r="175" spans="1:76" x14ac:dyDescent="0.2">
      <c r="A175" s="300"/>
      <c r="B175" s="298"/>
      <c r="C175" s="298"/>
      <c r="D175" s="298"/>
      <c r="E175" s="298"/>
      <c r="F175" s="298"/>
      <c r="G175" s="298"/>
      <c r="H175" s="298"/>
      <c r="I175" s="298"/>
      <c r="J175" s="298"/>
      <c r="K175" s="298"/>
      <c r="L175" s="298"/>
      <c r="M175" s="298"/>
      <c r="N175" s="298"/>
      <c r="O175" s="298"/>
      <c r="P175" s="298"/>
      <c r="Q175" s="298"/>
      <c r="R175" s="298"/>
      <c r="S175" s="299"/>
      <c r="T175" s="300"/>
      <c r="U175" s="298"/>
      <c r="V175" s="298"/>
      <c r="W175" s="298"/>
      <c r="X175" s="298"/>
      <c r="Y175" s="298"/>
      <c r="Z175" s="298"/>
      <c r="AA175" s="298"/>
      <c r="AB175" s="298"/>
      <c r="AC175" s="298"/>
      <c r="AD175" s="298"/>
      <c r="AE175" s="298"/>
      <c r="AF175" s="298"/>
      <c r="AG175" s="298"/>
      <c r="AH175" s="298"/>
      <c r="AI175" s="298"/>
      <c r="AJ175" s="298"/>
      <c r="AK175" s="298"/>
      <c r="AL175" s="299"/>
      <c r="AM175" s="300"/>
      <c r="AN175" s="298"/>
      <c r="AO175" s="298"/>
      <c r="AP175" s="298"/>
      <c r="AQ175" s="298"/>
      <c r="AR175" s="298"/>
      <c r="AS175" s="298"/>
      <c r="AT175" s="298"/>
      <c r="AU175" s="298"/>
      <c r="AV175" s="298"/>
      <c r="AW175" s="298"/>
      <c r="AX175" s="298"/>
      <c r="AY175" s="298"/>
      <c r="AZ175" s="298"/>
      <c r="BA175" s="298"/>
      <c r="BB175" s="298"/>
      <c r="BC175" s="298"/>
      <c r="BD175" s="298"/>
      <c r="BE175" s="299"/>
      <c r="BF175" s="300"/>
      <c r="BG175" s="298"/>
      <c r="BH175" s="298"/>
      <c r="BI175" s="298"/>
      <c r="BJ175" s="298"/>
      <c r="BK175" s="298"/>
      <c r="BL175" s="298"/>
      <c r="BM175" s="298"/>
      <c r="BN175" s="298"/>
      <c r="BO175" s="298"/>
      <c r="BP175" s="298"/>
      <c r="BQ175" s="298"/>
      <c r="BR175" s="298"/>
      <c r="BS175" s="298"/>
      <c r="BT175" s="298"/>
      <c r="BU175" s="298"/>
      <c r="BV175" s="298"/>
      <c r="BW175" s="298"/>
      <c r="BX175" s="299"/>
    </row>
    <row r="176" spans="1:76" x14ac:dyDescent="0.2">
      <c r="A176" s="300"/>
      <c r="B176" s="298"/>
      <c r="C176" s="298"/>
      <c r="D176" s="298"/>
      <c r="E176" s="298"/>
      <c r="F176" s="298"/>
      <c r="G176" s="298"/>
      <c r="H176" s="298"/>
      <c r="I176" s="298"/>
      <c r="J176" s="298"/>
      <c r="K176" s="298"/>
      <c r="L176" s="298"/>
      <c r="M176" s="298"/>
      <c r="N176" s="298"/>
      <c r="O176" s="298"/>
      <c r="P176" s="298"/>
      <c r="Q176" s="298"/>
      <c r="R176" s="298"/>
      <c r="S176" s="299"/>
      <c r="T176" s="300"/>
      <c r="U176" s="298"/>
      <c r="V176" s="298"/>
      <c r="W176" s="298"/>
      <c r="X176" s="298"/>
      <c r="Y176" s="298"/>
      <c r="Z176" s="298"/>
      <c r="AA176" s="298"/>
      <c r="AB176" s="298"/>
      <c r="AC176" s="298"/>
      <c r="AD176" s="298"/>
      <c r="AE176" s="298"/>
      <c r="AF176" s="298"/>
      <c r="AG176" s="298"/>
      <c r="AH176" s="298"/>
      <c r="AI176" s="298"/>
      <c r="AJ176" s="298"/>
      <c r="AK176" s="298"/>
      <c r="AL176" s="299"/>
      <c r="AM176" s="300"/>
      <c r="AN176" s="298"/>
      <c r="AO176" s="298"/>
      <c r="AP176" s="298"/>
      <c r="AQ176" s="298"/>
      <c r="AR176" s="298"/>
      <c r="AS176" s="298"/>
      <c r="AT176" s="298"/>
      <c r="AU176" s="298"/>
      <c r="AV176" s="298"/>
      <c r="AW176" s="298"/>
      <c r="AX176" s="298"/>
      <c r="AY176" s="298"/>
      <c r="AZ176" s="298"/>
      <c r="BA176" s="298"/>
      <c r="BB176" s="298"/>
      <c r="BC176" s="298"/>
      <c r="BD176" s="298"/>
      <c r="BE176" s="299"/>
      <c r="BF176" s="300"/>
      <c r="BG176" s="298"/>
      <c r="BH176" s="298"/>
      <c r="BI176" s="298"/>
      <c r="BJ176" s="298"/>
      <c r="BK176" s="298"/>
      <c r="BL176" s="298"/>
      <c r="BM176" s="298"/>
      <c r="BN176" s="298"/>
      <c r="BO176" s="298"/>
      <c r="BP176" s="298"/>
      <c r="BQ176" s="298"/>
      <c r="BR176" s="298"/>
      <c r="BS176" s="298"/>
      <c r="BT176" s="298"/>
      <c r="BU176" s="298"/>
      <c r="BV176" s="298"/>
      <c r="BW176" s="298"/>
      <c r="BX176" s="299"/>
    </row>
    <row r="177" spans="1:76" x14ac:dyDescent="0.2">
      <c r="A177" s="300"/>
      <c r="B177" s="298"/>
      <c r="C177" s="298"/>
      <c r="D177" s="298"/>
      <c r="E177" s="298"/>
      <c r="F177" s="298"/>
      <c r="G177" s="298"/>
      <c r="H177" s="298"/>
      <c r="I177" s="298"/>
      <c r="J177" s="298"/>
      <c r="K177" s="298"/>
      <c r="L177" s="298"/>
      <c r="M177" s="298"/>
      <c r="N177" s="298"/>
      <c r="O177" s="298"/>
      <c r="P177" s="298"/>
      <c r="Q177" s="298"/>
      <c r="R177" s="298"/>
      <c r="S177" s="299"/>
      <c r="T177" s="300"/>
      <c r="U177" s="298"/>
      <c r="V177" s="298"/>
      <c r="W177" s="298"/>
      <c r="X177" s="298"/>
      <c r="Y177" s="298"/>
      <c r="Z177" s="298"/>
      <c r="AA177" s="298"/>
      <c r="AB177" s="298"/>
      <c r="AC177" s="298"/>
      <c r="AD177" s="298"/>
      <c r="AE177" s="298"/>
      <c r="AF177" s="298"/>
      <c r="AG177" s="298"/>
      <c r="AH177" s="298"/>
      <c r="AI177" s="298"/>
      <c r="AJ177" s="298"/>
      <c r="AK177" s="298"/>
      <c r="AL177" s="299"/>
      <c r="AM177" s="300"/>
      <c r="AN177" s="298"/>
      <c r="AO177" s="298"/>
      <c r="AP177" s="298"/>
      <c r="AQ177" s="298"/>
      <c r="AR177" s="298"/>
      <c r="AS177" s="298"/>
      <c r="AT177" s="298"/>
      <c r="AU177" s="298"/>
      <c r="AV177" s="298"/>
      <c r="AW177" s="298"/>
      <c r="AX177" s="298"/>
      <c r="AY177" s="298"/>
      <c r="AZ177" s="298"/>
      <c r="BA177" s="298"/>
      <c r="BB177" s="298"/>
      <c r="BC177" s="298"/>
      <c r="BD177" s="298"/>
      <c r="BE177" s="299"/>
      <c r="BF177" s="300"/>
      <c r="BG177" s="298"/>
      <c r="BH177" s="298"/>
      <c r="BI177" s="298"/>
      <c r="BJ177" s="298"/>
      <c r="BK177" s="298"/>
      <c r="BL177" s="298"/>
      <c r="BM177" s="298"/>
      <c r="BN177" s="298"/>
      <c r="BO177" s="298"/>
      <c r="BP177" s="298"/>
      <c r="BQ177" s="298"/>
      <c r="BR177" s="298"/>
      <c r="BS177" s="298"/>
      <c r="BT177" s="298"/>
      <c r="BU177" s="298"/>
      <c r="BV177" s="298"/>
      <c r="BW177" s="298"/>
      <c r="BX177" s="299"/>
    </row>
    <row r="178" spans="1:76" x14ac:dyDescent="0.2">
      <c r="A178" s="301"/>
      <c r="B178" s="302"/>
      <c r="C178" s="302"/>
      <c r="D178" s="302"/>
      <c r="E178" s="302"/>
      <c r="F178" s="302"/>
      <c r="G178" s="302"/>
      <c r="H178" s="302"/>
      <c r="I178" s="302"/>
      <c r="J178" s="302"/>
      <c r="K178" s="302"/>
      <c r="L178" s="302"/>
      <c r="M178" s="302"/>
      <c r="N178" s="302"/>
      <c r="O178" s="302"/>
      <c r="P178" s="302"/>
      <c r="Q178" s="302"/>
      <c r="R178" s="302"/>
      <c r="S178" s="303"/>
      <c r="T178" s="301"/>
      <c r="U178" s="302"/>
      <c r="V178" s="302"/>
      <c r="W178" s="302"/>
      <c r="X178" s="302"/>
      <c r="Y178" s="302"/>
      <c r="Z178" s="302"/>
      <c r="AA178" s="302"/>
      <c r="AB178" s="302"/>
      <c r="AC178" s="302"/>
      <c r="AD178" s="302"/>
      <c r="AE178" s="302"/>
      <c r="AF178" s="302"/>
      <c r="AG178" s="302"/>
      <c r="AH178" s="302"/>
      <c r="AI178" s="302"/>
      <c r="AJ178" s="302"/>
      <c r="AK178" s="302"/>
      <c r="AL178" s="303"/>
      <c r="AM178" s="301"/>
      <c r="AN178" s="302"/>
      <c r="AO178" s="302"/>
      <c r="AP178" s="302"/>
      <c r="AQ178" s="302"/>
      <c r="AR178" s="302"/>
      <c r="AS178" s="302"/>
      <c r="AT178" s="302"/>
      <c r="AU178" s="302"/>
      <c r="AV178" s="302"/>
      <c r="AW178" s="302"/>
      <c r="AX178" s="302"/>
      <c r="AY178" s="302"/>
      <c r="AZ178" s="302"/>
      <c r="BA178" s="302"/>
      <c r="BB178" s="302"/>
      <c r="BC178" s="302"/>
      <c r="BD178" s="302"/>
      <c r="BE178" s="303"/>
      <c r="BF178" s="301"/>
      <c r="BG178" s="302"/>
      <c r="BH178" s="302"/>
      <c r="BI178" s="302"/>
      <c r="BJ178" s="302"/>
      <c r="BK178" s="302"/>
      <c r="BL178" s="302"/>
      <c r="BM178" s="302"/>
      <c r="BN178" s="302"/>
      <c r="BO178" s="302"/>
      <c r="BP178" s="302"/>
      <c r="BQ178" s="302"/>
      <c r="BR178" s="302"/>
      <c r="BS178" s="302"/>
      <c r="BT178" s="302"/>
      <c r="BU178" s="302"/>
      <c r="BV178" s="302"/>
      <c r="BW178" s="302"/>
      <c r="BX178" s="303"/>
    </row>
  </sheetData>
  <sheetProtection algorithmName="SHA-512" hashValue="xfr6XJ+IFErg77JkCs1K8BVae+WkOfYL2yitCoL41kl9/LVmtCGjgcT+0dC5frty1ledoglE85M3c65Ofk0EVA==" saltValue="4vrflEFpYJAXfpx+iPxKNg==" spinCount="100000" sheet="1" scenarios="1"/>
  <mergeCells count="28">
    <mergeCell ref="T51:V51"/>
    <mergeCell ref="W51:X51"/>
    <mergeCell ref="T1:AL1"/>
    <mergeCell ref="T46:V46"/>
    <mergeCell ref="W46:X46"/>
    <mergeCell ref="U49:V49"/>
    <mergeCell ref="W49:X49"/>
    <mergeCell ref="AP46:AQ46"/>
    <mergeCell ref="AN49:AO49"/>
    <mergeCell ref="AP49:AQ49"/>
    <mergeCell ref="AM51:AO51"/>
    <mergeCell ref="AP51:AQ51"/>
    <mergeCell ref="D49:E49"/>
    <mergeCell ref="A51:C51"/>
    <mergeCell ref="D51:E51"/>
    <mergeCell ref="BF1:BX1"/>
    <mergeCell ref="BF46:BH46"/>
    <mergeCell ref="BI46:BJ46"/>
    <mergeCell ref="BG49:BH49"/>
    <mergeCell ref="BI49:BJ49"/>
    <mergeCell ref="BF51:BH51"/>
    <mergeCell ref="A1:S1"/>
    <mergeCell ref="A46:C46"/>
    <mergeCell ref="D46:E46"/>
    <mergeCell ref="B49:C49"/>
    <mergeCell ref="BI51:BJ51"/>
    <mergeCell ref="AM1:BE1"/>
    <mergeCell ref="AM46:AO46"/>
  </mergeCells>
  <pageMargins left="0.39370078740157483" right="0.39370078740157483" top="0.39370078740157483" bottom="0.39370078740157483" header="0.51181102362204722" footer="0.51181102362204722"/>
  <pageSetup paperSize="9"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5">
    <tabColor rgb="FF00B0F0"/>
    <pageSetUpPr fitToPage="1"/>
  </sheetPr>
  <dimension ref="B1:J186"/>
  <sheetViews>
    <sheetView showGridLines="0" zoomScaleNormal="100" zoomScaleSheetLayoutView="100" workbookViewId="0"/>
  </sheetViews>
  <sheetFormatPr defaultColWidth="9.140625" defaultRowHeight="12.75" x14ac:dyDescent="0.2"/>
  <cols>
    <col min="1" max="1" width="3.42578125" customWidth="1"/>
    <col min="2" max="2" width="45.7109375" customWidth="1"/>
    <col min="3" max="3" width="16.7109375" bestFit="1" customWidth="1"/>
    <col min="4" max="4" width="15.42578125" bestFit="1" customWidth="1"/>
    <col min="5" max="5" width="17.28515625" bestFit="1" customWidth="1"/>
    <col min="6" max="6" width="15.42578125" bestFit="1" customWidth="1"/>
    <col min="7" max="7" width="17.28515625" bestFit="1" customWidth="1"/>
    <col min="8" max="8" width="15.42578125" bestFit="1" customWidth="1"/>
    <col min="9" max="9" width="17.28515625" bestFit="1" customWidth="1"/>
    <col min="10" max="10" width="15.42578125" bestFit="1" customWidth="1"/>
  </cols>
  <sheetData>
    <row r="1" spans="2:10" ht="15.75" x14ac:dyDescent="0.25">
      <c r="B1" s="1" t="s">
        <v>420</v>
      </c>
    </row>
    <row r="3" spans="2:10" x14ac:dyDescent="0.2">
      <c r="B3" s="48" t="s">
        <v>18</v>
      </c>
      <c r="C3" s="48" t="s">
        <v>421</v>
      </c>
      <c r="D3" s="48" t="s">
        <v>422</v>
      </c>
      <c r="E3" s="48" t="s">
        <v>425</v>
      </c>
      <c r="F3" s="48" t="s">
        <v>426</v>
      </c>
      <c r="G3" s="48" t="s">
        <v>424</v>
      </c>
      <c r="H3" s="48" t="s">
        <v>423</v>
      </c>
      <c r="I3" s="48" t="s">
        <v>427</v>
      </c>
      <c r="J3" s="48" t="s">
        <v>428</v>
      </c>
    </row>
    <row r="4" spans="2:10" x14ac:dyDescent="0.2">
      <c r="B4" s="49" t="s">
        <v>30</v>
      </c>
      <c r="C4" s="41" t="s">
        <v>7</v>
      </c>
      <c r="D4" s="222" t="s">
        <v>92</v>
      </c>
      <c r="E4" s="41" t="s">
        <v>7</v>
      </c>
      <c r="F4" s="222" t="s">
        <v>92</v>
      </c>
      <c r="G4" s="41" t="s">
        <v>7</v>
      </c>
      <c r="H4" s="222" t="s">
        <v>92</v>
      </c>
      <c r="I4" s="41" t="s">
        <v>7</v>
      </c>
      <c r="J4" s="222" t="s">
        <v>92</v>
      </c>
    </row>
    <row r="5" spans="2:10" x14ac:dyDescent="0.2">
      <c r="B5" s="50" t="s">
        <v>19</v>
      </c>
      <c r="C5" s="43" t="str">
        <f>HLOOKUP(C4,MaterialData!$C$4:$P$5,2,FALSE)</f>
        <v>Steel</v>
      </c>
      <c r="D5" s="304" t="s">
        <v>422</v>
      </c>
      <c r="E5" s="43" t="str">
        <f>HLOOKUP(E4,MaterialData!$C$4:$P$5,2,FALSE)</f>
        <v>Steel</v>
      </c>
      <c r="F5" s="304" t="s">
        <v>440</v>
      </c>
      <c r="G5" s="43" t="str">
        <f>HLOOKUP(G4,MaterialData!$C$4:$P$5,2,FALSE)</f>
        <v>Steel</v>
      </c>
      <c r="H5" s="304" t="s">
        <v>441</v>
      </c>
      <c r="I5" s="43" t="str">
        <f>HLOOKUP(I4,MaterialData!$C$4:$P$5,2,FALSE)</f>
        <v>Steel</v>
      </c>
      <c r="J5" s="304" t="s">
        <v>428</v>
      </c>
    </row>
    <row r="6" spans="2:10" x14ac:dyDescent="0.2">
      <c r="B6" s="49" t="s">
        <v>20</v>
      </c>
      <c r="C6" s="43">
        <f>INDEX(Innertable,MATCH($B6,MaterialData!$B$10:$B$15,0),MATCH(C$5,MaterialData!$C$5:$P$5,0))</f>
        <v>200000000000</v>
      </c>
      <c r="D6" s="84">
        <f>'EV Alt Matl - 3pt Bending'!C57*1000000000</f>
        <v>0</v>
      </c>
      <c r="E6" s="43">
        <f>INDEX(Innertable,MATCH($B6,MaterialData!$B$10:$B$15,0),MATCH(E$5,MaterialData!$C$5:$P$5,0))</f>
        <v>200000000000</v>
      </c>
      <c r="F6" s="84">
        <f>'EV Alt Matl - 3pt Bending'!V57*1000000000</f>
        <v>0</v>
      </c>
      <c r="G6" s="43">
        <f>INDEX(Innertable,MATCH($B6,MaterialData!$B$10:$B$15,0),MATCH(G$5,MaterialData!$C$5:$P$5,0))</f>
        <v>200000000000</v>
      </c>
      <c r="H6" s="84">
        <f>'EV Alt Matl - 3pt Bending'!AO57*1000000000</f>
        <v>0</v>
      </c>
      <c r="I6" s="43">
        <f>INDEX(Innertable,MATCH($B6,MaterialData!$B$10:$B$15,0),MATCH(I$5,MaterialData!$C$5:$P$5,0))</f>
        <v>200000000000</v>
      </c>
      <c r="J6" s="84">
        <f>'EV Alt Matl - 3pt Bending'!BH57*1000000000</f>
        <v>0</v>
      </c>
    </row>
    <row r="7" spans="2:10" x14ac:dyDescent="0.2">
      <c r="B7" s="50" t="s">
        <v>10</v>
      </c>
      <c r="C7" s="43">
        <f>INDEX(Innertable,MATCH($B7,MaterialData!$B$10:$B$15,0),MATCH(C$5,MaterialData!$C$5:$P$5,0))</f>
        <v>305000000</v>
      </c>
      <c r="D7" s="84">
        <f>D8</f>
        <v>0</v>
      </c>
      <c r="E7" s="43">
        <f>INDEX(Innertable,MATCH($B7,MaterialData!$B$10:$B$15,0),MATCH(E$5,MaterialData!$C$5:$P$5,0))</f>
        <v>305000000</v>
      </c>
      <c r="F7" s="84">
        <f>F8</f>
        <v>0</v>
      </c>
      <c r="G7" s="43">
        <f>INDEX(Innertable,MATCH($B7,MaterialData!$B$10:$B$15,0),MATCH(G$5,MaterialData!$C$5:$P$5,0))</f>
        <v>305000000</v>
      </c>
      <c r="H7" s="84">
        <f>H8</f>
        <v>0</v>
      </c>
      <c r="I7" s="43">
        <f>INDEX(Innertable,MATCH($B7,MaterialData!$B$10:$B$15,0),MATCH(I$5,MaterialData!$C$5:$P$5,0))</f>
        <v>305000000</v>
      </c>
      <c r="J7" s="84">
        <f>J8</f>
        <v>0</v>
      </c>
    </row>
    <row r="8" spans="2:10" x14ac:dyDescent="0.2">
      <c r="B8" s="50" t="s">
        <v>11</v>
      </c>
      <c r="C8" s="43">
        <f>INDEX(Innertable,MATCH($B8,MaterialData!$B$10:$B$15,0),MATCH(C$5,MaterialData!$C$5:$P$5,0))</f>
        <v>365000000</v>
      </c>
      <c r="D8" s="84">
        <f>'EV Alt Matl - 3pt Bending'!C58*1000000</f>
        <v>0</v>
      </c>
      <c r="E8" s="43">
        <f>INDEX(Innertable,MATCH($B8,MaterialData!$B$10:$B$15,0),MATCH(E$5,MaterialData!$C$5:$P$5,0))</f>
        <v>365000000</v>
      </c>
      <c r="F8" s="84">
        <f>'EV Alt Matl - 3pt Bending'!V58*1000000</f>
        <v>0</v>
      </c>
      <c r="G8" s="43">
        <f>INDEX(Innertable,MATCH($B8,MaterialData!$B$10:$B$15,0),MATCH(G$5,MaterialData!$C$5:$P$5,0))</f>
        <v>365000000</v>
      </c>
      <c r="H8" s="84">
        <f>'EV Alt Matl - 3pt Bending'!AO58*1000000</f>
        <v>0</v>
      </c>
      <c r="I8" s="43">
        <f>INDEX(Innertable,MATCH($B8,MaterialData!$B$10:$B$15,0),MATCH(I$5,MaterialData!$C$5:$P$5,0))</f>
        <v>365000000</v>
      </c>
      <c r="J8" s="84">
        <f>'EV Alt Matl - 3pt Bending'!BH58*1000000</f>
        <v>0</v>
      </c>
    </row>
    <row r="9" spans="2:10" x14ac:dyDescent="0.2">
      <c r="B9" s="50" t="s">
        <v>9</v>
      </c>
      <c r="C9" s="43">
        <f>INDEX(Innertable,MATCH($B9,MaterialData!$B$10:$B$15,0),MATCH(C$5,MaterialData!$C$5:$P$5,0))</f>
        <v>180000000</v>
      </c>
      <c r="D9" s="305" t="s">
        <v>148</v>
      </c>
      <c r="E9" s="43">
        <f>INDEX(Innertable,MATCH($B9,MaterialData!$B$10:$B$15,0),MATCH(E$5,MaterialData!$C$5:$P$5,0))</f>
        <v>180000000</v>
      </c>
      <c r="F9" s="305" t="s">
        <v>148</v>
      </c>
      <c r="G9" s="43">
        <f>INDEX(Innertable,MATCH($B9,MaterialData!$B$10:$B$15,0),MATCH(G$5,MaterialData!$C$5:$P$5,0))</f>
        <v>180000000</v>
      </c>
      <c r="H9" s="305" t="s">
        <v>148</v>
      </c>
      <c r="I9" s="43">
        <f>INDEX(Innertable,MATCH($B9,MaterialData!$B$10:$B$15,0),MATCH(I$5,MaterialData!$C$5:$P$5,0))</f>
        <v>180000000</v>
      </c>
      <c r="J9" s="305" t="s">
        <v>148</v>
      </c>
    </row>
    <row r="10" spans="2:10" x14ac:dyDescent="0.2">
      <c r="B10" s="50" t="s">
        <v>8</v>
      </c>
      <c r="C10" s="43">
        <f>INDEX(Innertable,MATCH($B10,MaterialData!$B$10:$B$15,0),MATCH(C$5,MaterialData!$C$5:$P$5,0))</f>
        <v>300000000</v>
      </c>
      <c r="D10" s="305" t="s">
        <v>148</v>
      </c>
      <c r="E10" s="43">
        <f>INDEX(Innertable,MATCH($B10,MaterialData!$B$10:$B$15,0),MATCH(E$5,MaterialData!$C$5:$P$5,0))</f>
        <v>300000000</v>
      </c>
      <c r="F10" s="305" t="s">
        <v>148</v>
      </c>
      <c r="G10" s="43">
        <f>INDEX(Innertable,MATCH($B10,MaterialData!$B$10:$B$15,0),MATCH(G$5,MaterialData!$C$5:$P$5,0))</f>
        <v>300000000</v>
      </c>
      <c r="H10" s="305" t="s">
        <v>148</v>
      </c>
      <c r="I10" s="43">
        <f>INDEX(Innertable,MATCH($B10,MaterialData!$B$10:$B$15,0),MATCH(I$5,MaterialData!$C$5:$P$5,0))</f>
        <v>300000000</v>
      </c>
      <c r="J10" s="305" t="s">
        <v>148</v>
      </c>
    </row>
    <row r="11" spans="2:10" x14ac:dyDescent="0.2">
      <c r="B11" s="50" t="s">
        <v>195</v>
      </c>
      <c r="C11" s="43">
        <f>INDEX(Innertable,MATCH($B11,MaterialData!$B$10:$B$15,0),MATCH(C$5,MaterialData!$C$5:$P$5,0))</f>
        <v>219000000</v>
      </c>
      <c r="D11" s="84">
        <f>'EV Alt Matl - Shear'!D51*1000000</f>
        <v>0</v>
      </c>
      <c r="E11" s="43">
        <f>INDEX(Innertable,MATCH($B11,MaterialData!$B$10:$B$15,0),MATCH(E$5,MaterialData!$C$5:$P$5,0))</f>
        <v>219000000</v>
      </c>
      <c r="F11" s="84">
        <f>'EV Alt Matl - Shear'!W51*1000000</f>
        <v>0</v>
      </c>
      <c r="G11" s="43">
        <f>INDEX(Innertable,MATCH($B11,MaterialData!$B$10:$B$15,0),MATCH(G$5,MaterialData!$C$5:$P$5,0))</f>
        <v>219000000</v>
      </c>
      <c r="H11" s="84">
        <f>'EV Alt Matl - Shear'!AP51*1000000</f>
        <v>0</v>
      </c>
      <c r="I11" s="43">
        <f>INDEX(Innertable,MATCH($B11,MaterialData!$B$10:$B$15,0),MATCH(I$5,MaterialData!$C$5:$P$5,0))</f>
        <v>219000000</v>
      </c>
      <c r="J11" s="84">
        <f>'EV Alt Matl - Shear'!BI51*1000000</f>
        <v>0</v>
      </c>
    </row>
    <row r="12" spans="2:10" x14ac:dyDescent="0.2">
      <c r="B12" s="50" t="s">
        <v>24</v>
      </c>
      <c r="C12" s="259">
        <v>1.25</v>
      </c>
      <c r="D12" s="324">
        <f>SUM('EV Alt Matl - 3pt Bending'!C53:C55)</f>
        <v>12</v>
      </c>
      <c r="E12" s="259">
        <v>0.9</v>
      </c>
      <c r="F12" s="324">
        <f>SUM('EV Alt Matl - 3pt Bending'!V53:V55)</f>
        <v>12</v>
      </c>
      <c r="G12" s="259">
        <v>0.9</v>
      </c>
      <c r="H12" s="324">
        <f>SUM('EV Alt Matl - 3pt Bending'!AO53:AO55)</f>
        <v>12</v>
      </c>
      <c r="I12" s="259">
        <v>0.9</v>
      </c>
      <c r="J12" s="324">
        <f>SUM('EV Alt Matl - 3pt Bending'!BH53:BH55)</f>
        <v>12</v>
      </c>
    </row>
    <row r="13" spans="2:10" x14ac:dyDescent="0.2">
      <c r="B13" s="50" t="s">
        <v>270</v>
      </c>
      <c r="C13" s="259" t="s">
        <v>148</v>
      </c>
      <c r="D13" s="324">
        <f>'EV Alt Matl - 3pt Bending'!C54</f>
        <v>1</v>
      </c>
      <c r="E13" s="259" t="s">
        <v>148</v>
      </c>
      <c r="F13" s="324">
        <f>'EV Alt Matl - 3pt Bending'!V54</f>
        <v>1</v>
      </c>
      <c r="G13" s="259" t="s">
        <v>148</v>
      </c>
      <c r="H13" s="324">
        <f>'EV Alt Matl - 3pt Bending'!AO54</f>
        <v>1</v>
      </c>
      <c r="I13" s="259" t="s">
        <v>148</v>
      </c>
      <c r="J13" s="324">
        <f>'EV Alt Matl - 3pt Bending'!BH54</f>
        <v>1</v>
      </c>
    </row>
    <row r="14" spans="2:10" x14ac:dyDescent="0.2">
      <c r="B14" s="50" t="s">
        <v>269</v>
      </c>
      <c r="C14" s="259" t="s">
        <v>148</v>
      </c>
      <c r="D14" s="324">
        <f>'EV Alt Matl - 3pt Bending'!C55</f>
        <v>1</v>
      </c>
      <c r="E14" s="259" t="s">
        <v>148</v>
      </c>
      <c r="F14" s="324">
        <f>'EV Alt Matl - 3pt Bending'!V55</f>
        <v>1</v>
      </c>
      <c r="G14" s="259" t="s">
        <v>148</v>
      </c>
      <c r="H14" s="324">
        <f>'EV Alt Matl - 3pt Bending'!AO55</f>
        <v>1</v>
      </c>
      <c r="I14" s="259" t="s">
        <v>148</v>
      </c>
      <c r="J14" s="324">
        <f>'EV Alt Matl - 3pt Bending'!BH55</f>
        <v>1</v>
      </c>
    </row>
    <row r="15" spans="2:10" x14ac:dyDescent="0.2">
      <c r="B15" s="49" t="s">
        <v>429</v>
      </c>
      <c r="C15" s="227">
        <f>D15</f>
        <v>0</v>
      </c>
      <c r="D15" s="227">
        <f>'EV Acc Container + Mount'!H6</f>
        <v>0</v>
      </c>
      <c r="E15" s="227">
        <f>F15</f>
        <v>0</v>
      </c>
      <c r="F15" s="227">
        <f>'EV Acc Container + Mount'!H9</f>
        <v>0</v>
      </c>
      <c r="G15" s="227">
        <f>H15</f>
        <v>0</v>
      </c>
      <c r="H15" s="227">
        <f>'EV Acc Container + Mount'!H12</f>
        <v>0</v>
      </c>
      <c r="I15" s="227">
        <f>J15</f>
        <v>0</v>
      </c>
      <c r="J15" s="227">
        <f>'EV Acc Container + Mount'!H15</f>
        <v>0</v>
      </c>
    </row>
    <row r="16" spans="2:10" x14ac:dyDescent="0.2">
      <c r="B16" s="49" t="s">
        <v>3</v>
      </c>
      <c r="C16" s="307">
        <f>0.001*C15*(0.001*C12)^3/12</f>
        <v>0</v>
      </c>
      <c r="D16" s="259">
        <f>(D15/'EV Alt Matl - 3pt Bending'!C52)*'EV Alt Matl - 3pt Bending'!C56*0.000000000001</f>
        <v>0</v>
      </c>
      <c r="E16" s="307">
        <f>E15*E12^3/12000000000000</f>
        <v>0</v>
      </c>
      <c r="F16" s="308">
        <f>(F15/'EV Alt Matl - 3pt Bending'!V52)*'EV Alt Matl - 3pt Bending'!V56*0.000000000001</f>
        <v>0</v>
      </c>
      <c r="G16" s="307">
        <f>G15*G12^3/12000000000000</f>
        <v>0</v>
      </c>
      <c r="H16" s="308">
        <f>(H15/'EV Alt Matl - 3pt Bending'!AO52)*'EV Alt Matl - 3pt Bending'!AO56*0.000000000001</f>
        <v>0</v>
      </c>
      <c r="I16" s="307">
        <f>I15*I12^3/12000000000000</f>
        <v>0</v>
      </c>
      <c r="J16" s="308">
        <f>(J15/'EV Alt Matl - 3pt Bending'!BH52)*'EV Alt Matl - 3pt Bending'!BH56*0.000000000001</f>
        <v>0</v>
      </c>
    </row>
    <row r="17" spans="2:10" x14ac:dyDescent="0.2">
      <c r="B17" s="50" t="s">
        <v>0</v>
      </c>
      <c r="C17" s="306">
        <f t="shared" ref="C17:J17" si="0">C16*C6</f>
        <v>0</v>
      </c>
      <c r="D17" s="306">
        <f t="shared" si="0"/>
        <v>0</v>
      </c>
      <c r="E17" s="306">
        <f t="shared" si="0"/>
        <v>0</v>
      </c>
      <c r="F17" s="306">
        <f t="shared" si="0"/>
        <v>0</v>
      </c>
      <c r="G17" s="306">
        <f t="shared" si="0"/>
        <v>0</v>
      </c>
      <c r="H17" s="306">
        <f t="shared" si="0"/>
        <v>0</v>
      </c>
      <c r="I17" s="306">
        <f t="shared" si="0"/>
        <v>0</v>
      </c>
      <c r="J17" s="306">
        <f t="shared" si="0"/>
        <v>0</v>
      </c>
    </row>
    <row r="18" spans="2:10" x14ac:dyDescent="0.2">
      <c r="B18" s="50" t="s">
        <v>154</v>
      </c>
      <c r="C18" s="227">
        <f>C15*C12</f>
        <v>0</v>
      </c>
      <c r="D18" s="227">
        <f>('EV Alt Matl - 3pt Bending'!C54+'EV Alt Matl - 3pt Bending'!C55)*'EV Alt. Matls Summary'!D15</f>
        <v>0</v>
      </c>
      <c r="E18" s="227">
        <f>E15*E12</f>
        <v>0</v>
      </c>
      <c r="F18" s="227">
        <f>('EV Alt Matl - 3pt Bending'!V54+'EV Alt Matl - 3pt Bending'!V55)*'EV Alt. Matls Summary'!F15</f>
        <v>0</v>
      </c>
      <c r="G18" s="227">
        <f>G15*G12</f>
        <v>0</v>
      </c>
      <c r="H18" s="227">
        <f>('EV Alt Matl - 3pt Bending'!AO54+'EV Alt Matl - 3pt Bending'!AO55)*'EV Alt. Matls Summary'!H15</f>
        <v>0</v>
      </c>
      <c r="I18" s="227">
        <f>I15*I12</f>
        <v>0</v>
      </c>
      <c r="J18" s="227">
        <f>('EV Alt Matl - 3pt Bending'!BH54+'EV Alt Matl - 3pt Bending'!BH55)*'EV Alt. Matls Summary'!J15</f>
        <v>0</v>
      </c>
    </row>
    <row r="19" spans="2:10" x14ac:dyDescent="0.2">
      <c r="B19" s="50" t="s">
        <v>5</v>
      </c>
      <c r="C19" s="306">
        <f t="shared" ref="C19:J19" si="1">C18*C8*0.000001</f>
        <v>0</v>
      </c>
      <c r="D19" s="306">
        <f t="shared" si="1"/>
        <v>0</v>
      </c>
      <c r="E19" s="306">
        <f t="shared" si="1"/>
        <v>0</v>
      </c>
      <c r="F19" s="306">
        <f t="shared" si="1"/>
        <v>0</v>
      </c>
      <c r="G19" s="306">
        <f t="shared" si="1"/>
        <v>0</v>
      </c>
      <c r="H19" s="306">
        <f t="shared" si="1"/>
        <v>0</v>
      </c>
      <c r="I19" s="306">
        <f t="shared" si="1"/>
        <v>0</v>
      </c>
      <c r="J19" s="306">
        <f t="shared" si="1"/>
        <v>0</v>
      </c>
    </row>
    <row r="21" spans="2:10" x14ac:dyDescent="0.2">
      <c r="B21" s="4" t="s">
        <v>430</v>
      </c>
    </row>
    <row r="22" spans="2:10" x14ac:dyDescent="0.2">
      <c r="B22" s="49" t="s">
        <v>496</v>
      </c>
      <c r="C22" s="49"/>
      <c r="D22" s="258" t="e">
        <f>D19/C19</f>
        <v>#DIV/0!</v>
      </c>
      <c r="E22" s="49"/>
      <c r="F22" s="258" t="e">
        <f>F19/E19</f>
        <v>#DIV/0!</v>
      </c>
      <c r="G22" s="49"/>
      <c r="H22" s="258" t="e">
        <f>H19/G19</f>
        <v>#DIV/0!</v>
      </c>
      <c r="I22" s="49"/>
      <c r="J22" s="258" t="e">
        <f>J19/I19</f>
        <v>#DIV/0!</v>
      </c>
    </row>
    <row r="23" spans="2:10" x14ac:dyDescent="0.2">
      <c r="B23" s="49" t="s">
        <v>495</v>
      </c>
      <c r="C23" s="49"/>
      <c r="D23" s="258" t="e">
        <f>D17/C17</f>
        <v>#DIV/0!</v>
      </c>
      <c r="E23" s="49"/>
      <c r="F23" s="258" t="e">
        <f>F17/E17</f>
        <v>#DIV/0!</v>
      </c>
      <c r="G23" s="49"/>
      <c r="H23" s="258" t="e">
        <f>H17/G17</f>
        <v>#DIV/0!</v>
      </c>
      <c r="I23" s="49"/>
      <c r="J23" s="258" t="e">
        <f>J17/I17</f>
        <v>#DIV/0!</v>
      </c>
    </row>
    <row r="24" spans="2:10" x14ac:dyDescent="0.2">
      <c r="B24" s="49" t="s">
        <v>431</v>
      </c>
      <c r="C24" s="49"/>
      <c r="D24" s="258">
        <f>((D13+D14)*D11)/(C11*C12)</f>
        <v>0</v>
      </c>
      <c r="E24" s="49"/>
      <c r="F24" s="258">
        <f>((F13+F14)*F11)/(E11*E12)</f>
        <v>0</v>
      </c>
      <c r="G24" s="49"/>
      <c r="H24" s="258">
        <f>((H13+H14)*H11)/(G11*G12)</f>
        <v>0</v>
      </c>
      <c r="I24" s="49"/>
      <c r="J24" s="258">
        <f>((J13+J14)*J11)/(I11*I12)</f>
        <v>0</v>
      </c>
    </row>
    <row r="25" spans="2:10" x14ac:dyDescent="0.2">
      <c r="B25" s="5"/>
      <c r="C25" s="5"/>
      <c r="D25" s="146" t="e">
        <f>IF(OR(D22&lt;1,D23&lt;1,D24&lt;1,),"FAIL","PASS")</f>
        <v>#DIV/0!</v>
      </c>
      <c r="E25" s="5"/>
      <c r="F25" s="146" t="e">
        <f>IF(OR(F22&lt;1,F23&lt;1,F24&lt;1,),"FAIL","PASS")</f>
        <v>#DIV/0!</v>
      </c>
      <c r="G25" s="5"/>
      <c r="H25" s="146" t="e">
        <f>IF(OR(H22&lt;1,H23&lt;1,H24&lt;1,),"FAIL","PASS")</f>
        <v>#DIV/0!</v>
      </c>
      <c r="I25" s="5"/>
      <c r="J25" s="146" t="e">
        <f>IF(OR(J22&lt;1,J23&lt;1,J24&lt;1,),"FAIL","PASS")</f>
        <v>#DIV/0!</v>
      </c>
    </row>
    <row r="27" spans="2:10" x14ac:dyDescent="0.2">
      <c r="B27" s="4" t="s">
        <v>433</v>
      </c>
      <c r="E27" s="51"/>
    </row>
    <row r="28" spans="2:10" x14ac:dyDescent="0.2">
      <c r="B28" s="180"/>
      <c r="C28" s="181"/>
      <c r="D28" s="181"/>
      <c r="E28" s="181"/>
      <c r="F28" s="181"/>
      <c r="G28" s="181"/>
      <c r="H28" s="181"/>
      <c r="I28" s="181"/>
      <c r="J28" s="182"/>
    </row>
    <row r="29" spans="2:10" x14ac:dyDescent="0.2">
      <c r="B29" s="183"/>
      <c r="C29" s="184"/>
      <c r="D29" s="184"/>
      <c r="E29" s="184"/>
      <c r="F29" s="184"/>
      <c r="G29" s="184"/>
      <c r="H29" s="184"/>
      <c r="I29" s="184"/>
      <c r="J29" s="185"/>
    </row>
    <row r="30" spans="2:10" x14ac:dyDescent="0.2">
      <c r="B30" s="183"/>
      <c r="C30" s="184"/>
      <c r="D30" s="184"/>
      <c r="E30" s="184"/>
      <c r="F30" s="184"/>
      <c r="G30" s="184"/>
      <c r="H30" s="184"/>
      <c r="I30" s="184"/>
      <c r="J30" s="185"/>
    </row>
    <row r="31" spans="2:10" x14ac:dyDescent="0.2">
      <c r="B31" s="183"/>
      <c r="C31" s="184"/>
      <c r="D31" s="184"/>
      <c r="E31" s="184"/>
      <c r="F31" s="184"/>
      <c r="G31" s="184"/>
      <c r="H31" s="184"/>
      <c r="I31" s="184"/>
      <c r="J31" s="185"/>
    </row>
    <row r="32" spans="2:10" x14ac:dyDescent="0.2">
      <c r="B32" s="183"/>
      <c r="C32" s="184"/>
      <c r="D32" s="184"/>
      <c r="E32" s="184"/>
      <c r="F32" s="184"/>
      <c r="G32" s="184"/>
      <c r="H32" s="184"/>
      <c r="I32" s="184"/>
      <c r="J32" s="185"/>
    </row>
    <row r="33" spans="2:10" x14ac:dyDescent="0.2">
      <c r="B33" s="183"/>
      <c r="C33" s="184"/>
      <c r="D33" s="184"/>
      <c r="E33" s="184"/>
      <c r="F33" s="184"/>
      <c r="G33" s="184"/>
      <c r="H33" s="184"/>
      <c r="I33" s="184"/>
      <c r="J33" s="185"/>
    </row>
    <row r="34" spans="2:10" x14ac:dyDescent="0.2">
      <c r="B34" s="183"/>
      <c r="C34" s="184"/>
      <c r="D34" s="184"/>
      <c r="E34" s="184"/>
      <c r="F34" s="184"/>
      <c r="G34" s="184"/>
      <c r="H34" s="184"/>
      <c r="I34" s="184"/>
      <c r="J34" s="185"/>
    </row>
    <row r="35" spans="2:10" x14ac:dyDescent="0.2">
      <c r="B35" s="183"/>
      <c r="C35" s="184"/>
      <c r="D35" s="184"/>
      <c r="E35" s="184"/>
      <c r="F35" s="184"/>
      <c r="G35" s="184"/>
      <c r="H35" s="184"/>
      <c r="I35" s="184"/>
      <c r="J35" s="185"/>
    </row>
    <row r="36" spans="2:10" x14ac:dyDescent="0.2">
      <c r="B36" s="183"/>
      <c r="C36" s="184"/>
      <c r="D36" s="184"/>
      <c r="E36" s="184"/>
      <c r="F36" s="184"/>
      <c r="G36" s="184"/>
      <c r="H36" s="184"/>
      <c r="I36" s="184"/>
      <c r="J36" s="185"/>
    </row>
    <row r="37" spans="2:10" x14ac:dyDescent="0.2">
      <c r="B37" s="183"/>
      <c r="C37" s="184"/>
      <c r="D37" s="184"/>
      <c r="E37" s="184"/>
      <c r="F37" s="184"/>
      <c r="G37" s="184"/>
      <c r="H37" s="184"/>
      <c r="I37" s="184"/>
      <c r="J37" s="185"/>
    </row>
    <row r="38" spans="2:10" x14ac:dyDescent="0.2">
      <c r="B38" s="183"/>
      <c r="C38" s="184"/>
      <c r="D38" s="184"/>
      <c r="E38" s="184"/>
      <c r="F38" s="184"/>
      <c r="G38" s="184"/>
      <c r="H38" s="184"/>
      <c r="I38" s="184"/>
      <c r="J38" s="185"/>
    </row>
    <row r="39" spans="2:10" x14ac:dyDescent="0.2">
      <c r="B39" s="183"/>
      <c r="C39" s="184"/>
      <c r="D39" s="184"/>
      <c r="E39" s="184"/>
      <c r="F39" s="184"/>
      <c r="G39" s="184"/>
      <c r="H39" s="184"/>
      <c r="I39" s="184"/>
      <c r="J39" s="185"/>
    </row>
    <row r="40" spans="2:10" x14ac:dyDescent="0.2">
      <c r="B40" s="183"/>
      <c r="C40" s="184"/>
      <c r="D40" s="184"/>
      <c r="E40" s="184"/>
      <c r="F40" s="184"/>
      <c r="G40" s="184"/>
      <c r="H40" s="184"/>
      <c r="I40" s="184"/>
      <c r="J40" s="185"/>
    </row>
    <row r="41" spans="2:10" x14ac:dyDescent="0.2">
      <c r="B41" s="183"/>
      <c r="C41" s="184"/>
      <c r="D41" s="184"/>
      <c r="E41" s="184"/>
      <c r="F41" s="184"/>
      <c r="G41" s="184"/>
      <c r="H41" s="184"/>
      <c r="I41" s="184"/>
      <c r="J41" s="185"/>
    </row>
    <row r="42" spans="2:10" x14ac:dyDescent="0.2">
      <c r="B42" s="183"/>
      <c r="C42" s="184"/>
      <c r="D42" s="184"/>
      <c r="E42" s="184"/>
      <c r="F42" s="184"/>
      <c r="G42" s="184"/>
      <c r="H42" s="184"/>
      <c r="I42" s="184"/>
      <c r="J42" s="185"/>
    </row>
    <row r="43" spans="2:10" x14ac:dyDescent="0.2">
      <c r="B43" s="183"/>
      <c r="C43" s="184"/>
      <c r="D43" s="184"/>
      <c r="E43" s="184"/>
      <c r="F43" s="184"/>
      <c r="G43" s="184"/>
      <c r="H43" s="184"/>
      <c r="I43" s="184"/>
      <c r="J43" s="185"/>
    </row>
    <row r="44" spans="2:10" x14ac:dyDescent="0.2">
      <c r="B44" s="183"/>
      <c r="C44" s="184"/>
      <c r="D44" s="184"/>
      <c r="E44" s="184"/>
      <c r="F44" s="184"/>
      <c r="G44" s="184"/>
      <c r="H44" s="184"/>
      <c r="I44" s="184"/>
      <c r="J44" s="185"/>
    </row>
    <row r="45" spans="2:10" x14ac:dyDescent="0.2">
      <c r="B45" s="183"/>
      <c r="C45" s="184"/>
      <c r="D45" s="184"/>
      <c r="E45" s="184"/>
      <c r="F45" s="184"/>
      <c r="G45" s="184"/>
      <c r="H45" s="184"/>
      <c r="I45" s="184"/>
      <c r="J45" s="185"/>
    </row>
    <row r="46" spans="2:10" x14ac:dyDescent="0.2">
      <c r="B46" s="183"/>
      <c r="C46" s="184"/>
      <c r="D46" s="184"/>
      <c r="E46" s="184"/>
      <c r="F46" s="184"/>
      <c r="G46" s="184"/>
      <c r="H46" s="184"/>
      <c r="I46" s="184"/>
      <c r="J46" s="185"/>
    </row>
    <row r="47" spans="2:10" x14ac:dyDescent="0.2">
      <c r="B47" s="183"/>
      <c r="C47" s="184"/>
      <c r="D47" s="184"/>
      <c r="E47" s="184"/>
      <c r="F47" s="184"/>
      <c r="G47" s="184"/>
      <c r="H47" s="184"/>
      <c r="I47" s="184"/>
      <c r="J47" s="185"/>
    </row>
    <row r="48" spans="2:10" x14ac:dyDescent="0.2">
      <c r="B48" s="183"/>
      <c r="C48" s="184"/>
      <c r="D48" s="184"/>
      <c r="E48" s="184"/>
      <c r="F48" s="184"/>
      <c r="G48" s="184"/>
      <c r="H48" s="184"/>
      <c r="I48" s="184"/>
      <c r="J48" s="185"/>
    </row>
    <row r="49" spans="2:10" x14ac:dyDescent="0.2">
      <c r="B49" s="183"/>
      <c r="C49" s="184"/>
      <c r="D49" s="184"/>
      <c r="E49" s="184"/>
      <c r="F49" s="184"/>
      <c r="G49" s="184"/>
      <c r="H49" s="184"/>
      <c r="I49" s="184"/>
      <c r="J49" s="185"/>
    </row>
    <row r="50" spans="2:10" x14ac:dyDescent="0.2">
      <c r="B50" s="183"/>
      <c r="C50" s="184"/>
      <c r="D50" s="184"/>
      <c r="E50" s="184"/>
      <c r="F50" s="184"/>
      <c r="G50" s="184"/>
      <c r="H50" s="184"/>
      <c r="I50" s="184"/>
      <c r="J50" s="185"/>
    </row>
    <row r="51" spans="2:10" x14ac:dyDescent="0.2">
      <c r="B51" s="183"/>
      <c r="C51" s="184"/>
      <c r="D51" s="184"/>
      <c r="E51" s="184"/>
      <c r="F51" s="184"/>
      <c r="G51" s="184"/>
      <c r="H51" s="184"/>
      <c r="I51" s="184"/>
      <c r="J51" s="185"/>
    </row>
    <row r="52" spans="2:10" x14ac:dyDescent="0.2">
      <c r="B52" s="183"/>
      <c r="C52" s="184"/>
      <c r="D52" s="184"/>
      <c r="E52" s="184"/>
      <c r="F52" s="184"/>
      <c r="G52" s="184"/>
      <c r="H52" s="184"/>
      <c r="I52" s="184"/>
      <c r="J52" s="185"/>
    </row>
    <row r="53" spans="2:10" x14ac:dyDescent="0.2">
      <c r="B53" s="183"/>
      <c r="C53" s="184"/>
      <c r="D53" s="184"/>
      <c r="E53" s="184"/>
      <c r="F53" s="184"/>
      <c r="G53" s="184"/>
      <c r="H53" s="184"/>
      <c r="I53" s="184"/>
      <c r="J53" s="185"/>
    </row>
    <row r="54" spans="2:10" x14ac:dyDescent="0.2">
      <c r="B54" s="183"/>
      <c r="C54" s="184"/>
      <c r="D54" s="184"/>
      <c r="E54" s="184"/>
      <c r="F54" s="184"/>
      <c r="G54" s="184"/>
      <c r="H54" s="184"/>
      <c r="I54" s="184"/>
      <c r="J54" s="185"/>
    </row>
    <row r="55" spans="2:10" x14ac:dyDescent="0.2">
      <c r="B55" s="183"/>
      <c r="C55" s="184"/>
      <c r="D55" s="184"/>
      <c r="E55" s="184"/>
      <c r="F55" s="184"/>
      <c r="G55" s="184"/>
      <c r="H55" s="184"/>
      <c r="I55" s="184"/>
      <c r="J55" s="185"/>
    </row>
    <row r="56" spans="2:10" x14ac:dyDescent="0.2">
      <c r="B56" s="183"/>
      <c r="C56" s="184"/>
      <c r="D56" s="184"/>
      <c r="E56" s="184"/>
      <c r="F56" s="184"/>
      <c r="G56" s="184"/>
      <c r="H56" s="184"/>
      <c r="I56" s="184"/>
      <c r="J56" s="185"/>
    </row>
    <row r="57" spans="2:10" x14ac:dyDescent="0.2">
      <c r="B57" s="183"/>
      <c r="C57" s="184"/>
      <c r="D57" s="184"/>
      <c r="E57" s="184"/>
      <c r="F57" s="184"/>
      <c r="G57" s="184"/>
      <c r="H57" s="184"/>
      <c r="I57" s="184"/>
      <c r="J57" s="185"/>
    </row>
    <row r="58" spans="2:10" x14ac:dyDescent="0.2">
      <c r="B58" s="183"/>
      <c r="C58" s="184"/>
      <c r="D58" s="184"/>
      <c r="E58" s="184"/>
      <c r="F58" s="184"/>
      <c r="G58" s="184"/>
      <c r="H58" s="184"/>
      <c r="I58" s="184"/>
      <c r="J58" s="185"/>
    </row>
    <row r="59" spans="2:10" x14ac:dyDescent="0.2">
      <c r="B59" s="183"/>
      <c r="C59" s="184"/>
      <c r="D59" s="184"/>
      <c r="E59" s="184"/>
      <c r="F59" s="184"/>
      <c r="G59" s="184"/>
      <c r="H59" s="184"/>
      <c r="I59" s="184"/>
      <c r="J59" s="185"/>
    </row>
    <row r="60" spans="2:10" x14ac:dyDescent="0.2">
      <c r="B60" s="183"/>
      <c r="C60" s="184"/>
      <c r="D60" s="184"/>
      <c r="E60" s="184"/>
      <c r="F60" s="184"/>
      <c r="G60" s="184"/>
      <c r="H60" s="184"/>
      <c r="I60" s="184"/>
      <c r="J60" s="185"/>
    </row>
    <row r="61" spans="2:10" x14ac:dyDescent="0.2">
      <c r="B61" s="183"/>
      <c r="C61" s="184"/>
      <c r="D61" s="184"/>
      <c r="E61" s="184"/>
      <c r="F61" s="184"/>
      <c r="G61" s="184"/>
      <c r="H61" s="184"/>
      <c r="I61" s="184"/>
      <c r="J61" s="185"/>
    </row>
    <row r="62" spans="2:10" x14ac:dyDescent="0.2">
      <c r="B62" s="183"/>
      <c r="C62" s="184"/>
      <c r="D62" s="184"/>
      <c r="E62" s="184"/>
      <c r="F62" s="184"/>
      <c r="G62" s="184"/>
      <c r="H62" s="184"/>
      <c r="I62" s="184"/>
      <c r="J62" s="185"/>
    </row>
    <row r="63" spans="2:10" x14ac:dyDescent="0.2">
      <c r="B63" s="183"/>
      <c r="C63" s="184"/>
      <c r="D63" s="184"/>
      <c r="E63" s="184"/>
      <c r="F63" s="184"/>
      <c r="G63" s="184"/>
      <c r="H63" s="184"/>
      <c r="I63" s="184"/>
      <c r="J63" s="185"/>
    </row>
    <row r="64" spans="2:10" x14ac:dyDescent="0.2">
      <c r="B64" s="183"/>
      <c r="C64" s="184"/>
      <c r="D64" s="184"/>
      <c r="E64" s="184"/>
      <c r="F64" s="184"/>
      <c r="G64" s="184"/>
      <c r="H64" s="184"/>
      <c r="I64" s="184"/>
      <c r="J64" s="185"/>
    </row>
    <row r="65" spans="2:10" x14ac:dyDescent="0.2">
      <c r="B65" s="183"/>
      <c r="C65" s="184"/>
      <c r="D65" s="184"/>
      <c r="E65" s="184"/>
      <c r="F65" s="184"/>
      <c r="G65" s="184"/>
      <c r="H65" s="184"/>
      <c r="I65" s="184"/>
      <c r="J65" s="185"/>
    </row>
    <row r="66" spans="2:10" x14ac:dyDescent="0.2">
      <c r="B66" s="183"/>
      <c r="C66" s="184"/>
      <c r="D66" s="184"/>
      <c r="E66" s="184"/>
      <c r="F66" s="184"/>
      <c r="G66" s="184"/>
      <c r="H66" s="184"/>
      <c r="I66" s="184"/>
      <c r="J66" s="185"/>
    </row>
    <row r="67" spans="2:10" x14ac:dyDescent="0.2">
      <c r="B67" s="183"/>
      <c r="C67" s="184"/>
      <c r="D67" s="184"/>
      <c r="E67" s="184"/>
      <c r="F67" s="184"/>
      <c r="G67" s="184"/>
      <c r="H67" s="184"/>
      <c r="I67" s="184"/>
      <c r="J67" s="185"/>
    </row>
    <row r="68" spans="2:10" x14ac:dyDescent="0.2">
      <c r="B68" s="183"/>
      <c r="C68" s="184"/>
      <c r="D68" s="184"/>
      <c r="E68" s="184"/>
      <c r="F68" s="184"/>
      <c r="G68" s="184"/>
      <c r="H68" s="184"/>
      <c r="I68" s="184"/>
      <c r="J68" s="185"/>
    </row>
    <row r="69" spans="2:10" x14ac:dyDescent="0.2">
      <c r="B69" s="183"/>
      <c r="C69" s="184"/>
      <c r="D69" s="184"/>
      <c r="E69" s="184"/>
      <c r="F69" s="184"/>
      <c r="G69" s="184"/>
      <c r="H69" s="184"/>
      <c r="I69" s="184"/>
      <c r="J69" s="185"/>
    </row>
    <row r="70" spans="2:10" x14ac:dyDescent="0.2">
      <c r="B70" s="183"/>
      <c r="C70" s="184"/>
      <c r="D70" s="184"/>
      <c r="E70" s="184"/>
      <c r="F70" s="184"/>
      <c r="G70" s="184"/>
      <c r="H70" s="184"/>
      <c r="I70" s="184"/>
      <c r="J70" s="185"/>
    </row>
    <row r="71" spans="2:10" x14ac:dyDescent="0.2">
      <c r="B71" s="183"/>
      <c r="C71" s="184"/>
      <c r="D71" s="184"/>
      <c r="E71" s="184"/>
      <c r="F71" s="184"/>
      <c r="G71" s="184"/>
      <c r="H71" s="184"/>
      <c r="I71" s="184"/>
      <c r="J71" s="185"/>
    </row>
    <row r="72" spans="2:10" x14ac:dyDescent="0.2">
      <c r="B72" s="183"/>
      <c r="C72" s="184"/>
      <c r="D72" s="184"/>
      <c r="E72" s="184"/>
      <c r="F72" s="184"/>
      <c r="G72" s="184"/>
      <c r="H72" s="184"/>
      <c r="I72" s="184"/>
      <c r="J72" s="185"/>
    </row>
    <row r="73" spans="2:10" x14ac:dyDescent="0.2">
      <c r="B73" s="183"/>
      <c r="C73" s="184"/>
      <c r="D73" s="184"/>
      <c r="E73" s="184"/>
      <c r="F73" s="184"/>
      <c r="G73" s="184"/>
      <c r="H73" s="184"/>
      <c r="I73" s="184"/>
      <c r="J73" s="185"/>
    </row>
    <row r="74" spans="2:10" x14ac:dyDescent="0.2">
      <c r="B74" s="183"/>
      <c r="C74" s="184"/>
      <c r="D74" s="184"/>
      <c r="E74" s="184"/>
      <c r="F74" s="184"/>
      <c r="G74" s="184"/>
      <c r="H74" s="184"/>
      <c r="I74" s="184"/>
      <c r="J74" s="185"/>
    </row>
    <row r="75" spans="2:10" x14ac:dyDescent="0.2">
      <c r="B75" s="183"/>
      <c r="C75" s="184"/>
      <c r="D75" s="184"/>
      <c r="E75" s="184"/>
      <c r="F75" s="184"/>
      <c r="G75" s="184"/>
      <c r="H75" s="184"/>
      <c r="I75" s="184"/>
      <c r="J75" s="185"/>
    </row>
    <row r="76" spans="2:10" x14ac:dyDescent="0.2">
      <c r="B76" s="183"/>
      <c r="C76" s="184"/>
      <c r="D76" s="184"/>
      <c r="E76" s="184"/>
      <c r="F76" s="184"/>
      <c r="G76" s="184"/>
      <c r="H76" s="184"/>
      <c r="I76" s="184"/>
      <c r="J76" s="185"/>
    </row>
    <row r="77" spans="2:10" x14ac:dyDescent="0.2">
      <c r="B77" s="183"/>
      <c r="C77" s="184"/>
      <c r="D77" s="184"/>
      <c r="E77" s="184"/>
      <c r="F77" s="184"/>
      <c r="G77" s="184"/>
      <c r="H77" s="184"/>
      <c r="I77" s="184"/>
      <c r="J77" s="185"/>
    </row>
    <row r="78" spans="2:10" x14ac:dyDescent="0.2">
      <c r="B78" s="183"/>
      <c r="C78" s="184"/>
      <c r="D78" s="184"/>
      <c r="E78" s="184"/>
      <c r="F78" s="184"/>
      <c r="G78" s="184"/>
      <c r="H78" s="184"/>
      <c r="I78" s="184"/>
      <c r="J78" s="185"/>
    </row>
    <row r="79" spans="2:10" x14ac:dyDescent="0.2">
      <c r="B79" s="183"/>
      <c r="C79" s="184"/>
      <c r="D79" s="184"/>
      <c r="E79" s="184"/>
      <c r="F79" s="184"/>
      <c r="G79" s="184"/>
      <c r="H79" s="184"/>
      <c r="I79" s="184"/>
      <c r="J79" s="185"/>
    </row>
    <row r="80" spans="2:10" x14ac:dyDescent="0.2">
      <c r="B80" s="183"/>
      <c r="C80" s="184"/>
      <c r="D80" s="184"/>
      <c r="E80" s="184"/>
      <c r="F80" s="184"/>
      <c r="G80" s="184"/>
      <c r="H80" s="184"/>
      <c r="I80" s="184"/>
      <c r="J80" s="185"/>
    </row>
    <row r="81" spans="2:10" x14ac:dyDescent="0.2">
      <c r="B81" s="183"/>
      <c r="C81" s="184"/>
      <c r="D81" s="184"/>
      <c r="E81" s="184"/>
      <c r="F81" s="184"/>
      <c r="G81" s="184"/>
      <c r="H81" s="184"/>
      <c r="I81" s="184"/>
      <c r="J81" s="185"/>
    </row>
    <row r="82" spans="2:10" x14ac:dyDescent="0.2">
      <c r="B82" s="183"/>
      <c r="C82" s="184"/>
      <c r="D82" s="184"/>
      <c r="E82" s="184"/>
      <c r="F82" s="184"/>
      <c r="G82" s="184"/>
      <c r="H82" s="184"/>
      <c r="I82" s="184"/>
      <c r="J82" s="185"/>
    </row>
    <row r="83" spans="2:10" x14ac:dyDescent="0.2">
      <c r="B83" s="183"/>
      <c r="C83" s="184"/>
      <c r="D83" s="184"/>
      <c r="E83" s="184"/>
      <c r="F83" s="184"/>
      <c r="G83" s="184"/>
      <c r="H83" s="184"/>
      <c r="I83" s="184"/>
      <c r="J83" s="185"/>
    </row>
    <row r="84" spans="2:10" x14ac:dyDescent="0.2">
      <c r="B84" s="183"/>
      <c r="C84" s="184"/>
      <c r="D84" s="184"/>
      <c r="E84" s="184"/>
      <c r="F84" s="184"/>
      <c r="G84" s="184"/>
      <c r="H84" s="184"/>
      <c r="I84" s="184"/>
      <c r="J84" s="185"/>
    </row>
    <row r="85" spans="2:10" x14ac:dyDescent="0.2">
      <c r="B85" s="183"/>
      <c r="C85" s="184"/>
      <c r="D85" s="184"/>
      <c r="E85" s="184"/>
      <c r="F85" s="184"/>
      <c r="G85" s="184"/>
      <c r="H85" s="184"/>
      <c r="I85" s="184"/>
      <c r="J85" s="185"/>
    </row>
    <row r="86" spans="2:10" x14ac:dyDescent="0.2">
      <c r="B86" s="183"/>
      <c r="C86" s="184"/>
      <c r="D86" s="184"/>
      <c r="E86" s="184"/>
      <c r="F86" s="184"/>
      <c r="G86" s="184"/>
      <c r="H86" s="184"/>
      <c r="I86" s="184"/>
      <c r="J86" s="185"/>
    </row>
    <row r="87" spans="2:10" x14ac:dyDescent="0.2">
      <c r="B87" s="183"/>
      <c r="C87" s="184"/>
      <c r="D87" s="184"/>
      <c r="E87" s="184"/>
      <c r="F87" s="184"/>
      <c r="G87" s="184"/>
      <c r="H87" s="184"/>
      <c r="I87" s="184"/>
      <c r="J87" s="185"/>
    </row>
    <row r="88" spans="2:10" x14ac:dyDescent="0.2">
      <c r="B88" s="183"/>
      <c r="C88" s="184"/>
      <c r="D88" s="184"/>
      <c r="E88" s="184"/>
      <c r="F88" s="184"/>
      <c r="G88" s="184"/>
      <c r="H88" s="184"/>
      <c r="I88" s="184"/>
      <c r="J88" s="185"/>
    </row>
    <row r="89" spans="2:10" x14ac:dyDescent="0.2">
      <c r="B89" s="183"/>
      <c r="C89" s="184"/>
      <c r="D89" s="184"/>
      <c r="E89" s="184"/>
      <c r="F89" s="184"/>
      <c r="G89" s="184"/>
      <c r="H89" s="184"/>
      <c r="I89" s="184"/>
      <c r="J89" s="185"/>
    </row>
    <row r="90" spans="2:10" x14ac:dyDescent="0.2">
      <c r="B90" s="183"/>
      <c r="C90" s="184"/>
      <c r="D90" s="184"/>
      <c r="E90" s="184"/>
      <c r="F90" s="184"/>
      <c r="G90" s="184"/>
      <c r="H90" s="184"/>
      <c r="I90" s="184"/>
      <c r="J90" s="185"/>
    </row>
    <row r="91" spans="2:10" x14ac:dyDescent="0.2">
      <c r="B91" s="183"/>
      <c r="C91" s="184"/>
      <c r="D91" s="184"/>
      <c r="E91" s="184"/>
      <c r="F91" s="184"/>
      <c r="G91" s="184"/>
      <c r="H91" s="184"/>
      <c r="I91" s="184"/>
      <c r="J91" s="185"/>
    </row>
    <row r="92" spans="2:10" x14ac:dyDescent="0.2">
      <c r="B92" s="183"/>
      <c r="C92" s="184"/>
      <c r="D92" s="184"/>
      <c r="E92" s="184"/>
      <c r="F92" s="184"/>
      <c r="G92" s="184"/>
      <c r="H92" s="184"/>
      <c r="I92" s="184"/>
      <c r="J92" s="185"/>
    </row>
    <row r="93" spans="2:10" x14ac:dyDescent="0.2">
      <c r="B93" s="183"/>
      <c r="C93" s="184"/>
      <c r="D93" s="184"/>
      <c r="E93" s="184"/>
      <c r="F93" s="184"/>
      <c r="G93" s="184"/>
      <c r="H93" s="184"/>
      <c r="I93" s="184"/>
      <c r="J93" s="185"/>
    </row>
    <row r="94" spans="2:10" x14ac:dyDescent="0.2">
      <c r="B94" s="183"/>
      <c r="C94" s="184"/>
      <c r="D94" s="184"/>
      <c r="E94" s="184"/>
      <c r="F94" s="184"/>
      <c r="G94" s="184"/>
      <c r="H94" s="184"/>
      <c r="I94" s="184"/>
      <c r="J94" s="185"/>
    </row>
    <row r="95" spans="2:10" x14ac:dyDescent="0.2">
      <c r="B95" s="183"/>
      <c r="C95" s="184"/>
      <c r="D95" s="184"/>
      <c r="E95" s="184"/>
      <c r="F95" s="184"/>
      <c r="G95" s="184"/>
      <c r="H95" s="184"/>
      <c r="I95" s="184"/>
      <c r="J95" s="185"/>
    </row>
    <row r="96" spans="2:10" x14ac:dyDescent="0.2">
      <c r="B96" s="183"/>
      <c r="C96" s="184"/>
      <c r="D96" s="184"/>
      <c r="E96" s="184"/>
      <c r="F96" s="184"/>
      <c r="G96" s="184"/>
      <c r="H96" s="184"/>
      <c r="I96" s="184"/>
      <c r="J96" s="185"/>
    </row>
    <row r="97" spans="2:10" x14ac:dyDescent="0.2">
      <c r="B97" s="183"/>
      <c r="C97" s="184"/>
      <c r="D97" s="184"/>
      <c r="E97" s="184"/>
      <c r="F97" s="184"/>
      <c r="G97" s="184"/>
      <c r="H97" s="184"/>
      <c r="I97" s="184"/>
      <c r="J97" s="185"/>
    </row>
    <row r="98" spans="2:10" x14ac:dyDescent="0.2">
      <c r="B98" s="183"/>
      <c r="C98" s="184"/>
      <c r="D98" s="184"/>
      <c r="E98" s="184"/>
      <c r="F98" s="184"/>
      <c r="G98" s="184"/>
      <c r="H98" s="184"/>
      <c r="I98" s="184"/>
      <c r="J98" s="185"/>
    </row>
    <row r="99" spans="2:10" x14ac:dyDescent="0.2">
      <c r="B99" s="183"/>
      <c r="C99" s="184"/>
      <c r="D99" s="184"/>
      <c r="E99" s="184"/>
      <c r="F99" s="184"/>
      <c r="G99" s="184"/>
      <c r="H99" s="184"/>
      <c r="I99" s="184"/>
      <c r="J99" s="185"/>
    </row>
    <row r="100" spans="2:10" x14ac:dyDescent="0.2">
      <c r="B100" s="183"/>
      <c r="C100" s="184"/>
      <c r="D100" s="184"/>
      <c r="E100" s="184"/>
      <c r="F100" s="184"/>
      <c r="G100" s="184"/>
      <c r="H100" s="184"/>
      <c r="I100" s="184"/>
      <c r="J100" s="185"/>
    </row>
    <row r="101" spans="2:10" x14ac:dyDescent="0.2">
      <c r="B101" s="183"/>
      <c r="C101" s="184"/>
      <c r="D101" s="184"/>
      <c r="E101" s="184"/>
      <c r="F101" s="184"/>
      <c r="G101" s="184"/>
      <c r="H101" s="184"/>
      <c r="I101" s="184"/>
      <c r="J101" s="185"/>
    </row>
    <row r="102" spans="2:10" x14ac:dyDescent="0.2">
      <c r="B102" s="183"/>
      <c r="C102" s="184"/>
      <c r="D102" s="184"/>
      <c r="E102" s="184"/>
      <c r="F102" s="184"/>
      <c r="G102" s="184"/>
      <c r="H102" s="184"/>
      <c r="I102" s="184"/>
      <c r="J102" s="185"/>
    </row>
    <row r="103" spans="2:10" x14ac:dyDescent="0.2">
      <c r="B103" s="183"/>
      <c r="C103" s="184"/>
      <c r="D103" s="184"/>
      <c r="E103" s="184"/>
      <c r="F103" s="184"/>
      <c r="G103" s="184"/>
      <c r="H103" s="184"/>
      <c r="I103" s="184"/>
      <c r="J103" s="185"/>
    </row>
    <row r="104" spans="2:10" x14ac:dyDescent="0.2">
      <c r="B104" s="183"/>
      <c r="C104" s="184"/>
      <c r="D104" s="184"/>
      <c r="E104" s="184"/>
      <c r="F104" s="184"/>
      <c r="G104" s="184"/>
      <c r="H104" s="184"/>
      <c r="I104" s="184"/>
      <c r="J104" s="185"/>
    </row>
    <row r="105" spans="2:10" x14ac:dyDescent="0.2">
      <c r="B105" s="183"/>
      <c r="C105" s="184"/>
      <c r="D105" s="184"/>
      <c r="E105" s="184"/>
      <c r="F105" s="184"/>
      <c r="G105" s="184"/>
      <c r="H105" s="184"/>
      <c r="I105" s="184"/>
      <c r="J105" s="185"/>
    </row>
    <row r="106" spans="2:10" x14ac:dyDescent="0.2">
      <c r="B106" s="183"/>
      <c r="C106" s="184"/>
      <c r="D106" s="184"/>
      <c r="E106" s="184"/>
      <c r="F106" s="184"/>
      <c r="G106" s="184"/>
      <c r="H106" s="184"/>
      <c r="I106" s="184"/>
      <c r="J106" s="185"/>
    </row>
    <row r="107" spans="2:10" x14ac:dyDescent="0.2">
      <c r="B107" s="183"/>
      <c r="C107" s="184"/>
      <c r="D107" s="184"/>
      <c r="E107" s="184"/>
      <c r="F107" s="184"/>
      <c r="G107" s="184"/>
      <c r="H107" s="184"/>
      <c r="I107" s="184"/>
      <c r="J107" s="185"/>
    </row>
    <row r="108" spans="2:10" x14ac:dyDescent="0.2">
      <c r="B108" s="183"/>
      <c r="C108" s="184"/>
      <c r="D108" s="184"/>
      <c r="E108" s="184"/>
      <c r="F108" s="184"/>
      <c r="G108" s="184"/>
      <c r="H108" s="184"/>
      <c r="I108" s="184"/>
      <c r="J108" s="185"/>
    </row>
    <row r="109" spans="2:10" x14ac:dyDescent="0.2">
      <c r="B109" s="183"/>
      <c r="C109" s="184"/>
      <c r="D109" s="184"/>
      <c r="E109" s="184"/>
      <c r="F109" s="184"/>
      <c r="G109" s="184"/>
      <c r="H109" s="184"/>
      <c r="I109" s="184"/>
      <c r="J109" s="185"/>
    </row>
    <row r="110" spans="2:10" x14ac:dyDescent="0.2">
      <c r="B110" s="183"/>
      <c r="C110" s="184"/>
      <c r="D110" s="184"/>
      <c r="E110" s="184"/>
      <c r="F110" s="184"/>
      <c r="G110" s="184"/>
      <c r="H110" s="184"/>
      <c r="I110" s="184"/>
      <c r="J110" s="185"/>
    </row>
    <row r="111" spans="2:10" x14ac:dyDescent="0.2">
      <c r="B111" s="183"/>
      <c r="C111" s="184"/>
      <c r="D111" s="184"/>
      <c r="E111" s="184"/>
      <c r="F111" s="184"/>
      <c r="G111" s="184"/>
      <c r="H111" s="184"/>
      <c r="I111" s="184"/>
      <c r="J111" s="185"/>
    </row>
    <row r="112" spans="2:10" x14ac:dyDescent="0.2">
      <c r="B112" s="183"/>
      <c r="C112" s="184"/>
      <c r="D112" s="184"/>
      <c r="E112" s="184"/>
      <c r="F112" s="184"/>
      <c r="G112" s="184"/>
      <c r="H112" s="184"/>
      <c r="I112" s="184"/>
      <c r="J112" s="185"/>
    </row>
    <row r="113" spans="2:10" x14ac:dyDescent="0.2">
      <c r="B113" s="183"/>
      <c r="C113" s="184"/>
      <c r="D113" s="184"/>
      <c r="E113" s="184"/>
      <c r="F113" s="184"/>
      <c r="G113" s="184"/>
      <c r="H113" s="184"/>
      <c r="I113" s="184"/>
      <c r="J113" s="185"/>
    </row>
    <row r="114" spans="2:10" x14ac:dyDescent="0.2">
      <c r="B114" s="183"/>
      <c r="C114" s="184"/>
      <c r="D114" s="184"/>
      <c r="E114" s="184"/>
      <c r="F114" s="184"/>
      <c r="G114" s="184"/>
      <c r="H114" s="184"/>
      <c r="I114" s="184"/>
      <c r="J114" s="185"/>
    </row>
    <row r="115" spans="2:10" x14ac:dyDescent="0.2">
      <c r="B115" s="183"/>
      <c r="C115" s="184"/>
      <c r="D115" s="184"/>
      <c r="E115" s="184"/>
      <c r="F115" s="184"/>
      <c r="G115" s="184"/>
      <c r="H115" s="184"/>
      <c r="I115" s="184"/>
      <c r="J115" s="185"/>
    </row>
    <row r="116" spans="2:10" x14ac:dyDescent="0.2">
      <c r="B116" s="183"/>
      <c r="C116" s="184"/>
      <c r="D116" s="184"/>
      <c r="E116" s="184"/>
      <c r="F116" s="184"/>
      <c r="G116" s="184"/>
      <c r="H116" s="184"/>
      <c r="I116" s="184"/>
      <c r="J116" s="185"/>
    </row>
    <row r="117" spans="2:10" x14ac:dyDescent="0.2">
      <c r="B117" s="183"/>
      <c r="C117" s="184"/>
      <c r="D117" s="184"/>
      <c r="E117" s="184"/>
      <c r="F117" s="184"/>
      <c r="G117" s="184"/>
      <c r="H117" s="184"/>
      <c r="I117" s="184"/>
      <c r="J117" s="185"/>
    </row>
    <row r="118" spans="2:10" x14ac:dyDescent="0.2">
      <c r="B118" s="183"/>
      <c r="C118" s="184"/>
      <c r="D118" s="184"/>
      <c r="E118" s="184"/>
      <c r="F118" s="184"/>
      <c r="G118" s="184"/>
      <c r="H118" s="184"/>
      <c r="I118" s="184"/>
      <c r="J118" s="185"/>
    </row>
    <row r="119" spans="2:10" x14ac:dyDescent="0.2">
      <c r="B119" s="183"/>
      <c r="C119" s="184"/>
      <c r="D119" s="184"/>
      <c r="E119" s="184"/>
      <c r="F119" s="184"/>
      <c r="G119" s="184"/>
      <c r="H119" s="184"/>
      <c r="I119" s="184"/>
      <c r="J119" s="185"/>
    </row>
    <row r="120" spans="2:10" x14ac:dyDescent="0.2">
      <c r="B120" s="183"/>
      <c r="C120" s="184"/>
      <c r="D120" s="184"/>
      <c r="E120" s="184"/>
      <c r="F120" s="184"/>
      <c r="G120" s="184"/>
      <c r="H120" s="184"/>
      <c r="I120" s="184"/>
      <c r="J120" s="185"/>
    </row>
    <row r="121" spans="2:10" x14ac:dyDescent="0.2">
      <c r="B121" s="183"/>
      <c r="C121" s="184"/>
      <c r="D121" s="184"/>
      <c r="E121" s="184"/>
      <c r="F121" s="184"/>
      <c r="G121" s="184"/>
      <c r="H121" s="184"/>
      <c r="I121" s="184"/>
      <c r="J121" s="185"/>
    </row>
    <row r="122" spans="2:10" x14ac:dyDescent="0.2">
      <c r="B122" s="183"/>
      <c r="C122" s="184"/>
      <c r="D122" s="184"/>
      <c r="E122" s="184"/>
      <c r="F122" s="184"/>
      <c r="G122" s="184"/>
      <c r="H122" s="184"/>
      <c r="I122" s="184"/>
      <c r="J122" s="185"/>
    </row>
    <row r="123" spans="2:10" x14ac:dyDescent="0.2">
      <c r="B123" s="183"/>
      <c r="C123" s="184"/>
      <c r="D123" s="184"/>
      <c r="E123" s="184"/>
      <c r="F123" s="184"/>
      <c r="G123" s="184"/>
      <c r="H123" s="184"/>
      <c r="I123" s="184"/>
      <c r="J123" s="185"/>
    </row>
    <row r="124" spans="2:10" x14ac:dyDescent="0.2">
      <c r="B124" s="183"/>
      <c r="C124" s="184"/>
      <c r="D124" s="184"/>
      <c r="E124" s="184"/>
      <c r="F124" s="184"/>
      <c r="G124" s="184"/>
      <c r="H124" s="184"/>
      <c r="I124" s="184"/>
      <c r="J124" s="185"/>
    </row>
    <row r="125" spans="2:10" x14ac:dyDescent="0.2">
      <c r="B125" s="183"/>
      <c r="C125" s="184"/>
      <c r="D125" s="184"/>
      <c r="E125" s="184"/>
      <c r="F125" s="184"/>
      <c r="G125" s="184"/>
      <c r="H125" s="184"/>
      <c r="I125" s="184"/>
      <c r="J125" s="185"/>
    </row>
    <row r="126" spans="2:10" x14ac:dyDescent="0.2">
      <c r="B126" s="183"/>
      <c r="C126" s="184"/>
      <c r="D126" s="184"/>
      <c r="E126" s="184"/>
      <c r="F126" s="184"/>
      <c r="G126" s="184"/>
      <c r="H126" s="184"/>
      <c r="I126" s="184"/>
      <c r="J126" s="185"/>
    </row>
    <row r="127" spans="2:10" x14ac:dyDescent="0.2">
      <c r="B127" s="183"/>
      <c r="C127" s="184"/>
      <c r="D127" s="184"/>
      <c r="E127" s="184"/>
      <c r="F127" s="184"/>
      <c r="G127" s="184"/>
      <c r="H127" s="184"/>
      <c r="I127" s="184"/>
      <c r="J127" s="185"/>
    </row>
    <row r="128" spans="2:10" x14ac:dyDescent="0.2">
      <c r="B128" s="183"/>
      <c r="C128" s="184"/>
      <c r="D128" s="184"/>
      <c r="E128" s="184"/>
      <c r="F128" s="184"/>
      <c r="G128" s="184"/>
      <c r="H128" s="184"/>
      <c r="I128" s="184"/>
      <c r="J128" s="185"/>
    </row>
    <row r="129" spans="2:10" x14ac:dyDescent="0.2">
      <c r="B129" s="183"/>
      <c r="C129" s="184"/>
      <c r="D129" s="184"/>
      <c r="E129" s="184"/>
      <c r="F129" s="184"/>
      <c r="G129" s="184"/>
      <c r="H129" s="184"/>
      <c r="I129" s="184"/>
      <c r="J129" s="185"/>
    </row>
    <row r="130" spans="2:10" x14ac:dyDescent="0.2">
      <c r="B130" s="183"/>
      <c r="C130" s="184"/>
      <c r="D130" s="184"/>
      <c r="E130" s="184"/>
      <c r="F130" s="184"/>
      <c r="G130" s="184"/>
      <c r="H130" s="184"/>
      <c r="I130" s="184"/>
      <c r="J130" s="185"/>
    </row>
    <row r="131" spans="2:10" x14ac:dyDescent="0.2">
      <c r="B131" s="183"/>
      <c r="C131" s="184"/>
      <c r="D131" s="184"/>
      <c r="E131" s="184"/>
      <c r="F131" s="184"/>
      <c r="G131" s="184"/>
      <c r="H131" s="184"/>
      <c r="I131" s="184"/>
      <c r="J131" s="185"/>
    </row>
    <row r="132" spans="2:10" x14ac:dyDescent="0.2">
      <c r="B132" s="183"/>
      <c r="C132" s="184"/>
      <c r="D132" s="184"/>
      <c r="E132" s="184"/>
      <c r="F132" s="184"/>
      <c r="G132" s="184"/>
      <c r="H132" s="184"/>
      <c r="I132" s="184"/>
      <c r="J132" s="185"/>
    </row>
    <row r="133" spans="2:10" x14ac:dyDescent="0.2">
      <c r="B133" s="183"/>
      <c r="C133" s="184"/>
      <c r="D133" s="184"/>
      <c r="E133" s="184"/>
      <c r="F133" s="184"/>
      <c r="G133" s="184"/>
      <c r="H133" s="184"/>
      <c r="I133" s="184"/>
      <c r="J133" s="185"/>
    </row>
    <row r="134" spans="2:10" x14ac:dyDescent="0.2">
      <c r="B134" s="183"/>
      <c r="C134" s="184"/>
      <c r="D134" s="184"/>
      <c r="E134" s="184"/>
      <c r="F134" s="184"/>
      <c r="G134" s="184"/>
      <c r="H134" s="184"/>
      <c r="I134" s="184"/>
      <c r="J134" s="185"/>
    </row>
    <row r="135" spans="2:10" x14ac:dyDescent="0.2">
      <c r="B135" s="183"/>
      <c r="C135" s="184"/>
      <c r="D135" s="184"/>
      <c r="E135" s="184"/>
      <c r="F135" s="184"/>
      <c r="G135" s="184"/>
      <c r="H135" s="184"/>
      <c r="I135" s="184"/>
      <c r="J135" s="185"/>
    </row>
    <row r="136" spans="2:10" x14ac:dyDescent="0.2">
      <c r="B136" s="183"/>
      <c r="C136" s="184"/>
      <c r="D136" s="184"/>
      <c r="E136" s="184"/>
      <c r="F136" s="184"/>
      <c r="G136" s="184"/>
      <c r="H136" s="184"/>
      <c r="I136" s="184"/>
      <c r="J136" s="185"/>
    </row>
    <row r="137" spans="2:10" x14ac:dyDescent="0.2">
      <c r="B137" s="183"/>
      <c r="C137" s="184"/>
      <c r="D137" s="184"/>
      <c r="E137" s="184"/>
      <c r="F137" s="184"/>
      <c r="G137" s="184"/>
      <c r="H137" s="184"/>
      <c r="I137" s="184"/>
      <c r="J137" s="185"/>
    </row>
    <row r="138" spans="2:10" x14ac:dyDescent="0.2">
      <c r="B138" s="183"/>
      <c r="C138" s="184"/>
      <c r="D138" s="184"/>
      <c r="E138" s="184"/>
      <c r="F138" s="184"/>
      <c r="G138" s="184"/>
      <c r="H138" s="184"/>
      <c r="I138" s="184"/>
      <c r="J138" s="185"/>
    </row>
    <row r="139" spans="2:10" x14ac:dyDescent="0.2">
      <c r="B139" s="183"/>
      <c r="C139" s="184"/>
      <c r="D139" s="184"/>
      <c r="E139" s="184"/>
      <c r="F139" s="184"/>
      <c r="G139" s="184"/>
      <c r="H139" s="184"/>
      <c r="I139" s="184"/>
      <c r="J139" s="185"/>
    </row>
    <row r="140" spans="2:10" x14ac:dyDescent="0.2">
      <c r="B140" s="183"/>
      <c r="C140" s="184"/>
      <c r="D140" s="184"/>
      <c r="E140" s="184"/>
      <c r="F140" s="184"/>
      <c r="G140" s="184"/>
      <c r="H140" s="184"/>
      <c r="I140" s="184"/>
      <c r="J140" s="185"/>
    </row>
    <row r="141" spans="2:10" x14ac:dyDescent="0.2">
      <c r="B141" s="183"/>
      <c r="C141" s="184"/>
      <c r="D141" s="184"/>
      <c r="E141" s="184"/>
      <c r="F141" s="184"/>
      <c r="G141" s="184"/>
      <c r="H141" s="184"/>
      <c r="I141" s="184"/>
      <c r="J141" s="185"/>
    </row>
    <row r="142" spans="2:10" x14ac:dyDescent="0.2">
      <c r="B142" s="183"/>
      <c r="C142" s="184"/>
      <c r="D142" s="184"/>
      <c r="E142" s="184"/>
      <c r="F142" s="184"/>
      <c r="G142" s="184"/>
      <c r="H142" s="184"/>
      <c r="I142" s="184"/>
      <c r="J142" s="185"/>
    </row>
    <row r="143" spans="2:10" x14ac:dyDescent="0.2">
      <c r="B143" s="183"/>
      <c r="C143" s="184"/>
      <c r="D143" s="184"/>
      <c r="E143" s="184"/>
      <c r="F143" s="184"/>
      <c r="G143" s="184"/>
      <c r="H143" s="184"/>
      <c r="I143" s="184"/>
      <c r="J143" s="185"/>
    </row>
    <row r="144" spans="2:10" x14ac:dyDescent="0.2">
      <c r="B144" s="183"/>
      <c r="C144" s="184"/>
      <c r="D144" s="184"/>
      <c r="E144" s="184"/>
      <c r="F144" s="184"/>
      <c r="G144" s="184"/>
      <c r="H144" s="184"/>
      <c r="I144" s="184"/>
      <c r="J144" s="185"/>
    </row>
    <row r="145" spans="2:10" x14ac:dyDescent="0.2">
      <c r="B145" s="183"/>
      <c r="C145" s="184"/>
      <c r="D145" s="184"/>
      <c r="E145" s="184"/>
      <c r="F145" s="184"/>
      <c r="G145" s="184"/>
      <c r="H145" s="184"/>
      <c r="I145" s="184"/>
      <c r="J145" s="185"/>
    </row>
    <row r="146" spans="2:10" x14ac:dyDescent="0.2">
      <c r="B146" s="183"/>
      <c r="C146" s="184"/>
      <c r="D146" s="184"/>
      <c r="E146" s="184"/>
      <c r="F146" s="184"/>
      <c r="G146" s="184"/>
      <c r="H146" s="184"/>
      <c r="I146" s="184"/>
      <c r="J146" s="185"/>
    </row>
    <row r="147" spans="2:10" x14ac:dyDescent="0.2">
      <c r="B147" s="183"/>
      <c r="C147" s="184"/>
      <c r="D147" s="184"/>
      <c r="E147" s="184"/>
      <c r="F147" s="184"/>
      <c r="G147" s="184"/>
      <c r="H147" s="184"/>
      <c r="I147" s="184"/>
      <c r="J147" s="185"/>
    </row>
    <row r="148" spans="2:10" x14ac:dyDescent="0.2">
      <c r="B148" s="183"/>
      <c r="C148" s="184"/>
      <c r="D148" s="184"/>
      <c r="E148" s="184"/>
      <c r="F148" s="184"/>
      <c r="G148" s="184"/>
      <c r="H148" s="184"/>
      <c r="I148" s="184"/>
      <c r="J148" s="185"/>
    </row>
    <row r="149" spans="2:10" x14ac:dyDescent="0.2">
      <c r="B149" s="183"/>
      <c r="C149" s="184"/>
      <c r="D149" s="184"/>
      <c r="E149" s="184"/>
      <c r="F149" s="184"/>
      <c r="G149" s="184"/>
      <c r="H149" s="184"/>
      <c r="I149" s="184"/>
      <c r="J149" s="185"/>
    </row>
    <row r="150" spans="2:10" x14ac:dyDescent="0.2">
      <c r="B150" s="183"/>
      <c r="C150" s="184"/>
      <c r="D150" s="184"/>
      <c r="E150" s="184"/>
      <c r="F150" s="184"/>
      <c r="G150" s="184"/>
      <c r="H150" s="184"/>
      <c r="I150" s="184"/>
      <c r="J150" s="185"/>
    </row>
    <row r="151" spans="2:10" x14ac:dyDescent="0.2">
      <c r="B151" s="183"/>
      <c r="C151" s="184"/>
      <c r="D151" s="184"/>
      <c r="E151" s="184"/>
      <c r="F151" s="184"/>
      <c r="G151" s="184"/>
      <c r="H151" s="184"/>
      <c r="I151" s="184"/>
      <c r="J151" s="185"/>
    </row>
    <row r="152" spans="2:10" x14ac:dyDescent="0.2">
      <c r="B152" s="183"/>
      <c r="C152" s="184"/>
      <c r="D152" s="184"/>
      <c r="E152" s="184"/>
      <c r="F152" s="184"/>
      <c r="G152" s="184"/>
      <c r="H152" s="184"/>
      <c r="I152" s="184"/>
      <c r="J152" s="185"/>
    </row>
    <row r="153" spans="2:10" x14ac:dyDescent="0.2">
      <c r="B153" s="183"/>
      <c r="C153" s="184"/>
      <c r="D153" s="184"/>
      <c r="E153" s="184"/>
      <c r="F153" s="184"/>
      <c r="G153" s="184"/>
      <c r="H153" s="184"/>
      <c r="I153" s="184"/>
      <c r="J153" s="185"/>
    </row>
    <row r="154" spans="2:10" x14ac:dyDescent="0.2">
      <c r="B154" s="183"/>
      <c r="C154" s="184"/>
      <c r="D154" s="184"/>
      <c r="E154" s="184"/>
      <c r="F154" s="184"/>
      <c r="G154" s="184"/>
      <c r="H154" s="184"/>
      <c r="I154" s="184"/>
      <c r="J154" s="185"/>
    </row>
    <row r="155" spans="2:10" x14ac:dyDescent="0.2">
      <c r="B155" s="183"/>
      <c r="C155" s="184"/>
      <c r="D155" s="184"/>
      <c r="E155" s="184"/>
      <c r="F155" s="184"/>
      <c r="G155" s="184"/>
      <c r="H155" s="184"/>
      <c r="I155" s="184"/>
      <c r="J155" s="185"/>
    </row>
    <row r="156" spans="2:10" x14ac:dyDescent="0.2">
      <c r="B156" s="183"/>
      <c r="C156" s="184"/>
      <c r="D156" s="184"/>
      <c r="E156" s="184"/>
      <c r="F156" s="184"/>
      <c r="G156" s="184"/>
      <c r="H156" s="184"/>
      <c r="I156" s="184"/>
      <c r="J156" s="185"/>
    </row>
    <row r="157" spans="2:10" x14ac:dyDescent="0.2">
      <c r="B157" s="183"/>
      <c r="C157" s="184"/>
      <c r="D157" s="184"/>
      <c r="E157" s="184"/>
      <c r="F157" s="184"/>
      <c r="G157" s="184"/>
      <c r="H157" s="184"/>
      <c r="I157" s="184"/>
      <c r="J157" s="185"/>
    </row>
    <row r="158" spans="2:10" x14ac:dyDescent="0.2">
      <c r="B158" s="183"/>
      <c r="C158" s="184"/>
      <c r="D158" s="184"/>
      <c r="E158" s="184"/>
      <c r="F158" s="184"/>
      <c r="G158" s="184"/>
      <c r="H158" s="184"/>
      <c r="I158" s="184"/>
      <c r="J158" s="185"/>
    </row>
    <row r="159" spans="2:10" x14ac:dyDescent="0.2">
      <c r="B159" s="183"/>
      <c r="C159" s="184"/>
      <c r="D159" s="184"/>
      <c r="E159" s="184"/>
      <c r="F159" s="184"/>
      <c r="G159" s="184"/>
      <c r="H159" s="184"/>
      <c r="I159" s="184"/>
      <c r="J159" s="185"/>
    </row>
    <row r="160" spans="2:10" x14ac:dyDescent="0.2">
      <c r="B160" s="183"/>
      <c r="C160" s="184"/>
      <c r="D160" s="184"/>
      <c r="E160" s="184"/>
      <c r="F160" s="184"/>
      <c r="G160" s="184"/>
      <c r="H160" s="184"/>
      <c r="I160" s="184"/>
      <c r="J160" s="185"/>
    </row>
    <row r="161" spans="2:10" x14ac:dyDescent="0.2">
      <c r="B161" s="183"/>
      <c r="C161" s="184"/>
      <c r="D161" s="184"/>
      <c r="E161" s="184"/>
      <c r="F161" s="184"/>
      <c r="G161" s="184"/>
      <c r="H161" s="184"/>
      <c r="I161" s="184"/>
      <c r="J161" s="185"/>
    </row>
    <row r="162" spans="2:10" x14ac:dyDescent="0.2">
      <c r="B162" s="183"/>
      <c r="C162" s="184"/>
      <c r="D162" s="184"/>
      <c r="E162" s="184"/>
      <c r="F162" s="184"/>
      <c r="G162" s="184"/>
      <c r="H162" s="184"/>
      <c r="I162" s="184"/>
      <c r="J162" s="185"/>
    </row>
    <row r="163" spans="2:10" x14ac:dyDescent="0.2">
      <c r="B163" s="183"/>
      <c r="C163" s="184"/>
      <c r="D163" s="184"/>
      <c r="E163" s="184"/>
      <c r="F163" s="184"/>
      <c r="G163" s="184"/>
      <c r="H163" s="184"/>
      <c r="I163" s="184"/>
      <c r="J163" s="185"/>
    </row>
    <row r="164" spans="2:10" x14ac:dyDescent="0.2">
      <c r="B164" s="183"/>
      <c r="C164" s="184"/>
      <c r="D164" s="184"/>
      <c r="E164" s="184"/>
      <c r="F164" s="184"/>
      <c r="G164" s="184"/>
      <c r="H164" s="184"/>
      <c r="I164" s="184"/>
      <c r="J164" s="185"/>
    </row>
    <row r="165" spans="2:10" x14ac:dyDescent="0.2">
      <c r="B165" s="183"/>
      <c r="C165" s="184"/>
      <c r="D165" s="184"/>
      <c r="E165" s="184"/>
      <c r="F165" s="184"/>
      <c r="G165" s="184"/>
      <c r="H165" s="184"/>
      <c r="I165" s="184"/>
      <c r="J165" s="185"/>
    </row>
    <row r="166" spans="2:10" x14ac:dyDescent="0.2">
      <c r="B166" s="183"/>
      <c r="C166" s="184"/>
      <c r="D166" s="184"/>
      <c r="E166" s="184"/>
      <c r="F166" s="184"/>
      <c r="G166" s="184"/>
      <c r="H166" s="184"/>
      <c r="I166" s="184"/>
      <c r="J166" s="185"/>
    </row>
    <row r="167" spans="2:10" x14ac:dyDescent="0.2">
      <c r="B167" s="183"/>
      <c r="C167" s="184"/>
      <c r="D167" s="184"/>
      <c r="E167" s="184"/>
      <c r="F167" s="184"/>
      <c r="G167" s="184"/>
      <c r="H167" s="184"/>
      <c r="I167" s="184"/>
      <c r="J167" s="185"/>
    </row>
    <row r="168" spans="2:10" x14ac:dyDescent="0.2">
      <c r="B168" s="183"/>
      <c r="C168" s="184"/>
      <c r="D168" s="184"/>
      <c r="E168" s="184"/>
      <c r="F168" s="184"/>
      <c r="G168" s="184"/>
      <c r="H168" s="184"/>
      <c r="I168" s="184"/>
      <c r="J168" s="185"/>
    </row>
    <row r="169" spans="2:10" x14ac:dyDescent="0.2">
      <c r="B169" s="183"/>
      <c r="C169" s="184"/>
      <c r="D169" s="184"/>
      <c r="E169" s="184"/>
      <c r="F169" s="184"/>
      <c r="G169" s="184"/>
      <c r="H169" s="184"/>
      <c r="I169" s="184"/>
      <c r="J169" s="185"/>
    </row>
    <row r="170" spans="2:10" x14ac:dyDescent="0.2">
      <c r="B170" s="183"/>
      <c r="C170" s="184"/>
      <c r="D170" s="184"/>
      <c r="E170" s="184"/>
      <c r="F170" s="184"/>
      <c r="G170" s="184"/>
      <c r="H170" s="184"/>
      <c r="I170" s="184"/>
      <c r="J170" s="185"/>
    </row>
    <row r="171" spans="2:10" x14ac:dyDescent="0.2">
      <c r="B171" s="183"/>
      <c r="C171" s="184"/>
      <c r="D171" s="184"/>
      <c r="E171" s="184"/>
      <c r="F171" s="184"/>
      <c r="G171" s="184"/>
      <c r="H171" s="184"/>
      <c r="I171" s="184"/>
      <c r="J171" s="185"/>
    </row>
    <row r="172" spans="2:10" x14ac:dyDescent="0.2">
      <c r="B172" s="183"/>
      <c r="C172" s="184"/>
      <c r="D172" s="184"/>
      <c r="E172" s="184"/>
      <c r="F172" s="184"/>
      <c r="G172" s="184"/>
      <c r="H172" s="184"/>
      <c r="I172" s="184"/>
      <c r="J172" s="185"/>
    </row>
    <row r="173" spans="2:10" x14ac:dyDescent="0.2">
      <c r="B173" s="183"/>
      <c r="C173" s="184"/>
      <c r="D173" s="184"/>
      <c r="E173" s="184"/>
      <c r="F173" s="184"/>
      <c r="G173" s="184"/>
      <c r="H173" s="184"/>
      <c r="I173" s="184"/>
      <c r="J173" s="185"/>
    </row>
    <row r="174" spans="2:10" x14ac:dyDescent="0.2">
      <c r="B174" s="183"/>
      <c r="C174" s="184"/>
      <c r="D174" s="184"/>
      <c r="E174" s="184"/>
      <c r="F174" s="184"/>
      <c r="G174" s="184"/>
      <c r="H174" s="184"/>
      <c r="I174" s="184"/>
      <c r="J174" s="185"/>
    </row>
    <row r="175" spans="2:10" x14ac:dyDescent="0.2">
      <c r="B175" s="183"/>
      <c r="C175" s="184"/>
      <c r="D175" s="184"/>
      <c r="E175" s="184"/>
      <c r="F175" s="184"/>
      <c r="G175" s="184"/>
      <c r="H175" s="184"/>
      <c r="I175" s="184"/>
      <c r="J175" s="185"/>
    </row>
    <row r="176" spans="2:10" x14ac:dyDescent="0.2">
      <c r="B176" s="183"/>
      <c r="C176" s="184"/>
      <c r="D176" s="184"/>
      <c r="E176" s="184"/>
      <c r="F176" s="184"/>
      <c r="G176" s="184"/>
      <c r="H176" s="184"/>
      <c r="I176" s="184"/>
      <c r="J176" s="185"/>
    </row>
    <row r="177" spans="2:10" x14ac:dyDescent="0.2">
      <c r="B177" s="183"/>
      <c r="C177" s="184"/>
      <c r="D177" s="184"/>
      <c r="E177" s="184"/>
      <c r="F177" s="184"/>
      <c r="G177" s="184"/>
      <c r="H177" s="184"/>
      <c r="I177" s="184"/>
      <c r="J177" s="185"/>
    </row>
    <row r="178" spans="2:10" x14ac:dyDescent="0.2">
      <c r="B178" s="183"/>
      <c r="C178" s="184"/>
      <c r="D178" s="184"/>
      <c r="E178" s="184"/>
      <c r="F178" s="184"/>
      <c r="G178" s="184"/>
      <c r="H178" s="184"/>
      <c r="I178" s="184"/>
      <c r="J178" s="185"/>
    </row>
    <row r="179" spans="2:10" x14ac:dyDescent="0.2">
      <c r="B179" s="183"/>
      <c r="C179" s="184"/>
      <c r="D179" s="184"/>
      <c r="E179" s="184"/>
      <c r="F179" s="184"/>
      <c r="G179" s="184"/>
      <c r="H179" s="184"/>
      <c r="I179" s="184"/>
      <c r="J179" s="185"/>
    </row>
    <row r="180" spans="2:10" x14ac:dyDescent="0.2">
      <c r="B180" s="183"/>
      <c r="C180" s="184"/>
      <c r="D180" s="184"/>
      <c r="E180" s="184"/>
      <c r="F180" s="184"/>
      <c r="G180" s="184"/>
      <c r="H180" s="184"/>
      <c r="I180" s="184"/>
      <c r="J180" s="185"/>
    </row>
    <row r="181" spans="2:10" x14ac:dyDescent="0.2">
      <c r="B181" s="183"/>
      <c r="C181" s="184"/>
      <c r="D181" s="184"/>
      <c r="E181" s="184"/>
      <c r="F181" s="184"/>
      <c r="G181" s="184"/>
      <c r="H181" s="184"/>
      <c r="I181" s="184"/>
      <c r="J181" s="185"/>
    </row>
    <row r="182" spans="2:10" x14ac:dyDescent="0.2">
      <c r="B182" s="183"/>
      <c r="C182" s="184"/>
      <c r="D182" s="184"/>
      <c r="E182" s="184"/>
      <c r="F182" s="184"/>
      <c r="G182" s="184"/>
      <c r="H182" s="184"/>
      <c r="I182" s="184"/>
      <c r="J182" s="185"/>
    </row>
    <row r="183" spans="2:10" x14ac:dyDescent="0.2">
      <c r="B183" s="183"/>
      <c r="C183" s="184"/>
      <c r="D183" s="184"/>
      <c r="E183" s="184"/>
      <c r="F183" s="184"/>
      <c r="G183" s="184"/>
      <c r="H183" s="184"/>
      <c r="I183" s="184"/>
      <c r="J183" s="185"/>
    </row>
    <row r="184" spans="2:10" x14ac:dyDescent="0.2">
      <c r="B184" s="183"/>
      <c r="C184" s="184"/>
      <c r="D184" s="184"/>
      <c r="E184" s="184"/>
      <c r="F184" s="184"/>
      <c r="G184" s="184"/>
      <c r="H184" s="184"/>
      <c r="I184" s="184"/>
      <c r="J184" s="185"/>
    </row>
    <row r="185" spans="2:10" x14ac:dyDescent="0.2">
      <c r="B185" s="183"/>
      <c r="C185" s="184"/>
      <c r="D185" s="184"/>
      <c r="E185" s="184"/>
      <c r="F185" s="184"/>
      <c r="G185" s="184"/>
      <c r="H185" s="184"/>
      <c r="I185" s="184"/>
      <c r="J185" s="185"/>
    </row>
    <row r="186" spans="2:10" x14ac:dyDescent="0.2">
      <c r="B186" s="186"/>
      <c r="C186" s="187"/>
      <c r="D186" s="187"/>
      <c r="E186" s="187"/>
      <c r="F186" s="187"/>
      <c r="G186" s="187"/>
      <c r="H186" s="187"/>
      <c r="I186" s="187"/>
      <c r="J186" s="188"/>
    </row>
  </sheetData>
  <sheetProtection algorithmName="SHA-512" hashValue="/F5wsWeltxLK/SUdlxh0ALR+QFgh9r6Sb7PKio2t92St8jgr0sKAzvZY9ZpMzk6GHFzOJouHJzDYUJvg8cZjjw==" saltValue="qbf9iqjs2laaJM7ymyDNQw==" spinCount="100000" sheet="1" scenarios="1"/>
  <conditionalFormatting sqref="D23">
    <cfRule type="cellIs" dxfId="43" priority="117" stopIfTrue="1" operator="lessThan">
      <formula>1</formula>
    </cfRule>
    <cfRule type="cellIs" dxfId="42" priority="118" stopIfTrue="1" operator="greaterThanOrEqual">
      <formula>1</formula>
    </cfRule>
  </conditionalFormatting>
  <conditionalFormatting sqref="D24">
    <cfRule type="cellIs" dxfId="41" priority="115" stopIfTrue="1" operator="lessThan">
      <formula>1</formula>
    </cfRule>
    <cfRule type="cellIs" dxfId="40" priority="116" stopIfTrue="1" operator="greaterThanOrEqual">
      <formula>1</formula>
    </cfRule>
  </conditionalFormatting>
  <conditionalFormatting sqref="D25">
    <cfRule type="cellIs" dxfId="39" priority="110" stopIfTrue="1" operator="equal">
      <formula>"N/A"</formula>
    </cfRule>
    <cfRule type="cellIs" dxfId="38" priority="111" stopIfTrue="1" operator="equal">
      <formula>"FAIL"</formula>
    </cfRule>
    <cfRule type="cellIs" dxfId="37" priority="112" stopIfTrue="1" operator="equal">
      <formula>"PASS"</formula>
    </cfRule>
  </conditionalFormatting>
  <conditionalFormatting sqref="D22">
    <cfRule type="cellIs" dxfId="36" priority="75" stopIfTrue="1" operator="lessThan">
      <formula>1</formula>
    </cfRule>
    <cfRule type="cellIs" dxfId="35" priority="76" stopIfTrue="1" operator="greaterThanOrEqual">
      <formula>1</formula>
    </cfRule>
  </conditionalFormatting>
  <conditionalFormatting sqref="F25">
    <cfRule type="cellIs" dxfId="34" priority="28" stopIfTrue="1" operator="equal">
      <formula>"N/A"</formula>
    </cfRule>
    <cfRule type="cellIs" dxfId="33" priority="29" stopIfTrue="1" operator="equal">
      <formula>"FAIL"</formula>
    </cfRule>
    <cfRule type="cellIs" dxfId="32" priority="30" stopIfTrue="1" operator="equal">
      <formula>"PASS"</formula>
    </cfRule>
  </conditionalFormatting>
  <conditionalFormatting sqref="H25">
    <cfRule type="cellIs" dxfId="31" priority="25" stopIfTrue="1" operator="equal">
      <formula>"N/A"</formula>
    </cfRule>
    <cfRule type="cellIs" dxfId="30" priority="26" stopIfTrue="1" operator="equal">
      <formula>"FAIL"</formula>
    </cfRule>
    <cfRule type="cellIs" dxfId="29" priority="27" stopIfTrue="1" operator="equal">
      <formula>"PASS"</formula>
    </cfRule>
  </conditionalFormatting>
  <conditionalFormatting sqref="J25">
    <cfRule type="cellIs" dxfId="28" priority="19" stopIfTrue="1" operator="equal">
      <formula>"N/A"</formula>
    </cfRule>
    <cfRule type="cellIs" dxfId="27" priority="20" stopIfTrue="1" operator="equal">
      <formula>"FAIL"</formula>
    </cfRule>
    <cfRule type="cellIs" dxfId="26" priority="21" stopIfTrue="1" operator="equal">
      <formula>"PASS"</formula>
    </cfRule>
  </conditionalFormatting>
  <conditionalFormatting sqref="F22">
    <cfRule type="cellIs" dxfId="25" priority="17" stopIfTrue="1" operator="lessThan">
      <formula>1</formula>
    </cfRule>
    <cfRule type="cellIs" dxfId="24" priority="18" stopIfTrue="1" operator="greaterThanOrEqual">
      <formula>1</formula>
    </cfRule>
  </conditionalFormatting>
  <conditionalFormatting sqref="H22">
    <cfRule type="cellIs" dxfId="23" priority="15" stopIfTrue="1" operator="lessThan">
      <formula>1</formula>
    </cfRule>
    <cfRule type="cellIs" dxfId="22" priority="16" stopIfTrue="1" operator="greaterThanOrEqual">
      <formula>1</formula>
    </cfRule>
  </conditionalFormatting>
  <conditionalFormatting sqref="J22">
    <cfRule type="cellIs" dxfId="21" priority="13" stopIfTrue="1" operator="lessThan">
      <formula>1</formula>
    </cfRule>
    <cfRule type="cellIs" dxfId="20" priority="14" stopIfTrue="1" operator="greaterThanOrEqual">
      <formula>1</formula>
    </cfRule>
  </conditionalFormatting>
  <conditionalFormatting sqref="F24">
    <cfRule type="cellIs" dxfId="19" priority="11" stopIfTrue="1" operator="lessThan">
      <formula>1</formula>
    </cfRule>
    <cfRule type="cellIs" dxfId="18" priority="12" stopIfTrue="1" operator="greaterThanOrEqual">
      <formula>1</formula>
    </cfRule>
  </conditionalFormatting>
  <conditionalFormatting sqref="H24">
    <cfRule type="cellIs" dxfId="17" priority="9" stopIfTrue="1" operator="lessThan">
      <formula>1</formula>
    </cfRule>
    <cfRule type="cellIs" dxfId="16" priority="10" stopIfTrue="1" operator="greaterThanOrEqual">
      <formula>1</formula>
    </cfRule>
  </conditionalFormatting>
  <conditionalFormatting sqref="J24">
    <cfRule type="cellIs" dxfId="15" priority="7" stopIfTrue="1" operator="lessThan">
      <formula>1</formula>
    </cfRule>
    <cfRule type="cellIs" dxfId="14" priority="8" stopIfTrue="1" operator="greaterThanOrEqual">
      <formula>1</formula>
    </cfRule>
  </conditionalFormatting>
  <conditionalFormatting sqref="F23">
    <cfRule type="cellIs" dxfId="13" priority="5" stopIfTrue="1" operator="lessThan">
      <formula>1</formula>
    </cfRule>
    <cfRule type="cellIs" dxfId="12" priority="6" stopIfTrue="1" operator="greaterThanOrEqual">
      <formula>1</formula>
    </cfRule>
  </conditionalFormatting>
  <conditionalFormatting sqref="H23">
    <cfRule type="cellIs" dxfId="11" priority="3" stopIfTrue="1" operator="lessThan">
      <formula>1</formula>
    </cfRule>
    <cfRule type="cellIs" dxfId="10" priority="4" stopIfTrue="1" operator="greaterThanOrEqual">
      <formula>1</formula>
    </cfRule>
  </conditionalFormatting>
  <conditionalFormatting sqref="J23">
    <cfRule type="cellIs" dxfId="9" priority="1" stopIfTrue="1" operator="lessThan">
      <formula>1</formula>
    </cfRule>
    <cfRule type="cellIs" dxfId="8" priority="2" stopIfTrue="1" operator="greaterThanOrEqual">
      <formula>1</formula>
    </cfRule>
  </conditionalFormatting>
  <dataValidations count="2">
    <dataValidation allowBlank="1" showInputMessage="1" showErrorMessage="1" promptTitle="Select Material" sqref="D4 F4 H4 J4" xr:uid="{00000000-0002-0000-1E00-000000000000}"/>
    <dataValidation type="list" allowBlank="1" showInputMessage="1" showErrorMessage="1" promptTitle="Select Material" sqref="C4 E4 G4 I4" xr:uid="{00000000-0002-0000-1E00-000001000000}">
      <formula1>Materials</formula1>
    </dataValidation>
  </dataValidations>
  <pageMargins left="0.75" right="0.75" top="1" bottom="1" header="0.5" footer="0.5"/>
  <pageSetup paperSize="9" scale="49" fitToHeight="2" orientation="portrait" r:id="rId1"/>
  <headerFooter alignWithMargins="0"/>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22">
    <tabColor theme="5" tint="0.39997558519241921"/>
    <pageSetUpPr fitToPage="1"/>
  </sheetPr>
  <dimension ref="B1:O165"/>
  <sheetViews>
    <sheetView showGridLines="0" zoomScaleNormal="100" zoomScaleSheetLayoutView="100" workbookViewId="0"/>
  </sheetViews>
  <sheetFormatPr defaultColWidth="9.140625" defaultRowHeight="12.75" x14ac:dyDescent="0.2"/>
  <cols>
    <col min="1" max="1" width="5.140625" customWidth="1"/>
    <col min="2" max="2" width="46.140625" customWidth="1"/>
    <col min="3" max="3" width="11.42578125" customWidth="1"/>
    <col min="4" max="4" width="10.5703125" customWidth="1"/>
    <col min="5" max="5" width="5.85546875" customWidth="1"/>
    <col min="6" max="6" width="8.7109375" customWidth="1"/>
    <col min="8" max="8" width="12.42578125" bestFit="1" customWidth="1"/>
    <col min="10" max="10" width="5.140625" customWidth="1"/>
  </cols>
  <sheetData>
    <row r="1" spans="2:15" ht="15.75" x14ac:dyDescent="0.25">
      <c r="B1" s="1" t="s">
        <v>511</v>
      </c>
      <c r="G1" s="111"/>
      <c r="H1" s="111"/>
      <c r="I1" s="111"/>
      <c r="J1" s="111"/>
      <c r="K1" s="111"/>
      <c r="L1" s="111"/>
      <c r="M1" s="111"/>
      <c r="N1" s="111"/>
      <c r="O1" s="111"/>
    </row>
    <row r="2" spans="2:15" x14ac:dyDescent="0.2">
      <c r="B2" s="4" t="s">
        <v>201</v>
      </c>
      <c r="G2" s="111"/>
      <c r="H2" s="111"/>
      <c r="I2" s="111"/>
      <c r="J2" s="111"/>
      <c r="K2" s="111"/>
      <c r="L2" s="111"/>
      <c r="M2" s="111"/>
      <c r="N2" s="111"/>
      <c r="O2" s="111"/>
    </row>
    <row r="3" spans="2:15" s="9" customFormat="1" ht="25.5" x14ac:dyDescent="0.2">
      <c r="B3" s="60" t="s">
        <v>18</v>
      </c>
      <c r="C3" s="60" t="s">
        <v>2</v>
      </c>
      <c r="D3" s="60" t="s">
        <v>165</v>
      </c>
      <c r="G3" s="150"/>
      <c r="H3" s="150"/>
      <c r="I3" s="150"/>
      <c r="J3" s="150"/>
      <c r="K3" s="150"/>
      <c r="L3" s="150"/>
      <c r="M3" s="150"/>
      <c r="N3" s="150"/>
      <c r="O3" s="150"/>
    </row>
    <row r="4" spans="2:15" x14ac:dyDescent="0.2">
      <c r="B4" s="49" t="s">
        <v>30</v>
      </c>
      <c r="C4" s="20" t="s">
        <v>7</v>
      </c>
      <c r="D4" s="41" t="str">
        <f>C4</f>
        <v>Steel</v>
      </c>
      <c r="G4" s="111"/>
      <c r="H4" s="111"/>
      <c r="I4" s="111"/>
      <c r="J4" s="111"/>
      <c r="K4" s="111"/>
      <c r="L4" s="111"/>
      <c r="M4" s="111"/>
      <c r="N4" s="111"/>
      <c r="O4" s="111"/>
    </row>
    <row r="5" spans="2:15" x14ac:dyDescent="0.2">
      <c r="B5" s="49" t="s">
        <v>209</v>
      </c>
      <c r="C5" s="20" t="s">
        <v>44</v>
      </c>
      <c r="D5" s="42" t="s">
        <v>148</v>
      </c>
      <c r="G5" s="111"/>
      <c r="H5" s="111"/>
      <c r="I5" s="111"/>
      <c r="J5" s="111"/>
      <c r="K5" s="111"/>
      <c r="L5" s="111"/>
      <c r="M5" s="111"/>
      <c r="N5" s="111"/>
      <c r="O5" s="111"/>
    </row>
    <row r="6" spans="2:15" x14ac:dyDescent="0.2">
      <c r="B6" s="50" t="s">
        <v>19</v>
      </c>
      <c r="C6" s="43" t="str">
        <f>IF(C$4="Steel",MaterialData!C5,IF(C$4="Aluminium 1",MaterialData!D5,IF(C$4="Aluminium 2",MaterialData!E5,IF(C$4="Carbon",MaterialData!F5,IF(C$4="Other 1",MaterialData!G5,IF(C$4="Other 2",MaterialData!H5,IF(C$4="Other 3",MaterialData!I5,0)))))))</f>
        <v>Steel</v>
      </c>
      <c r="D6" s="43" t="str">
        <f>C6</f>
        <v>Steel</v>
      </c>
      <c r="G6" s="111"/>
      <c r="H6" s="111"/>
      <c r="I6" s="111"/>
      <c r="J6" s="111"/>
      <c r="K6" s="111"/>
      <c r="L6" s="111"/>
      <c r="M6" s="111"/>
      <c r="N6" s="111"/>
      <c r="O6" s="111"/>
    </row>
    <row r="7" spans="2:15" x14ac:dyDescent="0.2">
      <c r="B7" s="50" t="s">
        <v>20</v>
      </c>
      <c r="C7" s="43">
        <f>IF(C$4="Steel",MaterialData!C10,IF(C$4="Aluminium 1",MaterialData!D10,IF(C$4="Aluminium 2",MaterialData!E10,IF(C$4="Carbon",MaterialData!F10,IF(C$4="Other 1",MaterialData!#REF!,IF(C$4="Other 2",MaterialData!#REF!,IF(C$4="Other 3",MaterialData!#REF!,0)))))))</f>
        <v>200000000000</v>
      </c>
      <c r="D7" s="43">
        <f>IF(D$4="Steel",MaterialData!C10,IF(D$4="Aluminium 1",MaterialData!D10,IF(D$4="Aluminium 2",MaterialData!E10,IF(D$4="Carbon",MaterialData!F10,IF(D$4="Other 1",MaterialData!#REF!,IF(D$4="Other 2",MaterialData!#REF!,IF(D$4="Other 2",MaterialData!#REF!,0)))))))</f>
        <v>200000000000</v>
      </c>
      <c r="G7" s="111"/>
      <c r="H7" s="111"/>
      <c r="I7" s="129"/>
      <c r="J7" s="111"/>
      <c r="K7" s="111"/>
      <c r="L7" s="111"/>
      <c r="M7" s="111"/>
      <c r="N7" s="111"/>
      <c r="O7" s="111"/>
    </row>
    <row r="8" spans="2:15" x14ac:dyDescent="0.2">
      <c r="B8" s="50" t="s">
        <v>10</v>
      </c>
      <c r="C8" s="43">
        <f>IF(C$4="Steel",MaterialData!C11,IF(C$4="Aluminium 1",MaterialData!D11,IF(C$4="Aluminium 2",MaterialData!E11,IF(C$4="Carbon",MaterialData!F11,IF(C$4="Other 1",MaterialData!G10,IF(C$4="Other 2",MaterialData!H10,IF(C$4="Other 3",MaterialData!I10,0)))))))</f>
        <v>305000000</v>
      </c>
      <c r="D8" s="43">
        <f>IF(D$4="Steel",MaterialData!C11,IF(D$4="Aluminium 1",MaterialData!D11,IF(D$4="Aluminium 2",MaterialData!E11,IF(D$4="Carbon",MaterialData!F11,IF(D$4="Other 1",MaterialData!G10,IF(D$4="Other 2",MaterialData!H10,IF(D$4="Other 2",MaterialData!I10,0)))))))</f>
        <v>305000000</v>
      </c>
      <c r="G8" s="111"/>
      <c r="H8" s="111"/>
      <c r="I8" s="129"/>
      <c r="J8" s="111"/>
      <c r="K8" s="111"/>
      <c r="L8" s="111"/>
      <c r="M8" s="111"/>
      <c r="N8" s="111"/>
      <c r="O8" s="111"/>
    </row>
    <row r="9" spans="2:15" x14ac:dyDescent="0.2">
      <c r="B9" s="50" t="s">
        <v>11</v>
      </c>
      <c r="C9" s="43">
        <f>IF(C$4="Steel",MaterialData!C12,IF(C$4="Aluminium 1",MaterialData!D12,IF(C$4="Aluminium 2",MaterialData!E12,IF(C$4="Carbon",MaterialData!F12,IF(C$4="Other 1",MaterialData!G12,IF(C$4="Other 2",MaterialData!H12,IF(C$4="Other 3",MaterialData!I12,0)))))))</f>
        <v>365000000</v>
      </c>
      <c r="D9" s="43">
        <f>IF(D$4="Steel",MaterialData!C12,IF(D$4="Aluminium 1",MaterialData!D12,IF(D$4="Aluminium 2",MaterialData!E12,IF(D$4="Carbon",MaterialData!F12,IF(D$4="Other 1",MaterialData!G12,IF(D$4="Other 2",MaterialData!H12,IF(D$4="Other 2",MaterialData!I12,0)))))))</f>
        <v>365000000</v>
      </c>
      <c r="G9" s="111"/>
      <c r="H9" s="111"/>
      <c r="I9" s="129"/>
      <c r="J9" s="111"/>
      <c r="K9" s="111"/>
      <c r="L9" s="111"/>
      <c r="M9" s="111"/>
      <c r="N9" s="111"/>
      <c r="O9" s="111"/>
    </row>
    <row r="10" spans="2:15" x14ac:dyDescent="0.2">
      <c r="B10" s="50" t="s">
        <v>9</v>
      </c>
      <c r="C10" s="43" t="s">
        <v>148</v>
      </c>
      <c r="D10" s="43">
        <f>IF(D$4="Steel",MaterialData!C13,IF(D$4="Aluminium 1",MaterialData!D13,IF(D$4="Aluminium 2",MaterialData!E13,IF(D$4="Carbon",MaterialData!F13,IF(D$4="Other 1",MaterialData!G13,IF(D$4="Other 2",MaterialData!H13,IF(D$4="Other 2",MaterialData!I13,0)))))))</f>
        <v>180000000</v>
      </c>
      <c r="G10" s="111"/>
      <c r="H10" s="111"/>
      <c r="I10" s="129"/>
      <c r="J10" s="111"/>
      <c r="K10" s="111"/>
      <c r="L10" s="111"/>
      <c r="M10" s="111"/>
      <c r="N10" s="111"/>
      <c r="O10" s="111"/>
    </row>
    <row r="11" spans="2:15" x14ac:dyDescent="0.2">
      <c r="B11" s="50" t="s">
        <v>8</v>
      </c>
      <c r="C11" s="43" t="s">
        <v>148</v>
      </c>
      <c r="D11" s="43">
        <f>IF(D$4="Steel",MaterialData!C14,IF(D$4="Aluminium 1",MaterialData!D14,IF(D$4="Aluminium 2",MaterialData!E14,IF(D$4="Carbon",MaterialData!F14,IF(D$4="Other 1",MaterialData!G14,IF(D$4="Other 2",MaterialData!H14,IF(D$4="Other 2",MaterialData!I14,0)))))))</f>
        <v>300000000</v>
      </c>
      <c r="G11" s="111"/>
      <c r="H11" s="111"/>
      <c r="I11" s="129"/>
      <c r="J11" s="111"/>
      <c r="K11" s="111"/>
      <c r="L11" s="111"/>
      <c r="M11" s="111"/>
      <c r="N11" s="111"/>
      <c r="O11" s="111"/>
    </row>
    <row r="12" spans="2:15" x14ac:dyDescent="0.2">
      <c r="G12" s="111"/>
      <c r="H12" s="111"/>
      <c r="I12" s="129"/>
      <c r="J12" s="111"/>
      <c r="K12" s="111"/>
      <c r="L12" s="111"/>
      <c r="M12" s="111"/>
      <c r="N12" s="111"/>
      <c r="O12" s="111"/>
    </row>
    <row r="13" spans="2:15" x14ac:dyDescent="0.2">
      <c r="B13" s="50" t="s">
        <v>160</v>
      </c>
      <c r="C13" s="871">
        <v>25.4</v>
      </c>
      <c r="D13" s="873"/>
      <c r="G13" s="111"/>
      <c r="H13" s="111"/>
      <c r="I13" s="129"/>
      <c r="J13" s="111"/>
      <c r="K13" s="111"/>
      <c r="L13" s="111"/>
      <c r="M13" s="111"/>
      <c r="N13" s="111"/>
      <c r="O13" s="111"/>
    </row>
    <row r="14" spans="2:15" x14ac:dyDescent="0.2">
      <c r="B14" s="50" t="s">
        <v>161</v>
      </c>
      <c r="C14" s="871">
        <v>1.2</v>
      </c>
      <c r="D14" s="873"/>
      <c r="G14" s="111"/>
      <c r="H14" s="111"/>
      <c r="I14" s="129"/>
      <c r="J14" s="111"/>
      <c r="K14" s="111"/>
      <c r="L14" s="111"/>
      <c r="M14" s="111"/>
      <c r="N14" s="111"/>
      <c r="O14" s="111"/>
    </row>
    <row r="15" spans="2:15" x14ac:dyDescent="0.2">
      <c r="G15" s="111"/>
      <c r="H15" s="111"/>
      <c r="I15" s="129"/>
      <c r="J15" s="111"/>
      <c r="K15" s="111"/>
      <c r="L15" s="111"/>
      <c r="M15" s="111"/>
      <c r="N15" s="111"/>
      <c r="O15" s="111"/>
    </row>
    <row r="16" spans="2:15" s="9" customFormat="1" ht="25.5" x14ac:dyDescent="0.2">
      <c r="B16" s="61"/>
      <c r="C16" s="60" t="s">
        <v>2</v>
      </c>
      <c r="D16" s="60" t="s">
        <v>165</v>
      </c>
      <c r="G16" s="150"/>
      <c r="H16" s="150"/>
      <c r="I16" s="151"/>
      <c r="J16" s="150"/>
      <c r="K16" s="150"/>
      <c r="L16" s="150"/>
      <c r="M16" s="150"/>
      <c r="N16" s="150"/>
      <c r="O16" s="150"/>
    </row>
    <row r="17" spans="2:15" x14ac:dyDescent="0.2">
      <c r="B17" s="50" t="s">
        <v>4</v>
      </c>
      <c r="C17" s="982">
        <f>C13/1000</f>
        <v>2.5399999999999999E-2</v>
      </c>
      <c r="D17" s="983"/>
      <c r="G17" s="111"/>
      <c r="H17" s="111"/>
      <c r="I17" s="129"/>
      <c r="J17" s="111"/>
      <c r="K17" s="111"/>
      <c r="L17" s="111"/>
      <c r="M17" s="111"/>
      <c r="N17" s="111"/>
      <c r="O17" s="111"/>
    </row>
    <row r="18" spans="2:15" x14ac:dyDescent="0.2">
      <c r="B18" s="50" t="s">
        <v>153</v>
      </c>
      <c r="C18" s="982">
        <f>C14/1000</f>
        <v>1.1999999999999999E-3</v>
      </c>
      <c r="D18" s="983"/>
      <c r="G18" s="111"/>
      <c r="H18" s="111"/>
      <c r="I18" s="129"/>
      <c r="J18" s="111"/>
      <c r="K18" s="111"/>
      <c r="L18" s="111"/>
      <c r="M18" s="152"/>
      <c r="N18" s="111"/>
      <c r="O18" s="111"/>
    </row>
    <row r="19" spans="2:15" x14ac:dyDescent="0.2">
      <c r="B19" s="50" t="s">
        <v>3</v>
      </c>
      <c r="C19" s="41">
        <f>IF(C5="Round",((C17)^4-((C17-2*C18))^4)*3.142/64,((C17)^4-((C17-2*C18))^4)/12)</f>
        <v>6.6959174567999997E-9</v>
      </c>
      <c r="D19" s="21">
        <v>0</v>
      </c>
      <c r="G19" s="111"/>
      <c r="H19" s="111"/>
      <c r="I19" s="129"/>
      <c r="J19" s="111"/>
      <c r="K19" s="111"/>
      <c r="L19" s="129"/>
      <c r="M19" s="152"/>
      <c r="N19" s="111"/>
      <c r="O19" s="111"/>
    </row>
    <row r="20" spans="2:15" x14ac:dyDescent="0.2">
      <c r="B20" s="50" t="s">
        <v>0</v>
      </c>
      <c r="C20" s="43">
        <f>C7*C19</f>
        <v>1339.1834913599998</v>
      </c>
      <c r="D20" s="43">
        <f>D7*D19</f>
        <v>0</v>
      </c>
      <c r="E20" s="47">
        <f t="shared" ref="E20:E27" si="0">100*D20/C20</f>
        <v>0</v>
      </c>
      <c r="G20" s="111"/>
      <c r="H20" s="111"/>
      <c r="I20" s="111"/>
      <c r="J20" s="111"/>
      <c r="K20" s="111"/>
      <c r="L20" s="111"/>
      <c r="M20" s="111"/>
      <c r="N20" s="111"/>
      <c r="O20" s="111"/>
    </row>
    <row r="21" spans="2:15" x14ac:dyDescent="0.2">
      <c r="B21" s="50" t="s">
        <v>214</v>
      </c>
      <c r="C21" s="142">
        <f>IF(C5="Round",((C13^2-(C13-2*C14)^2)*PI()/4),IF(C5="Square",(C13^2-(C13-2*C14)^2)))</f>
        <v>91.231850660247574</v>
      </c>
      <c r="D21" s="62">
        <v>0</v>
      </c>
      <c r="E21" s="53" t="s">
        <v>23</v>
      </c>
      <c r="G21" s="111"/>
      <c r="H21" s="111"/>
      <c r="I21" s="111"/>
      <c r="J21" s="111"/>
      <c r="K21" s="111"/>
      <c r="L21" s="129"/>
      <c r="M21" s="111"/>
      <c r="N21" s="111"/>
      <c r="O21" s="111"/>
    </row>
    <row r="22" spans="2:15" x14ac:dyDescent="0.2">
      <c r="B22" s="50" t="s">
        <v>215</v>
      </c>
      <c r="C22" s="149" t="s">
        <v>23</v>
      </c>
      <c r="D22" s="62">
        <v>0</v>
      </c>
      <c r="E22" s="53" t="s">
        <v>23</v>
      </c>
      <c r="G22" s="111"/>
      <c r="H22" s="111"/>
      <c r="I22" s="111"/>
      <c r="J22" s="111"/>
      <c r="K22" s="111"/>
      <c r="L22" s="129"/>
      <c r="M22" s="111"/>
      <c r="N22" s="111"/>
      <c r="O22" s="111"/>
    </row>
    <row r="23" spans="2:15" x14ac:dyDescent="0.2">
      <c r="B23" s="50" t="s">
        <v>155</v>
      </c>
      <c r="C23" s="43">
        <f>C$21*C8/1000000</f>
        <v>27825.714451375512</v>
      </c>
      <c r="D23" s="43">
        <f>(D$21*D8+D10*$D$22)/1000000</f>
        <v>0</v>
      </c>
      <c r="E23" s="47">
        <f t="shared" si="0"/>
        <v>0</v>
      </c>
      <c r="G23" s="111"/>
      <c r="H23" s="111"/>
      <c r="I23" s="111"/>
      <c r="J23" s="111"/>
      <c r="K23" s="111"/>
      <c r="L23" s="129"/>
      <c r="M23" s="111"/>
      <c r="N23" s="111"/>
      <c r="O23" s="111"/>
    </row>
    <row r="24" spans="2:15" x14ac:dyDescent="0.2">
      <c r="B24" s="50" t="s">
        <v>5</v>
      </c>
      <c r="C24" s="43">
        <f>C21*C9/1000000</f>
        <v>33299.625490990366</v>
      </c>
      <c r="D24" s="43">
        <f>(D$21*D9+D11*$D$22)/1000000</f>
        <v>0</v>
      </c>
      <c r="E24" s="47">
        <f t="shared" si="0"/>
        <v>0</v>
      </c>
      <c r="G24" s="111"/>
      <c r="H24" s="111"/>
      <c r="I24" s="111"/>
      <c r="J24" s="111"/>
      <c r="K24" s="111"/>
      <c r="L24" s="129"/>
      <c r="M24" s="111"/>
      <c r="N24" s="111"/>
      <c r="O24" s="111"/>
    </row>
    <row r="25" spans="2:15" x14ac:dyDescent="0.2">
      <c r="B25" s="50" t="s">
        <v>157</v>
      </c>
      <c r="C25" s="43">
        <f>4*C9*(C19*2/(C17))/1</f>
        <v>769.76688873448825</v>
      </c>
      <c r="D25" s="43">
        <f>4*D9*(D19*2/(C17))/1</f>
        <v>0</v>
      </c>
      <c r="E25" s="47">
        <f t="shared" si="0"/>
        <v>0</v>
      </c>
      <c r="G25" s="111"/>
      <c r="H25" s="111"/>
      <c r="I25" s="111"/>
      <c r="J25" s="111"/>
      <c r="K25" s="111"/>
      <c r="L25" s="111"/>
      <c r="M25" s="111"/>
      <c r="N25" s="111"/>
      <c r="O25" s="111"/>
    </row>
    <row r="26" spans="2:15" x14ac:dyDescent="0.2">
      <c r="B26" s="50" t="s">
        <v>158</v>
      </c>
      <c r="C26" s="43">
        <f>C25*1^3/(48*C7*C19)</f>
        <v>1.1975065616797903E-2</v>
      </c>
      <c r="D26" s="43">
        <f>IF(D19&gt;0,C25*1^3/(48*D7*D19),0)</f>
        <v>0</v>
      </c>
      <c r="E26" s="47">
        <f>IF(D26=0,999,100*D26/C26)</f>
        <v>999</v>
      </c>
      <c r="G26" s="111"/>
      <c r="H26" s="111"/>
      <c r="I26" s="111"/>
      <c r="J26" s="111"/>
      <c r="K26" s="111"/>
      <c r="L26" s="111"/>
      <c r="M26" s="111"/>
      <c r="N26" s="111"/>
      <c r="O26" s="111"/>
    </row>
    <row r="27" spans="2:15" x14ac:dyDescent="0.2">
      <c r="B27" s="50" t="s">
        <v>159</v>
      </c>
      <c r="C27" s="43">
        <f>0.5*C25*(C25*1^3/(48*C7*C19))</f>
        <v>4.6090045011169334</v>
      </c>
      <c r="D27" s="43">
        <f>IF(D19&gt;0,0.5*D25*(D25*1^3/(48*D7*D19)),0)</f>
        <v>0</v>
      </c>
      <c r="E27" s="47">
        <f t="shared" si="0"/>
        <v>0</v>
      </c>
      <c r="G27" s="111"/>
      <c r="H27" s="111"/>
      <c r="I27" s="111"/>
      <c r="J27" s="111"/>
      <c r="K27" s="111"/>
      <c r="L27" s="111"/>
      <c r="M27" s="111"/>
      <c r="N27" s="111"/>
      <c r="O27" s="111"/>
    </row>
    <row r="28" spans="2:15" x14ac:dyDescent="0.2">
      <c r="B28" s="4" t="s">
        <v>166</v>
      </c>
      <c r="G28" s="111"/>
      <c r="H28" s="111"/>
      <c r="I28" s="111"/>
      <c r="J28" s="111"/>
      <c r="K28" s="111"/>
      <c r="L28" s="111"/>
      <c r="M28" s="111"/>
      <c r="N28" s="111"/>
      <c r="O28" s="111"/>
    </row>
    <row r="29" spans="2:15" x14ac:dyDescent="0.2">
      <c r="B29" s="4" t="s">
        <v>202</v>
      </c>
      <c r="D29" s="51"/>
      <c r="G29" s="111"/>
      <c r="H29" s="111"/>
      <c r="I29" s="111"/>
      <c r="J29" s="111"/>
      <c r="K29" s="111"/>
      <c r="L29" s="111"/>
      <c r="M29" s="111"/>
      <c r="N29" s="111"/>
      <c r="O29" s="111"/>
    </row>
    <row r="30" spans="2:15" x14ac:dyDescent="0.2">
      <c r="B30" s="130" t="s">
        <v>387</v>
      </c>
      <c r="C30" s="111"/>
      <c r="D30" s="129"/>
      <c r="E30" s="111"/>
      <c r="F30" s="111"/>
      <c r="G30" s="111"/>
      <c r="H30" s="111"/>
      <c r="I30" s="111"/>
      <c r="J30" s="111"/>
      <c r="K30" s="111"/>
      <c r="L30" s="111"/>
      <c r="M30" s="111"/>
      <c r="N30" s="111"/>
      <c r="O30" s="111"/>
    </row>
    <row r="31" spans="2:15" x14ac:dyDescent="0.2">
      <c r="B31" s="180"/>
      <c r="C31" s="181"/>
      <c r="D31" s="181"/>
      <c r="E31" s="181"/>
      <c r="F31" s="181"/>
      <c r="G31" s="181"/>
      <c r="H31" s="181"/>
      <c r="I31" s="182"/>
      <c r="J31" s="111"/>
      <c r="K31" s="111"/>
      <c r="L31" s="111"/>
      <c r="M31" s="111"/>
      <c r="N31" s="111"/>
      <c r="O31" s="111"/>
    </row>
    <row r="32" spans="2:15" x14ac:dyDescent="0.2">
      <c r="B32" s="183"/>
      <c r="C32" s="184"/>
      <c r="D32" s="184"/>
      <c r="E32" s="184"/>
      <c r="F32" s="184"/>
      <c r="G32" s="184"/>
      <c r="H32" s="184"/>
      <c r="I32" s="185"/>
      <c r="J32" s="111"/>
      <c r="K32" s="111"/>
      <c r="L32" s="111"/>
      <c r="M32" s="111"/>
      <c r="N32" s="111"/>
      <c r="O32" s="111"/>
    </row>
    <row r="33" spans="2:15" x14ac:dyDescent="0.2">
      <c r="B33" s="183"/>
      <c r="C33" s="184"/>
      <c r="D33" s="184"/>
      <c r="E33" s="184"/>
      <c r="F33" s="184"/>
      <c r="G33" s="184"/>
      <c r="H33" s="184"/>
      <c r="I33" s="185"/>
      <c r="J33" s="111"/>
      <c r="K33" s="111"/>
      <c r="L33" s="111"/>
      <c r="M33" s="111"/>
      <c r="N33" s="111"/>
      <c r="O33" s="111"/>
    </row>
    <row r="34" spans="2:15" x14ac:dyDescent="0.2">
      <c r="B34" s="183"/>
      <c r="C34" s="184"/>
      <c r="D34" s="184"/>
      <c r="E34" s="184"/>
      <c r="F34" s="184"/>
      <c r="G34" s="184"/>
      <c r="H34" s="184"/>
      <c r="I34" s="185"/>
      <c r="J34" s="111"/>
      <c r="K34" s="111"/>
      <c r="L34" s="111"/>
      <c r="M34" s="111"/>
      <c r="N34" s="111"/>
      <c r="O34" s="111"/>
    </row>
    <row r="35" spans="2:15" x14ac:dyDescent="0.2">
      <c r="B35" s="183"/>
      <c r="C35" s="184"/>
      <c r="D35" s="184"/>
      <c r="E35" s="184"/>
      <c r="F35" s="184"/>
      <c r="G35" s="184"/>
      <c r="H35" s="184"/>
      <c r="I35" s="185"/>
      <c r="J35" s="111"/>
      <c r="K35" s="111"/>
      <c r="L35" s="111"/>
      <c r="M35" s="111"/>
      <c r="N35" s="111"/>
      <c r="O35" s="111"/>
    </row>
    <row r="36" spans="2:15" x14ac:dyDescent="0.2">
      <c r="B36" s="183"/>
      <c r="C36" s="184"/>
      <c r="D36" s="184"/>
      <c r="E36" s="184"/>
      <c r="F36" s="184"/>
      <c r="G36" s="184"/>
      <c r="H36" s="184"/>
      <c r="I36" s="185"/>
      <c r="J36" s="111"/>
      <c r="K36" s="111"/>
      <c r="L36" s="111"/>
      <c r="M36" s="111"/>
      <c r="N36" s="111"/>
      <c r="O36" s="111"/>
    </row>
    <row r="37" spans="2:15" x14ac:dyDescent="0.2">
      <c r="B37" s="183"/>
      <c r="C37" s="184"/>
      <c r="D37" s="184"/>
      <c r="E37" s="184"/>
      <c r="F37" s="184"/>
      <c r="G37" s="184"/>
      <c r="H37" s="184"/>
      <c r="I37" s="185"/>
      <c r="J37" s="111"/>
      <c r="K37" s="111"/>
      <c r="L37" s="111"/>
      <c r="M37" s="111"/>
      <c r="N37" s="111"/>
      <c r="O37" s="111"/>
    </row>
    <row r="38" spans="2:15" x14ac:dyDescent="0.2">
      <c r="B38" s="183"/>
      <c r="C38" s="184"/>
      <c r="D38" s="184"/>
      <c r="E38" s="184"/>
      <c r="F38" s="184"/>
      <c r="G38" s="184"/>
      <c r="H38" s="184"/>
      <c r="I38" s="185"/>
      <c r="J38" s="111"/>
      <c r="K38" s="111"/>
      <c r="L38" s="111"/>
      <c r="M38" s="111"/>
      <c r="N38" s="111"/>
      <c r="O38" s="111"/>
    </row>
    <row r="39" spans="2:15" x14ac:dyDescent="0.2">
      <c r="B39" s="183"/>
      <c r="C39" s="184"/>
      <c r="D39" s="184"/>
      <c r="E39" s="184"/>
      <c r="F39" s="184"/>
      <c r="G39" s="184"/>
      <c r="H39" s="184"/>
      <c r="I39" s="185"/>
      <c r="J39" s="111"/>
      <c r="K39" s="111"/>
      <c r="L39" s="111"/>
      <c r="M39" s="111"/>
      <c r="N39" s="111"/>
      <c r="O39" s="111"/>
    </row>
    <row r="40" spans="2:15" x14ac:dyDescent="0.2">
      <c r="B40" s="183"/>
      <c r="C40" s="184"/>
      <c r="D40" s="184"/>
      <c r="E40" s="184"/>
      <c r="F40" s="184"/>
      <c r="G40" s="184"/>
      <c r="H40" s="184"/>
      <c r="I40" s="185"/>
      <c r="J40" s="111"/>
      <c r="K40" s="111"/>
      <c r="L40" s="111"/>
      <c r="M40" s="111"/>
      <c r="N40" s="111"/>
      <c r="O40" s="111"/>
    </row>
    <row r="41" spans="2:15" x14ac:dyDescent="0.2">
      <c r="B41" s="183"/>
      <c r="C41" s="184"/>
      <c r="D41" s="184"/>
      <c r="E41" s="184"/>
      <c r="F41" s="184"/>
      <c r="G41" s="184"/>
      <c r="H41" s="184"/>
      <c r="I41" s="185"/>
      <c r="J41" s="111"/>
      <c r="K41" s="111"/>
      <c r="L41" s="111"/>
      <c r="M41" s="111"/>
      <c r="N41" s="111"/>
      <c r="O41" s="111"/>
    </row>
    <row r="42" spans="2:15" x14ac:dyDescent="0.2">
      <c r="B42" s="183"/>
      <c r="C42" s="184"/>
      <c r="D42" s="184"/>
      <c r="E42" s="184"/>
      <c r="F42" s="184"/>
      <c r="G42" s="184"/>
      <c r="H42" s="184"/>
      <c r="I42" s="185"/>
      <c r="J42" s="111"/>
      <c r="K42" s="111"/>
      <c r="L42" s="111"/>
      <c r="M42" s="111"/>
      <c r="N42" s="111"/>
      <c r="O42" s="111"/>
    </row>
    <row r="43" spans="2:15" x14ac:dyDescent="0.2">
      <c r="B43" s="183"/>
      <c r="C43" s="184"/>
      <c r="D43" s="184"/>
      <c r="E43" s="184"/>
      <c r="F43" s="184"/>
      <c r="G43" s="184"/>
      <c r="H43" s="184"/>
      <c r="I43" s="185"/>
      <c r="J43" s="111"/>
      <c r="K43" s="111"/>
      <c r="L43" s="111"/>
      <c r="M43" s="111"/>
      <c r="N43" s="111"/>
      <c r="O43" s="111"/>
    </row>
    <row r="44" spans="2:15" x14ac:dyDescent="0.2">
      <c r="B44" s="183"/>
      <c r="C44" s="184"/>
      <c r="D44" s="184"/>
      <c r="E44" s="184"/>
      <c r="F44" s="184"/>
      <c r="G44" s="184"/>
      <c r="H44" s="184"/>
      <c r="I44" s="185"/>
      <c r="J44" s="111"/>
      <c r="K44" s="111"/>
      <c r="L44" s="111"/>
      <c r="M44" s="111"/>
      <c r="N44" s="111"/>
      <c r="O44" s="111"/>
    </row>
    <row r="45" spans="2:15" x14ac:dyDescent="0.2">
      <c r="B45" s="183"/>
      <c r="C45" s="184"/>
      <c r="D45" s="184"/>
      <c r="E45" s="184"/>
      <c r="F45" s="184"/>
      <c r="G45" s="184"/>
      <c r="H45" s="184"/>
      <c r="I45" s="185"/>
      <c r="J45" s="111"/>
      <c r="K45" s="111"/>
      <c r="L45" s="111"/>
      <c r="M45" s="111"/>
      <c r="N45" s="111"/>
      <c r="O45" s="111"/>
    </row>
    <row r="46" spans="2:15" x14ac:dyDescent="0.2">
      <c r="B46" s="183"/>
      <c r="C46" s="184"/>
      <c r="D46" s="184"/>
      <c r="E46" s="184"/>
      <c r="F46" s="184"/>
      <c r="G46" s="184"/>
      <c r="H46" s="184"/>
      <c r="I46" s="185"/>
      <c r="J46" s="111"/>
      <c r="K46" s="111"/>
      <c r="L46" s="111"/>
      <c r="M46" s="111"/>
      <c r="N46" s="111"/>
      <c r="O46" s="111"/>
    </row>
    <row r="47" spans="2:15" x14ac:dyDescent="0.2">
      <c r="B47" s="183"/>
      <c r="C47" s="184"/>
      <c r="D47" s="184"/>
      <c r="E47" s="184"/>
      <c r="F47" s="184"/>
      <c r="G47" s="184"/>
      <c r="H47" s="184"/>
      <c r="I47" s="185"/>
      <c r="J47" s="111"/>
      <c r="K47" s="111"/>
      <c r="L47" s="111"/>
      <c r="M47" s="111"/>
      <c r="N47" s="111"/>
      <c r="O47" s="111"/>
    </row>
    <row r="48" spans="2:15" x14ac:dyDescent="0.2">
      <c r="B48" s="183"/>
      <c r="C48" s="184"/>
      <c r="D48" s="184"/>
      <c r="E48" s="184"/>
      <c r="F48" s="184"/>
      <c r="G48" s="184"/>
      <c r="H48" s="184"/>
      <c r="I48" s="185"/>
      <c r="J48" s="111"/>
      <c r="K48" s="111"/>
      <c r="L48" s="111"/>
      <c r="M48" s="111"/>
      <c r="N48" s="111"/>
      <c r="O48" s="111"/>
    </row>
    <row r="49" spans="2:15" x14ac:dyDescent="0.2">
      <c r="B49" s="183"/>
      <c r="C49" s="184"/>
      <c r="D49" s="184"/>
      <c r="E49" s="184"/>
      <c r="F49" s="184"/>
      <c r="G49" s="184"/>
      <c r="H49" s="184"/>
      <c r="I49" s="185"/>
      <c r="J49" s="111"/>
      <c r="K49" s="111"/>
      <c r="L49" s="111"/>
      <c r="M49" s="111"/>
      <c r="N49" s="111"/>
      <c r="O49" s="111"/>
    </row>
    <row r="50" spans="2:15" x14ac:dyDescent="0.2">
      <c r="B50" s="183"/>
      <c r="C50" s="184"/>
      <c r="D50" s="184"/>
      <c r="E50" s="184"/>
      <c r="F50" s="184"/>
      <c r="G50" s="184"/>
      <c r="H50" s="184"/>
      <c r="I50" s="185"/>
      <c r="J50" s="111"/>
      <c r="K50" s="111"/>
      <c r="L50" s="111"/>
      <c r="M50" s="111"/>
      <c r="N50" s="111"/>
      <c r="O50" s="111"/>
    </row>
    <row r="51" spans="2:15" x14ac:dyDescent="0.2">
      <c r="B51" s="183"/>
      <c r="C51" s="184"/>
      <c r="D51" s="184"/>
      <c r="E51" s="184"/>
      <c r="F51" s="184"/>
      <c r="G51" s="184"/>
      <c r="H51" s="184"/>
      <c r="I51" s="185"/>
      <c r="J51" s="111"/>
      <c r="K51" s="111"/>
      <c r="L51" s="111"/>
      <c r="M51" s="111"/>
      <c r="N51" s="111"/>
      <c r="O51" s="111"/>
    </row>
    <row r="52" spans="2:15" x14ac:dyDescent="0.2">
      <c r="B52" s="183"/>
      <c r="C52" s="184"/>
      <c r="D52" s="184"/>
      <c r="E52" s="184"/>
      <c r="F52" s="184"/>
      <c r="G52" s="184"/>
      <c r="H52" s="184"/>
      <c r="I52" s="185"/>
      <c r="J52" s="111"/>
      <c r="K52" s="111"/>
      <c r="L52" s="111"/>
      <c r="M52" s="111"/>
      <c r="N52" s="111"/>
      <c r="O52" s="111"/>
    </row>
    <row r="53" spans="2:15" x14ac:dyDescent="0.2">
      <c r="B53" s="183"/>
      <c r="C53" s="184"/>
      <c r="D53" s="184"/>
      <c r="E53" s="184"/>
      <c r="F53" s="184"/>
      <c r="G53" s="184"/>
      <c r="H53" s="184"/>
      <c r="I53" s="185"/>
      <c r="J53" s="111"/>
      <c r="K53" s="111"/>
      <c r="L53" s="111"/>
      <c r="M53" s="111"/>
      <c r="N53" s="111"/>
      <c r="O53" s="111"/>
    </row>
    <row r="54" spans="2:15" x14ac:dyDescent="0.2">
      <c r="B54" s="183"/>
      <c r="C54" s="184"/>
      <c r="D54" s="184"/>
      <c r="E54" s="184"/>
      <c r="F54" s="184"/>
      <c r="G54" s="184"/>
      <c r="H54" s="184"/>
      <c r="I54" s="185"/>
      <c r="J54" s="111"/>
      <c r="K54" s="111"/>
      <c r="L54" s="111"/>
      <c r="M54" s="111"/>
      <c r="N54" s="111"/>
      <c r="O54" s="111"/>
    </row>
    <row r="55" spans="2:15" x14ac:dyDescent="0.2">
      <c r="B55" s="183"/>
      <c r="C55" s="184"/>
      <c r="D55" s="184"/>
      <c r="E55" s="184"/>
      <c r="F55" s="184"/>
      <c r="G55" s="184"/>
      <c r="H55" s="184"/>
      <c r="I55" s="185"/>
      <c r="J55" s="111"/>
      <c r="K55" s="111"/>
      <c r="L55" s="111"/>
      <c r="M55" s="111"/>
      <c r="N55" s="111"/>
      <c r="O55" s="111"/>
    </row>
    <row r="56" spans="2:15" x14ac:dyDescent="0.2">
      <c r="B56" s="183"/>
      <c r="C56" s="184"/>
      <c r="D56" s="184"/>
      <c r="E56" s="184"/>
      <c r="F56" s="184"/>
      <c r="G56" s="184"/>
      <c r="H56" s="184"/>
      <c r="I56" s="185"/>
      <c r="J56" s="111"/>
      <c r="K56" s="111"/>
      <c r="L56" s="111"/>
      <c r="M56" s="111"/>
      <c r="N56" s="111"/>
      <c r="O56" s="111"/>
    </row>
    <row r="57" spans="2:15" x14ac:dyDescent="0.2">
      <c r="B57" s="183"/>
      <c r="C57" s="184"/>
      <c r="D57" s="184"/>
      <c r="E57" s="184"/>
      <c r="F57" s="184"/>
      <c r="G57" s="184"/>
      <c r="H57" s="184"/>
      <c r="I57" s="185"/>
      <c r="J57" s="111"/>
      <c r="K57" s="111"/>
      <c r="L57" s="111"/>
      <c r="M57" s="111"/>
      <c r="N57" s="111"/>
      <c r="O57" s="111"/>
    </row>
    <row r="58" spans="2:15" x14ac:dyDescent="0.2">
      <c r="B58" s="183"/>
      <c r="C58" s="184"/>
      <c r="D58" s="184"/>
      <c r="E58" s="184"/>
      <c r="F58" s="184"/>
      <c r="G58" s="184"/>
      <c r="H58" s="184"/>
      <c r="I58" s="185"/>
      <c r="J58" s="111"/>
      <c r="K58" s="111"/>
      <c r="L58" s="111"/>
      <c r="M58" s="111"/>
      <c r="N58" s="111"/>
      <c r="O58" s="111"/>
    </row>
    <row r="59" spans="2:15" x14ac:dyDescent="0.2">
      <c r="B59" s="183"/>
      <c r="C59" s="184"/>
      <c r="D59" s="184"/>
      <c r="E59" s="184"/>
      <c r="F59" s="184"/>
      <c r="G59" s="184"/>
      <c r="H59" s="184"/>
      <c r="I59" s="185"/>
      <c r="J59" s="111"/>
      <c r="K59" s="111"/>
      <c r="L59" s="111"/>
      <c r="M59" s="111"/>
      <c r="N59" s="111"/>
      <c r="O59" s="111"/>
    </row>
    <row r="60" spans="2:15" x14ac:dyDescent="0.2">
      <c r="B60" s="183"/>
      <c r="C60" s="184"/>
      <c r="D60" s="184"/>
      <c r="E60" s="184"/>
      <c r="F60" s="184"/>
      <c r="G60" s="184"/>
      <c r="H60" s="184"/>
      <c r="I60" s="185"/>
      <c r="J60" s="111"/>
      <c r="K60" s="111"/>
      <c r="L60" s="111"/>
      <c r="M60" s="111"/>
      <c r="N60" s="111"/>
      <c r="O60" s="111"/>
    </row>
    <row r="61" spans="2:15" x14ac:dyDescent="0.2">
      <c r="B61" s="183"/>
      <c r="C61" s="184"/>
      <c r="D61" s="184"/>
      <c r="E61" s="184"/>
      <c r="F61" s="184"/>
      <c r="G61" s="184"/>
      <c r="H61" s="184"/>
      <c r="I61" s="185"/>
      <c r="J61" s="111"/>
      <c r="K61" s="111"/>
      <c r="L61" s="111"/>
      <c r="M61" s="111"/>
      <c r="N61" s="111"/>
      <c r="O61" s="111"/>
    </row>
    <row r="62" spans="2:15" x14ac:dyDescent="0.2">
      <c r="B62" s="183"/>
      <c r="C62" s="184"/>
      <c r="D62" s="184"/>
      <c r="E62" s="184"/>
      <c r="F62" s="184"/>
      <c r="G62" s="184"/>
      <c r="H62" s="184"/>
      <c r="I62" s="185"/>
      <c r="J62" s="111"/>
      <c r="K62" s="111"/>
      <c r="L62" s="111"/>
      <c r="M62" s="111"/>
      <c r="N62" s="111"/>
      <c r="O62" s="111"/>
    </row>
    <row r="63" spans="2:15" x14ac:dyDescent="0.2">
      <c r="B63" s="183"/>
      <c r="C63" s="184"/>
      <c r="D63" s="184"/>
      <c r="E63" s="184"/>
      <c r="F63" s="184"/>
      <c r="G63" s="184"/>
      <c r="H63" s="184"/>
      <c r="I63" s="185"/>
      <c r="J63" s="111"/>
      <c r="K63" s="111"/>
      <c r="L63" s="111"/>
      <c r="M63" s="111"/>
      <c r="N63" s="111"/>
      <c r="O63" s="111"/>
    </row>
    <row r="64" spans="2:15" x14ac:dyDescent="0.2">
      <c r="B64" s="183"/>
      <c r="C64" s="184"/>
      <c r="D64" s="184"/>
      <c r="E64" s="184"/>
      <c r="F64" s="184"/>
      <c r="G64" s="184"/>
      <c r="H64" s="184"/>
      <c r="I64" s="185"/>
      <c r="J64" s="111"/>
      <c r="K64" s="111"/>
      <c r="L64" s="111"/>
      <c r="M64" s="111"/>
      <c r="N64" s="111"/>
      <c r="O64" s="111"/>
    </row>
    <row r="65" spans="2:15" x14ac:dyDescent="0.2">
      <c r="B65" s="183"/>
      <c r="C65" s="184"/>
      <c r="D65" s="184"/>
      <c r="E65" s="184"/>
      <c r="F65" s="184"/>
      <c r="G65" s="184"/>
      <c r="H65" s="184"/>
      <c r="I65" s="185"/>
      <c r="J65" s="111"/>
      <c r="K65" s="111"/>
      <c r="L65" s="111"/>
      <c r="M65" s="111"/>
      <c r="N65" s="111"/>
      <c r="O65" s="111"/>
    </row>
    <row r="66" spans="2:15" x14ac:dyDescent="0.2">
      <c r="B66" s="183"/>
      <c r="C66" s="184"/>
      <c r="D66" s="184"/>
      <c r="E66" s="184"/>
      <c r="F66" s="184"/>
      <c r="G66" s="184"/>
      <c r="H66" s="184"/>
      <c r="I66" s="185"/>
      <c r="J66" s="111"/>
      <c r="K66" s="111"/>
      <c r="L66" s="111"/>
      <c r="M66" s="111"/>
      <c r="N66" s="111"/>
      <c r="O66" s="111"/>
    </row>
    <row r="67" spans="2:15" x14ac:dyDescent="0.2">
      <c r="B67" s="183"/>
      <c r="C67" s="184"/>
      <c r="D67" s="184"/>
      <c r="E67" s="184"/>
      <c r="F67" s="184"/>
      <c r="G67" s="184"/>
      <c r="H67" s="184"/>
      <c r="I67" s="185"/>
      <c r="J67" s="111"/>
      <c r="K67" s="111"/>
      <c r="L67" s="111"/>
      <c r="M67" s="111"/>
      <c r="N67" s="111"/>
      <c r="O67" s="111"/>
    </row>
    <row r="68" spans="2:15" x14ac:dyDescent="0.2">
      <c r="B68" s="183"/>
      <c r="C68" s="184"/>
      <c r="D68" s="184"/>
      <c r="E68" s="184"/>
      <c r="F68" s="184"/>
      <c r="G68" s="184"/>
      <c r="H68" s="184"/>
      <c r="I68" s="185"/>
      <c r="J68" s="111"/>
      <c r="K68" s="111"/>
      <c r="L68" s="111"/>
      <c r="M68" s="111"/>
      <c r="N68" s="111"/>
      <c r="O68" s="111"/>
    </row>
    <row r="69" spans="2:15" x14ac:dyDescent="0.2">
      <c r="B69" s="183"/>
      <c r="C69" s="184"/>
      <c r="D69" s="184"/>
      <c r="E69" s="184"/>
      <c r="F69" s="184"/>
      <c r="G69" s="184"/>
      <c r="H69" s="184"/>
      <c r="I69" s="185"/>
      <c r="J69" s="111"/>
      <c r="K69" s="111"/>
      <c r="L69" s="111"/>
      <c r="M69" s="111"/>
      <c r="N69" s="111"/>
      <c r="O69" s="111"/>
    </row>
    <row r="70" spans="2:15" x14ac:dyDescent="0.2">
      <c r="B70" s="183"/>
      <c r="C70" s="184"/>
      <c r="D70" s="184"/>
      <c r="E70" s="184"/>
      <c r="F70" s="184"/>
      <c r="G70" s="184"/>
      <c r="H70" s="184"/>
      <c r="I70" s="185"/>
      <c r="J70" s="111"/>
      <c r="K70" s="111"/>
      <c r="L70" s="111"/>
      <c r="M70" s="111"/>
      <c r="N70" s="111"/>
      <c r="O70" s="111"/>
    </row>
    <row r="71" spans="2:15" x14ac:dyDescent="0.2">
      <c r="B71" s="183"/>
      <c r="C71" s="184"/>
      <c r="D71" s="184"/>
      <c r="E71" s="184"/>
      <c r="F71" s="184"/>
      <c r="G71" s="184"/>
      <c r="H71" s="184"/>
      <c r="I71" s="185"/>
      <c r="J71" s="111"/>
      <c r="K71" s="111"/>
      <c r="L71" s="111"/>
      <c r="M71" s="111"/>
      <c r="N71" s="111"/>
      <c r="O71" s="111"/>
    </row>
    <row r="72" spans="2:15" x14ac:dyDescent="0.2">
      <c r="B72" s="183"/>
      <c r="C72" s="184"/>
      <c r="D72" s="184"/>
      <c r="E72" s="184"/>
      <c r="F72" s="184"/>
      <c r="G72" s="184"/>
      <c r="H72" s="184"/>
      <c r="I72" s="185"/>
      <c r="J72" s="111"/>
      <c r="K72" s="111"/>
      <c r="L72" s="111"/>
      <c r="M72" s="111"/>
      <c r="N72" s="111"/>
      <c r="O72" s="111"/>
    </row>
    <row r="73" spans="2:15" x14ac:dyDescent="0.2">
      <c r="B73" s="183"/>
      <c r="C73" s="184"/>
      <c r="D73" s="184"/>
      <c r="E73" s="184"/>
      <c r="F73" s="184"/>
      <c r="G73" s="184"/>
      <c r="H73" s="184"/>
      <c r="I73" s="185"/>
      <c r="J73" s="111"/>
      <c r="K73" s="111"/>
      <c r="L73" s="111"/>
      <c r="M73" s="111"/>
      <c r="N73" s="111"/>
      <c r="O73" s="111"/>
    </row>
    <row r="74" spans="2:15" x14ac:dyDescent="0.2">
      <c r="B74" s="183"/>
      <c r="C74" s="184"/>
      <c r="D74" s="184"/>
      <c r="E74" s="184"/>
      <c r="F74" s="184"/>
      <c r="G74" s="184"/>
      <c r="H74" s="184"/>
      <c r="I74" s="185"/>
      <c r="J74" s="111"/>
      <c r="K74" s="111"/>
      <c r="L74" s="111"/>
      <c r="M74" s="111"/>
      <c r="N74" s="111"/>
      <c r="O74" s="111"/>
    </row>
    <row r="75" spans="2:15" x14ac:dyDescent="0.2">
      <c r="B75" s="183"/>
      <c r="C75" s="184"/>
      <c r="D75" s="184"/>
      <c r="E75" s="184"/>
      <c r="F75" s="184"/>
      <c r="G75" s="184"/>
      <c r="H75" s="184"/>
      <c r="I75" s="185"/>
      <c r="J75" s="111"/>
      <c r="K75" s="111"/>
      <c r="L75" s="111"/>
      <c r="M75" s="111"/>
      <c r="N75" s="111"/>
      <c r="O75" s="111"/>
    </row>
    <row r="76" spans="2:15" x14ac:dyDescent="0.2">
      <c r="B76" s="183"/>
      <c r="C76" s="184"/>
      <c r="D76" s="184"/>
      <c r="E76" s="184"/>
      <c r="F76" s="184"/>
      <c r="G76" s="184"/>
      <c r="H76" s="184"/>
      <c r="I76" s="185"/>
      <c r="J76" s="111"/>
      <c r="K76" s="111"/>
      <c r="L76" s="111"/>
      <c r="M76" s="111"/>
      <c r="N76" s="111"/>
      <c r="O76" s="111"/>
    </row>
    <row r="77" spans="2:15" x14ac:dyDescent="0.2">
      <c r="B77" s="183"/>
      <c r="C77" s="184"/>
      <c r="D77" s="184"/>
      <c r="E77" s="184"/>
      <c r="F77" s="184"/>
      <c r="G77" s="184"/>
      <c r="H77" s="184"/>
      <c r="I77" s="185"/>
      <c r="J77" s="111"/>
      <c r="K77" s="111"/>
      <c r="L77" s="111"/>
      <c r="M77" s="111"/>
      <c r="N77" s="111"/>
      <c r="O77" s="111"/>
    </row>
    <row r="78" spans="2:15" x14ac:dyDescent="0.2">
      <c r="B78" s="183"/>
      <c r="C78" s="184"/>
      <c r="D78" s="184"/>
      <c r="E78" s="184"/>
      <c r="F78" s="184"/>
      <c r="G78" s="184"/>
      <c r="H78" s="184"/>
      <c r="I78" s="185"/>
      <c r="J78" s="111"/>
      <c r="K78" s="111"/>
      <c r="L78" s="111"/>
      <c r="M78" s="111"/>
      <c r="N78" s="111"/>
      <c r="O78" s="111"/>
    </row>
    <row r="79" spans="2:15" x14ac:dyDescent="0.2">
      <c r="B79" s="183"/>
      <c r="C79" s="184"/>
      <c r="D79" s="184"/>
      <c r="E79" s="184"/>
      <c r="F79" s="184"/>
      <c r="G79" s="184"/>
      <c r="H79" s="184"/>
      <c r="I79" s="185"/>
      <c r="J79" s="111"/>
      <c r="K79" s="111"/>
      <c r="L79" s="111"/>
      <c r="M79" s="111"/>
      <c r="N79" s="111"/>
      <c r="O79" s="111"/>
    </row>
    <row r="80" spans="2:15" x14ac:dyDescent="0.2">
      <c r="B80" s="183"/>
      <c r="C80" s="184"/>
      <c r="D80" s="184"/>
      <c r="E80" s="184"/>
      <c r="F80" s="184"/>
      <c r="G80" s="184"/>
      <c r="H80" s="184"/>
      <c r="I80" s="185"/>
      <c r="J80" s="111"/>
      <c r="K80" s="111"/>
      <c r="L80" s="111"/>
      <c r="M80" s="111"/>
      <c r="N80" s="111"/>
      <c r="O80" s="111"/>
    </row>
    <row r="81" spans="2:15" x14ac:dyDescent="0.2">
      <c r="B81" s="183"/>
      <c r="C81" s="184"/>
      <c r="D81" s="184"/>
      <c r="E81" s="184"/>
      <c r="F81" s="184"/>
      <c r="G81" s="184"/>
      <c r="H81" s="184"/>
      <c r="I81" s="185"/>
      <c r="J81" s="111"/>
      <c r="K81" s="111"/>
      <c r="L81" s="111"/>
      <c r="M81" s="111"/>
      <c r="N81" s="111"/>
      <c r="O81" s="111"/>
    </row>
    <row r="82" spans="2:15" x14ac:dyDescent="0.2">
      <c r="B82" s="183"/>
      <c r="C82" s="184"/>
      <c r="D82" s="184"/>
      <c r="E82" s="184"/>
      <c r="F82" s="184"/>
      <c r="G82" s="184"/>
      <c r="H82" s="184"/>
      <c r="I82" s="185"/>
      <c r="J82" s="111"/>
      <c r="K82" s="111"/>
      <c r="L82" s="111"/>
      <c r="M82" s="111"/>
      <c r="N82" s="111"/>
      <c r="O82" s="111"/>
    </row>
    <row r="83" spans="2:15" x14ac:dyDescent="0.2">
      <c r="B83" s="183"/>
      <c r="C83" s="184"/>
      <c r="D83" s="184"/>
      <c r="E83" s="184"/>
      <c r="F83" s="184"/>
      <c r="G83" s="184"/>
      <c r="H83" s="184"/>
      <c r="I83" s="185"/>
      <c r="J83" s="111"/>
      <c r="K83" s="111"/>
      <c r="L83" s="111"/>
      <c r="M83" s="111"/>
      <c r="N83" s="111"/>
      <c r="O83" s="111"/>
    </row>
    <row r="84" spans="2:15" x14ac:dyDescent="0.2">
      <c r="B84" s="183"/>
      <c r="C84" s="184"/>
      <c r="D84" s="184"/>
      <c r="E84" s="184"/>
      <c r="F84" s="184"/>
      <c r="G84" s="184"/>
      <c r="H84" s="184"/>
      <c r="I84" s="185"/>
      <c r="J84" s="111"/>
      <c r="K84" s="111"/>
      <c r="L84" s="111"/>
      <c r="M84" s="111"/>
      <c r="N84" s="111"/>
      <c r="O84" s="111"/>
    </row>
    <row r="85" spans="2:15" x14ac:dyDescent="0.2">
      <c r="B85" s="183"/>
      <c r="C85" s="184"/>
      <c r="D85" s="184"/>
      <c r="E85" s="184"/>
      <c r="F85" s="184"/>
      <c r="G85" s="184"/>
      <c r="H85" s="184"/>
      <c r="I85" s="185"/>
      <c r="J85" s="111"/>
      <c r="K85" s="111"/>
      <c r="L85" s="111"/>
      <c r="M85" s="111"/>
      <c r="N85" s="111"/>
      <c r="O85" s="111"/>
    </row>
    <row r="86" spans="2:15" x14ac:dyDescent="0.2">
      <c r="B86" s="183"/>
      <c r="C86" s="184"/>
      <c r="D86" s="184"/>
      <c r="E86" s="184"/>
      <c r="F86" s="184"/>
      <c r="G86" s="184"/>
      <c r="H86" s="184"/>
      <c r="I86" s="185"/>
      <c r="J86" s="111"/>
      <c r="K86" s="111"/>
      <c r="L86" s="111"/>
      <c r="M86" s="111"/>
      <c r="N86" s="111"/>
      <c r="O86" s="111"/>
    </row>
    <row r="87" spans="2:15" x14ac:dyDescent="0.2">
      <c r="B87" s="183"/>
      <c r="C87" s="184"/>
      <c r="D87" s="184"/>
      <c r="E87" s="184"/>
      <c r="F87" s="184"/>
      <c r="G87" s="184"/>
      <c r="H87" s="184"/>
      <c r="I87" s="185"/>
      <c r="J87" s="111"/>
      <c r="K87" s="111"/>
      <c r="L87" s="111"/>
      <c r="M87" s="111"/>
      <c r="N87" s="111"/>
      <c r="O87" s="111"/>
    </row>
    <row r="88" spans="2:15" x14ac:dyDescent="0.2">
      <c r="B88" s="183"/>
      <c r="C88" s="184"/>
      <c r="D88" s="184"/>
      <c r="E88" s="184"/>
      <c r="F88" s="184"/>
      <c r="G88" s="184"/>
      <c r="H88" s="184"/>
      <c r="I88" s="185"/>
      <c r="J88" s="111"/>
      <c r="K88" s="111"/>
      <c r="L88" s="111"/>
      <c r="M88" s="111"/>
      <c r="N88" s="111"/>
      <c r="O88" s="111"/>
    </row>
    <row r="89" spans="2:15" x14ac:dyDescent="0.2">
      <c r="B89" s="183"/>
      <c r="C89" s="184"/>
      <c r="D89" s="184"/>
      <c r="E89" s="184"/>
      <c r="F89" s="184"/>
      <c r="G89" s="184"/>
      <c r="H89" s="184"/>
      <c r="I89" s="185"/>
      <c r="J89" s="111"/>
      <c r="K89" s="111"/>
      <c r="L89" s="111"/>
      <c r="M89" s="111"/>
      <c r="N89" s="111"/>
      <c r="O89" s="111"/>
    </row>
    <row r="90" spans="2:15" x14ac:dyDescent="0.2">
      <c r="B90" s="183"/>
      <c r="C90" s="184"/>
      <c r="D90" s="184"/>
      <c r="E90" s="184"/>
      <c r="F90" s="184"/>
      <c r="G90" s="184"/>
      <c r="H90" s="184"/>
      <c r="I90" s="185"/>
      <c r="J90" s="111"/>
      <c r="K90" s="111"/>
      <c r="L90" s="111"/>
      <c r="M90" s="111"/>
      <c r="N90" s="111"/>
      <c r="O90" s="111"/>
    </row>
    <row r="91" spans="2:15" x14ac:dyDescent="0.2">
      <c r="B91" s="183"/>
      <c r="C91" s="184"/>
      <c r="D91" s="184"/>
      <c r="E91" s="184"/>
      <c r="F91" s="184"/>
      <c r="G91" s="184"/>
      <c r="H91" s="184"/>
      <c r="I91" s="185"/>
      <c r="J91" s="111"/>
      <c r="K91" s="111"/>
      <c r="L91" s="111"/>
      <c r="M91" s="111"/>
      <c r="N91" s="111"/>
      <c r="O91" s="111"/>
    </row>
    <row r="92" spans="2:15" x14ac:dyDescent="0.2">
      <c r="B92" s="183"/>
      <c r="C92" s="184"/>
      <c r="D92" s="184"/>
      <c r="E92" s="184"/>
      <c r="F92" s="184"/>
      <c r="G92" s="184"/>
      <c r="H92" s="184"/>
      <c r="I92" s="185"/>
      <c r="J92" s="111"/>
      <c r="K92" s="111"/>
      <c r="L92" s="111"/>
      <c r="M92" s="111"/>
      <c r="N92" s="111"/>
      <c r="O92" s="111"/>
    </row>
    <row r="93" spans="2:15" x14ac:dyDescent="0.2">
      <c r="B93" s="183"/>
      <c r="C93" s="184"/>
      <c r="D93" s="184"/>
      <c r="E93" s="184"/>
      <c r="F93" s="184"/>
      <c r="G93" s="184"/>
      <c r="H93" s="184"/>
      <c r="I93" s="185"/>
      <c r="J93" s="111"/>
      <c r="K93" s="111"/>
      <c r="L93" s="111"/>
      <c r="M93" s="111"/>
      <c r="N93" s="111"/>
      <c r="O93" s="111"/>
    </row>
    <row r="94" spans="2:15" x14ac:dyDescent="0.2">
      <c r="B94" s="183"/>
      <c r="C94" s="184"/>
      <c r="D94" s="184"/>
      <c r="E94" s="184"/>
      <c r="F94" s="184"/>
      <c r="G94" s="184"/>
      <c r="H94" s="184"/>
      <c r="I94" s="185"/>
      <c r="J94" s="111"/>
      <c r="K94" s="111"/>
      <c r="L94" s="111"/>
      <c r="M94" s="111"/>
      <c r="N94" s="111"/>
      <c r="O94" s="111"/>
    </row>
    <row r="95" spans="2:15" x14ac:dyDescent="0.2">
      <c r="B95" s="183"/>
      <c r="C95" s="184"/>
      <c r="D95" s="184"/>
      <c r="E95" s="184"/>
      <c r="F95" s="184"/>
      <c r="G95" s="184"/>
      <c r="H95" s="184"/>
      <c r="I95" s="185"/>
      <c r="J95" s="111"/>
      <c r="K95" s="111"/>
      <c r="L95" s="111"/>
      <c r="M95" s="111"/>
      <c r="N95" s="111"/>
      <c r="O95" s="111"/>
    </row>
    <row r="96" spans="2:15" x14ac:dyDescent="0.2">
      <c r="B96" s="183"/>
      <c r="C96" s="184"/>
      <c r="D96" s="184"/>
      <c r="E96" s="184"/>
      <c r="F96" s="184"/>
      <c r="G96" s="184"/>
      <c r="H96" s="184"/>
      <c r="I96" s="185"/>
      <c r="J96" s="111"/>
      <c r="K96" s="111"/>
      <c r="L96" s="111"/>
      <c r="M96" s="111"/>
      <c r="N96" s="111"/>
      <c r="O96" s="111"/>
    </row>
    <row r="97" spans="2:15" x14ac:dyDescent="0.2">
      <c r="B97" s="183"/>
      <c r="C97" s="184"/>
      <c r="D97" s="184"/>
      <c r="E97" s="184"/>
      <c r="F97" s="184"/>
      <c r="G97" s="184"/>
      <c r="H97" s="184"/>
      <c r="I97" s="185"/>
      <c r="J97" s="111"/>
      <c r="K97" s="111"/>
      <c r="L97" s="111"/>
      <c r="M97" s="111"/>
      <c r="N97" s="111"/>
      <c r="O97" s="111"/>
    </row>
    <row r="98" spans="2:15" x14ac:dyDescent="0.2">
      <c r="B98" s="183"/>
      <c r="C98" s="184"/>
      <c r="D98" s="184"/>
      <c r="E98" s="184"/>
      <c r="F98" s="184"/>
      <c r="G98" s="184"/>
      <c r="H98" s="184"/>
      <c r="I98" s="185"/>
      <c r="J98" s="111"/>
      <c r="K98" s="111"/>
      <c r="L98" s="111"/>
      <c r="M98" s="111"/>
      <c r="N98" s="111"/>
      <c r="O98" s="111"/>
    </row>
    <row r="99" spans="2:15" x14ac:dyDescent="0.2">
      <c r="B99" s="183"/>
      <c r="C99" s="184"/>
      <c r="D99" s="184"/>
      <c r="E99" s="184"/>
      <c r="F99" s="184"/>
      <c r="G99" s="184"/>
      <c r="H99" s="184"/>
      <c r="I99" s="185"/>
      <c r="J99" s="111"/>
      <c r="K99" s="111"/>
      <c r="L99" s="111"/>
      <c r="M99" s="111"/>
      <c r="N99" s="111"/>
      <c r="O99" s="111"/>
    </row>
    <row r="100" spans="2:15" x14ac:dyDescent="0.2">
      <c r="B100" s="183"/>
      <c r="C100" s="184"/>
      <c r="D100" s="184"/>
      <c r="E100" s="184"/>
      <c r="F100" s="184"/>
      <c r="G100" s="184"/>
      <c r="H100" s="184"/>
      <c r="I100" s="185"/>
      <c r="J100" s="111"/>
      <c r="K100" s="111"/>
      <c r="L100" s="111"/>
      <c r="M100" s="111"/>
      <c r="N100" s="111"/>
      <c r="O100" s="111"/>
    </row>
    <row r="101" spans="2:15" x14ac:dyDescent="0.2">
      <c r="B101" s="183"/>
      <c r="C101" s="184"/>
      <c r="D101" s="184"/>
      <c r="E101" s="184"/>
      <c r="F101" s="184"/>
      <c r="G101" s="184"/>
      <c r="H101" s="184"/>
      <c r="I101" s="185"/>
      <c r="J101" s="111"/>
      <c r="K101" s="111"/>
      <c r="L101" s="111"/>
      <c r="M101" s="111"/>
      <c r="N101" s="111"/>
      <c r="O101" s="111"/>
    </row>
    <row r="102" spans="2:15" x14ac:dyDescent="0.2">
      <c r="B102" s="183"/>
      <c r="C102" s="184"/>
      <c r="D102" s="184"/>
      <c r="E102" s="184"/>
      <c r="F102" s="184"/>
      <c r="G102" s="184"/>
      <c r="H102" s="184"/>
      <c r="I102" s="185"/>
      <c r="J102" s="111"/>
      <c r="K102" s="111"/>
      <c r="L102" s="111"/>
      <c r="M102" s="111"/>
      <c r="N102" s="111"/>
      <c r="O102" s="111"/>
    </row>
    <row r="103" spans="2:15" x14ac:dyDescent="0.2">
      <c r="B103" s="183"/>
      <c r="C103" s="184"/>
      <c r="D103" s="184"/>
      <c r="E103" s="184"/>
      <c r="F103" s="184"/>
      <c r="G103" s="184"/>
      <c r="H103" s="184"/>
      <c r="I103" s="185"/>
      <c r="J103" s="111"/>
      <c r="K103" s="111"/>
      <c r="L103" s="111"/>
      <c r="M103" s="111"/>
      <c r="N103" s="111"/>
      <c r="O103" s="111"/>
    </row>
    <row r="104" spans="2:15" x14ac:dyDescent="0.2">
      <c r="B104" s="183"/>
      <c r="C104" s="184"/>
      <c r="D104" s="184"/>
      <c r="E104" s="184"/>
      <c r="F104" s="184"/>
      <c r="G104" s="184"/>
      <c r="H104" s="184"/>
      <c r="I104" s="185"/>
      <c r="J104" s="111"/>
      <c r="K104" s="111"/>
      <c r="L104" s="111"/>
      <c r="M104" s="111"/>
      <c r="N104" s="111"/>
      <c r="O104" s="111"/>
    </row>
    <row r="105" spans="2:15" x14ac:dyDescent="0.2">
      <c r="B105" s="183"/>
      <c r="C105" s="184"/>
      <c r="D105" s="184"/>
      <c r="E105" s="184"/>
      <c r="F105" s="184"/>
      <c r="G105" s="184"/>
      <c r="H105" s="184"/>
      <c r="I105" s="185"/>
      <c r="J105" s="111"/>
      <c r="K105" s="111"/>
      <c r="L105" s="111"/>
      <c r="M105" s="111"/>
      <c r="N105" s="111"/>
      <c r="O105" s="111"/>
    </row>
    <row r="106" spans="2:15" x14ac:dyDescent="0.2">
      <c r="B106" s="183"/>
      <c r="C106" s="184"/>
      <c r="D106" s="184"/>
      <c r="E106" s="184"/>
      <c r="F106" s="184"/>
      <c r="G106" s="184"/>
      <c r="H106" s="184"/>
      <c r="I106" s="185"/>
      <c r="J106" s="111"/>
      <c r="K106" s="111"/>
      <c r="L106" s="111"/>
      <c r="M106" s="111"/>
      <c r="N106" s="111"/>
      <c r="O106" s="111"/>
    </row>
    <row r="107" spans="2:15" x14ac:dyDescent="0.2">
      <c r="B107" s="183"/>
      <c r="C107" s="184"/>
      <c r="D107" s="184"/>
      <c r="E107" s="184"/>
      <c r="F107" s="184"/>
      <c r="G107" s="184"/>
      <c r="H107" s="184"/>
      <c r="I107" s="185"/>
      <c r="J107" s="111"/>
      <c r="K107" s="111"/>
      <c r="L107" s="111"/>
      <c r="M107" s="111"/>
      <c r="N107" s="111"/>
      <c r="O107" s="111"/>
    </row>
    <row r="108" spans="2:15" x14ac:dyDescent="0.2">
      <c r="B108" s="183"/>
      <c r="C108" s="184"/>
      <c r="D108" s="184"/>
      <c r="E108" s="184"/>
      <c r="F108" s="184"/>
      <c r="G108" s="184"/>
      <c r="H108" s="184"/>
      <c r="I108" s="185"/>
      <c r="J108" s="111"/>
      <c r="K108" s="111"/>
      <c r="L108" s="111"/>
      <c r="M108" s="111"/>
      <c r="N108" s="111"/>
      <c r="O108" s="111"/>
    </row>
    <row r="109" spans="2:15" x14ac:dyDescent="0.2">
      <c r="B109" s="183"/>
      <c r="C109" s="184"/>
      <c r="D109" s="184"/>
      <c r="E109" s="184"/>
      <c r="F109" s="184"/>
      <c r="G109" s="184"/>
      <c r="H109" s="184"/>
      <c r="I109" s="185"/>
      <c r="J109" s="111"/>
      <c r="K109" s="111"/>
      <c r="L109" s="111"/>
      <c r="M109" s="111"/>
      <c r="N109" s="111"/>
      <c r="O109" s="111"/>
    </row>
    <row r="110" spans="2:15" x14ac:dyDescent="0.2">
      <c r="B110" s="183"/>
      <c r="C110" s="184"/>
      <c r="D110" s="184"/>
      <c r="E110" s="184"/>
      <c r="F110" s="184"/>
      <c r="G110" s="184"/>
      <c r="H110" s="184"/>
      <c r="I110" s="185"/>
      <c r="J110" s="111"/>
      <c r="K110" s="111"/>
      <c r="L110" s="111"/>
      <c r="M110" s="111"/>
      <c r="N110" s="111"/>
      <c r="O110" s="111"/>
    </row>
    <row r="111" spans="2:15" x14ac:dyDescent="0.2">
      <c r="B111" s="183"/>
      <c r="C111" s="184"/>
      <c r="D111" s="184"/>
      <c r="E111" s="184"/>
      <c r="F111" s="184"/>
      <c r="G111" s="184"/>
      <c r="H111" s="184"/>
      <c r="I111" s="185"/>
      <c r="J111" s="111"/>
      <c r="K111" s="111"/>
      <c r="L111" s="111"/>
      <c r="M111" s="111"/>
      <c r="N111" s="111"/>
      <c r="O111" s="111"/>
    </row>
    <row r="112" spans="2:15" x14ac:dyDescent="0.2">
      <c r="B112" s="183"/>
      <c r="C112" s="184"/>
      <c r="D112" s="184"/>
      <c r="E112" s="184"/>
      <c r="F112" s="184"/>
      <c r="G112" s="184"/>
      <c r="H112" s="184"/>
      <c r="I112" s="185"/>
      <c r="J112" s="111"/>
      <c r="K112" s="111"/>
      <c r="L112" s="111"/>
      <c r="M112" s="111"/>
      <c r="N112" s="111"/>
      <c r="O112" s="111"/>
    </row>
    <row r="113" spans="2:15" x14ac:dyDescent="0.2">
      <c r="B113" s="183"/>
      <c r="C113" s="184"/>
      <c r="D113" s="184"/>
      <c r="E113" s="184"/>
      <c r="F113" s="184"/>
      <c r="G113" s="184"/>
      <c r="H113" s="184"/>
      <c r="I113" s="185"/>
      <c r="J113" s="111"/>
      <c r="K113" s="111"/>
      <c r="L113" s="111"/>
      <c r="M113" s="111"/>
      <c r="N113" s="111"/>
      <c r="O113" s="111"/>
    </row>
    <row r="114" spans="2:15" x14ac:dyDescent="0.2">
      <c r="B114" s="183"/>
      <c r="C114" s="184"/>
      <c r="D114" s="184"/>
      <c r="E114" s="184"/>
      <c r="F114" s="184"/>
      <c r="G114" s="184"/>
      <c r="H114" s="184"/>
      <c r="I114" s="185"/>
      <c r="J114" s="111"/>
      <c r="K114" s="111"/>
      <c r="L114" s="111"/>
      <c r="M114" s="111"/>
      <c r="N114" s="111"/>
      <c r="O114" s="111"/>
    </row>
    <row r="115" spans="2:15" x14ac:dyDescent="0.2">
      <c r="B115" s="183"/>
      <c r="C115" s="184"/>
      <c r="D115" s="184"/>
      <c r="E115" s="184"/>
      <c r="F115" s="184"/>
      <c r="G115" s="184"/>
      <c r="H115" s="184"/>
      <c r="I115" s="185"/>
      <c r="J115" s="111"/>
      <c r="K115" s="111"/>
      <c r="L115" s="111"/>
      <c r="M115" s="111"/>
      <c r="N115" s="111"/>
      <c r="O115" s="111"/>
    </row>
    <row r="116" spans="2:15" x14ac:dyDescent="0.2">
      <c r="B116" s="183"/>
      <c r="C116" s="184"/>
      <c r="D116" s="184"/>
      <c r="E116" s="184"/>
      <c r="F116" s="184"/>
      <c r="G116" s="184"/>
      <c r="H116" s="184"/>
      <c r="I116" s="185"/>
      <c r="J116" s="111"/>
      <c r="K116" s="111"/>
      <c r="L116" s="111"/>
      <c r="M116" s="111"/>
      <c r="N116" s="111"/>
      <c r="O116" s="111"/>
    </row>
    <row r="117" spans="2:15" x14ac:dyDescent="0.2">
      <c r="B117" s="183"/>
      <c r="C117" s="184"/>
      <c r="D117" s="184"/>
      <c r="E117" s="184"/>
      <c r="F117" s="184"/>
      <c r="G117" s="184"/>
      <c r="H117" s="184"/>
      <c r="I117" s="185"/>
      <c r="J117" s="111"/>
      <c r="K117" s="111"/>
      <c r="L117" s="111"/>
      <c r="M117" s="111"/>
      <c r="N117" s="111"/>
      <c r="O117" s="111"/>
    </row>
    <row r="118" spans="2:15" x14ac:dyDescent="0.2">
      <c r="B118" s="183"/>
      <c r="C118" s="184"/>
      <c r="D118" s="184"/>
      <c r="E118" s="184"/>
      <c r="F118" s="184"/>
      <c r="G118" s="184"/>
      <c r="H118" s="184"/>
      <c r="I118" s="185"/>
      <c r="J118" s="111"/>
      <c r="K118" s="111"/>
      <c r="L118" s="111"/>
      <c r="M118" s="111"/>
      <c r="N118" s="111"/>
      <c r="O118" s="111"/>
    </row>
    <row r="119" spans="2:15" x14ac:dyDescent="0.2">
      <c r="B119" s="183"/>
      <c r="C119" s="184"/>
      <c r="D119" s="184"/>
      <c r="E119" s="184"/>
      <c r="F119" s="184"/>
      <c r="G119" s="184"/>
      <c r="H119" s="184"/>
      <c r="I119" s="185"/>
      <c r="J119" s="111"/>
      <c r="K119" s="111"/>
      <c r="L119" s="111"/>
      <c r="M119" s="111"/>
      <c r="N119" s="111"/>
      <c r="O119" s="111"/>
    </row>
    <row r="120" spans="2:15" x14ac:dyDescent="0.2">
      <c r="B120" s="183"/>
      <c r="C120" s="184"/>
      <c r="D120" s="184"/>
      <c r="E120" s="184"/>
      <c r="F120" s="184"/>
      <c r="G120" s="184"/>
      <c r="H120" s="184"/>
      <c r="I120" s="185"/>
      <c r="J120" s="111"/>
      <c r="K120" s="111"/>
      <c r="L120" s="111"/>
      <c r="M120" s="111"/>
      <c r="N120" s="111"/>
      <c r="O120" s="111"/>
    </row>
    <row r="121" spans="2:15" x14ac:dyDescent="0.2">
      <c r="B121" s="183"/>
      <c r="C121" s="184"/>
      <c r="D121" s="184"/>
      <c r="E121" s="184"/>
      <c r="F121" s="184"/>
      <c r="G121" s="184"/>
      <c r="H121" s="184"/>
      <c r="I121" s="185"/>
      <c r="J121" s="111"/>
      <c r="K121" s="111"/>
      <c r="L121" s="111"/>
      <c r="M121" s="111"/>
      <c r="N121" s="111"/>
      <c r="O121" s="111"/>
    </row>
    <row r="122" spans="2:15" x14ac:dyDescent="0.2">
      <c r="B122" s="183"/>
      <c r="C122" s="184"/>
      <c r="D122" s="184"/>
      <c r="E122" s="184"/>
      <c r="F122" s="184"/>
      <c r="G122" s="184"/>
      <c r="H122" s="184"/>
      <c r="I122" s="185"/>
      <c r="J122" s="111"/>
      <c r="K122" s="111"/>
      <c r="L122" s="111"/>
      <c r="M122" s="111"/>
      <c r="N122" s="111"/>
      <c r="O122" s="111"/>
    </row>
    <row r="123" spans="2:15" x14ac:dyDescent="0.2">
      <c r="B123" s="183"/>
      <c r="C123" s="184"/>
      <c r="D123" s="184"/>
      <c r="E123" s="184"/>
      <c r="F123" s="184"/>
      <c r="G123" s="184"/>
      <c r="H123" s="184"/>
      <c r="I123" s="185"/>
      <c r="J123" s="111"/>
      <c r="K123" s="111"/>
      <c r="L123" s="111"/>
      <c r="M123" s="111"/>
      <c r="N123" s="111"/>
      <c r="O123" s="111"/>
    </row>
    <row r="124" spans="2:15" x14ac:dyDescent="0.2">
      <c r="B124" s="183"/>
      <c r="C124" s="184"/>
      <c r="D124" s="184"/>
      <c r="E124" s="184"/>
      <c r="F124" s="184"/>
      <c r="G124" s="184"/>
      <c r="H124" s="184"/>
      <c r="I124" s="185"/>
      <c r="J124" s="111"/>
      <c r="K124" s="111"/>
      <c r="L124" s="111"/>
      <c r="M124" s="111"/>
      <c r="N124" s="111"/>
      <c r="O124" s="111"/>
    </row>
    <row r="125" spans="2:15" x14ac:dyDescent="0.2">
      <c r="B125" s="183"/>
      <c r="C125" s="184"/>
      <c r="D125" s="184"/>
      <c r="E125" s="184"/>
      <c r="F125" s="184"/>
      <c r="G125" s="184"/>
      <c r="H125" s="184"/>
      <c r="I125" s="185"/>
      <c r="J125" s="111"/>
      <c r="K125" s="111"/>
      <c r="L125" s="111"/>
      <c r="M125" s="111"/>
      <c r="N125" s="111"/>
      <c r="O125" s="111"/>
    </row>
    <row r="126" spans="2:15" x14ac:dyDescent="0.2">
      <c r="B126" s="183"/>
      <c r="C126" s="184"/>
      <c r="D126" s="184"/>
      <c r="E126" s="184"/>
      <c r="F126" s="184"/>
      <c r="G126" s="184"/>
      <c r="H126" s="184"/>
      <c r="I126" s="185"/>
      <c r="J126" s="111"/>
      <c r="K126" s="111"/>
      <c r="L126" s="111"/>
      <c r="M126" s="111"/>
      <c r="N126" s="111"/>
      <c r="O126" s="111"/>
    </row>
    <row r="127" spans="2:15" x14ac:dyDescent="0.2">
      <c r="B127" s="183"/>
      <c r="C127" s="184"/>
      <c r="D127" s="184"/>
      <c r="E127" s="184"/>
      <c r="F127" s="184"/>
      <c r="G127" s="184"/>
      <c r="H127" s="184"/>
      <c r="I127" s="185"/>
      <c r="J127" s="111"/>
      <c r="K127" s="111"/>
      <c r="L127" s="111"/>
      <c r="M127" s="111"/>
      <c r="N127" s="111"/>
      <c r="O127" s="111"/>
    </row>
    <row r="128" spans="2:15" x14ac:dyDescent="0.2">
      <c r="B128" s="183"/>
      <c r="C128" s="184"/>
      <c r="D128" s="184"/>
      <c r="E128" s="184"/>
      <c r="F128" s="184"/>
      <c r="G128" s="184"/>
      <c r="H128" s="184"/>
      <c r="I128" s="185"/>
      <c r="J128" s="111"/>
      <c r="K128" s="111"/>
      <c r="L128" s="111"/>
      <c r="M128" s="111"/>
      <c r="N128" s="111"/>
      <c r="O128" s="111"/>
    </row>
    <row r="129" spans="2:15" x14ac:dyDescent="0.2">
      <c r="B129" s="183"/>
      <c r="C129" s="184"/>
      <c r="D129" s="184"/>
      <c r="E129" s="184"/>
      <c r="F129" s="184"/>
      <c r="G129" s="184"/>
      <c r="H129" s="184"/>
      <c r="I129" s="185"/>
      <c r="J129" s="111"/>
      <c r="K129" s="111"/>
      <c r="L129" s="111"/>
      <c r="M129" s="111"/>
      <c r="N129" s="111"/>
      <c r="O129" s="111"/>
    </row>
    <row r="130" spans="2:15" x14ac:dyDescent="0.2">
      <c r="B130" s="183"/>
      <c r="C130" s="184"/>
      <c r="D130" s="184"/>
      <c r="E130" s="184"/>
      <c r="F130" s="184"/>
      <c r="G130" s="184"/>
      <c r="H130" s="184"/>
      <c r="I130" s="185"/>
      <c r="J130" s="111"/>
      <c r="K130" s="111"/>
      <c r="L130" s="111"/>
      <c r="M130" s="111"/>
      <c r="N130" s="111"/>
      <c r="O130" s="111"/>
    </row>
    <row r="131" spans="2:15" x14ac:dyDescent="0.2">
      <c r="B131" s="183"/>
      <c r="C131" s="184"/>
      <c r="D131" s="184"/>
      <c r="E131" s="184"/>
      <c r="F131" s="184"/>
      <c r="G131" s="184"/>
      <c r="H131" s="184"/>
      <c r="I131" s="185"/>
      <c r="J131" s="111"/>
      <c r="K131" s="111"/>
      <c r="L131" s="111"/>
      <c r="M131" s="111"/>
      <c r="N131" s="111"/>
      <c r="O131" s="111"/>
    </row>
    <row r="132" spans="2:15" x14ac:dyDescent="0.2">
      <c r="B132" s="183"/>
      <c r="C132" s="184"/>
      <c r="D132" s="184"/>
      <c r="E132" s="184"/>
      <c r="F132" s="184"/>
      <c r="G132" s="184"/>
      <c r="H132" s="184"/>
      <c r="I132" s="185"/>
      <c r="J132" s="111"/>
      <c r="K132" s="111"/>
      <c r="L132" s="111"/>
      <c r="M132" s="111"/>
      <c r="N132" s="111"/>
      <c r="O132" s="111"/>
    </row>
    <row r="133" spans="2:15" x14ac:dyDescent="0.2">
      <c r="B133" s="183"/>
      <c r="C133" s="184"/>
      <c r="D133" s="184"/>
      <c r="E133" s="184"/>
      <c r="F133" s="184"/>
      <c r="G133" s="184"/>
      <c r="H133" s="184"/>
      <c r="I133" s="185"/>
      <c r="J133" s="111"/>
      <c r="K133" s="111"/>
      <c r="L133" s="111"/>
      <c r="M133" s="111"/>
      <c r="N133" s="111"/>
      <c r="O133" s="111"/>
    </row>
    <row r="134" spans="2:15" x14ac:dyDescent="0.2">
      <c r="B134" s="183"/>
      <c r="C134" s="184"/>
      <c r="D134" s="184"/>
      <c r="E134" s="184"/>
      <c r="F134" s="184"/>
      <c r="G134" s="184"/>
      <c r="H134" s="184"/>
      <c r="I134" s="185"/>
      <c r="J134" s="111"/>
      <c r="K134" s="111"/>
      <c r="L134" s="111"/>
      <c r="M134" s="111"/>
      <c r="N134" s="111"/>
      <c r="O134" s="111"/>
    </row>
    <row r="135" spans="2:15" x14ac:dyDescent="0.2">
      <c r="B135" s="183"/>
      <c r="C135" s="184"/>
      <c r="D135" s="184"/>
      <c r="E135" s="184"/>
      <c r="F135" s="184"/>
      <c r="G135" s="184"/>
      <c r="H135" s="184"/>
      <c r="I135" s="185"/>
      <c r="J135" s="111"/>
      <c r="K135" s="111"/>
      <c r="L135" s="111"/>
      <c r="M135" s="111"/>
      <c r="N135" s="111"/>
      <c r="O135" s="111"/>
    </row>
    <row r="136" spans="2:15" x14ac:dyDescent="0.2">
      <c r="B136" s="183"/>
      <c r="C136" s="184"/>
      <c r="D136" s="184"/>
      <c r="E136" s="184"/>
      <c r="F136" s="184"/>
      <c r="G136" s="184"/>
      <c r="H136" s="184"/>
      <c r="I136" s="185"/>
      <c r="J136" s="111"/>
      <c r="K136" s="111"/>
      <c r="L136" s="111"/>
      <c r="M136" s="111"/>
      <c r="N136" s="111"/>
      <c r="O136" s="111"/>
    </row>
    <row r="137" spans="2:15" x14ac:dyDescent="0.2">
      <c r="B137" s="183"/>
      <c r="C137" s="184"/>
      <c r="D137" s="184"/>
      <c r="E137" s="184"/>
      <c r="F137" s="184"/>
      <c r="G137" s="184"/>
      <c r="H137" s="184"/>
      <c r="I137" s="185"/>
      <c r="J137" s="111"/>
      <c r="K137" s="111"/>
      <c r="L137" s="111"/>
      <c r="M137" s="111"/>
      <c r="N137" s="111"/>
      <c r="O137" s="111"/>
    </row>
    <row r="138" spans="2:15" x14ac:dyDescent="0.2">
      <c r="B138" s="183"/>
      <c r="C138" s="184"/>
      <c r="D138" s="184"/>
      <c r="E138" s="184"/>
      <c r="F138" s="184"/>
      <c r="G138" s="184"/>
      <c r="H138" s="184"/>
      <c r="I138" s="185"/>
      <c r="J138" s="111"/>
      <c r="K138" s="111"/>
      <c r="L138" s="111"/>
      <c r="M138" s="111"/>
      <c r="N138" s="111"/>
      <c r="O138" s="111"/>
    </row>
    <row r="139" spans="2:15" x14ac:dyDescent="0.2">
      <c r="B139" s="183"/>
      <c r="C139" s="184"/>
      <c r="D139" s="184"/>
      <c r="E139" s="184"/>
      <c r="F139" s="184"/>
      <c r="G139" s="184"/>
      <c r="H139" s="184"/>
      <c r="I139" s="185"/>
      <c r="J139" s="111"/>
      <c r="K139" s="111"/>
      <c r="L139" s="111"/>
      <c r="M139" s="111"/>
      <c r="N139" s="111"/>
      <c r="O139" s="111"/>
    </row>
    <row r="140" spans="2:15" x14ac:dyDescent="0.2">
      <c r="B140" s="183"/>
      <c r="C140" s="184"/>
      <c r="D140" s="184"/>
      <c r="E140" s="184"/>
      <c r="F140" s="184"/>
      <c r="G140" s="184"/>
      <c r="H140" s="184"/>
      <c r="I140" s="185"/>
      <c r="J140" s="111"/>
      <c r="K140" s="111"/>
      <c r="L140" s="111"/>
      <c r="M140" s="111"/>
      <c r="N140" s="111"/>
      <c r="O140" s="111"/>
    </row>
    <row r="141" spans="2:15" x14ac:dyDescent="0.2">
      <c r="B141" s="183"/>
      <c r="C141" s="184"/>
      <c r="D141" s="184"/>
      <c r="E141" s="184"/>
      <c r="F141" s="184"/>
      <c r="G141" s="184"/>
      <c r="H141" s="184"/>
      <c r="I141" s="185"/>
      <c r="J141" s="111"/>
      <c r="K141" s="111"/>
      <c r="L141" s="111"/>
      <c r="M141" s="111"/>
      <c r="N141" s="111"/>
      <c r="O141" s="111"/>
    </row>
    <row r="142" spans="2:15" x14ac:dyDescent="0.2">
      <c r="B142" s="183"/>
      <c r="C142" s="184"/>
      <c r="D142" s="184"/>
      <c r="E142" s="184"/>
      <c r="F142" s="184"/>
      <c r="G142" s="184"/>
      <c r="H142" s="184"/>
      <c r="I142" s="185"/>
      <c r="J142" s="111"/>
      <c r="K142" s="111"/>
      <c r="L142" s="111"/>
      <c r="M142" s="111"/>
      <c r="N142" s="111"/>
      <c r="O142" s="111"/>
    </row>
    <row r="143" spans="2:15" x14ac:dyDescent="0.2">
      <c r="B143" s="183"/>
      <c r="C143" s="184"/>
      <c r="D143" s="184"/>
      <c r="E143" s="184"/>
      <c r="F143" s="184"/>
      <c r="G143" s="184"/>
      <c r="H143" s="184"/>
      <c r="I143" s="185"/>
      <c r="J143" s="111"/>
      <c r="K143" s="111"/>
      <c r="L143" s="111"/>
      <c r="M143" s="111"/>
      <c r="N143" s="111"/>
      <c r="O143" s="111"/>
    </row>
    <row r="144" spans="2:15" x14ac:dyDescent="0.2">
      <c r="B144" s="183"/>
      <c r="C144" s="184"/>
      <c r="D144" s="184"/>
      <c r="E144" s="184"/>
      <c r="F144" s="184"/>
      <c r="G144" s="184"/>
      <c r="H144" s="184"/>
      <c r="I144" s="185"/>
      <c r="J144" s="111"/>
      <c r="K144" s="111"/>
      <c r="L144" s="111"/>
      <c r="M144" s="111"/>
      <c r="N144" s="111"/>
      <c r="O144" s="111"/>
    </row>
    <row r="145" spans="2:15" x14ac:dyDescent="0.2">
      <c r="B145" s="183"/>
      <c r="C145" s="184"/>
      <c r="D145" s="184"/>
      <c r="E145" s="184"/>
      <c r="F145" s="184"/>
      <c r="G145" s="184"/>
      <c r="H145" s="184"/>
      <c r="I145" s="185"/>
      <c r="J145" s="111"/>
      <c r="K145" s="111"/>
      <c r="L145" s="111"/>
      <c r="M145" s="111"/>
      <c r="N145" s="111"/>
      <c r="O145" s="111"/>
    </row>
    <row r="146" spans="2:15" x14ac:dyDescent="0.2">
      <c r="B146" s="183"/>
      <c r="C146" s="184"/>
      <c r="D146" s="184"/>
      <c r="E146" s="184"/>
      <c r="F146" s="184"/>
      <c r="G146" s="184"/>
      <c r="H146" s="184"/>
      <c r="I146" s="185"/>
      <c r="J146" s="111"/>
      <c r="K146" s="111"/>
      <c r="L146" s="111"/>
      <c r="M146" s="111"/>
      <c r="N146" s="111"/>
      <c r="O146" s="111"/>
    </row>
    <row r="147" spans="2:15" x14ac:dyDescent="0.2">
      <c r="B147" s="183"/>
      <c r="C147" s="184"/>
      <c r="D147" s="184"/>
      <c r="E147" s="184"/>
      <c r="F147" s="184"/>
      <c r="G147" s="184"/>
      <c r="H147" s="184"/>
      <c r="I147" s="185"/>
      <c r="J147" s="111"/>
      <c r="K147" s="111"/>
      <c r="L147" s="111"/>
      <c r="M147" s="111"/>
      <c r="N147" s="111"/>
      <c r="O147" s="111"/>
    </row>
    <row r="148" spans="2:15" x14ac:dyDescent="0.2">
      <c r="B148" s="183"/>
      <c r="C148" s="184"/>
      <c r="D148" s="184"/>
      <c r="E148" s="184"/>
      <c r="F148" s="184"/>
      <c r="G148" s="184"/>
      <c r="H148" s="184"/>
      <c r="I148" s="185"/>
      <c r="J148" s="111"/>
      <c r="K148" s="111"/>
      <c r="L148" s="111"/>
      <c r="M148" s="111"/>
      <c r="N148" s="111"/>
      <c r="O148" s="111"/>
    </row>
    <row r="149" spans="2:15" x14ac:dyDescent="0.2">
      <c r="B149" s="183"/>
      <c r="C149" s="184"/>
      <c r="D149" s="184"/>
      <c r="E149" s="184"/>
      <c r="F149" s="184"/>
      <c r="G149" s="184"/>
      <c r="H149" s="184"/>
      <c r="I149" s="185"/>
      <c r="J149" s="111"/>
      <c r="K149" s="111"/>
      <c r="L149" s="111"/>
      <c r="M149" s="111"/>
      <c r="N149" s="111"/>
      <c r="O149" s="111"/>
    </row>
    <row r="150" spans="2:15" x14ac:dyDescent="0.2">
      <c r="B150" s="183"/>
      <c r="C150" s="184"/>
      <c r="D150" s="184"/>
      <c r="E150" s="184"/>
      <c r="F150" s="184"/>
      <c r="G150" s="184"/>
      <c r="H150" s="184"/>
      <c r="I150" s="185"/>
      <c r="J150" s="111"/>
      <c r="K150" s="111"/>
      <c r="L150" s="111"/>
      <c r="M150" s="111"/>
      <c r="N150" s="111"/>
      <c r="O150" s="111"/>
    </row>
    <row r="151" spans="2:15" x14ac:dyDescent="0.2">
      <c r="B151" s="183"/>
      <c r="C151" s="184"/>
      <c r="D151" s="184"/>
      <c r="E151" s="184"/>
      <c r="F151" s="184"/>
      <c r="G151" s="184"/>
      <c r="H151" s="184"/>
      <c r="I151" s="185"/>
      <c r="J151" s="111"/>
      <c r="K151" s="111"/>
      <c r="L151" s="111"/>
      <c r="M151" s="111"/>
      <c r="N151" s="111"/>
      <c r="O151" s="111"/>
    </row>
    <row r="152" spans="2:15" x14ac:dyDescent="0.2">
      <c r="B152" s="183"/>
      <c r="C152" s="184"/>
      <c r="D152" s="184"/>
      <c r="E152" s="184"/>
      <c r="F152" s="184"/>
      <c r="G152" s="184"/>
      <c r="H152" s="184"/>
      <c r="I152" s="185"/>
      <c r="J152" s="111"/>
      <c r="K152" s="111"/>
      <c r="L152" s="111"/>
      <c r="M152" s="111"/>
      <c r="N152" s="111"/>
      <c r="O152" s="111"/>
    </row>
    <row r="153" spans="2:15" x14ac:dyDescent="0.2">
      <c r="B153" s="183"/>
      <c r="C153" s="184"/>
      <c r="D153" s="184"/>
      <c r="E153" s="184"/>
      <c r="F153" s="184"/>
      <c r="G153" s="184"/>
      <c r="H153" s="184"/>
      <c r="I153" s="185"/>
      <c r="J153" s="111"/>
      <c r="K153" s="111"/>
      <c r="L153" s="111"/>
      <c r="M153" s="111"/>
      <c r="N153" s="111"/>
      <c r="O153" s="111"/>
    </row>
    <row r="154" spans="2:15" x14ac:dyDescent="0.2">
      <c r="B154" s="183"/>
      <c r="C154" s="184"/>
      <c r="D154" s="184"/>
      <c r="E154" s="184"/>
      <c r="F154" s="184"/>
      <c r="G154" s="184"/>
      <c r="H154" s="184"/>
      <c r="I154" s="185"/>
      <c r="J154" s="111"/>
      <c r="K154" s="111"/>
      <c r="L154" s="111"/>
      <c r="M154" s="111"/>
      <c r="N154" s="111"/>
      <c r="O154" s="111"/>
    </row>
    <row r="155" spans="2:15" x14ac:dyDescent="0.2">
      <c r="B155" s="183"/>
      <c r="C155" s="184"/>
      <c r="D155" s="184"/>
      <c r="E155" s="184"/>
      <c r="F155" s="184"/>
      <c r="G155" s="184"/>
      <c r="H155" s="184"/>
      <c r="I155" s="185"/>
      <c r="J155" s="111"/>
      <c r="K155" s="111"/>
      <c r="L155" s="111"/>
      <c r="M155" s="111"/>
      <c r="N155" s="111"/>
      <c r="O155" s="111"/>
    </row>
    <row r="156" spans="2:15" x14ac:dyDescent="0.2">
      <c r="B156" s="183"/>
      <c r="C156" s="184"/>
      <c r="D156" s="184"/>
      <c r="E156" s="184"/>
      <c r="F156" s="184"/>
      <c r="G156" s="184"/>
      <c r="H156" s="184"/>
      <c r="I156" s="185"/>
      <c r="J156" s="111"/>
      <c r="K156" s="111"/>
      <c r="L156" s="111"/>
      <c r="M156" s="111"/>
      <c r="N156" s="111"/>
      <c r="O156" s="111"/>
    </row>
    <row r="157" spans="2:15" x14ac:dyDescent="0.2">
      <c r="B157" s="183"/>
      <c r="C157" s="184"/>
      <c r="D157" s="184"/>
      <c r="E157" s="184"/>
      <c r="F157" s="184"/>
      <c r="G157" s="184"/>
      <c r="H157" s="184"/>
      <c r="I157" s="185"/>
      <c r="J157" s="111"/>
      <c r="K157" s="111"/>
      <c r="L157" s="111"/>
      <c r="M157" s="111"/>
      <c r="N157" s="111"/>
      <c r="O157" s="111"/>
    </row>
    <row r="158" spans="2:15" x14ac:dyDescent="0.2">
      <c r="B158" s="183"/>
      <c r="C158" s="184"/>
      <c r="D158" s="184"/>
      <c r="E158" s="184"/>
      <c r="F158" s="184"/>
      <c r="G158" s="184"/>
      <c r="H158" s="184"/>
      <c r="I158" s="185"/>
      <c r="J158" s="111"/>
      <c r="K158" s="111"/>
      <c r="L158" s="111"/>
      <c r="M158" s="111"/>
      <c r="N158" s="111"/>
      <c r="O158" s="111"/>
    </row>
    <row r="159" spans="2:15" x14ac:dyDescent="0.2">
      <c r="B159" s="183"/>
      <c r="C159" s="184"/>
      <c r="D159" s="184"/>
      <c r="E159" s="184"/>
      <c r="F159" s="184"/>
      <c r="G159" s="184"/>
      <c r="H159" s="184"/>
      <c r="I159" s="185"/>
      <c r="J159" s="111"/>
      <c r="K159" s="111"/>
      <c r="L159" s="111"/>
      <c r="M159" s="111"/>
      <c r="N159" s="111"/>
      <c r="O159" s="111"/>
    </row>
    <row r="160" spans="2:15" x14ac:dyDescent="0.2">
      <c r="B160" s="183"/>
      <c r="C160" s="184"/>
      <c r="D160" s="184"/>
      <c r="E160" s="184"/>
      <c r="F160" s="184"/>
      <c r="G160" s="184"/>
      <c r="H160" s="184"/>
      <c r="I160" s="185"/>
      <c r="J160" s="111"/>
      <c r="K160" s="111"/>
      <c r="L160" s="111"/>
      <c r="M160" s="111"/>
      <c r="N160" s="111"/>
      <c r="O160" s="111"/>
    </row>
    <row r="161" spans="2:15" x14ac:dyDescent="0.2">
      <c r="B161" s="183"/>
      <c r="C161" s="184"/>
      <c r="D161" s="184"/>
      <c r="E161" s="184"/>
      <c r="F161" s="184"/>
      <c r="G161" s="184"/>
      <c r="H161" s="184"/>
      <c r="I161" s="185"/>
      <c r="J161" s="111"/>
      <c r="K161" s="111"/>
      <c r="L161" s="111"/>
      <c r="M161" s="111"/>
      <c r="N161" s="111"/>
      <c r="O161" s="111"/>
    </row>
    <row r="162" spans="2:15" x14ac:dyDescent="0.2">
      <c r="B162" s="186"/>
      <c r="C162" s="187"/>
      <c r="D162" s="187"/>
      <c r="E162" s="187"/>
      <c r="F162" s="187"/>
      <c r="G162" s="187"/>
      <c r="H162" s="187"/>
      <c r="I162" s="188"/>
      <c r="J162" s="111"/>
      <c r="K162" s="111"/>
      <c r="L162" s="111"/>
      <c r="M162" s="111"/>
      <c r="N162" s="111"/>
      <c r="O162" s="111"/>
    </row>
    <row r="163" spans="2:15" x14ac:dyDescent="0.2">
      <c r="B163" s="111"/>
      <c r="C163" s="111"/>
      <c r="D163" s="111"/>
      <c r="E163" s="111"/>
      <c r="F163" s="111"/>
      <c r="G163" s="111"/>
      <c r="H163" s="111"/>
      <c r="I163" s="111"/>
      <c r="J163" s="111"/>
      <c r="K163" s="111"/>
      <c r="L163" s="111"/>
      <c r="M163" s="111"/>
      <c r="N163" s="111"/>
      <c r="O163" s="111"/>
    </row>
    <row r="164" spans="2:15" x14ac:dyDescent="0.2">
      <c r="B164" s="111"/>
      <c r="C164" s="111"/>
      <c r="D164" s="111"/>
      <c r="E164" s="111"/>
      <c r="F164" s="111"/>
      <c r="G164" s="111"/>
      <c r="H164" s="111"/>
      <c r="I164" s="111"/>
      <c r="J164" s="111"/>
      <c r="K164" s="111"/>
      <c r="L164" s="111"/>
      <c r="M164" s="111"/>
      <c r="N164" s="111"/>
      <c r="O164" s="111"/>
    </row>
    <row r="165" spans="2:15" x14ac:dyDescent="0.2">
      <c r="B165" s="111"/>
      <c r="C165" s="111"/>
      <c r="D165" s="111"/>
      <c r="E165" s="111"/>
      <c r="F165" s="111"/>
      <c r="G165" s="111"/>
      <c r="H165" s="111"/>
      <c r="I165" s="111"/>
      <c r="J165" s="111"/>
      <c r="K165" s="111"/>
      <c r="L165" s="111"/>
      <c r="M165" s="111"/>
      <c r="N165" s="111"/>
      <c r="O165" s="111"/>
    </row>
  </sheetData>
  <sheetProtection algorithmName="SHA-512" hashValue="HgCtXvi+QaB2VfxT2V0DYjHBq1LB9syddaumSrm7COWp0BWumHwCPhRQcBu6Q40sHGzU02bMB01rmVRV7Pqrqg==" saltValue="id+HT7DOtmIprXdRJ/gE8A==" spinCount="100000" sheet="1" scenarios="1"/>
  <mergeCells count="4">
    <mergeCell ref="C13:D13"/>
    <mergeCell ref="C14:D14"/>
    <mergeCell ref="C17:D17"/>
    <mergeCell ref="C18:D18"/>
  </mergeCells>
  <phoneticPr fontId="2" type="noConversion"/>
  <conditionalFormatting sqref="E27 E20:E25">
    <cfRule type="cellIs" dxfId="7" priority="1" stopIfTrue="1" operator="greaterThanOrEqual">
      <formula>100</formula>
    </cfRule>
    <cfRule type="cellIs" dxfId="6" priority="2" stopIfTrue="1" operator="lessThan">
      <formula>100</formula>
    </cfRule>
  </conditionalFormatting>
  <conditionalFormatting sqref="E26">
    <cfRule type="cellIs" dxfId="5" priority="3" stopIfTrue="1" operator="greaterThanOrEqual">
      <formula>100.01</formula>
    </cfRule>
    <cfRule type="cellIs" dxfId="4" priority="4" stopIfTrue="1" operator="lessThan">
      <formula>100.01</formula>
    </cfRule>
  </conditionalFormatting>
  <dataValidations count="4">
    <dataValidation type="list" allowBlank="1" showInputMessage="1" showErrorMessage="1" promptTitle="Select Material" sqref="C12:D12" xr:uid="{00000000-0002-0000-2200-000000000000}">
      <formula1>Materials</formula1>
    </dataValidation>
    <dataValidation allowBlank="1" showInputMessage="1" showErrorMessage="1" promptTitle="Select Material" sqref="D4:D5" xr:uid="{00000000-0002-0000-2200-000001000000}"/>
    <dataValidation type="list" allowBlank="1" showInputMessage="1" showErrorMessage="1" promptTitle="Select Material" sqref="C4" xr:uid="{00000000-0002-0000-2200-000002000000}">
      <formula1>"Steel, Aluminium 1, Aluminium 2"</formula1>
    </dataValidation>
    <dataValidation type="list" allowBlank="1" showInputMessage="1" showErrorMessage="1" promptTitle="Select Material" sqref="C5" xr:uid="{00000000-0002-0000-2200-000003000000}">
      <formula1>Tube_Type</formula1>
    </dataValidation>
  </dataValidations>
  <pageMargins left="0.75" right="0.75" top="1" bottom="1" header="0.5" footer="0.5"/>
  <pageSetup paperSize="9" scale="67" fitToHeight="2" orientation="portrait" horizontalDpi="4294967294" r:id="rId1"/>
  <headerFooter alignWithMargins="0"/>
  <legacy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50">
    <tabColor theme="5" tint="0.39997558519241921"/>
    <pageSetUpPr fitToPage="1"/>
  </sheetPr>
  <dimension ref="B1:O164"/>
  <sheetViews>
    <sheetView showGridLines="0" zoomScaleNormal="100" zoomScaleSheetLayoutView="100" workbookViewId="0"/>
  </sheetViews>
  <sheetFormatPr defaultColWidth="9.140625" defaultRowHeight="12.75" x14ac:dyDescent="0.2"/>
  <cols>
    <col min="1" max="1" width="5.140625" customWidth="1"/>
    <col min="2" max="2" width="46.140625" customWidth="1"/>
    <col min="3" max="3" width="11.42578125" customWidth="1"/>
    <col min="4" max="4" width="10.5703125" customWidth="1"/>
    <col min="5" max="5" width="5.85546875" customWidth="1"/>
    <col min="6" max="6" width="10" customWidth="1"/>
    <col min="7" max="8" width="12.42578125" bestFit="1" customWidth="1"/>
    <col min="10" max="10" width="5.140625" customWidth="1"/>
  </cols>
  <sheetData>
    <row r="1" spans="2:15" ht="15.75" x14ac:dyDescent="0.25">
      <c r="B1" s="1" t="s">
        <v>471</v>
      </c>
      <c r="G1" s="111"/>
      <c r="H1" s="111"/>
      <c r="I1" s="111"/>
      <c r="J1" s="111"/>
      <c r="K1" s="111"/>
      <c r="L1" s="111"/>
      <c r="M1" s="111"/>
      <c r="N1" s="111"/>
      <c r="O1" s="111"/>
    </row>
    <row r="2" spans="2:15" x14ac:dyDescent="0.2">
      <c r="B2" s="4"/>
      <c r="G2" s="111"/>
      <c r="H2" s="111"/>
      <c r="I2" s="111"/>
      <c r="J2" s="111"/>
      <c r="K2" s="111"/>
      <c r="L2" s="111"/>
      <c r="M2" s="111"/>
      <c r="N2" s="111"/>
      <c r="O2" s="111"/>
    </row>
    <row r="3" spans="2:15" s="9" customFormat="1" ht="25.5" x14ac:dyDescent="0.2">
      <c r="B3" s="60" t="s">
        <v>18</v>
      </c>
      <c r="C3" s="60" t="s">
        <v>2</v>
      </c>
      <c r="D3" s="60" t="s">
        <v>472</v>
      </c>
      <c r="G3" s="150"/>
      <c r="H3" s="150"/>
      <c r="I3" s="150"/>
      <c r="J3" s="150"/>
      <c r="K3" s="150"/>
      <c r="L3" s="150"/>
      <c r="M3" s="150"/>
      <c r="N3" s="150"/>
      <c r="O3" s="150"/>
    </row>
    <row r="4" spans="2:15" x14ac:dyDescent="0.2">
      <c r="B4" s="49" t="s">
        <v>30</v>
      </c>
      <c r="C4" s="20" t="s">
        <v>7</v>
      </c>
      <c r="D4" s="41" t="str">
        <f>C4</f>
        <v>Steel</v>
      </c>
      <c r="G4" s="111"/>
      <c r="H4" s="111"/>
      <c r="I4" s="111"/>
      <c r="J4" s="111"/>
      <c r="K4" s="111"/>
      <c r="L4" s="111"/>
      <c r="M4" s="111"/>
      <c r="N4" s="111"/>
      <c r="O4" s="111"/>
    </row>
    <row r="5" spans="2:15" x14ac:dyDescent="0.2">
      <c r="B5" s="49" t="s">
        <v>209</v>
      </c>
      <c r="C5" s="20" t="s">
        <v>44</v>
      </c>
      <c r="D5" s="42" t="s">
        <v>148</v>
      </c>
      <c r="G5" s="111"/>
      <c r="H5" s="111"/>
      <c r="I5" s="111"/>
      <c r="J5" s="111"/>
      <c r="K5" s="111"/>
      <c r="L5" s="111"/>
      <c r="M5" s="111"/>
      <c r="N5" s="111"/>
      <c r="O5" s="111"/>
    </row>
    <row r="6" spans="2:15" x14ac:dyDescent="0.2">
      <c r="B6" s="50" t="s">
        <v>19</v>
      </c>
      <c r="C6" s="43" t="str">
        <f>IF(C$4="Steel",MaterialData!C5,IF(C$4="Aluminium 1",MaterialData!D5,IF(C$4="Aluminium 2",MaterialData!E5,IF(C$4="Carbon",MaterialData!F5,IF(C$4="Other 1",MaterialData!G5,IF(C$4="Other 2",MaterialData!H5,IF(C$4="Other 3",MaterialData!I5,0)))))))</f>
        <v>Steel</v>
      </c>
      <c r="D6" s="43" t="str">
        <f>C6</f>
        <v>Steel</v>
      </c>
      <c r="G6" s="111"/>
      <c r="H6" s="111"/>
      <c r="I6" s="111"/>
      <c r="J6" s="111"/>
      <c r="K6" s="111"/>
      <c r="L6" s="111"/>
      <c r="M6" s="111"/>
      <c r="N6" s="111"/>
      <c r="O6" s="111"/>
    </row>
    <row r="7" spans="2:15" x14ac:dyDescent="0.2">
      <c r="B7" s="50" t="s">
        <v>20</v>
      </c>
      <c r="C7" s="43">
        <f>IF(C$4="Steel",MaterialData!C10,IF(C$4="Aluminium 1",MaterialData!D10,IF(C$4="Aluminium 2",MaterialData!E10,IF(C$4="Carbon",MaterialData!F10,IF(C$4="Other 1",MaterialData!#REF!,IF(C$4="Other 2",MaterialData!#REF!,IF(C$4="Other 3",MaterialData!#REF!,0)))))))</f>
        <v>200000000000</v>
      </c>
      <c r="D7" s="43">
        <f>IF(D$4="Steel",MaterialData!C10,IF(D$4="Aluminium 1",MaterialData!D10,IF(D$4="Aluminium 2",MaterialData!E10,IF(D$4="Carbon",MaterialData!F10,IF(D$4="Other 1",MaterialData!#REF!,IF(D$4="Other 2",MaterialData!#REF!,IF(D$4="Other 2",MaterialData!#REF!,0)))))))</f>
        <v>200000000000</v>
      </c>
      <c r="G7" s="111"/>
      <c r="H7" s="111"/>
      <c r="I7" s="129"/>
      <c r="J7" s="111"/>
      <c r="K7" s="111"/>
      <c r="L7" s="111"/>
      <c r="M7" s="111"/>
      <c r="N7" s="111"/>
      <c r="O7" s="111"/>
    </row>
    <row r="8" spans="2:15" x14ac:dyDescent="0.2">
      <c r="B8" s="50" t="s">
        <v>10</v>
      </c>
      <c r="C8" s="43">
        <f>IF(C$4="Steel",MaterialData!C11,IF(C$4="Aluminium 1",MaterialData!D11,IF(C$4="Aluminium 2",MaterialData!E11,IF(C$4="Carbon",MaterialData!F11,IF(C$4="Other 1",MaterialData!G10,IF(C$4="Other 2",MaterialData!H10,IF(C$4="Other 3",MaterialData!I10,0)))))))</f>
        <v>305000000</v>
      </c>
      <c r="D8" s="43">
        <f>IF(D$4="Steel",MaterialData!C11,IF(D$4="Aluminium 1",MaterialData!D11,IF(D$4="Aluminium 2",MaterialData!E11,IF(D$4="Carbon",MaterialData!F11,IF(D$4="Other 1",MaterialData!G10,IF(D$4="Other 2",MaterialData!H10,IF(D$4="Other 2",MaterialData!I10,0)))))))</f>
        <v>305000000</v>
      </c>
      <c r="G8" s="111"/>
      <c r="H8" s="111"/>
      <c r="I8" s="129"/>
      <c r="J8" s="111"/>
      <c r="K8" s="111"/>
      <c r="L8" s="111"/>
      <c r="M8" s="111"/>
      <c r="N8" s="111"/>
      <c r="O8" s="111"/>
    </row>
    <row r="9" spans="2:15" x14ac:dyDescent="0.2">
      <c r="B9" s="50" t="s">
        <v>11</v>
      </c>
      <c r="C9" s="43">
        <f>IF(C$4="Steel",MaterialData!C12,IF(C$4="Aluminium 1",MaterialData!D12,IF(C$4="Aluminium 2",MaterialData!E12,IF(C$4="Carbon",MaterialData!F12,IF(C$4="Other 1",MaterialData!G12,IF(C$4="Other 2",MaterialData!H12,IF(C$4="Other 3",MaterialData!I12,0)))))))</f>
        <v>365000000</v>
      </c>
      <c r="D9" s="43">
        <f>IF(D$4="Steel",MaterialData!C12,IF(D$4="Aluminium 1",MaterialData!D12,IF(D$4="Aluminium 2",MaterialData!E12,IF(D$4="Carbon",MaterialData!F12,IF(D$4="Other 1",MaterialData!G12,IF(D$4="Other 2",MaterialData!H12,IF(D$4="Other 2",MaterialData!I12,0)))))))</f>
        <v>365000000</v>
      </c>
      <c r="G9" s="111"/>
      <c r="H9" s="111"/>
      <c r="I9" s="129"/>
      <c r="J9" s="111"/>
      <c r="K9" s="111"/>
      <c r="L9" s="111"/>
      <c r="M9" s="111"/>
      <c r="N9" s="111"/>
      <c r="O9" s="111"/>
    </row>
    <row r="10" spans="2:15" x14ac:dyDescent="0.2">
      <c r="B10" s="50" t="s">
        <v>9</v>
      </c>
      <c r="C10" s="43">
        <f>IF(C$4="Steel",MaterialData!C13,IF(C$4="Aluminium 1",MaterialData!D13,IF(C$4="Aluminium 2",MaterialData!E13,IF(C$4="Carbon",MaterialData!F13,IF(C$4="Other 1",MaterialData!G13,IF(C$4="Other 2",MaterialData!H13,IF(C$4="Other 3",MaterialData!I13,0)))))))</f>
        <v>180000000</v>
      </c>
      <c r="D10" s="43">
        <f>IF(D$4="Steel",MaterialData!C13,IF(D$4="Aluminium 1",MaterialData!D13,IF(D$4="Aluminium 2",MaterialData!E13,IF(D$4="Carbon",MaterialData!F13,IF(D$4="Other 1",MaterialData!G13,IF(D$4="Other 2",MaterialData!H13,IF(D$4="Other 2",MaterialData!I13,0)))))))</f>
        <v>180000000</v>
      </c>
      <c r="G10" s="111"/>
      <c r="H10" s="111"/>
      <c r="I10" s="129"/>
      <c r="J10" s="111"/>
      <c r="K10" s="111"/>
      <c r="L10" s="111"/>
      <c r="M10" s="111"/>
      <c r="N10" s="111"/>
      <c r="O10" s="111"/>
    </row>
    <row r="11" spans="2:15" x14ac:dyDescent="0.2">
      <c r="B11" s="50" t="s">
        <v>8</v>
      </c>
      <c r="C11" s="43">
        <f>IF(C$4="Steel",MaterialData!C14,IF(C$4="Aluminium 1",MaterialData!D14,IF(C$4="Aluminium 2",MaterialData!E14,IF(C$4="Carbon",MaterialData!F14,IF(C$4="Other 1",MaterialData!G14,IF(C$4="Other 2",MaterialData!H14,IF(C$4="Other 3",MaterialData!I14,0)))))))</f>
        <v>300000000</v>
      </c>
      <c r="D11" s="43">
        <f>IF(D$4="Steel",MaterialData!C14,IF(D$4="Aluminium 1",MaterialData!D14,IF(D$4="Aluminium 2",MaterialData!E14,IF(D$4="Carbon",MaterialData!F14,IF(D$4="Other 1",MaterialData!G14,IF(D$4="Other 2",MaterialData!H14,IF(D$4="Other 2",MaterialData!I14,0)))))))</f>
        <v>300000000</v>
      </c>
      <c r="G11" s="111"/>
      <c r="H11" s="111"/>
      <c r="I11" s="129"/>
      <c r="J11" s="111"/>
      <c r="K11" s="111"/>
      <c r="L11" s="111"/>
      <c r="M11" s="111"/>
      <c r="N11" s="111"/>
      <c r="O11" s="111"/>
    </row>
    <row r="12" spans="2:15" x14ac:dyDescent="0.2">
      <c r="G12" s="111"/>
      <c r="H12" s="111"/>
      <c r="I12" s="129"/>
      <c r="J12" s="111"/>
      <c r="K12" s="111"/>
      <c r="L12" s="111"/>
      <c r="M12" s="111"/>
      <c r="N12" s="111"/>
      <c r="O12" s="111"/>
    </row>
    <row r="13" spans="2:15" x14ac:dyDescent="0.2">
      <c r="B13" s="49" t="s">
        <v>467</v>
      </c>
      <c r="C13" s="871"/>
      <c r="D13" s="873"/>
      <c r="G13" s="111"/>
      <c r="H13" s="111"/>
      <c r="I13" s="129"/>
      <c r="J13" s="111"/>
      <c r="K13" s="111"/>
      <c r="L13" s="111"/>
      <c r="M13" s="111"/>
      <c r="N13" s="111"/>
      <c r="O13" s="111"/>
    </row>
    <row r="14" spans="2:15" x14ac:dyDescent="0.2">
      <c r="B14" s="49" t="s">
        <v>468</v>
      </c>
      <c r="C14" s="871"/>
      <c r="D14" s="873"/>
      <c r="G14" s="111"/>
      <c r="H14" s="111"/>
      <c r="I14" s="129"/>
      <c r="J14" s="111"/>
      <c r="K14" s="111"/>
      <c r="L14" s="111"/>
      <c r="M14" s="111"/>
      <c r="N14" s="111"/>
      <c r="O14" s="111"/>
    </row>
    <row r="15" spans="2:15" x14ac:dyDescent="0.2">
      <c r="B15" s="49" t="s">
        <v>469</v>
      </c>
      <c r="C15" s="984"/>
      <c r="D15" s="984"/>
      <c r="G15" s="111"/>
      <c r="H15" s="111"/>
      <c r="I15" s="129"/>
      <c r="J15" s="111"/>
      <c r="K15" s="111"/>
      <c r="L15" s="111"/>
      <c r="M15" s="111"/>
      <c r="N15" s="111"/>
      <c r="O15" s="111"/>
    </row>
    <row r="16" spans="2:15" x14ac:dyDescent="0.2">
      <c r="B16" s="49" t="s">
        <v>470</v>
      </c>
      <c r="C16" s="984"/>
      <c r="D16" s="984"/>
      <c r="G16" s="111"/>
      <c r="H16" s="111"/>
      <c r="I16" s="129"/>
      <c r="J16" s="111"/>
      <c r="K16" s="111"/>
      <c r="L16" s="111"/>
      <c r="M16" s="111"/>
      <c r="N16" s="111"/>
      <c r="O16" s="111"/>
    </row>
    <row r="17" spans="2:15" x14ac:dyDescent="0.2">
      <c r="G17" s="111"/>
      <c r="H17" s="111"/>
      <c r="I17" s="129"/>
      <c r="J17" s="111"/>
      <c r="K17" s="111"/>
      <c r="L17" s="111"/>
      <c r="M17" s="111"/>
      <c r="N17" s="111"/>
      <c r="O17" s="111"/>
    </row>
    <row r="18" spans="2:15" s="9" customFormat="1" ht="25.5" x14ac:dyDescent="0.2">
      <c r="B18" s="61"/>
      <c r="C18" s="60" t="s">
        <v>2</v>
      </c>
      <c r="D18" s="60" t="s">
        <v>472</v>
      </c>
      <c r="G18" s="150"/>
      <c r="H18" s="150"/>
      <c r="I18" s="151"/>
      <c r="J18" s="150"/>
      <c r="K18" s="150"/>
      <c r="L18" s="150"/>
      <c r="M18" s="150"/>
      <c r="N18" s="150"/>
      <c r="O18" s="150"/>
    </row>
    <row r="19" spans="2:15" x14ac:dyDescent="0.2">
      <c r="B19" s="50" t="s">
        <v>474</v>
      </c>
      <c r="C19" s="41">
        <f>C13/2000</f>
        <v>0</v>
      </c>
      <c r="D19" s="316">
        <f>C15/2000</f>
        <v>0</v>
      </c>
      <c r="G19" s="111"/>
      <c r="H19" s="111"/>
      <c r="I19" s="129"/>
      <c r="J19" s="111"/>
      <c r="K19" s="111"/>
      <c r="L19" s="111"/>
      <c r="M19" s="111"/>
      <c r="N19" s="111"/>
      <c r="O19" s="111"/>
    </row>
    <row r="20" spans="2:15" x14ac:dyDescent="0.2">
      <c r="B20" s="50" t="s">
        <v>475</v>
      </c>
      <c r="C20" s="41">
        <f>C19-C14/1000</f>
        <v>0</v>
      </c>
      <c r="D20" s="316">
        <f>D19-C16/1000</f>
        <v>0</v>
      </c>
      <c r="G20" s="111"/>
      <c r="H20" s="111"/>
      <c r="I20" s="129"/>
      <c r="J20" s="111"/>
      <c r="K20" s="111"/>
      <c r="L20" s="111"/>
      <c r="M20" s="152"/>
      <c r="N20" s="111"/>
      <c r="O20" s="111"/>
    </row>
    <row r="21" spans="2:15" x14ac:dyDescent="0.2">
      <c r="B21" s="50" t="s">
        <v>477</v>
      </c>
      <c r="C21" s="317">
        <f>PI()*(C19^2-C20^2)</f>
        <v>0</v>
      </c>
      <c r="D21" s="321">
        <f>0.5*PI()*(D19^2-D20^2)</f>
        <v>0</v>
      </c>
      <c r="G21" s="111"/>
      <c r="H21" s="111"/>
      <c r="I21" s="129"/>
      <c r="J21" s="111"/>
      <c r="K21" s="111"/>
      <c r="L21" s="111"/>
      <c r="M21" s="152"/>
      <c r="N21" s="111"/>
      <c r="O21" s="111"/>
    </row>
    <row r="22" spans="2:15" x14ac:dyDescent="0.2">
      <c r="B22" s="49" t="s">
        <v>476</v>
      </c>
      <c r="C22" s="254" t="s">
        <v>148</v>
      </c>
      <c r="D22" s="322" t="e">
        <f>(4*(D19^3-D20^3))/(3*PI()*(D19^2-D20^2))</f>
        <v>#DIV/0!</v>
      </c>
      <c r="E22" s="244"/>
      <c r="F22" s="319"/>
      <c r="G22" s="320"/>
      <c r="H22" s="129"/>
      <c r="I22" s="111"/>
      <c r="J22" s="111"/>
      <c r="K22" s="111"/>
      <c r="L22" s="111"/>
      <c r="M22" s="111"/>
      <c r="N22" s="111"/>
      <c r="O22" s="111"/>
    </row>
    <row r="23" spans="2:15" x14ac:dyDescent="0.2">
      <c r="B23" s="50" t="s">
        <v>3</v>
      </c>
      <c r="C23" s="317">
        <f>IF(C5="Round",(C19^4-C20^4)*PI()/4,((2*C19)^4-(2*C20)^4)/12)</f>
        <v>0</v>
      </c>
      <c r="D23" s="323" t="e">
        <f>PI()/8*(D19^4-D20^4)-(D21*D22^2)</f>
        <v>#DIV/0!</v>
      </c>
      <c r="E23" s="51"/>
      <c r="F23" s="319"/>
      <c r="G23" s="320"/>
      <c r="H23" s="318"/>
      <c r="I23" s="129"/>
      <c r="J23" s="111"/>
      <c r="K23" s="111"/>
      <c r="L23" s="129"/>
      <c r="M23" s="152"/>
      <c r="N23" s="111"/>
      <c r="O23" s="111"/>
    </row>
    <row r="24" spans="2:15" x14ac:dyDescent="0.2">
      <c r="B24" s="50" t="s">
        <v>0</v>
      </c>
      <c r="C24" s="43">
        <f>C7*C23</f>
        <v>0</v>
      </c>
      <c r="D24" s="253" t="s">
        <v>148</v>
      </c>
      <c r="E24" s="244"/>
      <c r="F24" s="319"/>
      <c r="G24" s="320"/>
      <c r="H24" s="318"/>
      <c r="I24" s="129"/>
      <c r="J24" s="111"/>
      <c r="K24" s="111"/>
      <c r="L24" s="111"/>
      <c r="M24" s="111"/>
      <c r="N24" s="111"/>
      <c r="O24" s="111"/>
    </row>
    <row r="25" spans="2:15" x14ac:dyDescent="0.2">
      <c r="B25" s="49" t="s">
        <v>479</v>
      </c>
      <c r="C25" s="43">
        <f>120000/6</f>
        <v>20000</v>
      </c>
      <c r="D25" s="253" t="s">
        <v>148</v>
      </c>
      <c r="E25" s="244"/>
      <c r="G25" s="152"/>
      <c r="H25" s="111"/>
      <c r="I25" s="111"/>
      <c r="J25" s="111"/>
      <c r="K25" s="111"/>
      <c r="L25" s="111"/>
      <c r="M25" s="111"/>
      <c r="N25" s="111"/>
      <c r="O25" s="111"/>
    </row>
    <row r="26" spans="2:15" x14ac:dyDescent="0.2">
      <c r="B26" s="49" t="s">
        <v>473</v>
      </c>
      <c r="C26" s="43">
        <f>C11</f>
        <v>300000000</v>
      </c>
      <c r="D26" s="253" t="e">
        <f>(C25*0.5*D19*(D19-D22))/D23</f>
        <v>#DIV/0!</v>
      </c>
      <c r="E26" s="47" t="e">
        <f>100*C26/D26</f>
        <v>#DIV/0!</v>
      </c>
      <c r="G26" s="129"/>
      <c r="H26" s="318"/>
      <c r="I26" s="129"/>
      <c r="J26" s="111"/>
      <c r="K26" s="111"/>
      <c r="L26" s="111"/>
      <c r="M26" s="111"/>
      <c r="N26" s="111"/>
      <c r="O26" s="111"/>
    </row>
    <row r="27" spans="2:15" x14ac:dyDescent="0.2">
      <c r="B27" s="4" t="s">
        <v>166</v>
      </c>
      <c r="G27" s="111"/>
      <c r="H27" s="111"/>
      <c r="I27" s="111"/>
      <c r="J27" s="111"/>
      <c r="K27" s="111"/>
      <c r="L27" s="111"/>
      <c r="M27" s="111"/>
      <c r="N27" s="111"/>
      <c r="O27" s="111"/>
    </row>
    <row r="28" spans="2:15" x14ac:dyDescent="0.2">
      <c r="B28" s="4" t="s">
        <v>478</v>
      </c>
      <c r="D28" s="51"/>
      <c r="G28" s="111"/>
      <c r="H28" s="111"/>
      <c r="I28" s="111"/>
      <c r="J28" s="111"/>
      <c r="K28" s="111"/>
      <c r="L28" s="111"/>
      <c r="M28" s="111"/>
      <c r="N28" s="111"/>
      <c r="O28" s="111"/>
    </row>
    <row r="29" spans="2:15" x14ac:dyDescent="0.2">
      <c r="B29" s="130"/>
      <c r="C29" s="111"/>
      <c r="D29" s="129"/>
      <c r="E29" s="111"/>
      <c r="F29" s="111"/>
      <c r="G29" s="111"/>
      <c r="H29" s="111"/>
      <c r="I29" s="111"/>
      <c r="J29" s="111"/>
      <c r="K29" s="111"/>
      <c r="L29" s="111"/>
      <c r="M29" s="111"/>
      <c r="N29" s="111"/>
      <c r="O29" s="111"/>
    </row>
    <row r="30" spans="2:15" x14ac:dyDescent="0.2">
      <c r="B30" s="180"/>
      <c r="C30" s="181"/>
      <c r="D30" s="181"/>
      <c r="E30" s="181"/>
      <c r="F30" s="181"/>
      <c r="G30" s="181"/>
      <c r="H30" s="181"/>
      <c r="I30" s="182"/>
      <c r="J30" s="111"/>
      <c r="K30" s="111"/>
      <c r="L30" s="111"/>
      <c r="M30" s="111"/>
      <c r="N30" s="111"/>
      <c r="O30" s="111"/>
    </row>
    <row r="31" spans="2:15" x14ac:dyDescent="0.2">
      <c r="B31" s="183"/>
      <c r="C31" s="184"/>
      <c r="D31" s="184"/>
      <c r="E31" s="184"/>
      <c r="F31" s="184"/>
      <c r="G31" s="184"/>
      <c r="H31" s="184"/>
      <c r="I31" s="185"/>
      <c r="J31" s="111"/>
      <c r="K31" s="111"/>
      <c r="L31" s="111"/>
      <c r="M31" s="111"/>
      <c r="N31" s="111"/>
      <c r="O31" s="111"/>
    </row>
    <row r="32" spans="2:15" x14ac:dyDescent="0.2">
      <c r="B32" s="183"/>
      <c r="C32" s="184"/>
      <c r="D32" s="184"/>
      <c r="E32" s="184"/>
      <c r="F32" s="184"/>
      <c r="G32" s="184"/>
      <c r="H32" s="184"/>
      <c r="I32" s="185"/>
      <c r="J32" s="111"/>
      <c r="K32" s="111"/>
      <c r="L32" s="111"/>
      <c r="M32" s="111"/>
      <c r="N32" s="111"/>
      <c r="O32" s="111"/>
    </row>
    <row r="33" spans="2:15" x14ac:dyDescent="0.2">
      <c r="B33" s="183"/>
      <c r="C33" s="184"/>
      <c r="D33" s="184"/>
      <c r="E33" s="184"/>
      <c r="F33" s="184"/>
      <c r="G33" s="184"/>
      <c r="H33" s="184"/>
      <c r="I33" s="185"/>
      <c r="J33" s="111"/>
      <c r="K33" s="111"/>
      <c r="L33" s="111"/>
      <c r="M33" s="111"/>
      <c r="N33" s="111"/>
      <c r="O33" s="111"/>
    </row>
    <row r="34" spans="2:15" x14ac:dyDescent="0.2">
      <c r="B34" s="183"/>
      <c r="C34" s="184"/>
      <c r="D34" s="184"/>
      <c r="E34" s="184"/>
      <c r="F34" s="184"/>
      <c r="G34" s="184"/>
      <c r="H34" s="184"/>
      <c r="I34" s="185"/>
      <c r="J34" s="111"/>
      <c r="K34" s="111"/>
      <c r="L34" s="111"/>
      <c r="M34" s="111"/>
      <c r="N34" s="111"/>
      <c r="O34" s="111"/>
    </row>
    <row r="35" spans="2:15" x14ac:dyDescent="0.2">
      <c r="B35" s="183"/>
      <c r="C35" s="184"/>
      <c r="D35" s="184"/>
      <c r="E35" s="184"/>
      <c r="F35" s="184"/>
      <c r="G35" s="184"/>
      <c r="H35" s="184"/>
      <c r="I35" s="185"/>
      <c r="J35" s="111"/>
      <c r="K35" s="111"/>
      <c r="L35" s="111"/>
      <c r="M35" s="111"/>
      <c r="N35" s="111"/>
      <c r="O35" s="111"/>
    </row>
    <row r="36" spans="2:15" x14ac:dyDescent="0.2">
      <c r="B36" s="183"/>
      <c r="C36" s="184"/>
      <c r="D36" s="184"/>
      <c r="E36" s="184"/>
      <c r="F36" s="184"/>
      <c r="G36" s="184"/>
      <c r="H36" s="184"/>
      <c r="I36" s="185"/>
      <c r="J36" s="111"/>
      <c r="K36" s="111"/>
      <c r="L36" s="111"/>
      <c r="M36" s="111"/>
      <c r="N36" s="111"/>
      <c r="O36" s="111"/>
    </row>
    <row r="37" spans="2:15" x14ac:dyDescent="0.2">
      <c r="B37" s="183"/>
      <c r="C37" s="184"/>
      <c r="D37" s="184"/>
      <c r="E37" s="184"/>
      <c r="F37" s="184"/>
      <c r="G37" s="184"/>
      <c r="H37" s="184"/>
      <c r="I37" s="185"/>
      <c r="J37" s="111"/>
      <c r="K37" s="111"/>
      <c r="L37" s="111"/>
      <c r="M37" s="111"/>
      <c r="N37" s="111"/>
      <c r="O37" s="111"/>
    </row>
    <row r="38" spans="2:15" x14ac:dyDescent="0.2">
      <c r="B38" s="183"/>
      <c r="C38" s="184"/>
      <c r="D38" s="184"/>
      <c r="E38" s="184"/>
      <c r="F38" s="184"/>
      <c r="G38" s="184"/>
      <c r="H38" s="184"/>
      <c r="I38" s="185"/>
      <c r="J38" s="111"/>
      <c r="K38" s="111"/>
      <c r="L38" s="111"/>
      <c r="M38" s="111"/>
      <c r="N38" s="111"/>
      <c r="O38" s="111"/>
    </row>
    <row r="39" spans="2:15" x14ac:dyDescent="0.2">
      <c r="B39" s="183"/>
      <c r="C39" s="184"/>
      <c r="D39" s="184"/>
      <c r="E39" s="184"/>
      <c r="F39" s="184"/>
      <c r="G39" s="184"/>
      <c r="H39" s="184"/>
      <c r="I39" s="185"/>
      <c r="J39" s="111"/>
      <c r="K39" s="111"/>
      <c r="L39" s="111"/>
      <c r="M39" s="111"/>
      <c r="N39" s="111"/>
      <c r="O39" s="111"/>
    </row>
    <row r="40" spans="2:15" x14ac:dyDescent="0.2">
      <c r="B40" s="183"/>
      <c r="C40" s="184"/>
      <c r="D40" s="184"/>
      <c r="E40" s="184"/>
      <c r="F40" s="184"/>
      <c r="G40" s="184"/>
      <c r="H40" s="184"/>
      <c r="I40" s="185"/>
      <c r="J40" s="111"/>
      <c r="K40" s="111"/>
      <c r="L40" s="111"/>
      <c r="M40" s="111"/>
      <c r="N40" s="111"/>
      <c r="O40" s="111"/>
    </row>
    <row r="41" spans="2:15" x14ac:dyDescent="0.2">
      <c r="B41" s="183"/>
      <c r="C41" s="184"/>
      <c r="D41" s="184"/>
      <c r="E41" s="184"/>
      <c r="F41" s="184"/>
      <c r="G41" s="184"/>
      <c r="H41" s="184"/>
      <c r="I41" s="185"/>
      <c r="J41" s="111"/>
      <c r="K41" s="111"/>
      <c r="L41" s="111"/>
      <c r="M41" s="111"/>
      <c r="N41" s="111"/>
      <c r="O41" s="111"/>
    </row>
    <row r="42" spans="2:15" x14ac:dyDescent="0.2">
      <c r="B42" s="183"/>
      <c r="C42" s="184"/>
      <c r="D42" s="184"/>
      <c r="E42" s="184"/>
      <c r="F42" s="184"/>
      <c r="G42" s="184"/>
      <c r="H42" s="184"/>
      <c r="I42" s="185"/>
      <c r="J42" s="111"/>
      <c r="K42" s="111"/>
      <c r="L42" s="111"/>
      <c r="M42" s="111"/>
      <c r="N42" s="111"/>
      <c r="O42" s="111"/>
    </row>
    <row r="43" spans="2:15" x14ac:dyDescent="0.2">
      <c r="B43" s="183"/>
      <c r="C43" s="184"/>
      <c r="D43" s="184"/>
      <c r="E43" s="184"/>
      <c r="F43" s="184"/>
      <c r="G43" s="184"/>
      <c r="H43" s="184"/>
      <c r="I43" s="185"/>
      <c r="J43" s="111"/>
      <c r="K43" s="111"/>
      <c r="L43" s="111"/>
      <c r="M43" s="111"/>
      <c r="N43" s="111"/>
      <c r="O43" s="111"/>
    </row>
    <row r="44" spans="2:15" x14ac:dyDescent="0.2">
      <c r="B44" s="183"/>
      <c r="C44" s="184"/>
      <c r="D44" s="184"/>
      <c r="E44" s="184"/>
      <c r="F44" s="184"/>
      <c r="G44" s="184"/>
      <c r="H44" s="184"/>
      <c r="I44" s="185"/>
      <c r="J44" s="111"/>
      <c r="K44" s="111"/>
      <c r="L44" s="111"/>
      <c r="M44" s="111"/>
      <c r="N44" s="111"/>
      <c r="O44" s="111"/>
    </row>
    <row r="45" spans="2:15" x14ac:dyDescent="0.2">
      <c r="B45" s="183"/>
      <c r="C45" s="184"/>
      <c r="D45" s="184"/>
      <c r="E45" s="184"/>
      <c r="F45" s="184"/>
      <c r="G45" s="184"/>
      <c r="H45" s="184"/>
      <c r="I45" s="185"/>
      <c r="J45" s="111"/>
      <c r="K45" s="111"/>
      <c r="L45" s="111"/>
      <c r="M45" s="111"/>
      <c r="N45" s="111"/>
      <c r="O45" s="111"/>
    </row>
    <row r="46" spans="2:15" x14ac:dyDescent="0.2">
      <c r="B46" s="183"/>
      <c r="C46" s="184"/>
      <c r="D46" s="184"/>
      <c r="E46" s="184"/>
      <c r="F46" s="184"/>
      <c r="G46" s="184"/>
      <c r="H46" s="184"/>
      <c r="I46" s="185"/>
      <c r="J46" s="111"/>
      <c r="K46" s="111"/>
      <c r="L46" s="111"/>
      <c r="M46" s="111"/>
      <c r="N46" s="111"/>
      <c r="O46" s="111"/>
    </row>
    <row r="47" spans="2:15" x14ac:dyDescent="0.2">
      <c r="B47" s="183"/>
      <c r="C47" s="184"/>
      <c r="D47" s="184"/>
      <c r="E47" s="184"/>
      <c r="F47" s="184"/>
      <c r="G47" s="184"/>
      <c r="H47" s="184"/>
      <c r="I47" s="185"/>
      <c r="J47" s="111"/>
      <c r="K47" s="111"/>
      <c r="L47" s="111"/>
      <c r="M47" s="111"/>
      <c r="N47" s="111"/>
      <c r="O47" s="111"/>
    </row>
    <row r="48" spans="2:15" x14ac:dyDescent="0.2">
      <c r="B48" s="183"/>
      <c r="C48" s="184"/>
      <c r="D48" s="184"/>
      <c r="E48" s="184"/>
      <c r="F48" s="184"/>
      <c r="G48" s="184"/>
      <c r="H48" s="184"/>
      <c r="I48" s="185"/>
      <c r="J48" s="111"/>
      <c r="K48" s="111"/>
      <c r="L48" s="111"/>
      <c r="M48" s="111"/>
      <c r="N48" s="111"/>
      <c r="O48" s="111"/>
    </row>
    <row r="49" spans="2:15" x14ac:dyDescent="0.2">
      <c r="B49" s="183"/>
      <c r="C49" s="184"/>
      <c r="D49" s="184"/>
      <c r="E49" s="184"/>
      <c r="F49" s="184"/>
      <c r="G49" s="184"/>
      <c r="H49" s="184"/>
      <c r="I49" s="185"/>
      <c r="J49" s="111"/>
      <c r="K49" s="111"/>
      <c r="L49" s="111"/>
      <c r="M49" s="111"/>
      <c r="N49" s="111"/>
      <c r="O49" s="111"/>
    </row>
    <row r="50" spans="2:15" x14ac:dyDescent="0.2">
      <c r="B50" s="183"/>
      <c r="C50" s="184"/>
      <c r="D50" s="184"/>
      <c r="E50" s="184"/>
      <c r="F50" s="184"/>
      <c r="G50" s="184"/>
      <c r="H50" s="184"/>
      <c r="I50" s="185"/>
      <c r="J50" s="111"/>
      <c r="K50" s="111"/>
      <c r="L50" s="111"/>
      <c r="M50" s="111"/>
      <c r="N50" s="111"/>
      <c r="O50" s="111"/>
    </row>
    <row r="51" spans="2:15" x14ac:dyDescent="0.2">
      <c r="B51" s="183"/>
      <c r="C51" s="184"/>
      <c r="D51" s="184"/>
      <c r="E51" s="184"/>
      <c r="F51" s="184"/>
      <c r="G51" s="184"/>
      <c r="H51" s="184"/>
      <c r="I51" s="185"/>
      <c r="J51" s="111"/>
      <c r="K51" s="111"/>
      <c r="L51" s="111"/>
      <c r="M51" s="111"/>
      <c r="N51" s="111"/>
      <c r="O51" s="111"/>
    </row>
    <row r="52" spans="2:15" x14ac:dyDescent="0.2">
      <c r="B52" s="183"/>
      <c r="C52" s="184"/>
      <c r="D52" s="184"/>
      <c r="E52" s="184"/>
      <c r="F52" s="184"/>
      <c r="G52" s="184"/>
      <c r="H52" s="184"/>
      <c r="I52" s="185"/>
      <c r="J52" s="111"/>
      <c r="K52" s="111"/>
      <c r="L52" s="111"/>
      <c r="M52" s="111"/>
      <c r="N52" s="111"/>
      <c r="O52" s="111"/>
    </row>
    <row r="53" spans="2:15" x14ac:dyDescent="0.2">
      <c r="B53" s="183"/>
      <c r="C53" s="184"/>
      <c r="D53" s="184"/>
      <c r="E53" s="184"/>
      <c r="F53" s="184"/>
      <c r="G53" s="184"/>
      <c r="H53" s="184"/>
      <c r="I53" s="185"/>
      <c r="J53" s="111"/>
      <c r="K53" s="111"/>
      <c r="L53" s="111"/>
      <c r="M53" s="111"/>
      <c r="N53" s="111"/>
      <c r="O53" s="111"/>
    </row>
    <row r="54" spans="2:15" x14ac:dyDescent="0.2">
      <c r="B54" s="183"/>
      <c r="C54" s="184"/>
      <c r="D54" s="184"/>
      <c r="E54" s="184"/>
      <c r="F54" s="184"/>
      <c r="G54" s="184"/>
      <c r="H54" s="184"/>
      <c r="I54" s="185"/>
      <c r="J54" s="111"/>
      <c r="K54" s="111"/>
      <c r="L54" s="111"/>
      <c r="M54" s="111"/>
      <c r="N54" s="111"/>
      <c r="O54" s="111"/>
    </row>
    <row r="55" spans="2:15" x14ac:dyDescent="0.2">
      <c r="B55" s="183"/>
      <c r="C55" s="184"/>
      <c r="D55" s="184"/>
      <c r="E55" s="184"/>
      <c r="F55" s="184"/>
      <c r="G55" s="184"/>
      <c r="H55" s="184"/>
      <c r="I55" s="185"/>
      <c r="J55" s="111"/>
      <c r="K55" s="111"/>
      <c r="L55" s="111"/>
      <c r="M55" s="111"/>
      <c r="N55" s="111"/>
      <c r="O55" s="111"/>
    </row>
    <row r="56" spans="2:15" x14ac:dyDescent="0.2">
      <c r="B56" s="183"/>
      <c r="C56" s="184"/>
      <c r="D56" s="184"/>
      <c r="E56" s="184"/>
      <c r="F56" s="184"/>
      <c r="G56" s="184"/>
      <c r="H56" s="184"/>
      <c r="I56" s="185"/>
      <c r="J56" s="111"/>
      <c r="K56" s="111"/>
      <c r="L56" s="111"/>
      <c r="M56" s="111"/>
      <c r="N56" s="111"/>
      <c r="O56" s="111"/>
    </row>
    <row r="57" spans="2:15" x14ac:dyDescent="0.2">
      <c r="B57" s="183"/>
      <c r="C57" s="184"/>
      <c r="D57" s="184"/>
      <c r="E57" s="184"/>
      <c r="F57" s="184"/>
      <c r="G57" s="184"/>
      <c r="H57" s="184"/>
      <c r="I57" s="185"/>
      <c r="J57" s="111"/>
      <c r="K57" s="111"/>
      <c r="L57" s="111"/>
      <c r="M57" s="111"/>
      <c r="N57" s="111"/>
      <c r="O57" s="111"/>
    </row>
    <row r="58" spans="2:15" x14ac:dyDescent="0.2">
      <c r="B58" s="183"/>
      <c r="C58" s="184"/>
      <c r="D58" s="184"/>
      <c r="E58" s="184"/>
      <c r="F58" s="184"/>
      <c r="G58" s="184"/>
      <c r="H58" s="184"/>
      <c r="I58" s="185"/>
      <c r="J58" s="111"/>
      <c r="K58" s="111"/>
      <c r="L58" s="111"/>
      <c r="M58" s="111"/>
      <c r="N58" s="111"/>
      <c r="O58" s="111"/>
    </row>
    <row r="59" spans="2:15" x14ac:dyDescent="0.2">
      <c r="B59" s="183"/>
      <c r="C59" s="184"/>
      <c r="D59" s="184"/>
      <c r="E59" s="184"/>
      <c r="F59" s="184"/>
      <c r="G59" s="184"/>
      <c r="H59" s="184"/>
      <c r="I59" s="185"/>
      <c r="J59" s="111"/>
      <c r="K59" s="111"/>
      <c r="L59" s="111"/>
      <c r="M59" s="111"/>
      <c r="N59" s="111"/>
      <c r="O59" s="111"/>
    </row>
    <row r="60" spans="2:15" x14ac:dyDescent="0.2">
      <c r="B60" s="183"/>
      <c r="C60" s="184"/>
      <c r="D60" s="184"/>
      <c r="E60" s="184"/>
      <c r="F60" s="184"/>
      <c r="G60" s="184"/>
      <c r="H60" s="184"/>
      <c r="I60" s="185"/>
      <c r="J60" s="111"/>
      <c r="K60" s="111"/>
      <c r="L60" s="111"/>
      <c r="M60" s="111"/>
      <c r="N60" s="111"/>
      <c r="O60" s="111"/>
    </row>
    <row r="61" spans="2:15" x14ac:dyDescent="0.2">
      <c r="B61" s="183"/>
      <c r="C61" s="184"/>
      <c r="D61" s="184"/>
      <c r="E61" s="184"/>
      <c r="F61" s="184"/>
      <c r="G61" s="184"/>
      <c r="H61" s="184"/>
      <c r="I61" s="185"/>
      <c r="J61" s="111"/>
      <c r="K61" s="111"/>
      <c r="L61" s="111"/>
      <c r="M61" s="111"/>
      <c r="N61" s="111"/>
      <c r="O61" s="111"/>
    </row>
    <row r="62" spans="2:15" x14ac:dyDescent="0.2">
      <c r="B62" s="183"/>
      <c r="C62" s="184"/>
      <c r="D62" s="184"/>
      <c r="E62" s="184"/>
      <c r="F62" s="184"/>
      <c r="G62" s="184"/>
      <c r="H62" s="184"/>
      <c r="I62" s="185"/>
      <c r="J62" s="111"/>
      <c r="K62" s="111"/>
      <c r="L62" s="111"/>
      <c r="M62" s="111"/>
      <c r="N62" s="111"/>
      <c r="O62" s="111"/>
    </row>
    <row r="63" spans="2:15" x14ac:dyDescent="0.2">
      <c r="B63" s="183"/>
      <c r="C63" s="184"/>
      <c r="D63" s="184"/>
      <c r="E63" s="184"/>
      <c r="F63" s="184"/>
      <c r="G63" s="184"/>
      <c r="H63" s="184"/>
      <c r="I63" s="185"/>
      <c r="J63" s="111"/>
      <c r="K63" s="111"/>
      <c r="L63" s="111"/>
      <c r="M63" s="111"/>
      <c r="N63" s="111"/>
      <c r="O63" s="111"/>
    </row>
    <row r="64" spans="2:15" x14ac:dyDescent="0.2">
      <c r="B64" s="183"/>
      <c r="C64" s="184"/>
      <c r="D64" s="184"/>
      <c r="E64" s="184"/>
      <c r="F64" s="184"/>
      <c r="G64" s="184"/>
      <c r="H64" s="184"/>
      <c r="I64" s="185"/>
      <c r="J64" s="111"/>
      <c r="K64" s="111"/>
      <c r="L64" s="111"/>
      <c r="M64" s="111"/>
      <c r="N64" s="111"/>
      <c r="O64" s="111"/>
    </row>
    <row r="65" spans="2:15" x14ac:dyDescent="0.2">
      <c r="B65" s="183"/>
      <c r="C65" s="184"/>
      <c r="D65" s="184"/>
      <c r="E65" s="184"/>
      <c r="F65" s="184"/>
      <c r="G65" s="184"/>
      <c r="H65" s="184"/>
      <c r="I65" s="185"/>
      <c r="J65" s="111"/>
      <c r="K65" s="111"/>
      <c r="L65" s="111"/>
      <c r="M65" s="111"/>
      <c r="N65" s="111"/>
      <c r="O65" s="111"/>
    </row>
    <row r="66" spans="2:15" x14ac:dyDescent="0.2">
      <c r="B66" s="183"/>
      <c r="C66" s="184"/>
      <c r="D66" s="184"/>
      <c r="E66" s="184"/>
      <c r="F66" s="184"/>
      <c r="G66" s="184"/>
      <c r="H66" s="184"/>
      <c r="I66" s="185"/>
      <c r="J66" s="111"/>
      <c r="K66" s="111"/>
      <c r="L66" s="111"/>
      <c r="M66" s="111"/>
      <c r="N66" s="111"/>
      <c r="O66" s="111"/>
    </row>
    <row r="67" spans="2:15" x14ac:dyDescent="0.2">
      <c r="B67" s="183"/>
      <c r="C67" s="184"/>
      <c r="D67" s="184"/>
      <c r="E67" s="184"/>
      <c r="F67" s="184"/>
      <c r="G67" s="184"/>
      <c r="H67" s="184"/>
      <c r="I67" s="185"/>
      <c r="J67" s="111"/>
      <c r="K67" s="111"/>
      <c r="L67" s="111"/>
      <c r="M67" s="111"/>
      <c r="N67" s="111"/>
      <c r="O67" s="111"/>
    </row>
    <row r="68" spans="2:15" x14ac:dyDescent="0.2">
      <c r="B68" s="183"/>
      <c r="C68" s="184"/>
      <c r="D68" s="184"/>
      <c r="E68" s="184"/>
      <c r="F68" s="184"/>
      <c r="G68" s="184"/>
      <c r="H68" s="184"/>
      <c r="I68" s="185"/>
      <c r="J68" s="111"/>
      <c r="K68" s="111"/>
      <c r="L68" s="111"/>
      <c r="M68" s="111"/>
      <c r="N68" s="111"/>
      <c r="O68" s="111"/>
    </row>
    <row r="69" spans="2:15" x14ac:dyDescent="0.2">
      <c r="B69" s="183"/>
      <c r="C69" s="184"/>
      <c r="D69" s="184"/>
      <c r="E69" s="184"/>
      <c r="F69" s="184"/>
      <c r="G69" s="184"/>
      <c r="H69" s="184"/>
      <c r="I69" s="185"/>
      <c r="J69" s="111"/>
      <c r="K69" s="111"/>
      <c r="L69" s="111"/>
      <c r="M69" s="111"/>
      <c r="N69" s="111"/>
      <c r="O69" s="111"/>
    </row>
    <row r="70" spans="2:15" x14ac:dyDescent="0.2">
      <c r="B70" s="183"/>
      <c r="C70" s="184"/>
      <c r="D70" s="184"/>
      <c r="E70" s="184"/>
      <c r="F70" s="184"/>
      <c r="G70" s="184"/>
      <c r="H70" s="184"/>
      <c r="I70" s="185"/>
      <c r="J70" s="111"/>
      <c r="K70" s="111"/>
      <c r="L70" s="111"/>
      <c r="M70" s="111"/>
      <c r="N70" s="111"/>
      <c r="O70" s="111"/>
    </row>
    <row r="71" spans="2:15" x14ac:dyDescent="0.2">
      <c r="B71" s="183"/>
      <c r="C71" s="184"/>
      <c r="D71" s="184"/>
      <c r="E71" s="184"/>
      <c r="F71" s="184"/>
      <c r="G71" s="184"/>
      <c r="H71" s="184"/>
      <c r="I71" s="185"/>
      <c r="J71" s="111"/>
      <c r="K71" s="111"/>
      <c r="L71" s="111"/>
      <c r="M71" s="111"/>
      <c r="N71" s="111"/>
      <c r="O71" s="111"/>
    </row>
    <row r="72" spans="2:15" x14ac:dyDescent="0.2">
      <c r="B72" s="183"/>
      <c r="C72" s="184"/>
      <c r="D72" s="184"/>
      <c r="E72" s="184"/>
      <c r="F72" s="184"/>
      <c r="G72" s="184"/>
      <c r="H72" s="184"/>
      <c r="I72" s="185"/>
      <c r="J72" s="111"/>
      <c r="K72" s="111"/>
      <c r="L72" s="111"/>
      <c r="M72" s="111"/>
      <c r="N72" s="111"/>
      <c r="O72" s="111"/>
    </row>
    <row r="73" spans="2:15" x14ac:dyDescent="0.2">
      <c r="B73" s="183"/>
      <c r="C73" s="184"/>
      <c r="D73" s="184"/>
      <c r="E73" s="184"/>
      <c r="F73" s="184"/>
      <c r="G73" s="184"/>
      <c r="H73" s="184"/>
      <c r="I73" s="185"/>
      <c r="J73" s="111"/>
      <c r="K73" s="111"/>
      <c r="L73" s="111"/>
      <c r="M73" s="111"/>
      <c r="N73" s="111"/>
      <c r="O73" s="111"/>
    </row>
    <row r="74" spans="2:15" x14ac:dyDescent="0.2">
      <c r="B74" s="183"/>
      <c r="C74" s="184"/>
      <c r="D74" s="184"/>
      <c r="E74" s="184"/>
      <c r="F74" s="184"/>
      <c r="G74" s="184"/>
      <c r="H74" s="184"/>
      <c r="I74" s="185"/>
      <c r="J74" s="111"/>
      <c r="K74" s="111"/>
      <c r="L74" s="111"/>
      <c r="M74" s="111"/>
      <c r="N74" s="111"/>
      <c r="O74" s="111"/>
    </row>
    <row r="75" spans="2:15" x14ac:dyDescent="0.2">
      <c r="B75" s="183"/>
      <c r="C75" s="184"/>
      <c r="D75" s="184"/>
      <c r="E75" s="184"/>
      <c r="F75" s="184"/>
      <c r="G75" s="184"/>
      <c r="H75" s="184"/>
      <c r="I75" s="185"/>
      <c r="J75" s="111"/>
      <c r="K75" s="111"/>
      <c r="L75" s="111"/>
      <c r="M75" s="111"/>
      <c r="N75" s="111"/>
      <c r="O75" s="111"/>
    </row>
    <row r="76" spans="2:15" x14ac:dyDescent="0.2">
      <c r="B76" s="183"/>
      <c r="C76" s="184"/>
      <c r="D76" s="184"/>
      <c r="E76" s="184"/>
      <c r="F76" s="184"/>
      <c r="G76" s="184"/>
      <c r="H76" s="184"/>
      <c r="I76" s="185"/>
      <c r="J76" s="111"/>
      <c r="K76" s="111"/>
      <c r="L76" s="111"/>
      <c r="M76" s="111"/>
      <c r="N76" s="111"/>
      <c r="O76" s="111"/>
    </row>
    <row r="77" spans="2:15" x14ac:dyDescent="0.2">
      <c r="B77" s="183"/>
      <c r="C77" s="184"/>
      <c r="D77" s="184"/>
      <c r="E77" s="184"/>
      <c r="F77" s="184"/>
      <c r="G77" s="184"/>
      <c r="H77" s="184"/>
      <c r="I77" s="185"/>
      <c r="J77" s="111"/>
      <c r="K77" s="111"/>
      <c r="L77" s="111"/>
      <c r="M77" s="111"/>
      <c r="N77" s="111"/>
      <c r="O77" s="111"/>
    </row>
    <row r="78" spans="2:15" x14ac:dyDescent="0.2">
      <c r="B78" s="183"/>
      <c r="C78" s="184"/>
      <c r="D78" s="184"/>
      <c r="E78" s="184"/>
      <c r="F78" s="184"/>
      <c r="G78" s="184"/>
      <c r="H78" s="184"/>
      <c r="I78" s="185"/>
      <c r="J78" s="111"/>
      <c r="K78" s="111"/>
      <c r="L78" s="111"/>
      <c r="M78" s="111"/>
      <c r="N78" s="111"/>
      <c r="O78" s="111"/>
    </row>
    <row r="79" spans="2:15" x14ac:dyDescent="0.2">
      <c r="B79" s="183"/>
      <c r="C79" s="184"/>
      <c r="D79" s="184"/>
      <c r="E79" s="184"/>
      <c r="F79" s="184"/>
      <c r="G79" s="184"/>
      <c r="H79" s="184"/>
      <c r="I79" s="185"/>
      <c r="J79" s="111"/>
      <c r="K79" s="111"/>
      <c r="L79" s="111"/>
      <c r="M79" s="111"/>
      <c r="N79" s="111"/>
      <c r="O79" s="111"/>
    </row>
    <row r="80" spans="2:15" x14ac:dyDescent="0.2">
      <c r="B80" s="183"/>
      <c r="C80" s="184"/>
      <c r="D80" s="184"/>
      <c r="E80" s="184"/>
      <c r="F80" s="184"/>
      <c r="G80" s="184"/>
      <c r="H80" s="184"/>
      <c r="I80" s="185"/>
      <c r="J80" s="111"/>
      <c r="K80" s="111"/>
      <c r="L80" s="111"/>
      <c r="M80" s="111"/>
      <c r="N80" s="111"/>
      <c r="O80" s="111"/>
    </row>
    <row r="81" spans="2:15" x14ac:dyDescent="0.2">
      <c r="B81" s="183"/>
      <c r="C81" s="184"/>
      <c r="D81" s="184"/>
      <c r="E81" s="184"/>
      <c r="F81" s="184"/>
      <c r="G81" s="184"/>
      <c r="H81" s="184"/>
      <c r="I81" s="185"/>
      <c r="J81" s="111"/>
      <c r="K81" s="111"/>
      <c r="L81" s="111"/>
      <c r="M81" s="111"/>
      <c r="N81" s="111"/>
      <c r="O81" s="111"/>
    </row>
    <row r="82" spans="2:15" x14ac:dyDescent="0.2">
      <c r="B82" s="183"/>
      <c r="C82" s="184"/>
      <c r="D82" s="184"/>
      <c r="E82" s="184"/>
      <c r="F82" s="184"/>
      <c r="G82" s="184"/>
      <c r="H82" s="184"/>
      <c r="I82" s="185"/>
      <c r="J82" s="111"/>
      <c r="K82" s="111"/>
      <c r="L82" s="111"/>
      <c r="M82" s="111"/>
      <c r="N82" s="111"/>
      <c r="O82" s="111"/>
    </row>
    <row r="83" spans="2:15" x14ac:dyDescent="0.2">
      <c r="B83" s="183"/>
      <c r="C83" s="184"/>
      <c r="D83" s="184"/>
      <c r="E83" s="184"/>
      <c r="F83" s="184"/>
      <c r="G83" s="184"/>
      <c r="H83" s="184"/>
      <c r="I83" s="185"/>
      <c r="J83" s="111"/>
      <c r="K83" s="111"/>
      <c r="L83" s="111"/>
      <c r="M83" s="111"/>
      <c r="N83" s="111"/>
      <c r="O83" s="111"/>
    </row>
    <row r="84" spans="2:15" x14ac:dyDescent="0.2">
      <c r="B84" s="183"/>
      <c r="C84" s="184"/>
      <c r="D84" s="184"/>
      <c r="E84" s="184"/>
      <c r="F84" s="184"/>
      <c r="G84" s="184"/>
      <c r="H84" s="184"/>
      <c r="I84" s="185"/>
      <c r="J84" s="111"/>
      <c r="K84" s="111"/>
      <c r="L84" s="111"/>
      <c r="M84" s="111"/>
      <c r="N84" s="111"/>
      <c r="O84" s="111"/>
    </row>
    <row r="85" spans="2:15" x14ac:dyDescent="0.2">
      <c r="B85" s="183"/>
      <c r="C85" s="184"/>
      <c r="D85" s="184"/>
      <c r="E85" s="184"/>
      <c r="F85" s="184"/>
      <c r="G85" s="184"/>
      <c r="H85" s="184"/>
      <c r="I85" s="185"/>
      <c r="J85" s="111"/>
      <c r="K85" s="111"/>
      <c r="L85" s="111"/>
      <c r="M85" s="111"/>
      <c r="N85" s="111"/>
      <c r="O85" s="111"/>
    </row>
    <row r="86" spans="2:15" x14ac:dyDescent="0.2">
      <c r="B86" s="183"/>
      <c r="C86" s="184"/>
      <c r="D86" s="184"/>
      <c r="E86" s="184"/>
      <c r="F86" s="184"/>
      <c r="G86" s="184"/>
      <c r="H86" s="184"/>
      <c r="I86" s="185"/>
      <c r="J86" s="111"/>
      <c r="K86" s="111"/>
      <c r="L86" s="111"/>
      <c r="M86" s="111"/>
      <c r="N86" s="111"/>
      <c r="O86" s="111"/>
    </row>
    <row r="87" spans="2:15" x14ac:dyDescent="0.2">
      <c r="B87" s="183"/>
      <c r="C87" s="184"/>
      <c r="D87" s="184"/>
      <c r="E87" s="184"/>
      <c r="F87" s="184"/>
      <c r="G87" s="184"/>
      <c r="H87" s="184"/>
      <c r="I87" s="185"/>
      <c r="J87" s="111"/>
      <c r="K87" s="111"/>
      <c r="L87" s="111"/>
      <c r="M87" s="111"/>
      <c r="N87" s="111"/>
      <c r="O87" s="111"/>
    </row>
    <row r="88" spans="2:15" x14ac:dyDescent="0.2">
      <c r="B88" s="183"/>
      <c r="C88" s="184"/>
      <c r="D88" s="184"/>
      <c r="E88" s="184"/>
      <c r="F88" s="184"/>
      <c r="G88" s="184"/>
      <c r="H88" s="184"/>
      <c r="I88" s="185"/>
      <c r="J88" s="111"/>
      <c r="K88" s="111"/>
      <c r="L88" s="111"/>
      <c r="M88" s="111"/>
      <c r="N88" s="111"/>
      <c r="O88" s="111"/>
    </row>
    <row r="89" spans="2:15" x14ac:dyDescent="0.2">
      <c r="B89" s="183"/>
      <c r="C89" s="184"/>
      <c r="D89" s="184"/>
      <c r="E89" s="184"/>
      <c r="F89" s="184"/>
      <c r="G89" s="184"/>
      <c r="H89" s="184"/>
      <c r="I89" s="185"/>
      <c r="J89" s="111"/>
      <c r="K89" s="111"/>
      <c r="L89" s="111"/>
      <c r="M89" s="111"/>
      <c r="N89" s="111"/>
      <c r="O89" s="111"/>
    </row>
    <row r="90" spans="2:15" x14ac:dyDescent="0.2">
      <c r="B90" s="183"/>
      <c r="C90" s="184"/>
      <c r="D90" s="184"/>
      <c r="E90" s="184"/>
      <c r="F90" s="184"/>
      <c r="G90" s="184"/>
      <c r="H90" s="184"/>
      <c r="I90" s="185"/>
      <c r="J90" s="111"/>
      <c r="K90" s="111"/>
      <c r="L90" s="111"/>
      <c r="M90" s="111"/>
      <c r="N90" s="111"/>
      <c r="O90" s="111"/>
    </row>
    <row r="91" spans="2:15" x14ac:dyDescent="0.2">
      <c r="B91" s="183"/>
      <c r="C91" s="184"/>
      <c r="D91" s="184"/>
      <c r="E91" s="184"/>
      <c r="F91" s="184"/>
      <c r="G91" s="184"/>
      <c r="H91" s="184"/>
      <c r="I91" s="185"/>
      <c r="J91" s="111"/>
      <c r="K91" s="111"/>
      <c r="L91" s="111"/>
      <c r="M91" s="111"/>
      <c r="N91" s="111"/>
      <c r="O91" s="111"/>
    </row>
    <row r="92" spans="2:15" x14ac:dyDescent="0.2">
      <c r="B92" s="183"/>
      <c r="C92" s="184"/>
      <c r="D92" s="184"/>
      <c r="E92" s="184"/>
      <c r="F92" s="184"/>
      <c r="G92" s="184"/>
      <c r="H92" s="184"/>
      <c r="I92" s="185"/>
      <c r="J92" s="111"/>
      <c r="K92" s="111"/>
      <c r="L92" s="111"/>
      <c r="M92" s="111"/>
      <c r="N92" s="111"/>
      <c r="O92" s="111"/>
    </row>
    <row r="93" spans="2:15" x14ac:dyDescent="0.2">
      <c r="B93" s="183"/>
      <c r="C93" s="184"/>
      <c r="D93" s="184"/>
      <c r="E93" s="184"/>
      <c r="F93" s="184"/>
      <c r="G93" s="184"/>
      <c r="H93" s="184"/>
      <c r="I93" s="185"/>
      <c r="J93" s="111"/>
      <c r="K93" s="111"/>
      <c r="L93" s="111"/>
      <c r="M93" s="111"/>
      <c r="N93" s="111"/>
      <c r="O93" s="111"/>
    </row>
    <row r="94" spans="2:15" x14ac:dyDescent="0.2">
      <c r="B94" s="183"/>
      <c r="C94" s="184"/>
      <c r="D94" s="184"/>
      <c r="E94" s="184"/>
      <c r="F94" s="184"/>
      <c r="G94" s="184"/>
      <c r="H94" s="184"/>
      <c r="I94" s="185"/>
      <c r="J94" s="111"/>
      <c r="K94" s="111"/>
      <c r="L94" s="111"/>
      <c r="M94" s="111"/>
      <c r="N94" s="111"/>
      <c r="O94" s="111"/>
    </row>
    <row r="95" spans="2:15" x14ac:dyDescent="0.2">
      <c r="B95" s="183"/>
      <c r="C95" s="184"/>
      <c r="D95" s="184"/>
      <c r="E95" s="184"/>
      <c r="F95" s="184"/>
      <c r="G95" s="184"/>
      <c r="H95" s="184"/>
      <c r="I95" s="185"/>
      <c r="J95" s="111"/>
      <c r="K95" s="111"/>
      <c r="L95" s="111"/>
      <c r="M95" s="111"/>
      <c r="N95" s="111"/>
      <c r="O95" s="111"/>
    </row>
    <row r="96" spans="2:15" x14ac:dyDescent="0.2">
      <c r="B96" s="183"/>
      <c r="C96" s="184"/>
      <c r="D96" s="184"/>
      <c r="E96" s="184"/>
      <c r="F96" s="184"/>
      <c r="G96" s="184"/>
      <c r="H96" s="184"/>
      <c r="I96" s="185"/>
      <c r="J96" s="111"/>
      <c r="K96" s="111"/>
      <c r="L96" s="111"/>
      <c r="M96" s="111"/>
      <c r="N96" s="111"/>
      <c r="O96" s="111"/>
    </row>
    <row r="97" spans="2:15" x14ac:dyDescent="0.2">
      <c r="B97" s="183"/>
      <c r="C97" s="184"/>
      <c r="D97" s="184"/>
      <c r="E97" s="184"/>
      <c r="F97" s="184"/>
      <c r="G97" s="184"/>
      <c r="H97" s="184"/>
      <c r="I97" s="185"/>
      <c r="J97" s="111"/>
      <c r="K97" s="111"/>
      <c r="L97" s="111"/>
      <c r="M97" s="111"/>
      <c r="N97" s="111"/>
      <c r="O97" s="111"/>
    </row>
    <row r="98" spans="2:15" x14ac:dyDescent="0.2">
      <c r="B98" s="183"/>
      <c r="C98" s="184"/>
      <c r="D98" s="184"/>
      <c r="E98" s="184"/>
      <c r="F98" s="184"/>
      <c r="G98" s="184"/>
      <c r="H98" s="184"/>
      <c r="I98" s="185"/>
      <c r="J98" s="111"/>
      <c r="K98" s="111"/>
      <c r="L98" s="111"/>
      <c r="M98" s="111"/>
      <c r="N98" s="111"/>
      <c r="O98" s="111"/>
    </row>
    <row r="99" spans="2:15" x14ac:dyDescent="0.2">
      <c r="B99" s="183"/>
      <c r="C99" s="184"/>
      <c r="D99" s="184"/>
      <c r="E99" s="184"/>
      <c r="F99" s="184"/>
      <c r="G99" s="184"/>
      <c r="H99" s="184"/>
      <c r="I99" s="185"/>
      <c r="J99" s="111"/>
      <c r="K99" s="111"/>
      <c r="L99" s="111"/>
      <c r="M99" s="111"/>
      <c r="N99" s="111"/>
      <c r="O99" s="111"/>
    </row>
    <row r="100" spans="2:15" x14ac:dyDescent="0.2">
      <c r="B100" s="183"/>
      <c r="C100" s="184"/>
      <c r="D100" s="184"/>
      <c r="E100" s="184"/>
      <c r="F100" s="184"/>
      <c r="G100" s="184"/>
      <c r="H100" s="184"/>
      <c r="I100" s="185"/>
      <c r="J100" s="111"/>
      <c r="K100" s="111"/>
      <c r="L100" s="111"/>
      <c r="M100" s="111"/>
      <c r="N100" s="111"/>
      <c r="O100" s="111"/>
    </row>
    <row r="101" spans="2:15" x14ac:dyDescent="0.2">
      <c r="B101" s="183"/>
      <c r="C101" s="184"/>
      <c r="D101" s="184"/>
      <c r="E101" s="184"/>
      <c r="F101" s="184"/>
      <c r="G101" s="184"/>
      <c r="H101" s="184"/>
      <c r="I101" s="185"/>
      <c r="J101" s="111"/>
      <c r="K101" s="111"/>
      <c r="L101" s="111"/>
      <c r="M101" s="111"/>
      <c r="N101" s="111"/>
      <c r="O101" s="111"/>
    </row>
    <row r="102" spans="2:15" x14ac:dyDescent="0.2">
      <c r="B102" s="183"/>
      <c r="C102" s="184"/>
      <c r="D102" s="184"/>
      <c r="E102" s="184"/>
      <c r="F102" s="184"/>
      <c r="G102" s="184"/>
      <c r="H102" s="184"/>
      <c r="I102" s="185"/>
      <c r="J102" s="111"/>
      <c r="K102" s="111"/>
      <c r="L102" s="111"/>
      <c r="M102" s="111"/>
      <c r="N102" s="111"/>
      <c r="O102" s="111"/>
    </row>
    <row r="103" spans="2:15" x14ac:dyDescent="0.2">
      <c r="B103" s="183"/>
      <c r="C103" s="184"/>
      <c r="D103" s="184"/>
      <c r="E103" s="184"/>
      <c r="F103" s="184"/>
      <c r="G103" s="184"/>
      <c r="H103" s="184"/>
      <c r="I103" s="185"/>
      <c r="J103" s="111"/>
      <c r="K103" s="111"/>
      <c r="L103" s="111"/>
      <c r="M103" s="111"/>
      <c r="N103" s="111"/>
      <c r="O103" s="111"/>
    </row>
    <row r="104" spans="2:15" x14ac:dyDescent="0.2">
      <c r="B104" s="183"/>
      <c r="C104" s="184"/>
      <c r="D104" s="184"/>
      <c r="E104" s="184"/>
      <c r="F104" s="184"/>
      <c r="G104" s="184"/>
      <c r="H104" s="184"/>
      <c r="I104" s="185"/>
      <c r="J104" s="111"/>
      <c r="K104" s="111"/>
      <c r="L104" s="111"/>
      <c r="M104" s="111"/>
      <c r="N104" s="111"/>
      <c r="O104" s="111"/>
    </row>
    <row r="105" spans="2:15" x14ac:dyDescent="0.2">
      <c r="B105" s="183"/>
      <c r="C105" s="184"/>
      <c r="D105" s="184"/>
      <c r="E105" s="184"/>
      <c r="F105" s="184"/>
      <c r="G105" s="184"/>
      <c r="H105" s="184"/>
      <c r="I105" s="185"/>
      <c r="J105" s="111"/>
      <c r="K105" s="111"/>
      <c r="L105" s="111"/>
      <c r="M105" s="111"/>
      <c r="N105" s="111"/>
      <c r="O105" s="111"/>
    </row>
    <row r="106" spans="2:15" x14ac:dyDescent="0.2">
      <c r="B106" s="183"/>
      <c r="C106" s="184"/>
      <c r="D106" s="184"/>
      <c r="E106" s="184"/>
      <c r="F106" s="184"/>
      <c r="G106" s="184"/>
      <c r="H106" s="184"/>
      <c r="I106" s="185"/>
      <c r="J106" s="111"/>
      <c r="K106" s="111"/>
      <c r="L106" s="111"/>
      <c r="M106" s="111"/>
      <c r="N106" s="111"/>
      <c r="O106" s="111"/>
    </row>
    <row r="107" spans="2:15" x14ac:dyDescent="0.2">
      <c r="B107" s="183"/>
      <c r="C107" s="184"/>
      <c r="D107" s="184"/>
      <c r="E107" s="184"/>
      <c r="F107" s="184"/>
      <c r="G107" s="184"/>
      <c r="H107" s="184"/>
      <c r="I107" s="185"/>
      <c r="J107" s="111"/>
      <c r="K107" s="111"/>
      <c r="L107" s="111"/>
      <c r="M107" s="111"/>
      <c r="N107" s="111"/>
      <c r="O107" s="111"/>
    </row>
    <row r="108" spans="2:15" x14ac:dyDescent="0.2">
      <c r="B108" s="183"/>
      <c r="C108" s="184"/>
      <c r="D108" s="184"/>
      <c r="E108" s="184"/>
      <c r="F108" s="184"/>
      <c r="G108" s="184"/>
      <c r="H108" s="184"/>
      <c r="I108" s="185"/>
      <c r="J108" s="111"/>
      <c r="K108" s="111"/>
      <c r="L108" s="111"/>
      <c r="M108" s="111"/>
      <c r="N108" s="111"/>
      <c r="O108" s="111"/>
    </row>
    <row r="109" spans="2:15" x14ac:dyDescent="0.2">
      <c r="B109" s="183"/>
      <c r="C109" s="184"/>
      <c r="D109" s="184"/>
      <c r="E109" s="184"/>
      <c r="F109" s="184"/>
      <c r="G109" s="184"/>
      <c r="H109" s="184"/>
      <c r="I109" s="185"/>
      <c r="J109" s="111"/>
      <c r="K109" s="111"/>
      <c r="L109" s="111"/>
      <c r="M109" s="111"/>
      <c r="N109" s="111"/>
      <c r="O109" s="111"/>
    </row>
    <row r="110" spans="2:15" x14ac:dyDescent="0.2">
      <c r="B110" s="183"/>
      <c r="C110" s="184"/>
      <c r="D110" s="184"/>
      <c r="E110" s="184"/>
      <c r="F110" s="184"/>
      <c r="G110" s="184"/>
      <c r="H110" s="184"/>
      <c r="I110" s="185"/>
      <c r="J110" s="111"/>
      <c r="K110" s="111"/>
      <c r="L110" s="111"/>
      <c r="M110" s="111"/>
      <c r="N110" s="111"/>
      <c r="O110" s="111"/>
    </row>
    <row r="111" spans="2:15" x14ac:dyDescent="0.2">
      <c r="B111" s="183"/>
      <c r="C111" s="184"/>
      <c r="D111" s="184"/>
      <c r="E111" s="184"/>
      <c r="F111" s="184"/>
      <c r="G111" s="184"/>
      <c r="H111" s="184"/>
      <c r="I111" s="185"/>
      <c r="J111" s="111"/>
      <c r="K111" s="111"/>
      <c r="L111" s="111"/>
      <c r="M111" s="111"/>
      <c r="N111" s="111"/>
      <c r="O111" s="111"/>
    </row>
    <row r="112" spans="2:15" x14ac:dyDescent="0.2">
      <c r="B112" s="183"/>
      <c r="C112" s="184"/>
      <c r="D112" s="184"/>
      <c r="E112" s="184"/>
      <c r="F112" s="184"/>
      <c r="G112" s="184"/>
      <c r="H112" s="184"/>
      <c r="I112" s="185"/>
      <c r="J112" s="111"/>
      <c r="K112" s="111"/>
      <c r="L112" s="111"/>
      <c r="M112" s="111"/>
      <c r="N112" s="111"/>
      <c r="O112" s="111"/>
    </row>
    <row r="113" spans="2:15" x14ac:dyDescent="0.2">
      <c r="B113" s="183"/>
      <c r="C113" s="184"/>
      <c r="D113" s="184"/>
      <c r="E113" s="184"/>
      <c r="F113" s="184"/>
      <c r="G113" s="184"/>
      <c r="H113" s="184"/>
      <c r="I113" s="185"/>
      <c r="J113" s="111"/>
      <c r="K113" s="111"/>
      <c r="L113" s="111"/>
      <c r="M113" s="111"/>
      <c r="N113" s="111"/>
      <c r="O113" s="111"/>
    </row>
    <row r="114" spans="2:15" x14ac:dyDescent="0.2">
      <c r="B114" s="183"/>
      <c r="C114" s="184"/>
      <c r="D114" s="184"/>
      <c r="E114" s="184"/>
      <c r="F114" s="184"/>
      <c r="G114" s="184"/>
      <c r="H114" s="184"/>
      <c r="I114" s="185"/>
      <c r="J114" s="111"/>
      <c r="K114" s="111"/>
      <c r="L114" s="111"/>
      <c r="M114" s="111"/>
      <c r="N114" s="111"/>
      <c r="O114" s="111"/>
    </row>
    <row r="115" spans="2:15" x14ac:dyDescent="0.2">
      <c r="B115" s="183"/>
      <c r="C115" s="184"/>
      <c r="D115" s="184"/>
      <c r="E115" s="184"/>
      <c r="F115" s="184"/>
      <c r="G115" s="184"/>
      <c r="H115" s="184"/>
      <c r="I115" s="185"/>
      <c r="J115" s="111"/>
      <c r="K115" s="111"/>
      <c r="L115" s="111"/>
      <c r="M115" s="111"/>
      <c r="N115" s="111"/>
      <c r="O115" s="111"/>
    </row>
    <row r="116" spans="2:15" x14ac:dyDescent="0.2">
      <c r="B116" s="183"/>
      <c r="C116" s="184"/>
      <c r="D116" s="184"/>
      <c r="E116" s="184"/>
      <c r="F116" s="184"/>
      <c r="G116" s="184"/>
      <c r="H116" s="184"/>
      <c r="I116" s="185"/>
      <c r="J116" s="111"/>
      <c r="K116" s="111"/>
      <c r="L116" s="111"/>
      <c r="M116" s="111"/>
      <c r="N116" s="111"/>
      <c r="O116" s="111"/>
    </row>
    <row r="117" spans="2:15" x14ac:dyDescent="0.2">
      <c r="B117" s="183"/>
      <c r="C117" s="184"/>
      <c r="D117" s="184"/>
      <c r="E117" s="184"/>
      <c r="F117" s="184"/>
      <c r="G117" s="184"/>
      <c r="H117" s="184"/>
      <c r="I117" s="185"/>
      <c r="J117" s="111"/>
      <c r="K117" s="111"/>
      <c r="L117" s="111"/>
      <c r="M117" s="111"/>
      <c r="N117" s="111"/>
      <c r="O117" s="111"/>
    </row>
    <row r="118" spans="2:15" x14ac:dyDescent="0.2">
      <c r="B118" s="183"/>
      <c r="C118" s="184"/>
      <c r="D118" s="184"/>
      <c r="E118" s="184"/>
      <c r="F118" s="184"/>
      <c r="G118" s="184"/>
      <c r="H118" s="184"/>
      <c r="I118" s="185"/>
      <c r="J118" s="111"/>
      <c r="K118" s="111"/>
      <c r="L118" s="111"/>
      <c r="M118" s="111"/>
      <c r="N118" s="111"/>
      <c r="O118" s="111"/>
    </row>
    <row r="119" spans="2:15" x14ac:dyDescent="0.2">
      <c r="B119" s="183"/>
      <c r="C119" s="184"/>
      <c r="D119" s="184"/>
      <c r="E119" s="184"/>
      <c r="F119" s="184"/>
      <c r="G119" s="184"/>
      <c r="H119" s="184"/>
      <c r="I119" s="185"/>
      <c r="J119" s="111"/>
      <c r="K119" s="111"/>
      <c r="L119" s="111"/>
      <c r="M119" s="111"/>
      <c r="N119" s="111"/>
      <c r="O119" s="111"/>
    </row>
    <row r="120" spans="2:15" x14ac:dyDescent="0.2">
      <c r="B120" s="183"/>
      <c r="C120" s="184"/>
      <c r="D120" s="184"/>
      <c r="E120" s="184"/>
      <c r="F120" s="184"/>
      <c r="G120" s="184"/>
      <c r="H120" s="184"/>
      <c r="I120" s="185"/>
      <c r="J120" s="111"/>
      <c r="K120" s="111"/>
      <c r="L120" s="111"/>
      <c r="M120" s="111"/>
      <c r="N120" s="111"/>
      <c r="O120" s="111"/>
    </row>
    <row r="121" spans="2:15" x14ac:dyDescent="0.2">
      <c r="B121" s="183"/>
      <c r="C121" s="184"/>
      <c r="D121" s="184"/>
      <c r="E121" s="184"/>
      <c r="F121" s="184"/>
      <c r="G121" s="184"/>
      <c r="H121" s="184"/>
      <c r="I121" s="185"/>
      <c r="J121" s="111"/>
      <c r="K121" s="111"/>
      <c r="L121" s="111"/>
      <c r="M121" s="111"/>
      <c r="N121" s="111"/>
      <c r="O121" s="111"/>
    </row>
    <row r="122" spans="2:15" x14ac:dyDescent="0.2">
      <c r="B122" s="183"/>
      <c r="C122" s="184"/>
      <c r="D122" s="184"/>
      <c r="E122" s="184"/>
      <c r="F122" s="184"/>
      <c r="G122" s="184"/>
      <c r="H122" s="184"/>
      <c r="I122" s="185"/>
      <c r="J122" s="111"/>
      <c r="K122" s="111"/>
      <c r="L122" s="111"/>
      <c r="M122" s="111"/>
      <c r="N122" s="111"/>
      <c r="O122" s="111"/>
    </row>
    <row r="123" spans="2:15" x14ac:dyDescent="0.2">
      <c r="B123" s="183"/>
      <c r="C123" s="184"/>
      <c r="D123" s="184"/>
      <c r="E123" s="184"/>
      <c r="F123" s="184"/>
      <c r="G123" s="184"/>
      <c r="H123" s="184"/>
      <c r="I123" s="185"/>
      <c r="J123" s="111"/>
      <c r="K123" s="111"/>
      <c r="L123" s="111"/>
      <c r="M123" s="111"/>
      <c r="N123" s="111"/>
      <c r="O123" s="111"/>
    </row>
    <row r="124" spans="2:15" x14ac:dyDescent="0.2">
      <c r="B124" s="183"/>
      <c r="C124" s="184"/>
      <c r="D124" s="184"/>
      <c r="E124" s="184"/>
      <c r="F124" s="184"/>
      <c r="G124" s="184"/>
      <c r="H124" s="184"/>
      <c r="I124" s="185"/>
      <c r="J124" s="111"/>
      <c r="K124" s="111"/>
      <c r="L124" s="111"/>
      <c r="M124" s="111"/>
      <c r="N124" s="111"/>
      <c r="O124" s="111"/>
    </row>
    <row r="125" spans="2:15" x14ac:dyDescent="0.2">
      <c r="B125" s="183"/>
      <c r="C125" s="184"/>
      <c r="D125" s="184"/>
      <c r="E125" s="184"/>
      <c r="F125" s="184"/>
      <c r="G125" s="184"/>
      <c r="H125" s="184"/>
      <c r="I125" s="185"/>
      <c r="J125" s="111"/>
      <c r="K125" s="111"/>
      <c r="L125" s="111"/>
      <c r="M125" s="111"/>
      <c r="N125" s="111"/>
      <c r="O125" s="111"/>
    </row>
    <row r="126" spans="2:15" x14ac:dyDescent="0.2">
      <c r="B126" s="183"/>
      <c r="C126" s="184"/>
      <c r="D126" s="184"/>
      <c r="E126" s="184"/>
      <c r="F126" s="184"/>
      <c r="G126" s="184"/>
      <c r="H126" s="184"/>
      <c r="I126" s="185"/>
      <c r="J126" s="111"/>
      <c r="K126" s="111"/>
      <c r="L126" s="111"/>
      <c r="M126" s="111"/>
      <c r="N126" s="111"/>
      <c r="O126" s="111"/>
    </row>
    <row r="127" spans="2:15" x14ac:dyDescent="0.2">
      <c r="B127" s="183"/>
      <c r="C127" s="184"/>
      <c r="D127" s="184"/>
      <c r="E127" s="184"/>
      <c r="F127" s="184"/>
      <c r="G127" s="184"/>
      <c r="H127" s="184"/>
      <c r="I127" s="185"/>
      <c r="J127" s="111"/>
      <c r="K127" s="111"/>
      <c r="L127" s="111"/>
      <c r="M127" s="111"/>
      <c r="N127" s="111"/>
      <c r="O127" s="111"/>
    </row>
    <row r="128" spans="2:15" x14ac:dyDescent="0.2">
      <c r="B128" s="183"/>
      <c r="C128" s="184"/>
      <c r="D128" s="184"/>
      <c r="E128" s="184"/>
      <c r="F128" s="184"/>
      <c r="G128" s="184"/>
      <c r="H128" s="184"/>
      <c r="I128" s="185"/>
      <c r="J128" s="111"/>
      <c r="K128" s="111"/>
      <c r="L128" s="111"/>
      <c r="M128" s="111"/>
      <c r="N128" s="111"/>
      <c r="O128" s="111"/>
    </row>
    <row r="129" spans="2:15" x14ac:dyDescent="0.2">
      <c r="B129" s="183"/>
      <c r="C129" s="184"/>
      <c r="D129" s="184"/>
      <c r="E129" s="184"/>
      <c r="F129" s="184"/>
      <c r="G129" s="184"/>
      <c r="H129" s="184"/>
      <c r="I129" s="185"/>
      <c r="J129" s="111"/>
      <c r="K129" s="111"/>
      <c r="L129" s="111"/>
      <c r="M129" s="111"/>
      <c r="N129" s="111"/>
      <c r="O129" s="111"/>
    </row>
    <row r="130" spans="2:15" x14ac:dyDescent="0.2">
      <c r="B130" s="183"/>
      <c r="C130" s="184"/>
      <c r="D130" s="184"/>
      <c r="E130" s="184"/>
      <c r="F130" s="184"/>
      <c r="G130" s="184"/>
      <c r="H130" s="184"/>
      <c r="I130" s="185"/>
      <c r="J130" s="111"/>
      <c r="K130" s="111"/>
      <c r="L130" s="111"/>
      <c r="M130" s="111"/>
      <c r="N130" s="111"/>
      <c r="O130" s="111"/>
    </row>
    <row r="131" spans="2:15" x14ac:dyDescent="0.2">
      <c r="B131" s="183"/>
      <c r="C131" s="184"/>
      <c r="D131" s="184"/>
      <c r="E131" s="184"/>
      <c r="F131" s="184"/>
      <c r="G131" s="184"/>
      <c r="H131" s="184"/>
      <c r="I131" s="185"/>
      <c r="J131" s="111"/>
      <c r="K131" s="111"/>
      <c r="L131" s="111"/>
      <c r="M131" s="111"/>
      <c r="N131" s="111"/>
      <c r="O131" s="111"/>
    </row>
    <row r="132" spans="2:15" x14ac:dyDescent="0.2">
      <c r="B132" s="183"/>
      <c r="C132" s="184"/>
      <c r="D132" s="184"/>
      <c r="E132" s="184"/>
      <c r="F132" s="184"/>
      <c r="G132" s="184"/>
      <c r="H132" s="184"/>
      <c r="I132" s="185"/>
      <c r="J132" s="111"/>
      <c r="K132" s="111"/>
      <c r="L132" s="111"/>
      <c r="M132" s="111"/>
      <c r="N132" s="111"/>
      <c r="O132" s="111"/>
    </row>
    <row r="133" spans="2:15" x14ac:dyDescent="0.2">
      <c r="B133" s="183"/>
      <c r="C133" s="184"/>
      <c r="D133" s="184"/>
      <c r="E133" s="184"/>
      <c r="F133" s="184"/>
      <c r="G133" s="184"/>
      <c r="H133" s="184"/>
      <c r="I133" s="185"/>
      <c r="J133" s="111"/>
      <c r="K133" s="111"/>
      <c r="L133" s="111"/>
      <c r="M133" s="111"/>
      <c r="N133" s="111"/>
      <c r="O133" s="111"/>
    </row>
    <row r="134" spans="2:15" x14ac:dyDescent="0.2">
      <c r="B134" s="183"/>
      <c r="C134" s="184"/>
      <c r="D134" s="184"/>
      <c r="E134" s="184"/>
      <c r="F134" s="184"/>
      <c r="G134" s="184"/>
      <c r="H134" s="184"/>
      <c r="I134" s="185"/>
      <c r="J134" s="111"/>
      <c r="K134" s="111"/>
      <c r="L134" s="111"/>
      <c r="M134" s="111"/>
      <c r="N134" s="111"/>
      <c r="O134" s="111"/>
    </row>
    <row r="135" spans="2:15" x14ac:dyDescent="0.2">
      <c r="B135" s="183"/>
      <c r="C135" s="184"/>
      <c r="D135" s="184"/>
      <c r="E135" s="184"/>
      <c r="F135" s="184"/>
      <c r="G135" s="184"/>
      <c r="H135" s="184"/>
      <c r="I135" s="185"/>
      <c r="J135" s="111"/>
      <c r="K135" s="111"/>
      <c r="L135" s="111"/>
      <c r="M135" s="111"/>
      <c r="N135" s="111"/>
      <c r="O135" s="111"/>
    </row>
    <row r="136" spans="2:15" x14ac:dyDescent="0.2">
      <c r="B136" s="183"/>
      <c r="C136" s="184"/>
      <c r="D136" s="184"/>
      <c r="E136" s="184"/>
      <c r="F136" s="184"/>
      <c r="G136" s="184"/>
      <c r="H136" s="184"/>
      <c r="I136" s="185"/>
      <c r="J136" s="111"/>
      <c r="K136" s="111"/>
      <c r="L136" s="111"/>
      <c r="M136" s="111"/>
      <c r="N136" s="111"/>
      <c r="O136" s="111"/>
    </row>
    <row r="137" spans="2:15" x14ac:dyDescent="0.2">
      <c r="B137" s="183"/>
      <c r="C137" s="184"/>
      <c r="D137" s="184"/>
      <c r="E137" s="184"/>
      <c r="F137" s="184"/>
      <c r="G137" s="184"/>
      <c r="H137" s="184"/>
      <c r="I137" s="185"/>
      <c r="J137" s="111"/>
      <c r="K137" s="111"/>
      <c r="L137" s="111"/>
      <c r="M137" s="111"/>
      <c r="N137" s="111"/>
      <c r="O137" s="111"/>
    </row>
    <row r="138" spans="2:15" x14ac:dyDescent="0.2">
      <c r="B138" s="183"/>
      <c r="C138" s="184"/>
      <c r="D138" s="184"/>
      <c r="E138" s="184"/>
      <c r="F138" s="184"/>
      <c r="G138" s="184"/>
      <c r="H138" s="184"/>
      <c r="I138" s="185"/>
      <c r="J138" s="111"/>
      <c r="K138" s="111"/>
      <c r="L138" s="111"/>
      <c r="M138" s="111"/>
      <c r="N138" s="111"/>
      <c r="O138" s="111"/>
    </row>
    <row r="139" spans="2:15" x14ac:dyDescent="0.2">
      <c r="B139" s="183"/>
      <c r="C139" s="184"/>
      <c r="D139" s="184"/>
      <c r="E139" s="184"/>
      <c r="F139" s="184"/>
      <c r="G139" s="184"/>
      <c r="H139" s="184"/>
      <c r="I139" s="185"/>
      <c r="J139" s="111"/>
      <c r="K139" s="111"/>
      <c r="L139" s="111"/>
      <c r="M139" s="111"/>
      <c r="N139" s="111"/>
      <c r="O139" s="111"/>
    </row>
    <row r="140" spans="2:15" x14ac:dyDescent="0.2">
      <c r="B140" s="183"/>
      <c r="C140" s="184"/>
      <c r="D140" s="184"/>
      <c r="E140" s="184"/>
      <c r="F140" s="184"/>
      <c r="G140" s="184"/>
      <c r="H140" s="184"/>
      <c r="I140" s="185"/>
      <c r="J140" s="111"/>
      <c r="K140" s="111"/>
      <c r="L140" s="111"/>
      <c r="M140" s="111"/>
      <c r="N140" s="111"/>
      <c r="O140" s="111"/>
    </row>
    <row r="141" spans="2:15" x14ac:dyDescent="0.2">
      <c r="B141" s="183"/>
      <c r="C141" s="184"/>
      <c r="D141" s="184"/>
      <c r="E141" s="184"/>
      <c r="F141" s="184"/>
      <c r="G141" s="184"/>
      <c r="H141" s="184"/>
      <c r="I141" s="185"/>
      <c r="J141" s="111"/>
      <c r="K141" s="111"/>
      <c r="L141" s="111"/>
      <c r="M141" s="111"/>
      <c r="N141" s="111"/>
      <c r="O141" s="111"/>
    </row>
    <row r="142" spans="2:15" x14ac:dyDescent="0.2">
      <c r="B142" s="183"/>
      <c r="C142" s="184"/>
      <c r="D142" s="184"/>
      <c r="E142" s="184"/>
      <c r="F142" s="184"/>
      <c r="G142" s="184"/>
      <c r="H142" s="184"/>
      <c r="I142" s="185"/>
      <c r="J142" s="111"/>
      <c r="K142" s="111"/>
      <c r="L142" s="111"/>
      <c r="M142" s="111"/>
      <c r="N142" s="111"/>
      <c r="O142" s="111"/>
    </row>
    <row r="143" spans="2:15" x14ac:dyDescent="0.2">
      <c r="B143" s="183"/>
      <c r="C143" s="184"/>
      <c r="D143" s="184"/>
      <c r="E143" s="184"/>
      <c r="F143" s="184"/>
      <c r="G143" s="184"/>
      <c r="H143" s="184"/>
      <c r="I143" s="185"/>
      <c r="J143" s="111"/>
      <c r="K143" s="111"/>
      <c r="L143" s="111"/>
      <c r="M143" s="111"/>
      <c r="N143" s="111"/>
      <c r="O143" s="111"/>
    </row>
    <row r="144" spans="2:15" x14ac:dyDescent="0.2">
      <c r="B144" s="183"/>
      <c r="C144" s="184"/>
      <c r="D144" s="184"/>
      <c r="E144" s="184"/>
      <c r="F144" s="184"/>
      <c r="G144" s="184"/>
      <c r="H144" s="184"/>
      <c r="I144" s="185"/>
      <c r="J144" s="111"/>
      <c r="K144" s="111"/>
      <c r="L144" s="111"/>
      <c r="M144" s="111"/>
      <c r="N144" s="111"/>
      <c r="O144" s="111"/>
    </row>
    <row r="145" spans="2:15" x14ac:dyDescent="0.2">
      <c r="B145" s="183"/>
      <c r="C145" s="184"/>
      <c r="D145" s="184"/>
      <c r="E145" s="184"/>
      <c r="F145" s="184"/>
      <c r="G145" s="184"/>
      <c r="H145" s="184"/>
      <c r="I145" s="185"/>
      <c r="J145" s="111"/>
      <c r="K145" s="111"/>
      <c r="L145" s="111"/>
      <c r="M145" s="111"/>
      <c r="N145" s="111"/>
      <c r="O145" s="111"/>
    </row>
    <row r="146" spans="2:15" x14ac:dyDescent="0.2">
      <c r="B146" s="183"/>
      <c r="C146" s="184"/>
      <c r="D146" s="184"/>
      <c r="E146" s="184"/>
      <c r="F146" s="184"/>
      <c r="G146" s="184"/>
      <c r="H146" s="184"/>
      <c r="I146" s="185"/>
      <c r="J146" s="111"/>
      <c r="K146" s="111"/>
      <c r="L146" s="111"/>
      <c r="M146" s="111"/>
      <c r="N146" s="111"/>
      <c r="O146" s="111"/>
    </row>
    <row r="147" spans="2:15" x14ac:dyDescent="0.2">
      <c r="B147" s="183"/>
      <c r="C147" s="184"/>
      <c r="D147" s="184"/>
      <c r="E147" s="184"/>
      <c r="F147" s="184"/>
      <c r="G147" s="184"/>
      <c r="H147" s="184"/>
      <c r="I147" s="185"/>
      <c r="J147" s="111"/>
      <c r="K147" s="111"/>
      <c r="L147" s="111"/>
      <c r="M147" s="111"/>
      <c r="N147" s="111"/>
      <c r="O147" s="111"/>
    </row>
    <row r="148" spans="2:15" x14ac:dyDescent="0.2">
      <c r="B148" s="183"/>
      <c r="C148" s="184"/>
      <c r="D148" s="184"/>
      <c r="E148" s="184"/>
      <c r="F148" s="184"/>
      <c r="G148" s="184"/>
      <c r="H148" s="184"/>
      <c r="I148" s="185"/>
      <c r="J148" s="111"/>
      <c r="K148" s="111"/>
      <c r="L148" s="111"/>
      <c r="M148" s="111"/>
      <c r="N148" s="111"/>
      <c r="O148" s="111"/>
    </row>
    <row r="149" spans="2:15" x14ac:dyDescent="0.2">
      <c r="B149" s="183"/>
      <c r="C149" s="184"/>
      <c r="D149" s="184"/>
      <c r="E149" s="184"/>
      <c r="F149" s="184"/>
      <c r="G149" s="184"/>
      <c r="H149" s="184"/>
      <c r="I149" s="185"/>
      <c r="J149" s="111"/>
      <c r="K149" s="111"/>
      <c r="L149" s="111"/>
      <c r="M149" s="111"/>
      <c r="N149" s="111"/>
      <c r="O149" s="111"/>
    </row>
    <row r="150" spans="2:15" x14ac:dyDescent="0.2">
      <c r="B150" s="183"/>
      <c r="C150" s="184"/>
      <c r="D150" s="184"/>
      <c r="E150" s="184"/>
      <c r="F150" s="184"/>
      <c r="G150" s="184"/>
      <c r="H150" s="184"/>
      <c r="I150" s="185"/>
      <c r="J150" s="111"/>
      <c r="K150" s="111"/>
      <c r="L150" s="111"/>
      <c r="M150" s="111"/>
      <c r="N150" s="111"/>
      <c r="O150" s="111"/>
    </row>
    <row r="151" spans="2:15" x14ac:dyDescent="0.2">
      <c r="B151" s="183"/>
      <c r="C151" s="184"/>
      <c r="D151" s="184"/>
      <c r="E151" s="184"/>
      <c r="F151" s="184"/>
      <c r="G151" s="184"/>
      <c r="H151" s="184"/>
      <c r="I151" s="185"/>
      <c r="J151" s="111"/>
      <c r="K151" s="111"/>
      <c r="L151" s="111"/>
      <c r="M151" s="111"/>
      <c r="N151" s="111"/>
      <c r="O151" s="111"/>
    </row>
    <row r="152" spans="2:15" x14ac:dyDescent="0.2">
      <c r="B152" s="183"/>
      <c r="C152" s="184"/>
      <c r="D152" s="184"/>
      <c r="E152" s="184"/>
      <c r="F152" s="184"/>
      <c r="G152" s="184"/>
      <c r="H152" s="184"/>
      <c r="I152" s="185"/>
      <c r="J152" s="111"/>
      <c r="K152" s="111"/>
      <c r="L152" s="111"/>
      <c r="M152" s="111"/>
      <c r="N152" s="111"/>
      <c r="O152" s="111"/>
    </row>
    <row r="153" spans="2:15" x14ac:dyDescent="0.2">
      <c r="B153" s="183"/>
      <c r="C153" s="184"/>
      <c r="D153" s="184"/>
      <c r="E153" s="184"/>
      <c r="F153" s="184"/>
      <c r="G153" s="184"/>
      <c r="H153" s="184"/>
      <c r="I153" s="185"/>
      <c r="J153" s="111"/>
      <c r="K153" s="111"/>
      <c r="L153" s="111"/>
      <c r="M153" s="111"/>
      <c r="N153" s="111"/>
      <c r="O153" s="111"/>
    </row>
    <row r="154" spans="2:15" x14ac:dyDescent="0.2">
      <c r="B154" s="183"/>
      <c r="C154" s="184"/>
      <c r="D154" s="184"/>
      <c r="E154" s="184"/>
      <c r="F154" s="184"/>
      <c r="G154" s="184"/>
      <c r="H154" s="184"/>
      <c r="I154" s="185"/>
      <c r="J154" s="111"/>
      <c r="K154" s="111"/>
      <c r="L154" s="111"/>
      <c r="M154" s="111"/>
      <c r="N154" s="111"/>
      <c r="O154" s="111"/>
    </row>
    <row r="155" spans="2:15" x14ac:dyDescent="0.2">
      <c r="B155" s="183"/>
      <c r="C155" s="184"/>
      <c r="D155" s="184"/>
      <c r="E155" s="184"/>
      <c r="F155" s="184"/>
      <c r="G155" s="184"/>
      <c r="H155" s="184"/>
      <c r="I155" s="185"/>
      <c r="J155" s="111"/>
      <c r="K155" s="111"/>
      <c r="L155" s="111"/>
      <c r="M155" s="111"/>
      <c r="N155" s="111"/>
      <c r="O155" s="111"/>
    </row>
    <row r="156" spans="2:15" x14ac:dyDescent="0.2">
      <c r="B156" s="183"/>
      <c r="C156" s="184"/>
      <c r="D156" s="184"/>
      <c r="E156" s="184"/>
      <c r="F156" s="184"/>
      <c r="G156" s="184"/>
      <c r="H156" s="184"/>
      <c r="I156" s="185"/>
      <c r="J156" s="111"/>
      <c r="K156" s="111"/>
      <c r="L156" s="111"/>
      <c r="M156" s="111"/>
      <c r="N156" s="111"/>
      <c r="O156" s="111"/>
    </row>
    <row r="157" spans="2:15" x14ac:dyDescent="0.2">
      <c r="B157" s="183"/>
      <c r="C157" s="184"/>
      <c r="D157" s="184"/>
      <c r="E157" s="184"/>
      <c r="F157" s="184"/>
      <c r="G157" s="184"/>
      <c r="H157" s="184"/>
      <c r="I157" s="185"/>
      <c r="J157" s="111"/>
      <c r="K157" s="111"/>
      <c r="L157" s="111"/>
      <c r="M157" s="111"/>
      <c r="N157" s="111"/>
      <c r="O157" s="111"/>
    </row>
    <row r="158" spans="2:15" x14ac:dyDescent="0.2">
      <c r="B158" s="183"/>
      <c r="C158" s="184"/>
      <c r="D158" s="184"/>
      <c r="E158" s="184"/>
      <c r="F158" s="184"/>
      <c r="G158" s="184"/>
      <c r="H158" s="184"/>
      <c r="I158" s="185"/>
      <c r="J158" s="111"/>
      <c r="K158" s="111"/>
      <c r="L158" s="111"/>
      <c r="M158" s="111"/>
      <c r="N158" s="111"/>
      <c r="O158" s="111"/>
    </row>
    <row r="159" spans="2:15" x14ac:dyDescent="0.2">
      <c r="B159" s="183"/>
      <c r="C159" s="184"/>
      <c r="D159" s="184"/>
      <c r="E159" s="184"/>
      <c r="F159" s="184"/>
      <c r="G159" s="184"/>
      <c r="H159" s="184"/>
      <c r="I159" s="185"/>
      <c r="J159" s="111"/>
      <c r="K159" s="111"/>
      <c r="L159" s="111"/>
      <c r="M159" s="111"/>
      <c r="N159" s="111"/>
      <c r="O159" s="111"/>
    </row>
    <row r="160" spans="2:15" x14ac:dyDescent="0.2">
      <c r="B160" s="183"/>
      <c r="C160" s="184"/>
      <c r="D160" s="184"/>
      <c r="E160" s="184"/>
      <c r="F160" s="184"/>
      <c r="G160" s="184"/>
      <c r="H160" s="184"/>
      <c r="I160" s="185"/>
      <c r="J160" s="111"/>
      <c r="K160" s="111"/>
      <c r="L160" s="111"/>
      <c r="M160" s="111"/>
      <c r="N160" s="111"/>
      <c r="O160" s="111"/>
    </row>
    <row r="161" spans="2:15" x14ac:dyDescent="0.2">
      <c r="B161" s="186"/>
      <c r="C161" s="187"/>
      <c r="D161" s="187"/>
      <c r="E161" s="187"/>
      <c r="F161" s="187"/>
      <c r="G161" s="187"/>
      <c r="H161" s="187"/>
      <c r="I161" s="188"/>
      <c r="J161" s="111"/>
      <c r="K161" s="111"/>
      <c r="L161" s="111"/>
      <c r="M161" s="111"/>
      <c r="N161" s="111"/>
      <c r="O161" s="111"/>
    </row>
    <row r="162" spans="2:15" x14ac:dyDescent="0.2">
      <c r="B162" s="111"/>
      <c r="C162" s="111"/>
      <c r="D162" s="111"/>
      <c r="E162" s="111"/>
      <c r="F162" s="111"/>
      <c r="G162" s="111"/>
      <c r="H162" s="111"/>
      <c r="I162" s="111"/>
      <c r="J162" s="111"/>
      <c r="K162" s="111"/>
      <c r="L162" s="111"/>
      <c r="M162" s="111"/>
      <c r="N162" s="111"/>
      <c r="O162" s="111"/>
    </row>
    <row r="163" spans="2:15" x14ac:dyDescent="0.2">
      <c r="B163" s="111"/>
      <c r="C163" s="111"/>
      <c r="D163" s="111"/>
      <c r="E163" s="111"/>
      <c r="F163" s="111"/>
      <c r="G163" s="111"/>
      <c r="H163" s="111"/>
      <c r="I163" s="111"/>
      <c r="J163" s="111"/>
      <c r="K163" s="111"/>
      <c r="L163" s="111"/>
      <c r="M163" s="111"/>
      <c r="N163" s="111"/>
      <c r="O163" s="111"/>
    </row>
    <row r="164" spans="2:15" x14ac:dyDescent="0.2">
      <c r="B164" s="111"/>
      <c r="C164" s="111"/>
      <c r="D164" s="111"/>
      <c r="E164" s="111"/>
      <c r="F164" s="111"/>
      <c r="G164" s="111"/>
      <c r="H164" s="111"/>
      <c r="I164" s="111"/>
      <c r="J164" s="111"/>
      <c r="K164" s="111"/>
      <c r="L164" s="111"/>
      <c r="M164" s="111"/>
      <c r="N164" s="111"/>
      <c r="O164" s="111"/>
    </row>
  </sheetData>
  <sheetProtection algorithmName="SHA-512" hashValue="wnpSdtjyBEvlvrGSm2IDr11v142r7Yt3rJrCrFgJpkWA3rVsJkJloz5IhkH/GpKEoy7PLFbo4BH9/9LAKfFgEg==" saltValue="opFtZcYnjRvyRMbBuKEdLA==" spinCount="100000" sheet="1" scenarios="1"/>
  <mergeCells count="4">
    <mergeCell ref="C13:D13"/>
    <mergeCell ref="C14:D14"/>
    <mergeCell ref="C15:D15"/>
    <mergeCell ref="C16:D16"/>
  </mergeCells>
  <conditionalFormatting sqref="E26">
    <cfRule type="cellIs" dxfId="3" priority="1" stopIfTrue="1" operator="greaterThanOrEqual">
      <formula>100</formula>
    </cfRule>
    <cfRule type="cellIs" dxfId="2" priority="2" stopIfTrue="1" operator="lessThan">
      <formula>100</formula>
    </cfRule>
  </conditionalFormatting>
  <dataValidations disablePrompts="1" count="4">
    <dataValidation type="list" allowBlank="1" showInputMessage="1" showErrorMessage="1" promptTitle="Select Material" sqref="C5" xr:uid="{00000000-0002-0000-2300-000000000000}">
      <formula1>Tube_Type</formula1>
    </dataValidation>
    <dataValidation type="list" allowBlank="1" showInputMessage="1" showErrorMessage="1" promptTitle="Select Material" sqref="C4" xr:uid="{00000000-0002-0000-2300-000001000000}">
      <formula1>"Steel, Aluminium 1, Aluminium 2"</formula1>
    </dataValidation>
    <dataValidation allowBlank="1" showInputMessage="1" showErrorMessage="1" promptTitle="Select Material" sqref="D4:D5" xr:uid="{00000000-0002-0000-2300-000002000000}"/>
    <dataValidation type="list" allowBlank="1" showInputMessage="1" showErrorMessage="1" promptTitle="Select Material" sqref="C12:D12" xr:uid="{00000000-0002-0000-2300-000003000000}">
      <formula1>Materials</formula1>
    </dataValidation>
  </dataValidations>
  <pageMargins left="0.75" right="0.75" top="1" bottom="1" header="0.5" footer="0.5"/>
  <pageSetup paperSize="9" scale="67" fitToHeight="2" orientation="portrait" horizontalDpi="4294967294"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7">
    <tabColor theme="5" tint="0.39997558519241921"/>
  </sheetPr>
  <dimension ref="B1:I9992"/>
  <sheetViews>
    <sheetView showGridLines="0" workbookViewId="0"/>
  </sheetViews>
  <sheetFormatPr defaultRowHeight="12.75" x14ac:dyDescent="0.2"/>
  <cols>
    <col min="1" max="1" width="4.28515625" customWidth="1"/>
    <col min="2" max="2" width="29" customWidth="1"/>
    <col min="3" max="3" width="13.5703125" customWidth="1"/>
    <col min="4" max="4" width="7.42578125" customWidth="1"/>
    <col min="5" max="5" width="6.140625" bestFit="1" customWidth="1"/>
    <col min="6" max="6" width="7.42578125" customWidth="1"/>
    <col min="7" max="7" width="6.140625" bestFit="1" customWidth="1"/>
  </cols>
  <sheetData>
    <row r="1" spans="2:7" ht="15.75" x14ac:dyDescent="0.25">
      <c r="B1" s="1" t="s">
        <v>453</v>
      </c>
    </row>
    <row r="3" spans="2:7" x14ac:dyDescent="0.2">
      <c r="B3" s="66" t="s">
        <v>456</v>
      </c>
      <c r="C3" s="260" t="str">
        <f>IF(OR(C14&lt;=1,C14=""),"FAIL","PASS")</f>
        <v>FAIL</v>
      </c>
      <c r="D3" s="985"/>
      <c r="E3" s="986"/>
      <c r="F3" s="986"/>
      <c r="G3" s="986"/>
    </row>
    <row r="4" spans="2:7" x14ac:dyDescent="0.2">
      <c r="B4" s="7"/>
      <c r="C4" s="65"/>
      <c r="D4" s="51"/>
    </row>
    <row r="5" spans="2:7" x14ac:dyDescent="0.2">
      <c r="B5" s="310" t="s">
        <v>454</v>
      </c>
      <c r="C5" s="112">
        <v>0</v>
      </c>
      <c r="D5" s="244"/>
      <c r="E5" s="76"/>
      <c r="F5" s="77"/>
      <c r="G5" s="76"/>
    </row>
    <row r="6" spans="2:7" x14ac:dyDescent="0.2">
      <c r="B6" s="71" t="s">
        <v>455</v>
      </c>
      <c r="C6" s="86">
        <v>0</v>
      </c>
      <c r="D6" s="7"/>
      <c r="E6" s="76"/>
      <c r="G6" s="76"/>
    </row>
    <row r="7" spans="2:7" x14ac:dyDescent="0.2">
      <c r="B7" s="311" t="s">
        <v>458</v>
      </c>
      <c r="C7" s="221">
        <v>0</v>
      </c>
      <c r="E7" s="75"/>
      <c r="G7" s="75"/>
    </row>
    <row r="8" spans="2:7" x14ac:dyDescent="0.2">
      <c r="B8" s="71" t="s">
        <v>460</v>
      </c>
      <c r="C8" s="247">
        <f>C7*C6</f>
        <v>0</v>
      </c>
      <c r="D8" s="245"/>
      <c r="E8" s="76"/>
      <c r="F8" s="77"/>
      <c r="G8" s="76"/>
    </row>
    <row r="9" spans="2:7" x14ac:dyDescent="0.2">
      <c r="B9" s="71"/>
      <c r="C9" s="312"/>
      <c r="D9" s="245"/>
      <c r="E9" s="76"/>
      <c r="F9" s="77"/>
      <c r="G9" s="76"/>
    </row>
    <row r="10" spans="2:7" x14ac:dyDescent="0.2">
      <c r="B10" s="71" t="s">
        <v>462</v>
      </c>
      <c r="C10" s="325">
        <v>0</v>
      </c>
      <c r="D10" s="245"/>
      <c r="E10" s="76"/>
      <c r="F10" s="77"/>
      <c r="G10" s="76"/>
    </row>
    <row r="11" spans="2:7" x14ac:dyDescent="0.2">
      <c r="B11" s="71" t="s">
        <v>184</v>
      </c>
      <c r="C11" s="314">
        <v>0</v>
      </c>
      <c r="D11" s="245"/>
      <c r="E11" s="76"/>
      <c r="F11" s="77"/>
      <c r="G11" s="76"/>
    </row>
    <row r="12" spans="2:7" x14ac:dyDescent="0.2">
      <c r="B12" s="71" t="s">
        <v>461</v>
      </c>
      <c r="C12" s="246">
        <f>C10*C11</f>
        <v>0</v>
      </c>
      <c r="D12" s="245"/>
      <c r="E12" s="76"/>
      <c r="F12" s="77"/>
      <c r="G12" s="76"/>
    </row>
    <row r="13" spans="2:7" x14ac:dyDescent="0.2">
      <c r="B13" s="46"/>
      <c r="C13" s="313"/>
      <c r="D13" s="7"/>
      <c r="E13" s="76"/>
      <c r="G13" s="76"/>
    </row>
    <row r="14" spans="2:7" x14ac:dyDescent="0.2">
      <c r="B14" s="71" t="s">
        <v>459</v>
      </c>
      <c r="C14" s="315" t="str">
        <f>IF(NOT(C12=0),C8/C12,"")</f>
        <v/>
      </c>
      <c r="D14" s="7"/>
      <c r="E14" s="75"/>
      <c r="G14" s="75"/>
    </row>
    <row r="16" spans="2:7" x14ac:dyDescent="0.2">
      <c r="B16" s="4" t="s">
        <v>457</v>
      </c>
    </row>
    <row r="17" spans="2:9" s="111" customFormat="1" x14ac:dyDescent="0.2">
      <c r="B17" s="180"/>
      <c r="C17" s="181"/>
      <c r="D17" s="181"/>
      <c r="E17" s="181"/>
      <c r="F17" s="181"/>
      <c r="G17" s="181"/>
      <c r="H17" s="181"/>
      <c r="I17" s="182"/>
    </row>
    <row r="18" spans="2:9" s="111" customFormat="1" x14ac:dyDescent="0.2">
      <c r="B18" s="183"/>
      <c r="C18" s="184"/>
      <c r="D18" s="184"/>
      <c r="E18" s="184"/>
      <c r="F18" s="184"/>
      <c r="G18" s="184"/>
      <c r="H18" s="184"/>
      <c r="I18" s="185"/>
    </row>
    <row r="19" spans="2:9" s="111" customFormat="1" x14ac:dyDescent="0.2">
      <c r="B19" s="183"/>
      <c r="C19" s="184"/>
      <c r="D19" s="184"/>
      <c r="E19" s="184"/>
      <c r="F19" s="184"/>
      <c r="G19" s="184"/>
      <c r="H19" s="184"/>
      <c r="I19" s="185"/>
    </row>
    <row r="20" spans="2:9" s="111" customFormat="1" x14ac:dyDescent="0.2">
      <c r="B20" s="183"/>
      <c r="C20" s="184"/>
      <c r="D20" s="184"/>
      <c r="E20" s="184"/>
      <c r="F20" s="184"/>
      <c r="G20" s="184"/>
      <c r="H20" s="184"/>
      <c r="I20" s="185"/>
    </row>
    <row r="21" spans="2:9" s="111" customFormat="1" x14ac:dyDescent="0.2">
      <c r="B21" s="183"/>
      <c r="C21" s="184"/>
      <c r="D21" s="184"/>
      <c r="E21" s="184"/>
      <c r="F21" s="184"/>
      <c r="G21" s="184"/>
      <c r="H21" s="184"/>
      <c r="I21" s="185"/>
    </row>
    <row r="22" spans="2:9" s="111" customFormat="1" x14ac:dyDescent="0.2">
      <c r="B22" s="183"/>
      <c r="C22" s="184"/>
      <c r="D22" s="184"/>
      <c r="E22" s="184"/>
      <c r="F22" s="184"/>
      <c r="G22" s="184"/>
      <c r="H22" s="184"/>
      <c r="I22" s="185"/>
    </row>
    <row r="23" spans="2:9" s="111" customFormat="1" x14ac:dyDescent="0.2">
      <c r="B23" s="183"/>
      <c r="C23" s="184"/>
      <c r="D23" s="184"/>
      <c r="E23" s="184"/>
      <c r="F23" s="184"/>
      <c r="G23" s="184"/>
      <c r="H23" s="184"/>
      <c r="I23" s="185"/>
    </row>
    <row r="24" spans="2:9" s="111" customFormat="1" x14ac:dyDescent="0.2">
      <c r="B24" s="183"/>
      <c r="C24" s="184"/>
      <c r="D24" s="184"/>
      <c r="E24" s="184"/>
      <c r="F24" s="184"/>
      <c r="G24" s="184"/>
      <c r="H24" s="184"/>
      <c r="I24" s="185"/>
    </row>
    <row r="25" spans="2:9" s="111" customFormat="1" x14ac:dyDescent="0.2">
      <c r="B25" s="183"/>
      <c r="C25" s="184"/>
      <c r="D25" s="184"/>
      <c r="E25" s="184"/>
      <c r="F25" s="184"/>
      <c r="G25" s="184"/>
      <c r="H25" s="184"/>
      <c r="I25" s="185"/>
    </row>
    <row r="26" spans="2:9" s="111" customFormat="1" x14ac:dyDescent="0.2">
      <c r="B26" s="183"/>
      <c r="C26" s="184"/>
      <c r="D26" s="184"/>
      <c r="E26" s="184"/>
      <c r="F26" s="184"/>
      <c r="G26" s="184"/>
      <c r="H26" s="184"/>
      <c r="I26" s="185"/>
    </row>
    <row r="27" spans="2:9" s="111" customFormat="1" x14ac:dyDescent="0.2">
      <c r="B27" s="183"/>
      <c r="C27" s="184"/>
      <c r="D27" s="184"/>
      <c r="E27" s="184"/>
      <c r="F27" s="184"/>
      <c r="G27" s="184"/>
      <c r="H27" s="184"/>
      <c r="I27" s="185"/>
    </row>
    <row r="28" spans="2:9" s="111" customFormat="1" x14ac:dyDescent="0.2">
      <c r="B28" s="183"/>
      <c r="C28" s="184"/>
      <c r="D28" s="184"/>
      <c r="E28" s="184"/>
      <c r="F28" s="184"/>
      <c r="G28" s="184"/>
      <c r="H28" s="184"/>
      <c r="I28" s="185"/>
    </row>
    <row r="29" spans="2:9" s="111" customFormat="1" x14ac:dyDescent="0.2">
      <c r="B29" s="183"/>
      <c r="C29" s="184"/>
      <c r="D29" s="184"/>
      <c r="E29" s="184"/>
      <c r="F29" s="184"/>
      <c r="G29" s="184"/>
      <c r="H29" s="184"/>
      <c r="I29" s="185"/>
    </row>
    <row r="30" spans="2:9" s="111" customFormat="1" x14ac:dyDescent="0.2">
      <c r="B30" s="183"/>
      <c r="C30" s="184"/>
      <c r="D30" s="184"/>
      <c r="E30" s="184"/>
      <c r="F30" s="184"/>
      <c r="G30" s="184"/>
      <c r="H30" s="184"/>
      <c r="I30" s="185"/>
    </row>
    <row r="31" spans="2:9" s="111" customFormat="1" x14ac:dyDescent="0.2">
      <c r="B31" s="183"/>
      <c r="C31" s="184"/>
      <c r="D31" s="184"/>
      <c r="E31" s="184"/>
      <c r="F31" s="184"/>
      <c r="G31" s="184"/>
      <c r="H31" s="184"/>
      <c r="I31" s="185"/>
    </row>
    <row r="32" spans="2:9" s="111" customFormat="1" x14ac:dyDescent="0.2">
      <c r="B32" s="183"/>
      <c r="C32" s="184"/>
      <c r="D32" s="184"/>
      <c r="E32" s="184"/>
      <c r="F32" s="184"/>
      <c r="G32" s="184"/>
      <c r="H32" s="184"/>
      <c r="I32" s="185"/>
    </row>
    <row r="33" spans="2:9" s="111" customFormat="1" x14ac:dyDescent="0.2">
      <c r="B33" s="183"/>
      <c r="C33" s="184"/>
      <c r="D33" s="184"/>
      <c r="E33" s="184"/>
      <c r="F33" s="184"/>
      <c r="G33" s="184"/>
      <c r="H33" s="184"/>
      <c r="I33" s="185"/>
    </row>
    <row r="34" spans="2:9" s="111" customFormat="1" x14ac:dyDescent="0.2">
      <c r="B34" s="183"/>
      <c r="C34" s="184"/>
      <c r="D34" s="184"/>
      <c r="E34" s="184"/>
      <c r="F34" s="184"/>
      <c r="G34" s="184"/>
      <c r="H34" s="184"/>
      <c r="I34" s="185"/>
    </row>
    <row r="35" spans="2:9" s="111" customFormat="1" x14ac:dyDescent="0.2">
      <c r="B35" s="183"/>
      <c r="C35" s="184"/>
      <c r="D35" s="184"/>
      <c r="E35" s="184"/>
      <c r="F35" s="184"/>
      <c r="G35" s="184"/>
      <c r="H35" s="184"/>
      <c r="I35" s="185"/>
    </row>
    <row r="36" spans="2:9" s="111" customFormat="1" x14ac:dyDescent="0.2">
      <c r="B36" s="183"/>
      <c r="C36" s="184"/>
      <c r="D36" s="184"/>
      <c r="E36" s="184"/>
      <c r="F36" s="184"/>
      <c r="G36" s="184"/>
      <c r="H36" s="184"/>
      <c r="I36" s="185"/>
    </row>
    <row r="37" spans="2:9" s="111" customFormat="1" x14ac:dyDescent="0.2">
      <c r="B37" s="183"/>
      <c r="C37" s="184"/>
      <c r="D37" s="184"/>
      <c r="E37" s="184"/>
      <c r="F37" s="184"/>
      <c r="G37" s="184"/>
      <c r="H37" s="184"/>
      <c r="I37" s="185"/>
    </row>
    <row r="38" spans="2:9" s="111" customFormat="1" x14ac:dyDescent="0.2">
      <c r="B38" s="183"/>
      <c r="C38" s="184"/>
      <c r="D38" s="184"/>
      <c r="E38" s="184"/>
      <c r="F38" s="184"/>
      <c r="G38" s="184"/>
      <c r="H38" s="184"/>
      <c r="I38" s="185"/>
    </row>
    <row r="39" spans="2:9" s="111" customFormat="1" x14ac:dyDescent="0.2">
      <c r="B39" s="183"/>
      <c r="C39" s="184"/>
      <c r="D39" s="184"/>
      <c r="E39" s="184"/>
      <c r="F39" s="184"/>
      <c r="G39" s="184"/>
      <c r="H39" s="184"/>
      <c r="I39" s="185"/>
    </row>
    <row r="40" spans="2:9" s="111" customFormat="1" x14ac:dyDescent="0.2">
      <c r="B40" s="183"/>
      <c r="C40" s="184"/>
      <c r="D40" s="184"/>
      <c r="E40" s="184"/>
      <c r="F40" s="184"/>
      <c r="G40" s="184"/>
      <c r="H40" s="184"/>
      <c r="I40" s="185"/>
    </row>
    <row r="41" spans="2:9" s="111" customFormat="1" x14ac:dyDescent="0.2">
      <c r="B41" s="183"/>
      <c r="C41" s="184"/>
      <c r="D41" s="184"/>
      <c r="E41" s="184"/>
      <c r="F41" s="184"/>
      <c r="G41" s="184"/>
      <c r="H41" s="184"/>
      <c r="I41" s="185"/>
    </row>
    <row r="42" spans="2:9" s="111" customFormat="1" x14ac:dyDescent="0.2">
      <c r="B42" s="183"/>
      <c r="C42" s="184"/>
      <c r="D42" s="184"/>
      <c r="E42" s="184"/>
      <c r="F42" s="184"/>
      <c r="G42" s="184"/>
      <c r="H42" s="184"/>
      <c r="I42" s="185"/>
    </row>
    <row r="43" spans="2:9" s="111" customFormat="1" x14ac:dyDescent="0.2">
      <c r="B43" s="183"/>
      <c r="C43" s="184"/>
      <c r="D43" s="184"/>
      <c r="E43" s="184"/>
      <c r="F43" s="184"/>
      <c r="G43" s="184"/>
      <c r="H43" s="184"/>
      <c r="I43" s="185"/>
    </row>
    <row r="44" spans="2:9" s="111" customFormat="1" x14ac:dyDescent="0.2">
      <c r="B44" s="183"/>
      <c r="C44" s="184"/>
      <c r="D44" s="184"/>
      <c r="E44" s="184"/>
      <c r="F44" s="184"/>
      <c r="G44" s="184"/>
      <c r="H44" s="184"/>
      <c r="I44" s="185"/>
    </row>
    <row r="45" spans="2:9" s="111" customFormat="1" x14ac:dyDescent="0.2">
      <c r="B45" s="183"/>
      <c r="C45" s="184"/>
      <c r="D45" s="184"/>
      <c r="E45" s="184"/>
      <c r="F45" s="184"/>
      <c r="G45" s="184"/>
      <c r="H45" s="184"/>
      <c r="I45" s="185"/>
    </row>
    <row r="46" spans="2:9" s="111" customFormat="1" x14ac:dyDescent="0.2">
      <c r="B46" s="186"/>
      <c r="C46" s="187"/>
      <c r="D46" s="187"/>
      <c r="E46" s="187"/>
      <c r="F46" s="187"/>
      <c r="G46" s="187"/>
      <c r="H46" s="187"/>
      <c r="I46" s="188"/>
    </row>
    <row r="47" spans="2:9" s="111" customFormat="1" x14ac:dyDescent="0.2"/>
    <row r="48" spans="2:9" s="111" customFormat="1" x14ac:dyDescent="0.2"/>
    <row r="49" s="111" customFormat="1" x14ac:dyDescent="0.2"/>
    <row r="50" s="111" customFormat="1" x14ac:dyDescent="0.2"/>
    <row r="51" s="111" customFormat="1" x14ac:dyDescent="0.2"/>
    <row r="52" s="111" customFormat="1" x14ac:dyDescent="0.2"/>
    <row r="53" s="111" customFormat="1" x14ac:dyDescent="0.2"/>
    <row r="54" s="111" customFormat="1" x14ac:dyDescent="0.2"/>
    <row r="55" s="111" customFormat="1" x14ac:dyDescent="0.2"/>
    <row r="56" s="111" customFormat="1" x14ac:dyDescent="0.2"/>
    <row r="57" s="111" customFormat="1" x14ac:dyDescent="0.2"/>
    <row r="58" s="111" customFormat="1" x14ac:dyDescent="0.2"/>
    <row r="59" s="111" customFormat="1" x14ac:dyDescent="0.2"/>
    <row r="60" s="111" customFormat="1" x14ac:dyDescent="0.2"/>
    <row r="61" s="111" customFormat="1" x14ac:dyDescent="0.2"/>
    <row r="62" s="111" customFormat="1" x14ac:dyDescent="0.2"/>
    <row r="63" s="111" customFormat="1" x14ac:dyDescent="0.2"/>
    <row r="64" s="111" customFormat="1" x14ac:dyDescent="0.2"/>
    <row r="65" s="111" customFormat="1" x14ac:dyDescent="0.2"/>
    <row r="66" s="111" customFormat="1" x14ac:dyDescent="0.2"/>
    <row r="67" s="111" customFormat="1" x14ac:dyDescent="0.2"/>
    <row r="68" s="111" customFormat="1" x14ac:dyDescent="0.2"/>
    <row r="69" s="111" customFormat="1" x14ac:dyDescent="0.2"/>
    <row r="70" s="111" customFormat="1" x14ac:dyDescent="0.2"/>
    <row r="71" s="111" customFormat="1" x14ac:dyDescent="0.2"/>
    <row r="72" s="111" customFormat="1" x14ac:dyDescent="0.2"/>
    <row r="73" s="111" customFormat="1" x14ac:dyDescent="0.2"/>
    <row r="74" s="111" customFormat="1" x14ac:dyDescent="0.2"/>
    <row r="75" s="111" customFormat="1" x14ac:dyDescent="0.2"/>
    <row r="76" s="111" customFormat="1" x14ac:dyDescent="0.2"/>
    <row r="77" s="111" customFormat="1" x14ac:dyDescent="0.2"/>
    <row r="78" s="111" customFormat="1" x14ac:dyDescent="0.2"/>
    <row r="79" s="111" customFormat="1" x14ac:dyDescent="0.2"/>
    <row r="80" s="111" customFormat="1" x14ac:dyDescent="0.2"/>
    <row r="81" s="111" customFormat="1" x14ac:dyDescent="0.2"/>
    <row r="82" s="111" customFormat="1" x14ac:dyDescent="0.2"/>
    <row r="83" s="111" customFormat="1" x14ac:dyDescent="0.2"/>
    <row r="84" s="111" customFormat="1" x14ac:dyDescent="0.2"/>
    <row r="85" s="111" customFormat="1" x14ac:dyDescent="0.2"/>
    <row r="86" s="111" customFormat="1" x14ac:dyDescent="0.2"/>
    <row r="87" s="111" customFormat="1" x14ac:dyDescent="0.2"/>
    <row r="88" s="111" customFormat="1" x14ac:dyDescent="0.2"/>
    <row r="89" s="111" customFormat="1" x14ac:dyDescent="0.2"/>
    <row r="90" s="111" customFormat="1" x14ac:dyDescent="0.2"/>
    <row r="91" s="111" customFormat="1" x14ac:dyDescent="0.2"/>
    <row r="92" s="111" customFormat="1" x14ac:dyDescent="0.2"/>
    <row r="93" s="111" customFormat="1" x14ac:dyDescent="0.2"/>
    <row r="94" s="111" customFormat="1" x14ac:dyDescent="0.2"/>
    <row r="95" s="111" customFormat="1" x14ac:dyDescent="0.2"/>
    <row r="96" s="111" customFormat="1" x14ac:dyDescent="0.2"/>
    <row r="97" s="111" customFormat="1" x14ac:dyDescent="0.2"/>
    <row r="98" s="111" customFormat="1" x14ac:dyDescent="0.2"/>
    <row r="99" s="111" customFormat="1" x14ac:dyDescent="0.2"/>
    <row r="100" s="111" customFormat="1" x14ac:dyDescent="0.2"/>
    <row r="101" s="111" customFormat="1" x14ac:dyDescent="0.2"/>
    <row r="102" s="111" customFormat="1" x14ac:dyDescent="0.2"/>
    <row r="103" s="111" customFormat="1" x14ac:dyDescent="0.2"/>
    <row r="104" s="111" customFormat="1" x14ac:dyDescent="0.2"/>
    <row r="105" s="111" customFormat="1" x14ac:dyDescent="0.2"/>
    <row r="106" s="111" customFormat="1" x14ac:dyDescent="0.2"/>
    <row r="107" s="111" customFormat="1" x14ac:dyDescent="0.2"/>
    <row r="108" s="111" customFormat="1" x14ac:dyDescent="0.2"/>
    <row r="109" s="111" customFormat="1" x14ac:dyDescent="0.2"/>
    <row r="110" s="111" customFormat="1" x14ac:dyDescent="0.2"/>
    <row r="111" s="111" customFormat="1" x14ac:dyDescent="0.2"/>
    <row r="112" s="111" customFormat="1" x14ac:dyDescent="0.2"/>
    <row r="113" s="111" customFormat="1" x14ac:dyDescent="0.2"/>
    <row r="114" s="111" customFormat="1" x14ac:dyDescent="0.2"/>
    <row r="115" s="111" customFormat="1" x14ac:dyDescent="0.2"/>
    <row r="116" s="111" customFormat="1" x14ac:dyDescent="0.2"/>
    <row r="117" s="111" customFormat="1" x14ac:dyDescent="0.2"/>
    <row r="118" s="111" customFormat="1" x14ac:dyDescent="0.2"/>
    <row r="119" s="111" customFormat="1" x14ac:dyDescent="0.2"/>
    <row r="120" s="111" customFormat="1" x14ac:dyDescent="0.2"/>
    <row r="121" s="111" customFormat="1" x14ac:dyDescent="0.2"/>
    <row r="122" s="111" customFormat="1" x14ac:dyDescent="0.2"/>
    <row r="123" s="111" customFormat="1" x14ac:dyDescent="0.2"/>
    <row r="124" s="111" customFormat="1" x14ac:dyDescent="0.2"/>
    <row r="125" s="111" customFormat="1" x14ac:dyDescent="0.2"/>
    <row r="126" s="111" customFormat="1" x14ac:dyDescent="0.2"/>
    <row r="127" s="111" customFormat="1" x14ac:dyDescent="0.2"/>
    <row r="128" s="111" customFormat="1" x14ac:dyDescent="0.2"/>
    <row r="129" s="111" customFormat="1" x14ac:dyDescent="0.2"/>
    <row r="130" s="111" customFormat="1" x14ac:dyDescent="0.2"/>
    <row r="131" s="111" customFormat="1" x14ac:dyDescent="0.2"/>
    <row r="132" s="111" customFormat="1" x14ac:dyDescent="0.2"/>
    <row r="133" s="111" customFormat="1" x14ac:dyDescent="0.2"/>
    <row r="134" s="111" customFormat="1" x14ac:dyDescent="0.2"/>
    <row r="135" s="111" customFormat="1" x14ac:dyDescent="0.2"/>
    <row r="136" s="111" customFormat="1" x14ac:dyDescent="0.2"/>
    <row r="137" s="111" customFormat="1" x14ac:dyDescent="0.2"/>
    <row r="138" s="111" customFormat="1" x14ac:dyDescent="0.2"/>
    <row r="139" s="111" customFormat="1" x14ac:dyDescent="0.2"/>
    <row r="140" s="111" customFormat="1" x14ac:dyDescent="0.2"/>
    <row r="141" s="111" customFormat="1" x14ac:dyDescent="0.2"/>
    <row r="142" s="111" customFormat="1" x14ac:dyDescent="0.2"/>
    <row r="143" s="111" customFormat="1" x14ac:dyDescent="0.2"/>
    <row r="144" s="111" customFormat="1" x14ac:dyDescent="0.2"/>
    <row r="145" s="111" customFormat="1" x14ac:dyDescent="0.2"/>
    <row r="146" s="111" customFormat="1" x14ac:dyDescent="0.2"/>
    <row r="147" s="111" customFormat="1" x14ac:dyDescent="0.2"/>
    <row r="148" s="111" customFormat="1" x14ac:dyDescent="0.2"/>
    <row r="149" s="111" customFormat="1" x14ac:dyDescent="0.2"/>
    <row r="150" s="111" customFormat="1" x14ac:dyDescent="0.2"/>
    <row r="151" s="111" customFormat="1" x14ac:dyDescent="0.2"/>
    <row r="152" s="111" customFormat="1" x14ac:dyDescent="0.2"/>
    <row r="153" s="111" customFormat="1" x14ac:dyDescent="0.2"/>
    <row r="154" s="111" customFormat="1" x14ac:dyDescent="0.2"/>
    <row r="155" s="111" customFormat="1" x14ac:dyDescent="0.2"/>
    <row r="156" s="111" customFormat="1" x14ac:dyDescent="0.2"/>
    <row r="157" s="111" customFormat="1" x14ac:dyDescent="0.2"/>
    <row r="158" s="111" customFormat="1" x14ac:dyDescent="0.2"/>
    <row r="159" s="111" customFormat="1" x14ac:dyDescent="0.2"/>
    <row r="160" s="111" customFormat="1" x14ac:dyDescent="0.2"/>
    <row r="161" s="111" customFormat="1" x14ac:dyDescent="0.2"/>
    <row r="162" s="111" customFormat="1" x14ac:dyDescent="0.2"/>
    <row r="163" s="111" customFormat="1" x14ac:dyDescent="0.2"/>
    <row r="164" s="111" customFormat="1" x14ac:dyDescent="0.2"/>
    <row r="165" s="111" customFormat="1" x14ac:dyDescent="0.2"/>
    <row r="166" s="111" customFormat="1" x14ac:dyDescent="0.2"/>
    <row r="167" s="111" customFormat="1" x14ac:dyDescent="0.2"/>
    <row r="168" s="111" customFormat="1" x14ac:dyDescent="0.2"/>
    <row r="169" s="111" customFormat="1" x14ac:dyDescent="0.2"/>
    <row r="170" s="111" customFormat="1" x14ac:dyDescent="0.2"/>
    <row r="171" s="111" customFormat="1" x14ac:dyDescent="0.2"/>
    <row r="172" s="111" customFormat="1" x14ac:dyDescent="0.2"/>
    <row r="173" s="111" customFormat="1" x14ac:dyDescent="0.2"/>
    <row r="174" s="111" customFormat="1" x14ac:dyDescent="0.2"/>
    <row r="175" s="111" customFormat="1" x14ac:dyDescent="0.2"/>
    <row r="176" s="111" customFormat="1" x14ac:dyDescent="0.2"/>
    <row r="177" s="111" customFormat="1" x14ac:dyDescent="0.2"/>
    <row r="178" s="111" customFormat="1" x14ac:dyDescent="0.2"/>
    <row r="179" s="111" customFormat="1" x14ac:dyDescent="0.2"/>
    <row r="180" s="111" customFormat="1" x14ac:dyDescent="0.2"/>
    <row r="181" s="111" customFormat="1" x14ac:dyDescent="0.2"/>
    <row r="182" s="111" customFormat="1" x14ac:dyDescent="0.2"/>
    <row r="183" s="111" customFormat="1" x14ac:dyDescent="0.2"/>
    <row r="184" s="111" customFormat="1" x14ac:dyDescent="0.2"/>
    <row r="185" s="111" customFormat="1" x14ac:dyDescent="0.2"/>
    <row r="186" s="111" customFormat="1" x14ac:dyDescent="0.2"/>
    <row r="187" s="111" customFormat="1" x14ac:dyDescent="0.2"/>
    <row r="188" s="111" customFormat="1" x14ac:dyDescent="0.2"/>
    <row r="189" s="111" customFormat="1" x14ac:dyDescent="0.2"/>
    <row r="190" s="111" customFormat="1" x14ac:dyDescent="0.2"/>
    <row r="191" s="111" customFormat="1" x14ac:dyDescent="0.2"/>
    <row r="192" s="111" customFormat="1" x14ac:dyDescent="0.2"/>
    <row r="193" s="111" customFormat="1" x14ac:dyDescent="0.2"/>
    <row r="194" s="111" customFormat="1" x14ac:dyDescent="0.2"/>
    <row r="195" s="111" customFormat="1" x14ac:dyDescent="0.2"/>
    <row r="196" s="111" customFormat="1" x14ac:dyDescent="0.2"/>
    <row r="197" s="111" customFormat="1" x14ac:dyDescent="0.2"/>
    <row r="198" s="111" customFormat="1" x14ac:dyDescent="0.2"/>
    <row r="199" s="111" customFormat="1" x14ac:dyDescent="0.2"/>
    <row r="200" s="111" customFormat="1" x14ac:dyDescent="0.2"/>
    <row r="201" s="111" customFormat="1" x14ac:dyDescent="0.2"/>
    <row r="202" s="111" customFormat="1" x14ac:dyDescent="0.2"/>
    <row r="203" s="111" customFormat="1" x14ac:dyDescent="0.2"/>
    <row r="204" s="111" customFormat="1" x14ac:dyDescent="0.2"/>
    <row r="205" s="111" customFormat="1" x14ac:dyDescent="0.2"/>
    <row r="206" s="111" customFormat="1" x14ac:dyDescent="0.2"/>
    <row r="207" s="111" customFormat="1" x14ac:dyDescent="0.2"/>
    <row r="208" s="111" customFormat="1" x14ac:dyDescent="0.2"/>
    <row r="209" s="111" customFormat="1" x14ac:dyDescent="0.2"/>
    <row r="210" s="111" customFormat="1" x14ac:dyDescent="0.2"/>
    <row r="211" s="111" customFormat="1" x14ac:dyDescent="0.2"/>
    <row r="212" s="111" customFormat="1" x14ac:dyDescent="0.2"/>
    <row r="213" s="111" customFormat="1" x14ac:dyDescent="0.2"/>
    <row r="214" s="111" customFormat="1" x14ac:dyDescent="0.2"/>
    <row r="215" s="111" customFormat="1" x14ac:dyDescent="0.2"/>
    <row r="216" s="111" customFormat="1" x14ac:dyDescent="0.2"/>
    <row r="217" s="111" customFormat="1" x14ac:dyDescent="0.2"/>
    <row r="218" s="111" customFormat="1" x14ac:dyDescent="0.2"/>
    <row r="219" s="111" customFormat="1" x14ac:dyDescent="0.2"/>
    <row r="220" s="111" customFormat="1" x14ac:dyDescent="0.2"/>
    <row r="221" s="111" customFormat="1" x14ac:dyDescent="0.2"/>
    <row r="222" s="111" customFormat="1" x14ac:dyDescent="0.2"/>
    <row r="223" s="111" customFormat="1" x14ac:dyDescent="0.2"/>
    <row r="224" s="111" customFormat="1" x14ac:dyDescent="0.2"/>
    <row r="225" s="111" customFormat="1" x14ac:dyDescent="0.2"/>
    <row r="226" s="111" customFormat="1" x14ac:dyDescent="0.2"/>
    <row r="227" s="111" customFormat="1" x14ac:dyDescent="0.2"/>
    <row r="228" s="111" customFormat="1" x14ac:dyDescent="0.2"/>
    <row r="229" s="111" customFormat="1" x14ac:dyDescent="0.2"/>
    <row r="230" s="111" customFormat="1" x14ac:dyDescent="0.2"/>
    <row r="231" s="111" customFormat="1" x14ac:dyDescent="0.2"/>
    <row r="232" s="111" customFormat="1" x14ac:dyDescent="0.2"/>
    <row r="233" s="111" customFormat="1" x14ac:dyDescent="0.2"/>
    <row r="234" s="111" customFormat="1" x14ac:dyDescent="0.2"/>
    <row r="235" s="111" customFormat="1" x14ac:dyDescent="0.2"/>
    <row r="236" s="111" customFormat="1" x14ac:dyDescent="0.2"/>
    <row r="237" s="111" customFormat="1" x14ac:dyDescent="0.2"/>
    <row r="238" s="111" customFormat="1" x14ac:dyDescent="0.2"/>
    <row r="239" s="111" customFormat="1" x14ac:dyDescent="0.2"/>
    <row r="240" s="111" customFormat="1" x14ac:dyDescent="0.2"/>
    <row r="241" s="111" customFormat="1" x14ac:dyDescent="0.2"/>
    <row r="242" s="111" customFormat="1" x14ac:dyDescent="0.2"/>
    <row r="243" s="111" customFormat="1" x14ac:dyDescent="0.2"/>
    <row r="244" s="111" customFormat="1" x14ac:dyDescent="0.2"/>
    <row r="245" s="111" customFormat="1" x14ac:dyDescent="0.2"/>
    <row r="246" s="111" customFormat="1" x14ac:dyDescent="0.2"/>
    <row r="247" s="111" customFormat="1" x14ac:dyDescent="0.2"/>
    <row r="248" s="111" customFormat="1" x14ac:dyDescent="0.2"/>
    <row r="249" s="111" customFormat="1" x14ac:dyDescent="0.2"/>
    <row r="250" s="111" customFormat="1" x14ac:dyDescent="0.2"/>
    <row r="251" s="111" customFormat="1" x14ac:dyDescent="0.2"/>
    <row r="252" s="111" customFormat="1" x14ac:dyDescent="0.2"/>
    <row r="253" s="111" customFormat="1" x14ac:dyDescent="0.2"/>
    <row r="254" s="111" customFormat="1" x14ac:dyDescent="0.2"/>
    <row r="255" s="111" customFormat="1" x14ac:dyDescent="0.2"/>
    <row r="256" s="111" customFormat="1" x14ac:dyDescent="0.2"/>
    <row r="257" s="111" customFormat="1" x14ac:dyDescent="0.2"/>
    <row r="258" s="111" customFormat="1" x14ac:dyDescent="0.2"/>
    <row r="259" s="111" customFormat="1" x14ac:dyDescent="0.2"/>
    <row r="260" s="111" customFormat="1" x14ac:dyDescent="0.2"/>
    <row r="261" s="111" customFormat="1" x14ac:dyDescent="0.2"/>
    <row r="262" s="111" customFormat="1" x14ac:dyDescent="0.2"/>
    <row r="263" s="111" customFormat="1" x14ac:dyDescent="0.2"/>
    <row r="264" s="111" customFormat="1" x14ac:dyDescent="0.2"/>
    <row r="265" s="111" customFormat="1" x14ac:dyDescent="0.2"/>
    <row r="266" s="111" customFormat="1" x14ac:dyDescent="0.2"/>
    <row r="267" s="111" customFormat="1" x14ac:dyDescent="0.2"/>
    <row r="268" s="111" customFormat="1" x14ac:dyDescent="0.2"/>
    <row r="269" s="111" customFormat="1" x14ac:dyDescent="0.2"/>
    <row r="270" s="111" customFormat="1" x14ac:dyDescent="0.2"/>
    <row r="271" s="111" customFormat="1" x14ac:dyDescent="0.2"/>
    <row r="272" s="111" customFormat="1" x14ac:dyDescent="0.2"/>
    <row r="273" s="111" customFormat="1" x14ac:dyDescent="0.2"/>
    <row r="274" s="111" customFormat="1" x14ac:dyDescent="0.2"/>
    <row r="275" s="111" customFormat="1" x14ac:dyDescent="0.2"/>
    <row r="276" s="111" customFormat="1" x14ac:dyDescent="0.2"/>
    <row r="277" s="111" customFormat="1" x14ac:dyDescent="0.2"/>
    <row r="278" s="111" customFormat="1" x14ac:dyDescent="0.2"/>
    <row r="279" s="111" customFormat="1" x14ac:dyDescent="0.2"/>
    <row r="280" s="111" customFormat="1" x14ac:dyDescent="0.2"/>
    <row r="281" s="111" customFormat="1" x14ac:dyDescent="0.2"/>
    <row r="282" s="111" customFormat="1" x14ac:dyDescent="0.2"/>
    <row r="283" s="111" customFormat="1" x14ac:dyDescent="0.2"/>
    <row r="284" s="111" customFormat="1" x14ac:dyDescent="0.2"/>
    <row r="285" s="111" customFormat="1" x14ac:dyDescent="0.2"/>
    <row r="286" s="111" customFormat="1" x14ac:dyDescent="0.2"/>
    <row r="287" s="111" customFormat="1" x14ac:dyDescent="0.2"/>
    <row r="288" s="111" customFormat="1" x14ac:dyDescent="0.2"/>
    <row r="289" s="111" customFormat="1" x14ac:dyDescent="0.2"/>
    <row r="290" s="111" customFormat="1" x14ac:dyDescent="0.2"/>
    <row r="291" s="111" customFormat="1" x14ac:dyDescent="0.2"/>
    <row r="292" s="111" customFormat="1" x14ac:dyDescent="0.2"/>
    <row r="293" s="111" customFormat="1" x14ac:dyDescent="0.2"/>
    <row r="294" s="111" customFormat="1" x14ac:dyDescent="0.2"/>
    <row r="295" s="111" customFormat="1" x14ac:dyDescent="0.2"/>
    <row r="296" s="111" customFormat="1" x14ac:dyDescent="0.2"/>
    <row r="297" s="111" customFormat="1" x14ac:dyDescent="0.2"/>
    <row r="298" s="111" customFormat="1" x14ac:dyDescent="0.2"/>
    <row r="299" s="111" customFormat="1" x14ac:dyDescent="0.2"/>
    <row r="300" s="111" customFormat="1" x14ac:dyDescent="0.2"/>
    <row r="301" s="111" customFormat="1" x14ac:dyDescent="0.2"/>
    <row r="302" s="111" customFormat="1" x14ac:dyDescent="0.2"/>
    <row r="303" s="111" customFormat="1" x14ac:dyDescent="0.2"/>
    <row r="304" s="111" customFormat="1" x14ac:dyDescent="0.2"/>
    <row r="305" s="111" customFormat="1" x14ac:dyDescent="0.2"/>
    <row r="306" s="111" customFormat="1" x14ac:dyDescent="0.2"/>
    <row r="307" s="111" customFormat="1" x14ac:dyDescent="0.2"/>
    <row r="308" s="111" customFormat="1" x14ac:dyDescent="0.2"/>
    <row r="309" s="111" customFormat="1" x14ac:dyDescent="0.2"/>
    <row r="310" s="111" customFormat="1" x14ac:dyDescent="0.2"/>
    <row r="311" s="111" customFormat="1" x14ac:dyDescent="0.2"/>
    <row r="312" s="111" customFormat="1" x14ac:dyDescent="0.2"/>
    <row r="313" s="111" customFormat="1" x14ac:dyDescent="0.2"/>
    <row r="314" s="111" customFormat="1" x14ac:dyDescent="0.2"/>
    <row r="315" s="111" customFormat="1" x14ac:dyDescent="0.2"/>
    <row r="316" s="111" customFormat="1" x14ac:dyDescent="0.2"/>
    <row r="317" s="111" customFormat="1" x14ac:dyDescent="0.2"/>
    <row r="318" s="111" customFormat="1" x14ac:dyDescent="0.2"/>
    <row r="319" s="111" customFormat="1" x14ac:dyDescent="0.2"/>
    <row r="320" s="111" customFormat="1" x14ac:dyDescent="0.2"/>
    <row r="321" s="111" customFormat="1" x14ac:dyDescent="0.2"/>
    <row r="322" s="111" customFormat="1" x14ac:dyDescent="0.2"/>
    <row r="323" s="111" customFormat="1" x14ac:dyDescent="0.2"/>
    <row r="324" s="111" customFormat="1" x14ac:dyDescent="0.2"/>
    <row r="325" s="111" customFormat="1" x14ac:dyDescent="0.2"/>
    <row r="326" s="111" customFormat="1" x14ac:dyDescent="0.2"/>
    <row r="327" s="111" customFormat="1" x14ac:dyDescent="0.2"/>
    <row r="328" s="111" customFormat="1" x14ac:dyDescent="0.2"/>
    <row r="329" s="111" customFormat="1" x14ac:dyDescent="0.2"/>
    <row r="330" s="111" customFormat="1" x14ac:dyDescent="0.2"/>
    <row r="331" s="111" customFormat="1" x14ac:dyDescent="0.2"/>
    <row r="332" s="111" customFormat="1" x14ac:dyDescent="0.2"/>
    <row r="333" s="111" customFormat="1" x14ac:dyDescent="0.2"/>
    <row r="334" s="111" customFormat="1" x14ac:dyDescent="0.2"/>
    <row r="335" s="111" customFormat="1" x14ac:dyDescent="0.2"/>
    <row r="336" s="111" customFormat="1" x14ac:dyDescent="0.2"/>
    <row r="337" s="111" customFormat="1" x14ac:dyDescent="0.2"/>
    <row r="338" s="111" customFormat="1" x14ac:dyDescent="0.2"/>
    <row r="339" s="111" customFormat="1" x14ac:dyDescent="0.2"/>
    <row r="340" s="111" customFormat="1" x14ac:dyDescent="0.2"/>
    <row r="341" s="111" customFormat="1" x14ac:dyDescent="0.2"/>
    <row r="342" s="111" customFormat="1" x14ac:dyDescent="0.2"/>
    <row r="343" s="111" customFormat="1" x14ac:dyDescent="0.2"/>
    <row r="344" s="111" customFormat="1" x14ac:dyDescent="0.2"/>
    <row r="345" s="111" customFormat="1" x14ac:dyDescent="0.2"/>
    <row r="346" s="111" customFormat="1" x14ac:dyDescent="0.2"/>
    <row r="347" s="111" customFormat="1" x14ac:dyDescent="0.2"/>
    <row r="348" s="111" customFormat="1" x14ac:dyDescent="0.2"/>
    <row r="349" s="111" customFormat="1" x14ac:dyDescent="0.2"/>
    <row r="350" s="111" customFormat="1" x14ac:dyDescent="0.2"/>
    <row r="351" s="111" customFormat="1" x14ac:dyDescent="0.2"/>
    <row r="352" s="111" customFormat="1" x14ac:dyDescent="0.2"/>
    <row r="353" s="111" customFormat="1" x14ac:dyDescent="0.2"/>
    <row r="354" s="111" customFormat="1" x14ac:dyDescent="0.2"/>
    <row r="355" s="111" customFormat="1" x14ac:dyDescent="0.2"/>
    <row r="356" s="111" customFormat="1" x14ac:dyDescent="0.2"/>
    <row r="357" s="111" customFormat="1" x14ac:dyDescent="0.2"/>
    <row r="358" s="111" customFormat="1" x14ac:dyDescent="0.2"/>
    <row r="359" s="111" customFormat="1" x14ac:dyDescent="0.2"/>
    <row r="360" s="111" customFormat="1" x14ac:dyDescent="0.2"/>
    <row r="361" s="111" customFormat="1" x14ac:dyDescent="0.2"/>
    <row r="362" s="111" customFormat="1" x14ac:dyDescent="0.2"/>
    <row r="363" s="111" customFormat="1" x14ac:dyDescent="0.2"/>
    <row r="364" s="111" customFormat="1" x14ac:dyDescent="0.2"/>
    <row r="365" s="111" customFormat="1" x14ac:dyDescent="0.2"/>
    <row r="366" s="111" customFormat="1" x14ac:dyDescent="0.2"/>
    <row r="367" s="111" customFormat="1" x14ac:dyDescent="0.2"/>
    <row r="368" s="111" customFormat="1" x14ac:dyDescent="0.2"/>
    <row r="369" s="111" customFormat="1" x14ac:dyDescent="0.2"/>
    <row r="370" s="111" customFormat="1" x14ac:dyDescent="0.2"/>
    <row r="371" s="111" customFormat="1" x14ac:dyDescent="0.2"/>
    <row r="372" s="111" customFormat="1" x14ac:dyDescent="0.2"/>
    <row r="373" s="111" customFormat="1" x14ac:dyDescent="0.2"/>
    <row r="374" s="111" customFormat="1" x14ac:dyDescent="0.2"/>
    <row r="375" s="111" customFormat="1" x14ac:dyDescent="0.2"/>
    <row r="376" s="111" customFormat="1" x14ac:dyDescent="0.2"/>
    <row r="377" s="111" customFormat="1" x14ac:dyDescent="0.2"/>
    <row r="378" s="111" customFormat="1" x14ac:dyDescent="0.2"/>
    <row r="379" s="111" customFormat="1" x14ac:dyDescent="0.2"/>
    <row r="380" s="111" customFormat="1" x14ac:dyDescent="0.2"/>
    <row r="381" s="111" customFormat="1" x14ac:dyDescent="0.2"/>
    <row r="382" s="111" customFormat="1" x14ac:dyDescent="0.2"/>
    <row r="383" s="111" customFormat="1" x14ac:dyDescent="0.2"/>
    <row r="384" s="111" customFormat="1" x14ac:dyDescent="0.2"/>
    <row r="385" s="111" customFormat="1" x14ac:dyDescent="0.2"/>
    <row r="386" s="111" customFormat="1" x14ac:dyDescent="0.2"/>
    <row r="387" s="111" customFormat="1" x14ac:dyDescent="0.2"/>
    <row r="388" s="111" customFormat="1" x14ac:dyDescent="0.2"/>
    <row r="389" s="111" customFormat="1" x14ac:dyDescent="0.2"/>
    <row r="390" s="111" customFormat="1" x14ac:dyDescent="0.2"/>
    <row r="391" s="111" customFormat="1" x14ac:dyDescent="0.2"/>
    <row r="392" s="111" customFormat="1" x14ac:dyDescent="0.2"/>
    <row r="393" s="111" customFormat="1" x14ac:dyDescent="0.2"/>
    <row r="394" s="111" customFormat="1" x14ac:dyDescent="0.2"/>
    <row r="395" s="111" customFormat="1" x14ac:dyDescent="0.2"/>
    <row r="396" s="111" customFormat="1" x14ac:dyDescent="0.2"/>
    <row r="397" s="111" customFormat="1" x14ac:dyDescent="0.2"/>
    <row r="398" s="111" customFormat="1" x14ac:dyDescent="0.2"/>
    <row r="399" s="111" customFormat="1" x14ac:dyDescent="0.2"/>
    <row r="400" s="111" customFormat="1" x14ac:dyDescent="0.2"/>
    <row r="401" s="111" customFormat="1" x14ac:dyDescent="0.2"/>
    <row r="402" s="111" customFormat="1" x14ac:dyDescent="0.2"/>
    <row r="403" s="111" customFormat="1" x14ac:dyDescent="0.2"/>
    <row r="404" s="111" customFormat="1" x14ac:dyDescent="0.2"/>
    <row r="405" s="111" customFormat="1" x14ac:dyDescent="0.2"/>
    <row r="406" s="111" customFormat="1" x14ac:dyDescent="0.2"/>
    <row r="407" s="111" customFormat="1" x14ac:dyDescent="0.2"/>
    <row r="408" s="111" customFormat="1" x14ac:dyDescent="0.2"/>
    <row r="409" s="111" customFormat="1" x14ac:dyDescent="0.2"/>
    <row r="410" s="111" customFormat="1" x14ac:dyDescent="0.2"/>
    <row r="411" s="111" customFormat="1" x14ac:dyDescent="0.2"/>
    <row r="412" s="111" customFormat="1" x14ac:dyDescent="0.2"/>
    <row r="413" s="111" customFormat="1" x14ac:dyDescent="0.2"/>
    <row r="414" s="111" customFormat="1" x14ac:dyDescent="0.2"/>
    <row r="415" s="111" customFormat="1" x14ac:dyDescent="0.2"/>
    <row r="416" s="111" customFormat="1" x14ac:dyDescent="0.2"/>
    <row r="417" s="111" customFormat="1" x14ac:dyDescent="0.2"/>
    <row r="418" s="111" customFormat="1" x14ac:dyDescent="0.2"/>
    <row r="419" s="111" customFormat="1" x14ac:dyDescent="0.2"/>
    <row r="420" s="111" customFormat="1" x14ac:dyDescent="0.2"/>
    <row r="421" s="111" customFormat="1" x14ac:dyDescent="0.2"/>
    <row r="422" s="111" customFormat="1" x14ac:dyDescent="0.2"/>
    <row r="423" s="111" customFormat="1" x14ac:dyDescent="0.2"/>
    <row r="424" s="111" customFormat="1" x14ac:dyDescent="0.2"/>
    <row r="425" s="111" customFormat="1" x14ac:dyDescent="0.2"/>
    <row r="426" s="111" customFormat="1" x14ac:dyDescent="0.2"/>
    <row r="427" s="111" customFormat="1" x14ac:dyDescent="0.2"/>
    <row r="428" s="111" customFormat="1" x14ac:dyDescent="0.2"/>
    <row r="429" s="111" customFormat="1" x14ac:dyDescent="0.2"/>
    <row r="430" s="111" customFormat="1" x14ac:dyDescent="0.2"/>
    <row r="431" s="111" customFormat="1" x14ac:dyDescent="0.2"/>
    <row r="432" s="111" customFormat="1" x14ac:dyDescent="0.2"/>
    <row r="433" s="111" customFormat="1" x14ac:dyDescent="0.2"/>
    <row r="434" s="111" customFormat="1" x14ac:dyDescent="0.2"/>
    <row r="435" s="111" customFormat="1" x14ac:dyDescent="0.2"/>
    <row r="436" s="111" customFormat="1" x14ac:dyDescent="0.2"/>
    <row r="437" s="111" customFormat="1" x14ac:dyDescent="0.2"/>
    <row r="438" s="111" customFormat="1" x14ac:dyDescent="0.2"/>
    <row r="439" s="111" customFormat="1" x14ac:dyDescent="0.2"/>
    <row r="440" s="111" customFormat="1" x14ac:dyDescent="0.2"/>
    <row r="441" s="111" customFormat="1" x14ac:dyDescent="0.2"/>
    <row r="442" s="111" customFormat="1" x14ac:dyDescent="0.2"/>
    <row r="443" s="111" customFormat="1" x14ac:dyDescent="0.2"/>
    <row r="444" s="111" customFormat="1" x14ac:dyDescent="0.2"/>
    <row r="445" s="111" customFormat="1" x14ac:dyDescent="0.2"/>
    <row r="446" s="111" customFormat="1" x14ac:dyDescent="0.2"/>
    <row r="447" s="111" customFormat="1" x14ac:dyDescent="0.2"/>
    <row r="448" s="111" customFormat="1" x14ac:dyDescent="0.2"/>
    <row r="449" s="111" customFormat="1" x14ac:dyDescent="0.2"/>
    <row r="450" s="111" customFormat="1" x14ac:dyDescent="0.2"/>
    <row r="451" s="111" customFormat="1" x14ac:dyDescent="0.2"/>
    <row r="452" s="111" customFormat="1" x14ac:dyDescent="0.2"/>
    <row r="453" s="111" customFormat="1" x14ac:dyDescent="0.2"/>
    <row r="454" s="111" customFormat="1" x14ac:dyDescent="0.2"/>
    <row r="455" s="111" customFormat="1" x14ac:dyDescent="0.2"/>
    <row r="456" s="111" customFormat="1" x14ac:dyDescent="0.2"/>
    <row r="457" s="111" customFormat="1" x14ac:dyDescent="0.2"/>
    <row r="458" s="111" customFormat="1" x14ac:dyDescent="0.2"/>
    <row r="459" s="111" customFormat="1" x14ac:dyDescent="0.2"/>
    <row r="460" s="111" customFormat="1" x14ac:dyDescent="0.2"/>
    <row r="461" s="111" customFormat="1" x14ac:dyDescent="0.2"/>
    <row r="462" s="111" customFormat="1" x14ac:dyDescent="0.2"/>
    <row r="463" s="111" customFormat="1" x14ac:dyDescent="0.2"/>
    <row r="464" s="111" customFormat="1" x14ac:dyDescent="0.2"/>
    <row r="465" s="111" customFormat="1" x14ac:dyDescent="0.2"/>
    <row r="466" s="111" customFormat="1" x14ac:dyDescent="0.2"/>
    <row r="467" s="111" customFormat="1" x14ac:dyDescent="0.2"/>
    <row r="468" s="111" customFormat="1" x14ac:dyDescent="0.2"/>
    <row r="469" s="111" customFormat="1" x14ac:dyDescent="0.2"/>
    <row r="470" s="111" customFormat="1" x14ac:dyDescent="0.2"/>
    <row r="471" s="111" customFormat="1" x14ac:dyDescent="0.2"/>
    <row r="472" s="111" customFormat="1" x14ac:dyDescent="0.2"/>
    <row r="473" s="111" customFormat="1" x14ac:dyDescent="0.2"/>
    <row r="474" s="111" customFormat="1" x14ac:dyDescent="0.2"/>
    <row r="475" s="111" customFormat="1" x14ac:dyDescent="0.2"/>
    <row r="476" s="111" customFormat="1" x14ac:dyDescent="0.2"/>
    <row r="477" s="111" customFormat="1" x14ac:dyDescent="0.2"/>
    <row r="478" s="111" customFormat="1" x14ac:dyDescent="0.2"/>
    <row r="479" s="111" customFormat="1" x14ac:dyDescent="0.2"/>
    <row r="480" s="111" customFormat="1" x14ac:dyDescent="0.2"/>
    <row r="481" s="111" customFormat="1" x14ac:dyDescent="0.2"/>
    <row r="482" s="111" customFormat="1" x14ac:dyDescent="0.2"/>
    <row r="483" s="111" customFormat="1" x14ac:dyDescent="0.2"/>
    <row r="484" s="111" customFormat="1" x14ac:dyDescent="0.2"/>
    <row r="485" s="111" customFormat="1" x14ac:dyDescent="0.2"/>
    <row r="486" s="111" customFormat="1" x14ac:dyDescent="0.2"/>
    <row r="487" s="111" customFormat="1" x14ac:dyDescent="0.2"/>
    <row r="488" s="111" customFormat="1" x14ac:dyDescent="0.2"/>
    <row r="489" s="111" customFormat="1" x14ac:dyDescent="0.2"/>
    <row r="490" s="111" customFormat="1" x14ac:dyDescent="0.2"/>
    <row r="491" s="111" customFormat="1" x14ac:dyDescent="0.2"/>
    <row r="492" s="111" customFormat="1" x14ac:dyDescent="0.2"/>
    <row r="493" s="111" customFormat="1" x14ac:dyDescent="0.2"/>
    <row r="494" s="111" customFormat="1" x14ac:dyDescent="0.2"/>
    <row r="495" s="111" customFormat="1" x14ac:dyDescent="0.2"/>
    <row r="496" s="111" customFormat="1" x14ac:dyDescent="0.2"/>
    <row r="497" s="111" customFormat="1" x14ac:dyDescent="0.2"/>
    <row r="498" s="111" customFormat="1" x14ac:dyDescent="0.2"/>
    <row r="499" s="111" customFormat="1" x14ac:dyDescent="0.2"/>
    <row r="500" s="111" customFormat="1" x14ac:dyDescent="0.2"/>
    <row r="501" s="111" customFormat="1" x14ac:dyDescent="0.2"/>
    <row r="502" s="111" customFormat="1" x14ac:dyDescent="0.2"/>
    <row r="503" s="111" customFormat="1" x14ac:dyDescent="0.2"/>
    <row r="504" s="111" customFormat="1" x14ac:dyDescent="0.2"/>
    <row r="505" s="111" customFormat="1" x14ac:dyDescent="0.2"/>
    <row r="506" s="111" customFormat="1" x14ac:dyDescent="0.2"/>
    <row r="507" s="111" customFormat="1" x14ac:dyDescent="0.2"/>
    <row r="508" s="111" customFormat="1" x14ac:dyDescent="0.2"/>
    <row r="509" s="111" customFormat="1" x14ac:dyDescent="0.2"/>
    <row r="510" s="111" customFormat="1" x14ac:dyDescent="0.2"/>
    <row r="511" s="111" customFormat="1" x14ac:dyDescent="0.2"/>
    <row r="512" s="111" customFormat="1" x14ac:dyDescent="0.2"/>
    <row r="513" s="111" customFormat="1" x14ac:dyDescent="0.2"/>
    <row r="514" s="111" customFormat="1" x14ac:dyDescent="0.2"/>
    <row r="515" s="111" customFormat="1" x14ac:dyDescent="0.2"/>
    <row r="516" s="111" customFormat="1" x14ac:dyDescent="0.2"/>
    <row r="517" s="111" customFormat="1" x14ac:dyDescent="0.2"/>
    <row r="518" s="111" customFormat="1" x14ac:dyDescent="0.2"/>
    <row r="519" s="111" customFormat="1" x14ac:dyDescent="0.2"/>
    <row r="520" s="111" customFormat="1" x14ac:dyDescent="0.2"/>
    <row r="521" s="111" customFormat="1" x14ac:dyDescent="0.2"/>
    <row r="522" s="111" customFormat="1" x14ac:dyDescent="0.2"/>
    <row r="523" s="111" customFormat="1" x14ac:dyDescent="0.2"/>
    <row r="524" s="111" customFormat="1" x14ac:dyDescent="0.2"/>
    <row r="525" s="111" customFormat="1" x14ac:dyDescent="0.2"/>
    <row r="526" s="111" customFormat="1" x14ac:dyDescent="0.2"/>
    <row r="527" s="111" customFormat="1" x14ac:dyDescent="0.2"/>
    <row r="528" s="111" customFormat="1" x14ac:dyDescent="0.2"/>
    <row r="529" s="111" customFormat="1" x14ac:dyDescent="0.2"/>
    <row r="530" s="111" customFormat="1" x14ac:dyDescent="0.2"/>
    <row r="531" s="111" customFormat="1" x14ac:dyDescent="0.2"/>
    <row r="532" s="111" customFormat="1" x14ac:dyDescent="0.2"/>
    <row r="533" s="111" customFormat="1" x14ac:dyDescent="0.2"/>
    <row r="534" s="111" customFormat="1" x14ac:dyDescent="0.2"/>
    <row r="535" s="111" customFormat="1" x14ac:dyDescent="0.2"/>
    <row r="536" s="111" customFormat="1" x14ac:dyDescent="0.2"/>
    <row r="537" s="111" customFormat="1" x14ac:dyDescent="0.2"/>
    <row r="538" s="111" customFormat="1" x14ac:dyDescent="0.2"/>
    <row r="539" s="111" customFormat="1" x14ac:dyDescent="0.2"/>
    <row r="540" s="111" customFormat="1" x14ac:dyDescent="0.2"/>
    <row r="541" s="111" customFormat="1" x14ac:dyDescent="0.2"/>
    <row r="542" s="111" customFormat="1" x14ac:dyDescent="0.2"/>
    <row r="543" s="111" customFormat="1" x14ac:dyDescent="0.2"/>
    <row r="544" s="111" customFormat="1" x14ac:dyDescent="0.2"/>
    <row r="545" s="111" customFormat="1" x14ac:dyDescent="0.2"/>
    <row r="546" s="111" customFormat="1" x14ac:dyDescent="0.2"/>
    <row r="547" s="111" customFormat="1" x14ac:dyDescent="0.2"/>
    <row r="548" s="111" customFormat="1" x14ac:dyDescent="0.2"/>
    <row r="549" s="111" customFormat="1" x14ac:dyDescent="0.2"/>
    <row r="550" s="111" customFormat="1" x14ac:dyDescent="0.2"/>
    <row r="551" s="111" customFormat="1" x14ac:dyDescent="0.2"/>
    <row r="552" s="111" customFormat="1" x14ac:dyDescent="0.2"/>
    <row r="553" s="111" customFormat="1" x14ac:dyDescent="0.2"/>
    <row r="554" s="111" customFormat="1" x14ac:dyDescent="0.2"/>
    <row r="555" s="111" customFormat="1" x14ac:dyDescent="0.2"/>
    <row r="556" s="111" customFormat="1" x14ac:dyDescent="0.2"/>
    <row r="557" s="111" customFormat="1" x14ac:dyDescent="0.2"/>
    <row r="558" s="111" customFormat="1" x14ac:dyDescent="0.2"/>
    <row r="559" s="111" customFormat="1" x14ac:dyDescent="0.2"/>
    <row r="560" s="111" customFormat="1" x14ac:dyDescent="0.2"/>
    <row r="561" s="111" customFormat="1" x14ac:dyDescent="0.2"/>
    <row r="562" s="111" customFormat="1" x14ac:dyDescent="0.2"/>
    <row r="563" s="111" customFormat="1" x14ac:dyDescent="0.2"/>
    <row r="564" s="111" customFormat="1" x14ac:dyDescent="0.2"/>
    <row r="565" s="111" customFormat="1" x14ac:dyDescent="0.2"/>
    <row r="566" s="111" customFormat="1" x14ac:dyDescent="0.2"/>
    <row r="567" s="111" customFormat="1" x14ac:dyDescent="0.2"/>
    <row r="568" s="111" customFormat="1" x14ac:dyDescent="0.2"/>
    <row r="569" s="111" customFormat="1" x14ac:dyDescent="0.2"/>
    <row r="570" s="111" customFormat="1" x14ac:dyDescent="0.2"/>
    <row r="571" s="111" customFormat="1" x14ac:dyDescent="0.2"/>
    <row r="572" s="111" customFormat="1" x14ac:dyDescent="0.2"/>
    <row r="573" s="111" customFormat="1" x14ac:dyDescent="0.2"/>
    <row r="574" s="111" customFormat="1" x14ac:dyDescent="0.2"/>
    <row r="575" s="111" customFormat="1" x14ac:dyDescent="0.2"/>
    <row r="576" s="111" customFormat="1" x14ac:dyDescent="0.2"/>
    <row r="577" s="111" customFormat="1" x14ac:dyDescent="0.2"/>
    <row r="578" s="111" customFormat="1" x14ac:dyDescent="0.2"/>
    <row r="579" s="111" customFormat="1" x14ac:dyDescent="0.2"/>
    <row r="580" s="111" customFormat="1" x14ac:dyDescent="0.2"/>
    <row r="581" s="111" customFormat="1" x14ac:dyDescent="0.2"/>
    <row r="582" s="111" customFormat="1" x14ac:dyDescent="0.2"/>
    <row r="583" s="111" customFormat="1" x14ac:dyDescent="0.2"/>
    <row r="584" s="111" customFormat="1" x14ac:dyDescent="0.2"/>
    <row r="585" s="111" customFormat="1" x14ac:dyDescent="0.2"/>
    <row r="586" s="111" customFormat="1" x14ac:dyDescent="0.2"/>
    <row r="587" s="111" customFormat="1" x14ac:dyDescent="0.2"/>
    <row r="588" s="111" customFormat="1" x14ac:dyDescent="0.2"/>
    <row r="589" s="111" customFormat="1" x14ac:dyDescent="0.2"/>
    <row r="590" s="111" customFormat="1" x14ac:dyDescent="0.2"/>
    <row r="591" s="111" customFormat="1" x14ac:dyDescent="0.2"/>
    <row r="592" s="111" customFormat="1" x14ac:dyDescent="0.2"/>
    <row r="593" s="111" customFormat="1" x14ac:dyDescent="0.2"/>
    <row r="594" s="111" customFormat="1" x14ac:dyDescent="0.2"/>
    <row r="595" s="111" customFormat="1" x14ac:dyDescent="0.2"/>
    <row r="596" s="111" customFormat="1" x14ac:dyDescent="0.2"/>
    <row r="597" s="111" customFormat="1" x14ac:dyDescent="0.2"/>
    <row r="598" s="111" customFormat="1" x14ac:dyDescent="0.2"/>
    <row r="599" s="111" customFormat="1" x14ac:dyDescent="0.2"/>
    <row r="600" s="111" customFormat="1" x14ac:dyDescent="0.2"/>
    <row r="601" s="111" customFormat="1" x14ac:dyDescent="0.2"/>
    <row r="602" s="111" customFormat="1" x14ac:dyDescent="0.2"/>
    <row r="603" s="111" customFormat="1" x14ac:dyDescent="0.2"/>
    <row r="604" s="111" customFormat="1" x14ac:dyDescent="0.2"/>
    <row r="605" s="111" customFormat="1" x14ac:dyDescent="0.2"/>
    <row r="606" s="111" customFormat="1" x14ac:dyDescent="0.2"/>
    <row r="607" s="111" customFormat="1" x14ac:dyDescent="0.2"/>
    <row r="608" s="111" customFormat="1" x14ac:dyDescent="0.2"/>
    <row r="609" s="111" customFormat="1" x14ac:dyDescent="0.2"/>
    <row r="610" s="111" customFormat="1" x14ac:dyDescent="0.2"/>
    <row r="611" s="111" customFormat="1" x14ac:dyDescent="0.2"/>
    <row r="612" s="111" customFormat="1" x14ac:dyDescent="0.2"/>
    <row r="613" s="111" customFormat="1" x14ac:dyDescent="0.2"/>
    <row r="614" s="111" customFormat="1" x14ac:dyDescent="0.2"/>
    <row r="615" s="111" customFormat="1" x14ac:dyDescent="0.2"/>
    <row r="616" s="111" customFormat="1" x14ac:dyDescent="0.2"/>
    <row r="617" s="111" customFormat="1" x14ac:dyDescent="0.2"/>
    <row r="618" s="111" customFormat="1" x14ac:dyDescent="0.2"/>
    <row r="619" s="111" customFormat="1" x14ac:dyDescent="0.2"/>
    <row r="620" s="111" customFormat="1" x14ac:dyDescent="0.2"/>
    <row r="621" s="111" customFormat="1" x14ac:dyDescent="0.2"/>
    <row r="622" s="111" customFormat="1" x14ac:dyDescent="0.2"/>
    <row r="623" s="111" customFormat="1" x14ac:dyDescent="0.2"/>
    <row r="624" s="111" customFormat="1" x14ac:dyDescent="0.2"/>
    <row r="625" s="111" customFormat="1" x14ac:dyDescent="0.2"/>
    <row r="626" s="111" customFormat="1" x14ac:dyDescent="0.2"/>
    <row r="627" s="111" customFormat="1" x14ac:dyDescent="0.2"/>
    <row r="628" s="111" customFormat="1" x14ac:dyDescent="0.2"/>
    <row r="629" s="111" customFormat="1" x14ac:dyDescent="0.2"/>
    <row r="630" s="111" customFormat="1" x14ac:dyDescent="0.2"/>
    <row r="631" s="111" customFormat="1" x14ac:dyDescent="0.2"/>
    <row r="632" s="111" customFormat="1" x14ac:dyDescent="0.2"/>
    <row r="633" s="111" customFormat="1" x14ac:dyDescent="0.2"/>
    <row r="634" s="111" customFormat="1" x14ac:dyDescent="0.2"/>
    <row r="635" s="111" customFormat="1" x14ac:dyDescent="0.2"/>
    <row r="636" s="111" customFormat="1" x14ac:dyDescent="0.2"/>
    <row r="637" s="111" customFormat="1" x14ac:dyDescent="0.2"/>
    <row r="638" s="111" customFormat="1" x14ac:dyDescent="0.2"/>
    <row r="639" s="111" customFormat="1" x14ac:dyDescent="0.2"/>
    <row r="640" s="111" customFormat="1" x14ac:dyDescent="0.2"/>
    <row r="641" s="111" customFormat="1" x14ac:dyDescent="0.2"/>
    <row r="642" s="111" customFormat="1" x14ac:dyDescent="0.2"/>
    <row r="643" s="111" customFormat="1" x14ac:dyDescent="0.2"/>
    <row r="644" s="111" customFormat="1" x14ac:dyDescent="0.2"/>
    <row r="645" s="111" customFormat="1" x14ac:dyDescent="0.2"/>
    <row r="646" s="111" customFormat="1" x14ac:dyDescent="0.2"/>
    <row r="647" s="111" customFormat="1" x14ac:dyDescent="0.2"/>
    <row r="648" s="111" customFormat="1" x14ac:dyDescent="0.2"/>
    <row r="649" s="111" customFormat="1" x14ac:dyDescent="0.2"/>
    <row r="650" s="111" customFormat="1" x14ac:dyDescent="0.2"/>
    <row r="651" s="111" customFormat="1" x14ac:dyDescent="0.2"/>
    <row r="652" s="111" customFormat="1" x14ac:dyDescent="0.2"/>
    <row r="653" s="111" customFormat="1" x14ac:dyDescent="0.2"/>
    <row r="654" s="111" customFormat="1" x14ac:dyDescent="0.2"/>
    <row r="655" s="111" customFormat="1" x14ac:dyDescent="0.2"/>
    <row r="656" s="111" customFormat="1" x14ac:dyDescent="0.2"/>
    <row r="657" s="111" customFormat="1" x14ac:dyDescent="0.2"/>
    <row r="658" s="111" customFormat="1" x14ac:dyDescent="0.2"/>
    <row r="659" s="111" customFormat="1" x14ac:dyDescent="0.2"/>
    <row r="660" s="111" customFormat="1" x14ac:dyDescent="0.2"/>
    <row r="661" s="111" customFormat="1" x14ac:dyDescent="0.2"/>
    <row r="662" s="111" customFormat="1" x14ac:dyDescent="0.2"/>
    <row r="663" s="111" customFormat="1" x14ac:dyDescent="0.2"/>
    <row r="664" s="111" customFormat="1" x14ac:dyDescent="0.2"/>
    <row r="665" s="111" customFormat="1" x14ac:dyDescent="0.2"/>
    <row r="666" s="111" customFormat="1" x14ac:dyDescent="0.2"/>
    <row r="667" s="111" customFormat="1" x14ac:dyDescent="0.2"/>
    <row r="668" s="111" customFormat="1" x14ac:dyDescent="0.2"/>
    <row r="669" s="111" customFormat="1" x14ac:dyDescent="0.2"/>
    <row r="670" s="111" customFormat="1" x14ac:dyDescent="0.2"/>
    <row r="671" s="111" customFormat="1" x14ac:dyDescent="0.2"/>
    <row r="672" s="111" customFormat="1" x14ac:dyDescent="0.2"/>
    <row r="673" s="111" customFormat="1" x14ac:dyDescent="0.2"/>
    <row r="674" s="111" customFormat="1" x14ac:dyDescent="0.2"/>
    <row r="675" s="111" customFormat="1" x14ac:dyDescent="0.2"/>
    <row r="676" s="111" customFormat="1" x14ac:dyDescent="0.2"/>
    <row r="677" s="111" customFormat="1" x14ac:dyDescent="0.2"/>
    <row r="678" s="111" customFormat="1" x14ac:dyDescent="0.2"/>
    <row r="679" s="111" customFormat="1" x14ac:dyDescent="0.2"/>
    <row r="680" s="111" customFormat="1" x14ac:dyDescent="0.2"/>
    <row r="681" s="111" customFormat="1" x14ac:dyDescent="0.2"/>
    <row r="682" s="111" customFormat="1" x14ac:dyDescent="0.2"/>
    <row r="683" s="111" customFormat="1" x14ac:dyDescent="0.2"/>
    <row r="684" s="111" customFormat="1" x14ac:dyDescent="0.2"/>
    <row r="685" s="111" customFormat="1" x14ac:dyDescent="0.2"/>
    <row r="686" s="111" customFormat="1" x14ac:dyDescent="0.2"/>
    <row r="687" s="111" customFormat="1" x14ac:dyDescent="0.2"/>
    <row r="688" s="111" customFormat="1" x14ac:dyDescent="0.2"/>
    <row r="689" s="111" customFormat="1" x14ac:dyDescent="0.2"/>
    <row r="690" s="111" customFormat="1" x14ac:dyDescent="0.2"/>
    <row r="691" s="111" customFormat="1" x14ac:dyDescent="0.2"/>
    <row r="692" s="111" customFormat="1" x14ac:dyDescent="0.2"/>
    <row r="693" s="111" customFormat="1" x14ac:dyDescent="0.2"/>
    <row r="694" s="111" customFormat="1" x14ac:dyDescent="0.2"/>
    <row r="695" s="111" customFormat="1" x14ac:dyDescent="0.2"/>
    <row r="696" s="111" customFormat="1" x14ac:dyDescent="0.2"/>
    <row r="697" s="111" customFormat="1" x14ac:dyDescent="0.2"/>
    <row r="698" s="111" customFormat="1" x14ac:dyDescent="0.2"/>
    <row r="699" s="111" customFormat="1" x14ac:dyDescent="0.2"/>
    <row r="700" s="111" customFormat="1" x14ac:dyDescent="0.2"/>
    <row r="701" s="111" customFormat="1" x14ac:dyDescent="0.2"/>
    <row r="702" s="111" customFormat="1" x14ac:dyDescent="0.2"/>
    <row r="703" s="111" customFormat="1" x14ac:dyDescent="0.2"/>
    <row r="704" s="111" customFormat="1" x14ac:dyDescent="0.2"/>
    <row r="705" s="111" customFormat="1" x14ac:dyDescent="0.2"/>
    <row r="706" s="111" customFormat="1" x14ac:dyDescent="0.2"/>
    <row r="707" s="111" customFormat="1" x14ac:dyDescent="0.2"/>
    <row r="708" s="111" customFormat="1" x14ac:dyDescent="0.2"/>
    <row r="709" s="111" customFormat="1" x14ac:dyDescent="0.2"/>
    <row r="710" s="111" customFormat="1" x14ac:dyDescent="0.2"/>
    <row r="711" s="111" customFormat="1" x14ac:dyDescent="0.2"/>
    <row r="712" s="111" customFormat="1" x14ac:dyDescent="0.2"/>
    <row r="713" s="111" customFormat="1" x14ac:dyDescent="0.2"/>
    <row r="714" s="111" customFormat="1" x14ac:dyDescent="0.2"/>
    <row r="715" s="111" customFormat="1" x14ac:dyDescent="0.2"/>
    <row r="716" s="111" customFormat="1" x14ac:dyDescent="0.2"/>
    <row r="717" s="111" customFormat="1" x14ac:dyDescent="0.2"/>
    <row r="718" s="111" customFormat="1" x14ac:dyDescent="0.2"/>
    <row r="719" s="111" customFormat="1" x14ac:dyDescent="0.2"/>
    <row r="720" s="111" customFormat="1" x14ac:dyDescent="0.2"/>
    <row r="721" s="111" customFormat="1" x14ac:dyDescent="0.2"/>
    <row r="722" s="111" customFormat="1" x14ac:dyDescent="0.2"/>
    <row r="723" s="111" customFormat="1" x14ac:dyDescent="0.2"/>
    <row r="724" s="111" customFormat="1" x14ac:dyDescent="0.2"/>
    <row r="725" s="111" customFormat="1" x14ac:dyDescent="0.2"/>
    <row r="726" s="111" customFormat="1" x14ac:dyDescent="0.2"/>
    <row r="727" s="111" customFormat="1" x14ac:dyDescent="0.2"/>
    <row r="728" s="111" customFormat="1" x14ac:dyDescent="0.2"/>
    <row r="729" s="111" customFormat="1" x14ac:dyDescent="0.2"/>
    <row r="730" s="111" customFormat="1" x14ac:dyDescent="0.2"/>
    <row r="731" s="111" customFormat="1" x14ac:dyDescent="0.2"/>
    <row r="732" s="111" customFormat="1" x14ac:dyDescent="0.2"/>
    <row r="733" s="111" customFormat="1" x14ac:dyDescent="0.2"/>
    <row r="734" s="111" customFormat="1" x14ac:dyDescent="0.2"/>
    <row r="735" s="111" customFormat="1" x14ac:dyDescent="0.2"/>
    <row r="736" s="111" customFormat="1" x14ac:dyDescent="0.2"/>
    <row r="737" s="111" customFormat="1" x14ac:dyDescent="0.2"/>
    <row r="738" s="111" customFormat="1" x14ac:dyDescent="0.2"/>
    <row r="739" s="111" customFormat="1" x14ac:dyDescent="0.2"/>
    <row r="740" s="111" customFormat="1" x14ac:dyDescent="0.2"/>
    <row r="741" s="111" customFormat="1" x14ac:dyDescent="0.2"/>
    <row r="742" s="111" customFormat="1" x14ac:dyDescent="0.2"/>
    <row r="743" s="111" customFormat="1" x14ac:dyDescent="0.2"/>
    <row r="744" s="111" customFormat="1" x14ac:dyDescent="0.2"/>
    <row r="745" s="111" customFormat="1" x14ac:dyDescent="0.2"/>
    <row r="746" s="111" customFormat="1" x14ac:dyDescent="0.2"/>
    <row r="747" s="111" customFormat="1" x14ac:dyDescent="0.2"/>
    <row r="748" s="111" customFormat="1" x14ac:dyDescent="0.2"/>
    <row r="749" s="111" customFormat="1" x14ac:dyDescent="0.2"/>
    <row r="750" s="111" customFormat="1" x14ac:dyDescent="0.2"/>
    <row r="751" s="111" customFormat="1" x14ac:dyDescent="0.2"/>
    <row r="752" s="111" customFormat="1" x14ac:dyDescent="0.2"/>
    <row r="753" s="111" customFormat="1" x14ac:dyDescent="0.2"/>
    <row r="754" s="111" customFormat="1" x14ac:dyDescent="0.2"/>
    <row r="755" s="111" customFormat="1" x14ac:dyDescent="0.2"/>
    <row r="756" s="111" customFormat="1" x14ac:dyDescent="0.2"/>
    <row r="757" s="111" customFormat="1" x14ac:dyDescent="0.2"/>
    <row r="758" s="111" customFormat="1" x14ac:dyDescent="0.2"/>
    <row r="759" s="111" customFormat="1" x14ac:dyDescent="0.2"/>
    <row r="760" s="111" customFormat="1" x14ac:dyDescent="0.2"/>
    <row r="761" s="111" customFormat="1" x14ac:dyDescent="0.2"/>
    <row r="762" s="111" customFormat="1" x14ac:dyDescent="0.2"/>
    <row r="763" s="111" customFormat="1" x14ac:dyDescent="0.2"/>
    <row r="764" s="111" customFormat="1" x14ac:dyDescent="0.2"/>
    <row r="765" s="111" customFormat="1" x14ac:dyDescent="0.2"/>
    <row r="766" s="111" customFormat="1" x14ac:dyDescent="0.2"/>
    <row r="767" s="111" customFormat="1" x14ac:dyDescent="0.2"/>
    <row r="768" s="111" customFormat="1" x14ac:dyDescent="0.2"/>
    <row r="769" s="111" customFormat="1" x14ac:dyDescent="0.2"/>
    <row r="770" s="111" customFormat="1" x14ac:dyDescent="0.2"/>
    <row r="771" s="111" customFormat="1" x14ac:dyDescent="0.2"/>
    <row r="772" s="111" customFormat="1" x14ac:dyDescent="0.2"/>
    <row r="773" s="111" customFormat="1" x14ac:dyDescent="0.2"/>
    <row r="774" s="111" customFormat="1" x14ac:dyDescent="0.2"/>
    <row r="775" s="111" customFormat="1" x14ac:dyDescent="0.2"/>
    <row r="776" s="111" customFormat="1" x14ac:dyDescent="0.2"/>
    <row r="777" s="111" customFormat="1" x14ac:dyDescent="0.2"/>
    <row r="778" s="111" customFormat="1" x14ac:dyDescent="0.2"/>
    <row r="779" s="111" customFormat="1" x14ac:dyDescent="0.2"/>
    <row r="780" s="111" customFormat="1" x14ac:dyDescent="0.2"/>
    <row r="781" s="111" customFormat="1" x14ac:dyDescent="0.2"/>
    <row r="782" s="111" customFormat="1" x14ac:dyDescent="0.2"/>
    <row r="783" s="111" customFormat="1" x14ac:dyDescent="0.2"/>
    <row r="784" s="111" customFormat="1" x14ac:dyDescent="0.2"/>
    <row r="785" s="111" customFormat="1" x14ac:dyDescent="0.2"/>
    <row r="786" s="111" customFormat="1" x14ac:dyDescent="0.2"/>
    <row r="787" s="111" customFormat="1" x14ac:dyDescent="0.2"/>
    <row r="788" s="111" customFormat="1" x14ac:dyDescent="0.2"/>
    <row r="789" s="111" customFormat="1" x14ac:dyDescent="0.2"/>
    <row r="790" s="111" customFormat="1" x14ac:dyDescent="0.2"/>
    <row r="791" s="111" customFormat="1" x14ac:dyDescent="0.2"/>
    <row r="792" s="111" customFormat="1" x14ac:dyDescent="0.2"/>
    <row r="793" s="111" customFormat="1" x14ac:dyDescent="0.2"/>
    <row r="794" s="111" customFormat="1" x14ac:dyDescent="0.2"/>
    <row r="795" s="111" customFormat="1" x14ac:dyDescent="0.2"/>
    <row r="796" s="111" customFormat="1" x14ac:dyDescent="0.2"/>
    <row r="797" s="111" customFormat="1" x14ac:dyDescent="0.2"/>
    <row r="798" s="111" customFormat="1" x14ac:dyDescent="0.2"/>
    <row r="799" s="111" customFormat="1" x14ac:dyDescent="0.2"/>
    <row r="800" s="111" customFormat="1" x14ac:dyDescent="0.2"/>
    <row r="801" s="111" customFormat="1" x14ac:dyDescent="0.2"/>
    <row r="802" s="111" customFormat="1" x14ac:dyDescent="0.2"/>
    <row r="803" s="111" customFormat="1" x14ac:dyDescent="0.2"/>
    <row r="804" s="111" customFormat="1" x14ac:dyDescent="0.2"/>
    <row r="805" s="111" customFormat="1" x14ac:dyDescent="0.2"/>
    <row r="806" s="111" customFormat="1" x14ac:dyDescent="0.2"/>
    <row r="807" s="111" customFormat="1" x14ac:dyDescent="0.2"/>
    <row r="808" s="111" customFormat="1" x14ac:dyDescent="0.2"/>
    <row r="809" s="111" customFormat="1" x14ac:dyDescent="0.2"/>
    <row r="810" s="111" customFormat="1" x14ac:dyDescent="0.2"/>
    <row r="811" s="111" customFormat="1" x14ac:dyDescent="0.2"/>
    <row r="812" s="111" customFormat="1" x14ac:dyDescent="0.2"/>
    <row r="813" s="111" customFormat="1" x14ac:dyDescent="0.2"/>
    <row r="814" s="111" customFormat="1" x14ac:dyDescent="0.2"/>
    <row r="815" s="111" customFormat="1" x14ac:dyDescent="0.2"/>
    <row r="816" s="111" customFormat="1" x14ac:dyDescent="0.2"/>
    <row r="817" s="111" customFormat="1" x14ac:dyDescent="0.2"/>
    <row r="818" s="111" customFormat="1" x14ac:dyDescent="0.2"/>
    <row r="819" s="111" customFormat="1" x14ac:dyDescent="0.2"/>
    <row r="820" s="111" customFormat="1" x14ac:dyDescent="0.2"/>
    <row r="821" s="111" customFormat="1" x14ac:dyDescent="0.2"/>
    <row r="822" s="111" customFormat="1" x14ac:dyDescent="0.2"/>
    <row r="823" s="111" customFormat="1" x14ac:dyDescent="0.2"/>
    <row r="824" s="111" customFormat="1" x14ac:dyDescent="0.2"/>
    <row r="825" s="111" customFormat="1" x14ac:dyDescent="0.2"/>
    <row r="826" s="111" customFormat="1" x14ac:dyDescent="0.2"/>
    <row r="827" s="111" customFormat="1" x14ac:dyDescent="0.2"/>
    <row r="828" s="111" customFormat="1" x14ac:dyDescent="0.2"/>
    <row r="829" s="111" customFormat="1" x14ac:dyDescent="0.2"/>
    <row r="830" s="111" customFormat="1" x14ac:dyDescent="0.2"/>
    <row r="831" s="111" customFormat="1" x14ac:dyDescent="0.2"/>
    <row r="832" s="111" customFormat="1" x14ac:dyDescent="0.2"/>
    <row r="833" s="111" customFormat="1" x14ac:dyDescent="0.2"/>
    <row r="834" s="111" customFormat="1" x14ac:dyDescent="0.2"/>
    <row r="835" s="111" customFormat="1" x14ac:dyDescent="0.2"/>
    <row r="836" s="111" customFormat="1" x14ac:dyDescent="0.2"/>
    <row r="837" s="111" customFormat="1" x14ac:dyDescent="0.2"/>
    <row r="838" s="111" customFormat="1" x14ac:dyDescent="0.2"/>
    <row r="839" s="111" customFormat="1" x14ac:dyDescent="0.2"/>
    <row r="840" s="111" customFormat="1" x14ac:dyDescent="0.2"/>
    <row r="841" s="111" customFormat="1" x14ac:dyDescent="0.2"/>
    <row r="842" s="111" customFormat="1" x14ac:dyDescent="0.2"/>
    <row r="843" s="111" customFormat="1" x14ac:dyDescent="0.2"/>
    <row r="844" s="111" customFormat="1" x14ac:dyDescent="0.2"/>
    <row r="845" s="111" customFormat="1" x14ac:dyDescent="0.2"/>
    <row r="846" s="111" customFormat="1" x14ac:dyDescent="0.2"/>
    <row r="847" s="111" customFormat="1" x14ac:dyDescent="0.2"/>
    <row r="848" s="111" customFormat="1" x14ac:dyDescent="0.2"/>
    <row r="849" s="111" customFormat="1" x14ac:dyDescent="0.2"/>
    <row r="850" s="111" customFormat="1" x14ac:dyDescent="0.2"/>
    <row r="851" s="111" customFormat="1" x14ac:dyDescent="0.2"/>
    <row r="852" s="111" customFormat="1" x14ac:dyDescent="0.2"/>
    <row r="853" s="111" customFormat="1" x14ac:dyDescent="0.2"/>
    <row r="854" s="111" customFormat="1" x14ac:dyDescent="0.2"/>
    <row r="855" s="111" customFormat="1" x14ac:dyDescent="0.2"/>
    <row r="856" s="111" customFormat="1" x14ac:dyDescent="0.2"/>
    <row r="857" s="111" customFormat="1" x14ac:dyDescent="0.2"/>
    <row r="858" s="111" customFormat="1" x14ac:dyDescent="0.2"/>
    <row r="859" s="111" customFormat="1" x14ac:dyDescent="0.2"/>
    <row r="860" s="111" customFormat="1" x14ac:dyDescent="0.2"/>
    <row r="861" s="111" customFormat="1" x14ac:dyDescent="0.2"/>
    <row r="862" s="111" customFormat="1" x14ac:dyDescent="0.2"/>
    <row r="863" s="111" customFormat="1" x14ac:dyDescent="0.2"/>
    <row r="864" s="111" customFormat="1" x14ac:dyDescent="0.2"/>
    <row r="865" s="111" customFormat="1" x14ac:dyDescent="0.2"/>
    <row r="866" s="111" customFormat="1" x14ac:dyDescent="0.2"/>
    <row r="867" s="111" customFormat="1" x14ac:dyDescent="0.2"/>
    <row r="868" s="111" customFormat="1" x14ac:dyDescent="0.2"/>
    <row r="869" s="111" customFormat="1" x14ac:dyDescent="0.2"/>
    <row r="870" s="111" customFormat="1" x14ac:dyDescent="0.2"/>
    <row r="871" s="111" customFormat="1" x14ac:dyDescent="0.2"/>
    <row r="872" s="111" customFormat="1" x14ac:dyDescent="0.2"/>
    <row r="873" s="111" customFormat="1" x14ac:dyDescent="0.2"/>
    <row r="874" s="111" customFormat="1" x14ac:dyDescent="0.2"/>
    <row r="875" s="111" customFormat="1" x14ac:dyDescent="0.2"/>
    <row r="876" s="111" customFormat="1" x14ac:dyDescent="0.2"/>
    <row r="877" s="111" customFormat="1" x14ac:dyDescent="0.2"/>
    <row r="878" s="111" customFormat="1" x14ac:dyDescent="0.2"/>
    <row r="879" s="111" customFormat="1" x14ac:dyDescent="0.2"/>
    <row r="880" s="111" customFormat="1" x14ac:dyDescent="0.2"/>
    <row r="881" s="111" customFormat="1" x14ac:dyDescent="0.2"/>
    <row r="882" s="111" customFormat="1" x14ac:dyDescent="0.2"/>
    <row r="883" s="111" customFormat="1" x14ac:dyDescent="0.2"/>
    <row r="884" s="111" customFormat="1" x14ac:dyDescent="0.2"/>
    <row r="885" s="111" customFormat="1" x14ac:dyDescent="0.2"/>
    <row r="886" s="111" customFormat="1" x14ac:dyDescent="0.2"/>
    <row r="887" s="111" customFormat="1" x14ac:dyDescent="0.2"/>
    <row r="888" s="111" customFormat="1" x14ac:dyDescent="0.2"/>
    <row r="889" s="111" customFormat="1" x14ac:dyDescent="0.2"/>
    <row r="890" s="111" customFormat="1" x14ac:dyDescent="0.2"/>
    <row r="891" s="111" customFormat="1" x14ac:dyDescent="0.2"/>
    <row r="892" s="111" customFormat="1" x14ac:dyDescent="0.2"/>
    <row r="893" s="111" customFormat="1" x14ac:dyDescent="0.2"/>
    <row r="894" s="111" customFormat="1" x14ac:dyDescent="0.2"/>
    <row r="895" s="111" customFormat="1" x14ac:dyDescent="0.2"/>
    <row r="896" s="111" customFormat="1" x14ac:dyDescent="0.2"/>
    <row r="897" s="111" customFormat="1" x14ac:dyDescent="0.2"/>
    <row r="898" s="111" customFormat="1" x14ac:dyDescent="0.2"/>
    <row r="899" s="111" customFormat="1" x14ac:dyDescent="0.2"/>
    <row r="900" s="111" customFormat="1" x14ac:dyDescent="0.2"/>
    <row r="901" s="111" customFormat="1" x14ac:dyDescent="0.2"/>
    <row r="902" s="111" customFormat="1" x14ac:dyDescent="0.2"/>
    <row r="903" s="111" customFormat="1" x14ac:dyDescent="0.2"/>
    <row r="904" s="111" customFormat="1" x14ac:dyDescent="0.2"/>
    <row r="905" s="111" customFormat="1" x14ac:dyDescent="0.2"/>
    <row r="906" s="111" customFormat="1" x14ac:dyDescent="0.2"/>
    <row r="907" s="111" customFormat="1" x14ac:dyDescent="0.2"/>
    <row r="908" s="111" customFormat="1" x14ac:dyDescent="0.2"/>
    <row r="909" s="111" customFormat="1" x14ac:dyDescent="0.2"/>
    <row r="910" s="111" customFormat="1" x14ac:dyDescent="0.2"/>
    <row r="911" s="111" customFormat="1" x14ac:dyDescent="0.2"/>
    <row r="912" s="111" customFormat="1" x14ac:dyDescent="0.2"/>
    <row r="913" s="111" customFormat="1" x14ac:dyDescent="0.2"/>
    <row r="914" s="111" customFormat="1" x14ac:dyDescent="0.2"/>
    <row r="915" s="111" customFormat="1" x14ac:dyDescent="0.2"/>
    <row r="916" s="111" customFormat="1" x14ac:dyDescent="0.2"/>
    <row r="917" s="111" customFormat="1" x14ac:dyDescent="0.2"/>
    <row r="918" s="111" customFormat="1" x14ac:dyDescent="0.2"/>
    <row r="919" s="111" customFormat="1" x14ac:dyDescent="0.2"/>
    <row r="920" s="111" customFormat="1" x14ac:dyDescent="0.2"/>
    <row r="921" s="111" customFormat="1" x14ac:dyDescent="0.2"/>
    <row r="922" s="111" customFormat="1" x14ac:dyDescent="0.2"/>
    <row r="923" s="111" customFormat="1" x14ac:dyDescent="0.2"/>
    <row r="924" s="111" customFormat="1" x14ac:dyDescent="0.2"/>
    <row r="925" s="111" customFormat="1" x14ac:dyDescent="0.2"/>
    <row r="926" s="111" customFormat="1" x14ac:dyDescent="0.2"/>
    <row r="927" s="111" customFormat="1" x14ac:dyDescent="0.2"/>
    <row r="928" s="111" customFormat="1" x14ac:dyDescent="0.2"/>
    <row r="929" s="111" customFormat="1" x14ac:dyDescent="0.2"/>
    <row r="930" s="111" customFormat="1" x14ac:dyDescent="0.2"/>
    <row r="931" s="111" customFormat="1" x14ac:dyDescent="0.2"/>
    <row r="932" s="111" customFormat="1" x14ac:dyDescent="0.2"/>
    <row r="933" s="111" customFormat="1" x14ac:dyDescent="0.2"/>
    <row r="934" s="111" customFormat="1" x14ac:dyDescent="0.2"/>
    <row r="935" s="111" customFormat="1" x14ac:dyDescent="0.2"/>
    <row r="936" s="111" customFormat="1" x14ac:dyDescent="0.2"/>
    <row r="937" s="111" customFormat="1" x14ac:dyDescent="0.2"/>
    <row r="938" s="111" customFormat="1" x14ac:dyDescent="0.2"/>
    <row r="939" s="111" customFormat="1" x14ac:dyDescent="0.2"/>
    <row r="940" s="111" customFormat="1" x14ac:dyDescent="0.2"/>
    <row r="941" s="111" customFormat="1" x14ac:dyDescent="0.2"/>
    <row r="942" s="111" customFormat="1" x14ac:dyDescent="0.2"/>
    <row r="943" s="111" customFormat="1" x14ac:dyDescent="0.2"/>
    <row r="944" s="111" customFormat="1" x14ac:dyDescent="0.2"/>
    <row r="945" s="111" customFormat="1" x14ac:dyDescent="0.2"/>
    <row r="946" s="111" customFormat="1" x14ac:dyDescent="0.2"/>
    <row r="947" s="111" customFormat="1" x14ac:dyDescent="0.2"/>
    <row r="948" s="111" customFormat="1" x14ac:dyDescent="0.2"/>
    <row r="949" s="111" customFormat="1" x14ac:dyDescent="0.2"/>
    <row r="950" s="111" customFormat="1" x14ac:dyDescent="0.2"/>
    <row r="951" s="111" customFormat="1" x14ac:dyDescent="0.2"/>
    <row r="952" s="111" customFormat="1" x14ac:dyDescent="0.2"/>
    <row r="953" s="111" customFormat="1" x14ac:dyDescent="0.2"/>
    <row r="954" s="111" customFormat="1" x14ac:dyDescent="0.2"/>
    <row r="955" s="111" customFormat="1" x14ac:dyDescent="0.2"/>
    <row r="956" s="111" customFormat="1" x14ac:dyDescent="0.2"/>
    <row r="957" s="111" customFormat="1" x14ac:dyDescent="0.2"/>
    <row r="958" s="111" customFormat="1" x14ac:dyDescent="0.2"/>
    <row r="959" s="111" customFormat="1" x14ac:dyDescent="0.2"/>
    <row r="960" s="111" customFormat="1" x14ac:dyDescent="0.2"/>
    <row r="961" s="111" customFormat="1" x14ac:dyDescent="0.2"/>
    <row r="962" s="111" customFormat="1" x14ac:dyDescent="0.2"/>
    <row r="963" s="111" customFormat="1" x14ac:dyDescent="0.2"/>
    <row r="964" s="111" customFormat="1" x14ac:dyDescent="0.2"/>
    <row r="965" s="111" customFormat="1" x14ac:dyDescent="0.2"/>
    <row r="966" s="111" customFormat="1" x14ac:dyDescent="0.2"/>
    <row r="967" s="111" customFormat="1" x14ac:dyDescent="0.2"/>
    <row r="968" s="111" customFormat="1" x14ac:dyDescent="0.2"/>
    <row r="969" s="111" customFormat="1" x14ac:dyDescent="0.2"/>
    <row r="970" s="111" customFormat="1" x14ac:dyDescent="0.2"/>
    <row r="971" s="111" customFormat="1" x14ac:dyDescent="0.2"/>
    <row r="972" s="111" customFormat="1" x14ac:dyDescent="0.2"/>
    <row r="973" s="111" customFormat="1" x14ac:dyDescent="0.2"/>
    <row r="974" s="111" customFormat="1" x14ac:dyDescent="0.2"/>
    <row r="975" s="111" customFormat="1" x14ac:dyDescent="0.2"/>
    <row r="976" s="111" customFormat="1" x14ac:dyDescent="0.2"/>
    <row r="977" s="111" customFormat="1" x14ac:dyDescent="0.2"/>
    <row r="978" s="111" customFormat="1" x14ac:dyDescent="0.2"/>
    <row r="979" s="111" customFormat="1" x14ac:dyDescent="0.2"/>
    <row r="980" s="111" customFormat="1" x14ac:dyDescent="0.2"/>
    <row r="981" s="111" customFormat="1" x14ac:dyDescent="0.2"/>
    <row r="982" s="111" customFormat="1" x14ac:dyDescent="0.2"/>
    <row r="983" s="111" customFormat="1" x14ac:dyDescent="0.2"/>
    <row r="984" s="111" customFormat="1" x14ac:dyDescent="0.2"/>
    <row r="985" s="111" customFormat="1" x14ac:dyDescent="0.2"/>
    <row r="986" s="111" customFormat="1" x14ac:dyDescent="0.2"/>
    <row r="987" s="111" customFormat="1" x14ac:dyDescent="0.2"/>
    <row r="988" s="111" customFormat="1" x14ac:dyDescent="0.2"/>
    <row r="989" s="111" customFormat="1" x14ac:dyDescent="0.2"/>
    <row r="990" s="111" customFormat="1" x14ac:dyDescent="0.2"/>
    <row r="991" s="111" customFormat="1" x14ac:dyDescent="0.2"/>
    <row r="992" s="111" customFormat="1" x14ac:dyDescent="0.2"/>
    <row r="993" s="111" customFormat="1" x14ac:dyDescent="0.2"/>
    <row r="994" s="111" customFormat="1" x14ac:dyDescent="0.2"/>
    <row r="995" s="111" customFormat="1" x14ac:dyDescent="0.2"/>
    <row r="996" s="111" customFormat="1" x14ac:dyDescent="0.2"/>
    <row r="997" s="111" customFormat="1" x14ac:dyDescent="0.2"/>
    <row r="998" s="111" customFormat="1" x14ac:dyDescent="0.2"/>
    <row r="999" s="111" customFormat="1" x14ac:dyDescent="0.2"/>
    <row r="1000" s="111" customFormat="1" x14ac:dyDescent="0.2"/>
    <row r="1001" s="111" customFormat="1" x14ac:dyDescent="0.2"/>
    <row r="1002" s="111" customFormat="1" x14ac:dyDescent="0.2"/>
    <row r="1003" s="111" customFormat="1" x14ac:dyDescent="0.2"/>
    <row r="1004" s="111" customFormat="1" x14ac:dyDescent="0.2"/>
    <row r="1005" s="111" customFormat="1" x14ac:dyDescent="0.2"/>
    <row r="1006" s="111" customFormat="1" x14ac:dyDescent="0.2"/>
    <row r="1007" s="111" customFormat="1" x14ac:dyDescent="0.2"/>
    <row r="1008" s="111" customFormat="1" x14ac:dyDescent="0.2"/>
    <row r="1009" s="111" customFormat="1" x14ac:dyDescent="0.2"/>
    <row r="1010" s="111" customFormat="1" x14ac:dyDescent="0.2"/>
    <row r="1011" s="111" customFormat="1" x14ac:dyDescent="0.2"/>
    <row r="1012" s="111" customFormat="1" x14ac:dyDescent="0.2"/>
    <row r="1013" s="111" customFormat="1" x14ac:dyDescent="0.2"/>
    <row r="1014" s="111" customFormat="1" x14ac:dyDescent="0.2"/>
    <row r="1015" s="111" customFormat="1" x14ac:dyDescent="0.2"/>
    <row r="1016" s="111" customFormat="1" x14ac:dyDescent="0.2"/>
    <row r="1017" s="111" customFormat="1" x14ac:dyDescent="0.2"/>
    <row r="1018" s="111" customFormat="1" x14ac:dyDescent="0.2"/>
    <row r="1019" s="111" customFormat="1" x14ac:dyDescent="0.2"/>
    <row r="1020" s="111" customFormat="1" x14ac:dyDescent="0.2"/>
    <row r="1021" s="111" customFormat="1" x14ac:dyDescent="0.2"/>
    <row r="1022" s="111" customFormat="1" x14ac:dyDescent="0.2"/>
    <row r="1023" s="111" customFormat="1" x14ac:dyDescent="0.2"/>
    <row r="1024" s="111" customFormat="1" x14ac:dyDescent="0.2"/>
    <row r="1025" s="111" customFormat="1" x14ac:dyDescent="0.2"/>
    <row r="1026" s="111" customFormat="1" x14ac:dyDescent="0.2"/>
    <row r="1027" s="111" customFormat="1" x14ac:dyDescent="0.2"/>
    <row r="1028" s="111" customFormat="1" x14ac:dyDescent="0.2"/>
    <row r="1029" s="111" customFormat="1" x14ac:dyDescent="0.2"/>
    <row r="1030" s="111" customFormat="1" x14ac:dyDescent="0.2"/>
    <row r="1031" s="111" customFormat="1" x14ac:dyDescent="0.2"/>
    <row r="1032" s="111" customFormat="1" x14ac:dyDescent="0.2"/>
    <row r="1033" s="111" customFormat="1" x14ac:dyDescent="0.2"/>
    <row r="1034" s="111" customFormat="1" x14ac:dyDescent="0.2"/>
    <row r="1035" s="111" customFormat="1" x14ac:dyDescent="0.2"/>
    <row r="1036" s="111" customFormat="1" x14ac:dyDescent="0.2"/>
    <row r="1037" s="111" customFormat="1" x14ac:dyDescent="0.2"/>
    <row r="1038" s="111" customFormat="1" x14ac:dyDescent="0.2"/>
    <row r="1039" s="111" customFormat="1" x14ac:dyDescent="0.2"/>
    <row r="1040" s="111" customFormat="1" x14ac:dyDescent="0.2"/>
    <row r="1041" s="111" customFormat="1" x14ac:dyDescent="0.2"/>
    <row r="1042" s="111" customFormat="1" x14ac:dyDescent="0.2"/>
    <row r="1043" s="111" customFormat="1" x14ac:dyDescent="0.2"/>
    <row r="1044" s="111" customFormat="1" x14ac:dyDescent="0.2"/>
    <row r="1045" s="111" customFormat="1" x14ac:dyDescent="0.2"/>
    <row r="1046" s="111" customFormat="1" x14ac:dyDescent="0.2"/>
    <row r="1047" s="111" customFormat="1" x14ac:dyDescent="0.2"/>
    <row r="1048" s="111" customFormat="1" x14ac:dyDescent="0.2"/>
    <row r="1049" s="111" customFormat="1" x14ac:dyDescent="0.2"/>
    <row r="1050" s="111" customFormat="1" x14ac:dyDescent="0.2"/>
    <row r="1051" s="111" customFormat="1" x14ac:dyDescent="0.2"/>
    <row r="1052" s="111" customFormat="1" x14ac:dyDescent="0.2"/>
    <row r="1053" s="111" customFormat="1" x14ac:dyDescent="0.2"/>
    <row r="1054" s="111" customFormat="1" x14ac:dyDescent="0.2"/>
    <row r="1055" s="111" customFormat="1" x14ac:dyDescent="0.2"/>
    <row r="1056" s="111" customFormat="1" x14ac:dyDescent="0.2"/>
    <row r="1057" s="111" customFormat="1" x14ac:dyDescent="0.2"/>
    <row r="1058" s="111" customFormat="1" x14ac:dyDescent="0.2"/>
    <row r="1059" s="111" customFormat="1" x14ac:dyDescent="0.2"/>
    <row r="1060" s="111" customFormat="1" x14ac:dyDescent="0.2"/>
    <row r="1061" s="111" customFormat="1" x14ac:dyDescent="0.2"/>
    <row r="1062" s="111" customFormat="1" x14ac:dyDescent="0.2"/>
    <row r="1063" s="111" customFormat="1" x14ac:dyDescent="0.2"/>
    <row r="1064" s="111" customFormat="1" x14ac:dyDescent="0.2"/>
    <row r="1065" s="111" customFormat="1" x14ac:dyDescent="0.2"/>
    <row r="1066" s="111" customFormat="1" x14ac:dyDescent="0.2"/>
    <row r="1067" s="111" customFormat="1" x14ac:dyDescent="0.2"/>
    <row r="1068" s="111" customFormat="1" x14ac:dyDescent="0.2"/>
    <row r="1069" s="111" customFormat="1" x14ac:dyDescent="0.2"/>
    <row r="1070" s="111" customFormat="1" x14ac:dyDescent="0.2"/>
    <row r="1071" s="111" customFormat="1" x14ac:dyDescent="0.2"/>
    <row r="1072" s="111" customFormat="1" x14ac:dyDescent="0.2"/>
    <row r="1073" s="111" customFormat="1" x14ac:dyDescent="0.2"/>
    <row r="1074" s="111" customFormat="1" x14ac:dyDescent="0.2"/>
    <row r="1075" s="111" customFormat="1" x14ac:dyDescent="0.2"/>
    <row r="1076" s="111" customFormat="1" x14ac:dyDescent="0.2"/>
    <row r="1077" s="111" customFormat="1" x14ac:dyDescent="0.2"/>
    <row r="1078" s="111" customFormat="1" x14ac:dyDescent="0.2"/>
    <row r="1079" s="111" customFormat="1" x14ac:dyDescent="0.2"/>
    <row r="1080" s="111" customFormat="1" x14ac:dyDescent="0.2"/>
    <row r="1081" s="111" customFormat="1" x14ac:dyDescent="0.2"/>
    <row r="1082" s="111" customFormat="1" x14ac:dyDescent="0.2"/>
    <row r="1083" s="111" customFormat="1" x14ac:dyDescent="0.2"/>
    <row r="1084" s="111" customFormat="1" x14ac:dyDescent="0.2"/>
    <row r="1085" s="111" customFormat="1" x14ac:dyDescent="0.2"/>
    <row r="1086" s="111" customFormat="1" x14ac:dyDescent="0.2"/>
    <row r="1087" s="111" customFormat="1" x14ac:dyDescent="0.2"/>
    <row r="1088" s="111" customFormat="1" x14ac:dyDescent="0.2"/>
    <row r="1089" s="111" customFormat="1" x14ac:dyDescent="0.2"/>
    <row r="1090" s="111" customFormat="1" x14ac:dyDescent="0.2"/>
    <row r="1091" s="111" customFormat="1" x14ac:dyDescent="0.2"/>
    <row r="1092" s="111" customFormat="1" x14ac:dyDescent="0.2"/>
    <row r="1093" s="111" customFormat="1" x14ac:dyDescent="0.2"/>
    <row r="1094" s="111" customFormat="1" x14ac:dyDescent="0.2"/>
    <row r="1095" s="111" customFormat="1" x14ac:dyDescent="0.2"/>
    <row r="1096" s="111" customFormat="1" x14ac:dyDescent="0.2"/>
    <row r="1097" s="111" customFormat="1" x14ac:dyDescent="0.2"/>
    <row r="1098" s="111" customFormat="1" x14ac:dyDescent="0.2"/>
    <row r="1099" s="111" customFormat="1" x14ac:dyDescent="0.2"/>
    <row r="1100" s="111" customFormat="1" x14ac:dyDescent="0.2"/>
    <row r="1101" s="111" customFormat="1" x14ac:dyDescent="0.2"/>
    <row r="1102" s="111" customFormat="1" x14ac:dyDescent="0.2"/>
    <row r="1103" s="111" customFormat="1" x14ac:dyDescent="0.2"/>
    <row r="1104" s="111" customFormat="1" x14ac:dyDescent="0.2"/>
    <row r="1105" s="111" customFormat="1" x14ac:dyDescent="0.2"/>
    <row r="1106" s="111" customFormat="1" x14ac:dyDescent="0.2"/>
    <row r="1107" s="111" customFormat="1" x14ac:dyDescent="0.2"/>
    <row r="1108" s="111" customFormat="1" x14ac:dyDescent="0.2"/>
    <row r="1109" s="111" customFormat="1" x14ac:dyDescent="0.2"/>
    <row r="1110" s="111" customFormat="1" x14ac:dyDescent="0.2"/>
    <row r="1111" s="111" customFormat="1" x14ac:dyDescent="0.2"/>
    <row r="1112" s="111" customFormat="1" x14ac:dyDescent="0.2"/>
    <row r="1113" s="111" customFormat="1" x14ac:dyDescent="0.2"/>
    <row r="1114" s="111" customFormat="1" x14ac:dyDescent="0.2"/>
    <row r="1115" s="111" customFormat="1" x14ac:dyDescent="0.2"/>
    <row r="1116" s="111" customFormat="1" x14ac:dyDescent="0.2"/>
    <row r="1117" s="111" customFormat="1" x14ac:dyDescent="0.2"/>
    <row r="1118" s="111" customFormat="1" x14ac:dyDescent="0.2"/>
    <row r="1119" s="111" customFormat="1" x14ac:dyDescent="0.2"/>
    <row r="1120" s="111" customFormat="1" x14ac:dyDescent="0.2"/>
    <row r="1121" s="111" customFormat="1" x14ac:dyDescent="0.2"/>
    <row r="1122" s="111" customFormat="1" x14ac:dyDescent="0.2"/>
    <row r="1123" s="111" customFormat="1" x14ac:dyDescent="0.2"/>
    <row r="1124" s="111" customFormat="1" x14ac:dyDescent="0.2"/>
    <row r="1125" s="111" customFormat="1" x14ac:dyDescent="0.2"/>
    <row r="1126" s="111" customFormat="1" x14ac:dyDescent="0.2"/>
    <row r="1127" s="111" customFormat="1" x14ac:dyDescent="0.2"/>
    <row r="1128" s="111" customFormat="1" x14ac:dyDescent="0.2"/>
    <row r="1129" s="111" customFormat="1" x14ac:dyDescent="0.2"/>
    <row r="1130" s="111" customFormat="1" x14ac:dyDescent="0.2"/>
    <row r="1131" s="111" customFormat="1" x14ac:dyDescent="0.2"/>
    <row r="1132" s="111" customFormat="1" x14ac:dyDescent="0.2"/>
    <row r="1133" s="111" customFormat="1" x14ac:dyDescent="0.2"/>
    <row r="1134" s="111" customFormat="1" x14ac:dyDescent="0.2"/>
    <row r="1135" s="111" customFormat="1" x14ac:dyDescent="0.2"/>
    <row r="1136" s="111" customFormat="1" x14ac:dyDescent="0.2"/>
    <row r="1137" s="111" customFormat="1" x14ac:dyDescent="0.2"/>
    <row r="1138" s="111" customFormat="1" x14ac:dyDescent="0.2"/>
    <row r="1139" s="111" customFormat="1" x14ac:dyDescent="0.2"/>
    <row r="1140" s="111" customFormat="1" x14ac:dyDescent="0.2"/>
    <row r="1141" s="111" customFormat="1" x14ac:dyDescent="0.2"/>
    <row r="1142" s="111" customFormat="1" x14ac:dyDescent="0.2"/>
    <row r="1143" s="111" customFormat="1" x14ac:dyDescent="0.2"/>
    <row r="1144" s="111" customFormat="1" x14ac:dyDescent="0.2"/>
    <row r="1145" s="111" customFormat="1" x14ac:dyDescent="0.2"/>
    <row r="1146" s="111" customFormat="1" x14ac:dyDescent="0.2"/>
    <row r="1147" s="111" customFormat="1" x14ac:dyDescent="0.2"/>
    <row r="1148" s="111" customFormat="1" x14ac:dyDescent="0.2"/>
    <row r="1149" s="111" customFormat="1" x14ac:dyDescent="0.2"/>
    <row r="1150" s="111" customFormat="1" x14ac:dyDescent="0.2"/>
    <row r="1151" s="111" customFormat="1" x14ac:dyDescent="0.2"/>
    <row r="1152" s="111" customFormat="1" x14ac:dyDescent="0.2"/>
    <row r="1153" s="111" customFormat="1" x14ac:dyDescent="0.2"/>
    <row r="1154" s="111" customFormat="1" x14ac:dyDescent="0.2"/>
    <row r="1155" s="111" customFormat="1" x14ac:dyDescent="0.2"/>
    <row r="1156" s="111" customFormat="1" x14ac:dyDescent="0.2"/>
    <row r="1157" s="111" customFormat="1" x14ac:dyDescent="0.2"/>
    <row r="1158" s="111" customFormat="1" x14ac:dyDescent="0.2"/>
    <row r="1159" s="111" customFormat="1" x14ac:dyDescent="0.2"/>
    <row r="1160" s="111" customFormat="1" x14ac:dyDescent="0.2"/>
    <row r="1161" s="111" customFormat="1" x14ac:dyDescent="0.2"/>
    <row r="1162" s="111" customFormat="1" x14ac:dyDescent="0.2"/>
    <row r="1163" s="111" customFormat="1" x14ac:dyDescent="0.2"/>
    <row r="1164" s="111" customFormat="1" x14ac:dyDescent="0.2"/>
    <row r="1165" s="111" customFormat="1" x14ac:dyDescent="0.2"/>
    <row r="1166" s="111" customFormat="1" x14ac:dyDescent="0.2"/>
    <row r="1167" s="111" customFormat="1" x14ac:dyDescent="0.2"/>
    <row r="1168" s="111" customFormat="1" x14ac:dyDescent="0.2"/>
    <row r="1169" s="111" customFormat="1" x14ac:dyDescent="0.2"/>
    <row r="1170" s="111" customFormat="1" x14ac:dyDescent="0.2"/>
    <row r="1171" s="111" customFormat="1" x14ac:dyDescent="0.2"/>
    <row r="1172" s="111" customFormat="1" x14ac:dyDescent="0.2"/>
    <row r="1173" s="111" customFormat="1" x14ac:dyDescent="0.2"/>
    <row r="1174" s="111" customFormat="1" x14ac:dyDescent="0.2"/>
    <row r="1175" s="111" customFormat="1" x14ac:dyDescent="0.2"/>
    <row r="1176" s="111" customFormat="1" x14ac:dyDescent="0.2"/>
    <row r="1177" s="111" customFormat="1" x14ac:dyDescent="0.2"/>
    <row r="1178" s="111" customFormat="1" x14ac:dyDescent="0.2"/>
    <row r="1179" s="111" customFormat="1" x14ac:dyDescent="0.2"/>
    <row r="1180" s="111" customFormat="1" x14ac:dyDescent="0.2"/>
    <row r="1181" s="111" customFormat="1" x14ac:dyDescent="0.2"/>
    <row r="1182" s="111" customFormat="1" x14ac:dyDescent="0.2"/>
    <row r="1183" s="111" customFormat="1" x14ac:dyDescent="0.2"/>
    <row r="1184" s="111" customFormat="1" x14ac:dyDescent="0.2"/>
    <row r="1185" s="111" customFormat="1" x14ac:dyDescent="0.2"/>
    <row r="1186" s="111" customFormat="1" x14ac:dyDescent="0.2"/>
    <row r="1187" s="111" customFormat="1" x14ac:dyDescent="0.2"/>
    <row r="1188" s="111" customFormat="1" x14ac:dyDescent="0.2"/>
    <row r="1189" s="111" customFormat="1" x14ac:dyDescent="0.2"/>
    <row r="1190" s="111" customFormat="1" x14ac:dyDescent="0.2"/>
    <row r="1191" s="111" customFormat="1" x14ac:dyDescent="0.2"/>
    <row r="1192" s="111" customFormat="1" x14ac:dyDescent="0.2"/>
    <row r="1193" s="111" customFormat="1" x14ac:dyDescent="0.2"/>
    <row r="1194" s="111" customFormat="1" x14ac:dyDescent="0.2"/>
    <row r="1195" s="111" customFormat="1" x14ac:dyDescent="0.2"/>
    <row r="1196" s="111" customFormat="1" x14ac:dyDescent="0.2"/>
    <row r="1197" s="111" customFormat="1" x14ac:dyDescent="0.2"/>
    <row r="1198" s="111" customFormat="1" x14ac:dyDescent="0.2"/>
    <row r="1199" s="111" customFormat="1" x14ac:dyDescent="0.2"/>
    <row r="1200" s="111" customFormat="1" x14ac:dyDescent="0.2"/>
    <row r="1201" s="111" customFormat="1" x14ac:dyDescent="0.2"/>
    <row r="1202" s="111" customFormat="1" x14ac:dyDescent="0.2"/>
    <row r="1203" s="111" customFormat="1" x14ac:dyDescent="0.2"/>
    <row r="1204" s="111" customFormat="1" x14ac:dyDescent="0.2"/>
    <row r="1205" s="111" customFormat="1" x14ac:dyDescent="0.2"/>
    <row r="1206" s="111" customFormat="1" x14ac:dyDescent="0.2"/>
    <row r="1207" s="111" customFormat="1" x14ac:dyDescent="0.2"/>
    <row r="1208" s="111" customFormat="1" x14ac:dyDescent="0.2"/>
    <row r="1209" s="111" customFormat="1" x14ac:dyDescent="0.2"/>
    <row r="1210" s="111" customFormat="1" x14ac:dyDescent="0.2"/>
    <row r="1211" s="111" customFormat="1" x14ac:dyDescent="0.2"/>
    <row r="1212" s="111" customFormat="1" x14ac:dyDescent="0.2"/>
    <row r="1213" s="111" customFormat="1" x14ac:dyDescent="0.2"/>
    <row r="1214" s="111" customFormat="1" x14ac:dyDescent="0.2"/>
    <row r="1215" s="111" customFormat="1" x14ac:dyDescent="0.2"/>
    <row r="1216" s="111" customFormat="1" x14ac:dyDescent="0.2"/>
    <row r="1217" s="111" customFormat="1" x14ac:dyDescent="0.2"/>
    <row r="1218" s="111" customFormat="1" x14ac:dyDescent="0.2"/>
    <row r="1219" s="111" customFormat="1" x14ac:dyDescent="0.2"/>
    <row r="1220" s="111" customFormat="1" x14ac:dyDescent="0.2"/>
    <row r="1221" s="111" customFormat="1" x14ac:dyDescent="0.2"/>
    <row r="1222" s="111" customFormat="1" x14ac:dyDescent="0.2"/>
    <row r="1223" s="111" customFormat="1" x14ac:dyDescent="0.2"/>
    <row r="1224" s="111" customFormat="1" x14ac:dyDescent="0.2"/>
    <row r="1225" s="111" customFormat="1" x14ac:dyDescent="0.2"/>
    <row r="1226" s="111" customFormat="1" x14ac:dyDescent="0.2"/>
    <row r="1227" s="111" customFormat="1" x14ac:dyDescent="0.2"/>
    <row r="1228" s="111" customFormat="1" x14ac:dyDescent="0.2"/>
    <row r="1229" s="111" customFormat="1" x14ac:dyDescent="0.2"/>
    <row r="1230" s="111" customFormat="1" x14ac:dyDescent="0.2"/>
    <row r="1231" s="111" customFormat="1" x14ac:dyDescent="0.2"/>
    <row r="1232" s="111" customFormat="1" x14ac:dyDescent="0.2"/>
    <row r="1233" s="111" customFormat="1" x14ac:dyDescent="0.2"/>
    <row r="1234" s="111" customFormat="1" x14ac:dyDescent="0.2"/>
    <row r="1235" s="111" customFormat="1" x14ac:dyDescent="0.2"/>
    <row r="1236" s="111" customFormat="1" x14ac:dyDescent="0.2"/>
    <row r="1237" s="111" customFormat="1" x14ac:dyDescent="0.2"/>
    <row r="1238" s="111" customFormat="1" x14ac:dyDescent="0.2"/>
    <row r="1239" s="111" customFormat="1" x14ac:dyDescent="0.2"/>
    <row r="1240" s="111" customFormat="1" x14ac:dyDescent="0.2"/>
    <row r="1241" s="111" customFormat="1" x14ac:dyDescent="0.2"/>
    <row r="1242" s="111" customFormat="1" x14ac:dyDescent="0.2"/>
    <row r="1243" s="111" customFormat="1" x14ac:dyDescent="0.2"/>
    <row r="1244" s="111" customFormat="1" x14ac:dyDescent="0.2"/>
    <row r="1245" s="111" customFormat="1" x14ac:dyDescent="0.2"/>
    <row r="1246" s="111" customFormat="1" x14ac:dyDescent="0.2"/>
    <row r="1247" s="111" customFormat="1" x14ac:dyDescent="0.2"/>
    <row r="1248" s="111" customFormat="1" x14ac:dyDescent="0.2"/>
    <row r="1249" s="111" customFormat="1" x14ac:dyDescent="0.2"/>
    <row r="1250" s="111" customFormat="1" x14ac:dyDescent="0.2"/>
    <row r="1251" s="111" customFormat="1" x14ac:dyDescent="0.2"/>
    <row r="1252" s="111" customFormat="1" x14ac:dyDescent="0.2"/>
    <row r="1253" s="111" customFormat="1" x14ac:dyDescent="0.2"/>
    <row r="1254" s="111" customFormat="1" x14ac:dyDescent="0.2"/>
    <row r="1255" s="111" customFormat="1" x14ac:dyDescent="0.2"/>
    <row r="1256" s="111" customFormat="1" x14ac:dyDescent="0.2"/>
    <row r="1257" s="111" customFormat="1" x14ac:dyDescent="0.2"/>
    <row r="1258" s="111" customFormat="1" x14ac:dyDescent="0.2"/>
    <row r="1259" s="111" customFormat="1" x14ac:dyDescent="0.2"/>
    <row r="1260" s="111" customFormat="1" x14ac:dyDescent="0.2"/>
    <row r="1261" s="111" customFormat="1" x14ac:dyDescent="0.2"/>
    <row r="1262" s="111" customFormat="1" x14ac:dyDescent="0.2"/>
    <row r="1263" s="111" customFormat="1" x14ac:dyDescent="0.2"/>
    <row r="1264" s="111" customFormat="1" x14ac:dyDescent="0.2"/>
    <row r="1265" s="111" customFormat="1" x14ac:dyDescent="0.2"/>
    <row r="1266" s="111" customFormat="1" x14ac:dyDescent="0.2"/>
    <row r="1267" s="111" customFormat="1" x14ac:dyDescent="0.2"/>
    <row r="1268" s="111" customFormat="1" x14ac:dyDescent="0.2"/>
    <row r="1269" s="111" customFormat="1" x14ac:dyDescent="0.2"/>
    <row r="1270" s="111" customFormat="1" x14ac:dyDescent="0.2"/>
    <row r="1271" s="111" customFormat="1" x14ac:dyDescent="0.2"/>
    <row r="1272" s="111" customFormat="1" x14ac:dyDescent="0.2"/>
    <row r="1273" s="111" customFormat="1" x14ac:dyDescent="0.2"/>
    <row r="1274" s="111" customFormat="1" x14ac:dyDescent="0.2"/>
    <row r="1275" s="111" customFormat="1" x14ac:dyDescent="0.2"/>
    <row r="1276" s="111" customFormat="1" x14ac:dyDescent="0.2"/>
    <row r="1277" s="111" customFormat="1" x14ac:dyDescent="0.2"/>
    <row r="1278" s="111" customFormat="1" x14ac:dyDescent="0.2"/>
    <row r="1279" s="111" customFormat="1" x14ac:dyDescent="0.2"/>
    <row r="1280" s="111" customFormat="1" x14ac:dyDescent="0.2"/>
    <row r="1281" s="111" customFormat="1" x14ac:dyDescent="0.2"/>
    <row r="1282" s="111" customFormat="1" x14ac:dyDescent="0.2"/>
    <row r="1283" s="111" customFormat="1" x14ac:dyDescent="0.2"/>
    <row r="1284" s="111" customFormat="1" x14ac:dyDescent="0.2"/>
    <row r="1285" s="111" customFormat="1" x14ac:dyDescent="0.2"/>
    <row r="1286" s="111" customFormat="1" x14ac:dyDescent="0.2"/>
    <row r="1287" s="111" customFormat="1" x14ac:dyDescent="0.2"/>
    <row r="1288" s="111" customFormat="1" x14ac:dyDescent="0.2"/>
    <row r="1289" s="111" customFormat="1" x14ac:dyDescent="0.2"/>
    <row r="1290" s="111" customFormat="1" x14ac:dyDescent="0.2"/>
    <row r="1291" s="111" customFormat="1" x14ac:dyDescent="0.2"/>
    <row r="1292" s="111" customFormat="1" x14ac:dyDescent="0.2"/>
    <row r="1293" s="111" customFormat="1" x14ac:dyDescent="0.2"/>
    <row r="1294" s="111" customFormat="1" x14ac:dyDescent="0.2"/>
    <row r="1295" s="111" customFormat="1" x14ac:dyDescent="0.2"/>
    <row r="1296" s="111" customFormat="1" x14ac:dyDescent="0.2"/>
    <row r="1297" s="111" customFormat="1" x14ac:dyDescent="0.2"/>
    <row r="1298" s="111" customFormat="1" x14ac:dyDescent="0.2"/>
    <row r="1299" s="111" customFormat="1" x14ac:dyDescent="0.2"/>
    <row r="1300" s="111" customFormat="1" x14ac:dyDescent="0.2"/>
    <row r="1301" s="111" customFormat="1" x14ac:dyDescent="0.2"/>
    <row r="1302" s="111" customFormat="1" x14ac:dyDescent="0.2"/>
    <row r="1303" s="111" customFormat="1" x14ac:dyDescent="0.2"/>
    <row r="1304" s="111" customFormat="1" x14ac:dyDescent="0.2"/>
    <row r="1305" s="111" customFormat="1" x14ac:dyDescent="0.2"/>
    <row r="1306" s="111" customFormat="1" x14ac:dyDescent="0.2"/>
    <row r="1307" s="111" customFormat="1" x14ac:dyDescent="0.2"/>
    <row r="1308" s="111" customFormat="1" x14ac:dyDescent="0.2"/>
    <row r="1309" s="111" customFormat="1" x14ac:dyDescent="0.2"/>
    <row r="1310" s="111" customFormat="1" x14ac:dyDescent="0.2"/>
    <row r="1311" s="111" customFormat="1" x14ac:dyDescent="0.2"/>
    <row r="1312" s="111" customFormat="1" x14ac:dyDescent="0.2"/>
    <row r="1313" s="111" customFormat="1" x14ac:dyDescent="0.2"/>
    <row r="1314" s="111" customFormat="1" x14ac:dyDescent="0.2"/>
    <row r="1315" s="111" customFormat="1" x14ac:dyDescent="0.2"/>
    <row r="1316" s="111" customFormat="1" x14ac:dyDescent="0.2"/>
    <row r="1317" s="111" customFormat="1" x14ac:dyDescent="0.2"/>
    <row r="1318" s="111" customFormat="1" x14ac:dyDescent="0.2"/>
    <row r="1319" s="111" customFormat="1" x14ac:dyDescent="0.2"/>
    <row r="1320" s="111" customFormat="1" x14ac:dyDescent="0.2"/>
    <row r="1321" s="111" customFormat="1" x14ac:dyDescent="0.2"/>
    <row r="1322" s="111" customFormat="1" x14ac:dyDescent="0.2"/>
    <row r="1323" s="111" customFormat="1" x14ac:dyDescent="0.2"/>
    <row r="1324" s="111" customFormat="1" x14ac:dyDescent="0.2"/>
    <row r="1325" s="111" customFormat="1" x14ac:dyDescent="0.2"/>
    <row r="1326" s="111" customFormat="1" x14ac:dyDescent="0.2"/>
    <row r="1327" s="111" customFormat="1" x14ac:dyDescent="0.2"/>
    <row r="1328" s="111" customFormat="1" x14ac:dyDescent="0.2"/>
    <row r="1329" s="111" customFormat="1" x14ac:dyDescent="0.2"/>
    <row r="1330" s="111" customFormat="1" x14ac:dyDescent="0.2"/>
    <row r="1331" s="111" customFormat="1" x14ac:dyDescent="0.2"/>
    <row r="1332" s="111" customFormat="1" x14ac:dyDescent="0.2"/>
    <row r="1333" s="111" customFormat="1" x14ac:dyDescent="0.2"/>
    <row r="1334" s="111" customFormat="1" x14ac:dyDescent="0.2"/>
    <row r="1335" s="111" customFormat="1" x14ac:dyDescent="0.2"/>
    <row r="1336" s="111" customFormat="1" x14ac:dyDescent="0.2"/>
    <row r="1337" s="111" customFormat="1" x14ac:dyDescent="0.2"/>
    <row r="1338" s="111" customFormat="1" x14ac:dyDescent="0.2"/>
    <row r="1339" s="111" customFormat="1" x14ac:dyDescent="0.2"/>
    <row r="1340" s="111" customFormat="1" x14ac:dyDescent="0.2"/>
    <row r="1341" s="111" customFormat="1" x14ac:dyDescent="0.2"/>
    <row r="1342" s="111" customFormat="1" x14ac:dyDescent="0.2"/>
    <row r="1343" s="111" customFormat="1" x14ac:dyDescent="0.2"/>
    <row r="1344" s="111" customFormat="1" x14ac:dyDescent="0.2"/>
    <row r="1345" s="111" customFormat="1" x14ac:dyDescent="0.2"/>
    <row r="1346" s="111" customFormat="1" x14ac:dyDescent="0.2"/>
    <row r="1347" s="111" customFormat="1" x14ac:dyDescent="0.2"/>
    <row r="1348" s="111" customFormat="1" x14ac:dyDescent="0.2"/>
    <row r="1349" s="111" customFormat="1" x14ac:dyDescent="0.2"/>
    <row r="1350" s="111" customFormat="1" x14ac:dyDescent="0.2"/>
    <row r="1351" s="111" customFormat="1" x14ac:dyDescent="0.2"/>
    <row r="1352" s="111" customFormat="1" x14ac:dyDescent="0.2"/>
    <row r="1353" s="111" customFormat="1" x14ac:dyDescent="0.2"/>
    <row r="1354" s="111" customFormat="1" x14ac:dyDescent="0.2"/>
    <row r="1355" s="111" customFormat="1" x14ac:dyDescent="0.2"/>
    <row r="1356" s="111" customFormat="1" x14ac:dyDescent="0.2"/>
    <row r="1357" s="111" customFormat="1" x14ac:dyDescent="0.2"/>
    <row r="1358" s="111" customFormat="1" x14ac:dyDescent="0.2"/>
    <row r="1359" s="111" customFormat="1" x14ac:dyDescent="0.2"/>
    <row r="1360" s="111" customFormat="1" x14ac:dyDescent="0.2"/>
    <row r="1361" s="111" customFormat="1" x14ac:dyDescent="0.2"/>
    <row r="1362" s="111" customFormat="1" x14ac:dyDescent="0.2"/>
    <row r="1363" s="111" customFormat="1" x14ac:dyDescent="0.2"/>
    <row r="1364" s="111" customFormat="1" x14ac:dyDescent="0.2"/>
    <row r="1365" s="111" customFormat="1" x14ac:dyDescent="0.2"/>
    <row r="1366" s="111" customFormat="1" x14ac:dyDescent="0.2"/>
    <row r="1367" s="111" customFormat="1" x14ac:dyDescent="0.2"/>
    <row r="1368" s="111" customFormat="1" x14ac:dyDescent="0.2"/>
    <row r="1369" s="111" customFormat="1" x14ac:dyDescent="0.2"/>
    <row r="1370" s="111" customFormat="1" x14ac:dyDescent="0.2"/>
    <row r="1371" s="111" customFormat="1" x14ac:dyDescent="0.2"/>
    <row r="1372" s="111" customFormat="1" x14ac:dyDescent="0.2"/>
    <row r="1373" s="111" customFormat="1" x14ac:dyDescent="0.2"/>
    <row r="1374" s="111" customFormat="1" x14ac:dyDescent="0.2"/>
    <row r="1375" s="111" customFormat="1" x14ac:dyDescent="0.2"/>
    <row r="1376" s="111" customFormat="1" x14ac:dyDescent="0.2"/>
    <row r="1377" s="111" customFormat="1" x14ac:dyDescent="0.2"/>
    <row r="1378" s="111" customFormat="1" x14ac:dyDescent="0.2"/>
    <row r="1379" s="111" customFormat="1" x14ac:dyDescent="0.2"/>
    <row r="1380" s="111" customFormat="1" x14ac:dyDescent="0.2"/>
    <row r="1381" s="111" customFormat="1" x14ac:dyDescent="0.2"/>
    <row r="1382" s="111" customFormat="1" x14ac:dyDescent="0.2"/>
    <row r="1383" s="111" customFormat="1" x14ac:dyDescent="0.2"/>
    <row r="1384" s="111" customFormat="1" x14ac:dyDescent="0.2"/>
    <row r="1385" s="111" customFormat="1" x14ac:dyDescent="0.2"/>
    <row r="1386" s="111" customFormat="1" x14ac:dyDescent="0.2"/>
    <row r="1387" s="111" customFormat="1" x14ac:dyDescent="0.2"/>
    <row r="1388" s="111" customFormat="1" x14ac:dyDescent="0.2"/>
    <row r="1389" s="111" customFormat="1" x14ac:dyDescent="0.2"/>
    <row r="1390" s="111" customFormat="1" x14ac:dyDescent="0.2"/>
    <row r="1391" s="111" customFormat="1" x14ac:dyDescent="0.2"/>
    <row r="1392" s="111" customFormat="1" x14ac:dyDescent="0.2"/>
    <row r="1393" s="111" customFormat="1" x14ac:dyDescent="0.2"/>
    <row r="1394" s="111" customFormat="1" x14ac:dyDescent="0.2"/>
    <row r="1395" s="111" customFormat="1" x14ac:dyDescent="0.2"/>
    <row r="1396" s="111" customFormat="1" x14ac:dyDescent="0.2"/>
    <row r="1397" s="111" customFormat="1" x14ac:dyDescent="0.2"/>
    <row r="1398" s="111" customFormat="1" x14ac:dyDescent="0.2"/>
    <row r="1399" s="111" customFormat="1" x14ac:dyDescent="0.2"/>
    <row r="1400" s="111" customFormat="1" x14ac:dyDescent="0.2"/>
    <row r="1401" s="111" customFormat="1" x14ac:dyDescent="0.2"/>
    <row r="1402" s="111" customFormat="1" x14ac:dyDescent="0.2"/>
    <row r="1403" s="111" customFormat="1" x14ac:dyDescent="0.2"/>
    <row r="1404" s="111" customFormat="1" x14ac:dyDescent="0.2"/>
    <row r="1405" s="111" customFormat="1" x14ac:dyDescent="0.2"/>
    <row r="1406" s="111" customFormat="1" x14ac:dyDescent="0.2"/>
    <row r="1407" s="111" customFormat="1" x14ac:dyDescent="0.2"/>
    <row r="1408" s="111" customFormat="1" x14ac:dyDescent="0.2"/>
    <row r="1409" s="111" customFormat="1" x14ac:dyDescent="0.2"/>
    <row r="1410" s="111" customFormat="1" x14ac:dyDescent="0.2"/>
    <row r="1411" s="111" customFormat="1" x14ac:dyDescent="0.2"/>
    <row r="1412" s="111" customFormat="1" x14ac:dyDescent="0.2"/>
    <row r="1413" s="111" customFormat="1" x14ac:dyDescent="0.2"/>
    <row r="1414" s="111" customFormat="1" x14ac:dyDescent="0.2"/>
    <row r="1415" s="111" customFormat="1" x14ac:dyDescent="0.2"/>
    <row r="1416" s="111" customFormat="1" x14ac:dyDescent="0.2"/>
    <row r="1417" s="111" customFormat="1" x14ac:dyDescent="0.2"/>
    <row r="1418" s="111" customFormat="1" x14ac:dyDescent="0.2"/>
    <row r="1419" s="111" customFormat="1" x14ac:dyDescent="0.2"/>
    <row r="1420" s="111" customFormat="1" x14ac:dyDescent="0.2"/>
    <row r="1421" s="111" customFormat="1" x14ac:dyDescent="0.2"/>
    <row r="1422" s="111" customFormat="1" x14ac:dyDescent="0.2"/>
    <row r="1423" s="111" customFormat="1" x14ac:dyDescent="0.2"/>
    <row r="1424" s="111" customFormat="1" x14ac:dyDescent="0.2"/>
    <row r="1425" s="111" customFormat="1" x14ac:dyDescent="0.2"/>
    <row r="1426" s="111" customFormat="1" x14ac:dyDescent="0.2"/>
    <row r="1427" s="111" customFormat="1" x14ac:dyDescent="0.2"/>
    <row r="1428" s="111" customFormat="1" x14ac:dyDescent="0.2"/>
    <row r="1429" s="111" customFormat="1" x14ac:dyDescent="0.2"/>
    <row r="1430" s="111" customFormat="1" x14ac:dyDescent="0.2"/>
    <row r="1431" s="111" customFormat="1" x14ac:dyDescent="0.2"/>
    <row r="1432" s="111" customFormat="1" x14ac:dyDescent="0.2"/>
    <row r="1433" s="111" customFormat="1" x14ac:dyDescent="0.2"/>
    <row r="1434" s="111" customFormat="1" x14ac:dyDescent="0.2"/>
    <row r="1435" s="111" customFormat="1" x14ac:dyDescent="0.2"/>
    <row r="1436" s="111" customFormat="1" x14ac:dyDescent="0.2"/>
    <row r="1437" s="111" customFormat="1" x14ac:dyDescent="0.2"/>
    <row r="1438" s="111" customFormat="1" x14ac:dyDescent="0.2"/>
    <row r="1439" s="111" customFormat="1" x14ac:dyDescent="0.2"/>
    <row r="1440" s="111" customFormat="1" x14ac:dyDescent="0.2"/>
    <row r="1441" s="111" customFormat="1" x14ac:dyDescent="0.2"/>
    <row r="1442" s="111" customFormat="1" x14ac:dyDescent="0.2"/>
    <row r="1443" s="111" customFormat="1" x14ac:dyDescent="0.2"/>
    <row r="1444" s="111" customFormat="1" x14ac:dyDescent="0.2"/>
    <row r="1445" s="111" customFormat="1" x14ac:dyDescent="0.2"/>
    <row r="1446" s="111" customFormat="1" x14ac:dyDescent="0.2"/>
    <row r="1447" s="111" customFormat="1" x14ac:dyDescent="0.2"/>
    <row r="1448" s="111" customFormat="1" x14ac:dyDescent="0.2"/>
    <row r="1449" s="111" customFormat="1" x14ac:dyDescent="0.2"/>
    <row r="1450" s="111" customFormat="1" x14ac:dyDescent="0.2"/>
    <row r="1451" s="111" customFormat="1" x14ac:dyDescent="0.2"/>
    <row r="1452" s="111" customFormat="1" x14ac:dyDescent="0.2"/>
    <row r="1453" s="111" customFormat="1" x14ac:dyDescent="0.2"/>
    <row r="1454" s="111" customFormat="1" x14ac:dyDescent="0.2"/>
    <row r="1455" s="111" customFormat="1" x14ac:dyDescent="0.2"/>
    <row r="1456" s="111" customFormat="1" x14ac:dyDescent="0.2"/>
    <row r="1457" s="111" customFormat="1" x14ac:dyDescent="0.2"/>
    <row r="1458" s="111" customFormat="1" x14ac:dyDescent="0.2"/>
    <row r="1459" s="111" customFormat="1" x14ac:dyDescent="0.2"/>
    <row r="1460" s="111" customFormat="1" x14ac:dyDescent="0.2"/>
    <row r="1461" s="111" customFormat="1" x14ac:dyDescent="0.2"/>
    <row r="1462" s="111" customFormat="1" x14ac:dyDescent="0.2"/>
    <row r="1463" s="111" customFormat="1" x14ac:dyDescent="0.2"/>
    <row r="1464" s="111" customFormat="1" x14ac:dyDescent="0.2"/>
    <row r="1465" s="111" customFormat="1" x14ac:dyDescent="0.2"/>
    <row r="1466" s="111" customFormat="1" x14ac:dyDescent="0.2"/>
    <row r="1467" s="111" customFormat="1" x14ac:dyDescent="0.2"/>
    <row r="1468" s="111" customFormat="1" x14ac:dyDescent="0.2"/>
    <row r="1469" s="111" customFormat="1" x14ac:dyDescent="0.2"/>
    <row r="1470" s="111" customFormat="1" x14ac:dyDescent="0.2"/>
    <row r="1471" s="111" customFormat="1" x14ac:dyDescent="0.2"/>
    <row r="1472" s="111" customFormat="1" x14ac:dyDescent="0.2"/>
    <row r="1473" s="111" customFormat="1" x14ac:dyDescent="0.2"/>
    <row r="1474" s="111" customFormat="1" x14ac:dyDescent="0.2"/>
    <row r="1475" s="111" customFormat="1" x14ac:dyDescent="0.2"/>
    <row r="1476" s="111" customFormat="1" x14ac:dyDescent="0.2"/>
    <row r="1477" s="111" customFormat="1" x14ac:dyDescent="0.2"/>
    <row r="1478" s="111" customFormat="1" x14ac:dyDescent="0.2"/>
    <row r="1479" s="111" customFormat="1" x14ac:dyDescent="0.2"/>
    <row r="1480" s="111" customFormat="1" x14ac:dyDescent="0.2"/>
    <row r="1481" s="111" customFormat="1" x14ac:dyDescent="0.2"/>
    <row r="1482" s="111" customFormat="1" x14ac:dyDescent="0.2"/>
    <row r="1483" s="111" customFormat="1" x14ac:dyDescent="0.2"/>
    <row r="1484" s="111" customFormat="1" x14ac:dyDescent="0.2"/>
    <row r="1485" s="111" customFormat="1" x14ac:dyDescent="0.2"/>
    <row r="1486" s="111" customFormat="1" x14ac:dyDescent="0.2"/>
    <row r="1487" s="111" customFormat="1" x14ac:dyDescent="0.2"/>
    <row r="1488" s="111" customFormat="1" x14ac:dyDescent="0.2"/>
    <row r="1489" s="111" customFormat="1" x14ac:dyDescent="0.2"/>
    <row r="1490" s="111" customFormat="1" x14ac:dyDescent="0.2"/>
    <row r="1491" s="111" customFormat="1" x14ac:dyDescent="0.2"/>
    <row r="1492" s="111" customFormat="1" x14ac:dyDescent="0.2"/>
    <row r="1493" s="111" customFormat="1" x14ac:dyDescent="0.2"/>
    <row r="1494" s="111" customFormat="1" x14ac:dyDescent="0.2"/>
    <row r="1495" s="111" customFormat="1" x14ac:dyDescent="0.2"/>
    <row r="1496" s="111" customFormat="1" x14ac:dyDescent="0.2"/>
    <row r="1497" s="111" customFormat="1" x14ac:dyDescent="0.2"/>
    <row r="1498" s="111" customFormat="1" x14ac:dyDescent="0.2"/>
    <row r="1499" s="111" customFormat="1" x14ac:dyDescent="0.2"/>
    <row r="1500" s="111" customFormat="1" x14ac:dyDescent="0.2"/>
    <row r="1501" s="111" customFormat="1" x14ac:dyDescent="0.2"/>
    <row r="1502" s="111" customFormat="1" x14ac:dyDescent="0.2"/>
    <row r="1503" s="111" customFormat="1" x14ac:dyDescent="0.2"/>
    <row r="1504" s="111" customFormat="1" x14ac:dyDescent="0.2"/>
    <row r="1505" s="111" customFormat="1" x14ac:dyDescent="0.2"/>
    <row r="1506" s="111" customFormat="1" x14ac:dyDescent="0.2"/>
    <row r="1507" s="111" customFormat="1" x14ac:dyDescent="0.2"/>
    <row r="1508" s="111" customFormat="1" x14ac:dyDescent="0.2"/>
    <row r="1509" s="111" customFormat="1" x14ac:dyDescent="0.2"/>
    <row r="1510" s="111" customFormat="1" x14ac:dyDescent="0.2"/>
    <row r="1511" s="111" customFormat="1" x14ac:dyDescent="0.2"/>
    <row r="1512" s="111" customFormat="1" x14ac:dyDescent="0.2"/>
    <row r="1513" s="111" customFormat="1" x14ac:dyDescent="0.2"/>
    <row r="1514" s="111" customFormat="1" x14ac:dyDescent="0.2"/>
    <row r="1515" s="111" customFormat="1" x14ac:dyDescent="0.2"/>
    <row r="1516" s="111" customFormat="1" x14ac:dyDescent="0.2"/>
    <row r="1517" s="111" customFormat="1" x14ac:dyDescent="0.2"/>
    <row r="1518" s="111" customFormat="1" x14ac:dyDescent="0.2"/>
    <row r="1519" s="111" customFormat="1" x14ac:dyDescent="0.2"/>
    <row r="1520" s="111" customFormat="1" x14ac:dyDescent="0.2"/>
    <row r="1521" s="111" customFormat="1" x14ac:dyDescent="0.2"/>
    <row r="1522" s="111" customFormat="1" x14ac:dyDescent="0.2"/>
    <row r="1523" s="111" customFormat="1" x14ac:dyDescent="0.2"/>
    <row r="1524" s="111" customFormat="1" x14ac:dyDescent="0.2"/>
    <row r="1525" s="111" customFormat="1" x14ac:dyDescent="0.2"/>
    <row r="1526" s="111" customFormat="1" x14ac:dyDescent="0.2"/>
    <row r="1527" s="111" customFormat="1" x14ac:dyDescent="0.2"/>
    <row r="1528" s="111" customFormat="1" x14ac:dyDescent="0.2"/>
    <row r="1529" s="111" customFormat="1" x14ac:dyDescent="0.2"/>
    <row r="1530" s="111" customFormat="1" x14ac:dyDescent="0.2"/>
    <row r="1531" s="111" customFormat="1" x14ac:dyDescent="0.2"/>
    <row r="1532" s="111" customFormat="1" x14ac:dyDescent="0.2"/>
    <row r="1533" s="111" customFormat="1" x14ac:dyDescent="0.2"/>
    <row r="1534" s="111" customFormat="1" x14ac:dyDescent="0.2"/>
    <row r="1535" s="111" customFormat="1" x14ac:dyDescent="0.2"/>
    <row r="1536" s="111" customFormat="1" x14ac:dyDescent="0.2"/>
    <row r="1537" s="111" customFormat="1" x14ac:dyDescent="0.2"/>
    <row r="1538" s="111" customFormat="1" x14ac:dyDescent="0.2"/>
    <row r="1539" s="111" customFormat="1" x14ac:dyDescent="0.2"/>
    <row r="1540" s="111" customFormat="1" x14ac:dyDescent="0.2"/>
    <row r="1541" s="111" customFormat="1" x14ac:dyDescent="0.2"/>
    <row r="1542" s="111" customFormat="1" x14ac:dyDescent="0.2"/>
    <row r="1543" s="111" customFormat="1" x14ac:dyDescent="0.2"/>
    <row r="1544" s="111" customFormat="1" x14ac:dyDescent="0.2"/>
    <row r="1545" s="111" customFormat="1" x14ac:dyDescent="0.2"/>
    <row r="1546" s="111" customFormat="1" x14ac:dyDescent="0.2"/>
    <row r="1547" s="111" customFormat="1" x14ac:dyDescent="0.2"/>
    <row r="1548" s="111" customFormat="1" x14ac:dyDescent="0.2"/>
    <row r="1549" s="111" customFormat="1" x14ac:dyDescent="0.2"/>
    <row r="1550" s="111" customFormat="1" x14ac:dyDescent="0.2"/>
    <row r="1551" s="111" customFormat="1" x14ac:dyDescent="0.2"/>
    <row r="1552" s="111" customFormat="1" x14ac:dyDescent="0.2"/>
    <row r="1553" s="111" customFormat="1" x14ac:dyDescent="0.2"/>
    <row r="1554" s="111" customFormat="1" x14ac:dyDescent="0.2"/>
    <row r="1555" s="111" customFormat="1" x14ac:dyDescent="0.2"/>
    <row r="1556" s="111" customFormat="1" x14ac:dyDescent="0.2"/>
    <row r="1557" s="111" customFormat="1" x14ac:dyDescent="0.2"/>
    <row r="1558" s="111" customFormat="1" x14ac:dyDescent="0.2"/>
    <row r="1559" s="111" customFormat="1" x14ac:dyDescent="0.2"/>
    <row r="1560" s="111" customFormat="1" x14ac:dyDescent="0.2"/>
    <row r="1561" s="111" customFormat="1" x14ac:dyDescent="0.2"/>
    <row r="1562" s="111" customFormat="1" x14ac:dyDescent="0.2"/>
    <row r="1563" s="111" customFormat="1" x14ac:dyDescent="0.2"/>
    <row r="1564" s="111" customFormat="1" x14ac:dyDescent="0.2"/>
    <row r="1565" s="111" customFormat="1" x14ac:dyDescent="0.2"/>
    <row r="1566" s="111" customFormat="1" x14ac:dyDescent="0.2"/>
    <row r="1567" s="111" customFormat="1" x14ac:dyDescent="0.2"/>
    <row r="1568" s="111" customFormat="1" x14ac:dyDescent="0.2"/>
    <row r="1569" s="111" customFormat="1" x14ac:dyDescent="0.2"/>
    <row r="1570" s="111" customFormat="1" x14ac:dyDescent="0.2"/>
    <row r="1571" s="111" customFormat="1" x14ac:dyDescent="0.2"/>
    <row r="1572" s="111" customFormat="1" x14ac:dyDescent="0.2"/>
    <row r="1573" s="111" customFormat="1" x14ac:dyDescent="0.2"/>
    <row r="1574" s="111" customFormat="1" x14ac:dyDescent="0.2"/>
    <row r="1575" s="111" customFormat="1" x14ac:dyDescent="0.2"/>
    <row r="1576" s="111" customFormat="1" x14ac:dyDescent="0.2"/>
    <row r="1577" s="111" customFormat="1" x14ac:dyDescent="0.2"/>
    <row r="1578" s="111" customFormat="1" x14ac:dyDescent="0.2"/>
    <row r="1579" s="111" customFormat="1" x14ac:dyDescent="0.2"/>
    <row r="1580" s="111" customFormat="1" x14ac:dyDescent="0.2"/>
    <row r="1581" s="111" customFormat="1" x14ac:dyDescent="0.2"/>
    <row r="1582" s="111" customFormat="1" x14ac:dyDescent="0.2"/>
    <row r="1583" s="111" customFormat="1" x14ac:dyDescent="0.2"/>
    <row r="1584" s="111" customFormat="1" x14ac:dyDescent="0.2"/>
    <row r="1585" s="111" customFormat="1" x14ac:dyDescent="0.2"/>
    <row r="1586" s="111" customFormat="1" x14ac:dyDescent="0.2"/>
    <row r="1587" s="111" customFormat="1" x14ac:dyDescent="0.2"/>
    <row r="1588" s="111" customFormat="1" x14ac:dyDescent="0.2"/>
    <row r="1589" s="111" customFormat="1" x14ac:dyDescent="0.2"/>
    <row r="1590" s="111" customFormat="1" x14ac:dyDescent="0.2"/>
    <row r="1591" s="111" customFormat="1" x14ac:dyDescent="0.2"/>
    <row r="1592" s="111" customFormat="1" x14ac:dyDescent="0.2"/>
    <row r="1593" s="111" customFormat="1" x14ac:dyDescent="0.2"/>
    <row r="1594" s="111" customFormat="1" x14ac:dyDescent="0.2"/>
    <row r="1595" s="111" customFormat="1" x14ac:dyDescent="0.2"/>
    <row r="1596" s="111" customFormat="1" x14ac:dyDescent="0.2"/>
    <row r="1597" s="111" customFormat="1" x14ac:dyDescent="0.2"/>
    <row r="1598" s="111" customFormat="1" x14ac:dyDescent="0.2"/>
    <row r="1599" s="111" customFormat="1" x14ac:dyDescent="0.2"/>
    <row r="1600" s="111" customFormat="1" x14ac:dyDescent="0.2"/>
    <row r="1601" s="111" customFormat="1" x14ac:dyDescent="0.2"/>
    <row r="1602" s="111" customFormat="1" x14ac:dyDescent="0.2"/>
    <row r="1603" s="111" customFormat="1" x14ac:dyDescent="0.2"/>
    <row r="1604" s="111" customFormat="1" x14ac:dyDescent="0.2"/>
    <row r="1605" s="111" customFormat="1" x14ac:dyDescent="0.2"/>
    <row r="1606" s="111" customFormat="1" x14ac:dyDescent="0.2"/>
    <row r="1607" s="111" customFormat="1" x14ac:dyDescent="0.2"/>
    <row r="1608" s="111" customFormat="1" x14ac:dyDescent="0.2"/>
    <row r="1609" s="111" customFormat="1" x14ac:dyDescent="0.2"/>
    <row r="1610" s="111" customFormat="1" x14ac:dyDescent="0.2"/>
    <row r="1611" s="111" customFormat="1" x14ac:dyDescent="0.2"/>
    <row r="1612" s="111" customFormat="1" x14ac:dyDescent="0.2"/>
    <row r="1613" s="111" customFormat="1" x14ac:dyDescent="0.2"/>
    <row r="1614" s="111" customFormat="1" x14ac:dyDescent="0.2"/>
    <row r="1615" s="111" customFormat="1" x14ac:dyDescent="0.2"/>
    <row r="1616" s="111" customFormat="1" x14ac:dyDescent="0.2"/>
    <row r="1617" s="111" customFormat="1" x14ac:dyDescent="0.2"/>
    <row r="1618" s="111" customFormat="1" x14ac:dyDescent="0.2"/>
    <row r="1619" s="111" customFormat="1" x14ac:dyDescent="0.2"/>
    <row r="1620" s="111" customFormat="1" x14ac:dyDescent="0.2"/>
    <row r="1621" s="111" customFormat="1" x14ac:dyDescent="0.2"/>
    <row r="1622" s="111" customFormat="1" x14ac:dyDescent="0.2"/>
    <row r="1623" s="111" customFormat="1" x14ac:dyDescent="0.2"/>
    <row r="1624" s="111" customFormat="1" x14ac:dyDescent="0.2"/>
    <row r="1625" s="111" customFormat="1" x14ac:dyDescent="0.2"/>
    <row r="1626" s="111" customFormat="1" x14ac:dyDescent="0.2"/>
    <row r="1627" s="111" customFormat="1" x14ac:dyDescent="0.2"/>
    <row r="1628" s="111" customFormat="1" x14ac:dyDescent="0.2"/>
    <row r="1629" s="111" customFormat="1" x14ac:dyDescent="0.2"/>
    <row r="1630" s="111" customFormat="1" x14ac:dyDescent="0.2"/>
    <row r="1631" s="111" customFormat="1" x14ac:dyDescent="0.2"/>
    <row r="1632" s="111" customFormat="1" x14ac:dyDescent="0.2"/>
    <row r="1633" s="111" customFormat="1" x14ac:dyDescent="0.2"/>
    <row r="1634" s="111" customFormat="1" x14ac:dyDescent="0.2"/>
    <row r="1635" s="111" customFormat="1" x14ac:dyDescent="0.2"/>
    <row r="1636" s="111" customFormat="1" x14ac:dyDescent="0.2"/>
    <row r="1637" s="111" customFormat="1" x14ac:dyDescent="0.2"/>
    <row r="1638" s="111" customFormat="1" x14ac:dyDescent="0.2"/>
    <row r="1639" s="111" customFormat="1" x14ac:dyDescent="0.2"/>
    <row r="1640" s="111" customFormat="1" x14ac:dyDescent="0.2"/>
    <row r="1641" s="111" customFormat="1" x14ac:dyDescent="0.2"/>
    <row r="1642" s="111" customFormat="1" x14ac:dyDescent="0.2"/>
    <row r="1643" s="111" customFormat="1" x14ac:dyDescent="0.2"/>
    <row r="1644" s="111" customFormat="1" x14ac:dyDescent="0.2"/>
    <row r="1645" s="111" customFormat="1" x14ac:dyDescent="0.2"/>
    <row r="1646" s="111" customFormat="1" x14ac:dyDescent="0.2"/>
    <row r="1647" s="111" customFormat="1" x14ac:dyDescent="0.2"/>
    <row r="1648" s="111" customFormat="1" x14ac:dyDescent="0.2"/>
    <row r="1649" s="111" customFormat="1" x14ac:dyDescent="0.2"/>
    <row r="1650" s="111" customFormat="1" x14ac:dyDescent="0.2"/>
    <row r="1651" s="111" customFormat="1" x14ac:dyDescent="0.2"/>
    <row r="1652" s="111" customFormat="1" x14ac:dyDescent="0.2"/>
    <row r="1653" s="111" customFormat="1" x14ac:dyDescent="0.2"/>
    <row r="1654" s="111" customFormat="1" x14ac:dyDescent="0.2"/>
    <row r="1655" s="111" customFormat="1" x14ac:dyDescent="0.2"/>
    <row r="1656" s="111" customFormat="1" x14ac:dyDescent="0.2"/>
    <row r="1657" s="111" customFormat="1" x14ac:dyDescent="0.2"/>
    <row r="1658" s="111" customFormat="1" x14ac:dyDescent="0.2"/>
    <row r="1659" s="111" customFormat="1" x14ac:dyDescent="0.2"/>
    <row r="1660" s="111" customFormat="1" x14ac:dyDescent="0.2"/>
    <row r="1661" s="111" customFormat="1" x14ac:dyDescent="0.2"/>
    <row r="1662" s="111" customFormat="1" x14ac:dyDescent="0.2"/>
    <row r="1663" s="111" customFormat="1" x14ac:dyDescent="0.2"/>
    <row r="1664" s="111" customFormat="1" x14ac:dyDescent="0.2"/>
    <row r="1665" s="111" customFormat="1" x14ac:dyDescent="0.2"/>
    <row r="1666" s="111" customFormat="1" x14ac:dyDescent="0.2"/>
    <row r="1667" s="111" customFormat="1" x14ac:dyDescent="0.2"/>
    <row r="1668" s="111" customFormat="1" x14ac:dyDescent="0.2"/>
    <row r="1669" s="111" customFormat="1" x14ac:dyDescent="0.2"/>
    <row r="1670" s="111" customFormat="1" x14ac:dyDescent="0.2"/>
    <row r="1671" s="111" customFormat="1" x14ac:dyDescent="0.2"/>
    <row r="1672" s="111" customFormat="1" x14ac:dyDescent="0.2"/>
    <row r="1673" s="111" customFormat="1" x14ac:dyDescent="0.2"/>
    <row r="1674" s="111" customFormat="1" x14ac:dyDescent="0.2"/>
    <row r="1675" s="111" customFormat="1" x14ac:dyDescent="0.2"/>
    <row r="1676" s="111" customFormat="1" x14ac:dyDescent="0.2"/>
    <row r="1677" s="111" customFormat="1" x14ac:dyDescent="0.2"/>
    <row r="1678" s="111" customFormat="1" x14ac:dyDescent="0.2"/>
    <row r="1679" s="111" customFormat="1" x14ac:dyDescent="0.2"/>
    <row r="1680" s="111" customFormat="1" x14ac:dyDescent="0.2"/>
    <row r="1681" s="111" customFormat="1" x14ac:dyDescent="0.2"/>
    <row r="1682" s="111" customFormat="1" x14ac:dyDescent="0.2"/>
    <row r="1683" s="111" customFormat="1" x14ac:dyDescent="0.2"/>
    <row r="1684" s="111" customFormat="1" x14ac:dyDescent="0.2"/>
    <row r="1685" s="111" customFormat="1" x14ac:dyDescent="0.2"/>
    <row r="1686" s="111" customFormat="1" x14ac:dyDescent="0.2"/>
    <row r="1687" s="111" customFormat="1" x14ac:dyDescent="0.2"/>
    <row r="1688" s="111" customFormat="1" x14ac:dyDescent="0.2"/>
    <row r="1689" s="111" customFormat="1" x14ac:dyDescent="0.2"/>
    <row r="1690" s="111" customFormat="1" x14ac:dyDescent="0.2"/>
    <row r="1691" s="111" customFormat="1" x14ac:dyDescent="0.2"/>
    <row r="1692" s="111" customFormat="1" x14ac:dyDescent="0.2"/>
    <row r="1693" s="111" customFormat="1" x14ac:dyDescent="0.2"/>
    <row r="1694" s="111" customFormat="1" x14ac:dyDescent="0.2"/>
    <row r="1695" s="111" customFormat="1" x14ac:dyDescent="0.2"/>
    <row r="1696" s="111" customFormat="1" x14ac:dyDescent="0.2"/>
    <row r="1697" s="111" customFormat="1" x14ac:dyDescent="0.2"/>
    <row r="1698" s="111" customFormat="1" x14ac:dyDescent="0.2"/>
    <row r="1699" s="111" customFormat="1" x14ac:dyDescent="0.2"/>
    <row r="1700" s="111" customFormat="1" x14ac:dyDescent="0.2"/>
    <row r="1701" s="111" customFormat="1" x14ac:dyDescent="0.2"/>
    <row r="1702" s="111" customFormat="1" x14ac:dyDescent="0.2"/>
    <row r="1703" s="111" customFormat="1" x14ac:dyDescent="0.2"/>
    <row r="1704" s="111" customFormat="1" x14ac:dyDescent="0.2"/>
    <row r="1705" s="111" customFormat="1" x14ac:dyDescent="0.2"/>
    <row r="1706" s="111" customFormat="1" x14ac:dyDescent="0.2"/>
    <row r="1707" s="111" customFormat="1" x14ac:dyDescent="0.2"/>
    <row r="1708" s="111" customFormat="1" x14ac:dyDescent="0.2"/>
    <row r="1709" s="111" customFormat="1" x14ac:dyDescent="0.2"/>
    <row r="1710" s="111" customFormat="1" x14ac:dyDescent="0.2"/>
    <row r="1711" s="111" customFormat="1" x14ac:dyDescent="0.2"/>
    <row r="1712" s="111" customFormat="1" x14ac:dyDescent="0.2"/>
    <row r="1713" s="111" customFormat="1" x14ac:dyDescent="0.2"/>
    <row r="1714" s="111" customFormat="1" x14ac:dyDescent="0.2"/>
    <row r="1715" s="111" customFormat="1" x14ac:dyDescent="0.2"/>
    <row r="1716" s="111" customFormat="1" x14ac:dyDescent="0.2"/>
    <row r="1717" s="111" customFormat="1" x14ac:dyDescent="0.2"/>
    <row r="1718" s="111" customFormat="1" x14ac:dyDescent="0.2"/>
    <row r="1719" s="111" customFormat="1" x14ac:dyDescent="0.2"/>
    <row r="1720" s="111" customFormat="1" x14ac:dyDescent="0.2"/>
    <row r="1721" s="111" customFormat="1" x14ac:dyDescent="0.2"/>
    <row r="1722" s="111" customFormat="1" x14ac:dyDescent="0.2"/>
    <row r="1723" s="111" customFormat="1" x14ac:dyDescent="0.2"/>
    <row r="1724" s="111" customFormat="1" x14ac:dyDescent="0.2"/>
    <row r="1725" s="111" customFormat="1" x14ac:dyDescent="0.2"/>
    <row r="1726" s="111" customFormat="1" x14ac:dyDescent="0.2"/>
    <row r="1727" s="111" customFormat="1" x14ac:dyDescent="0.2"/>
    <row r="1728" s="111" customFormat="1" x14ac:dyDescent="0.2"/>
    <row r="1729" s="111" customFormat="1" x14ac:dyDescent="0.2"/>
    <row r="1730" s="111" customFormat="1" x14ac:dyDescent="0.2"/>
    <row r="1731" s="111" customFormat="1" x14ac:dyDescent="0.2"/>
    <row r="1732" s="111" customFormat="1" x14ac:dyDescent="0.2"/>
    <row r="1733" s="111" customFormat="1" x14ac:dyDescent="0.2"/>
    <row r="1734" s="111" customFormat="1" x14ac:dyDescent="0.2"/>
    <row r="1735" s="111" customFormat="1" x14ac:dyDescent="0.2"/>
    <row r="1736" s="111" customFormat="1" x14ac:dyDescent="0.2"/>
    <row r="1737" s="111" customFormat="1" x14ac:dyDescent="0.2"/>
    <row r="1738" s="111" customFormat="1" x14ac:dyDescent="0.2"/>
    <row r="1739" s="111" customFormat="1" x14ac:dyDescent="0.2"/>
    <row r="1740" s="111" customFormat="1" x14ac:dyDescent="0.2"/>
    <row r="1741" s="111" customFormat="1" x14ac:dyDescent="0.2"/>
    <row r="1742" s="111" customFormat="1" x14ac:dyDescent="0.2"/>
    <row r="1743" s="111" customFormat="1" x14ac:dyDescent="0.2"/>
    <row r="1744" s="111" customFormat="1" x14ac:dyDescent="0.2"/>
    <row r="1745" s="111" customFormat="1" x14ac:dyDescent="0.2"/>
    <row r="1746" s="111" customFormat="1" x14ac:dyDescent="0.2"/>
    <row r="1747" s="111" customFormat="1" x14ac:dyDescent="0.2"/>
    <row r="1748" s="111" customFormat="1" x14ac:dyDescent="0.2"/>
    <row r="1749" s="111" customFormat="1" x14ac:dyDescent="0.2"/>
    <row r="1750" s="111" customFormat="1" x14ac:dyDescent="0.2"/>
    <row r="1751" s="111" customFormat="1" x14ac:dyDescent="0.2"/>
    <row r="1752" s="111" customFormat="1" x14ac:dyDescent="0.2"/>
    <row r="1753" s="111" customFormat="1" x14ac:dyDescent="0.2"/>
    <row r="1754" s="111" customFormat="1" x14ac:dyDescent="0.2"/>
    <row r="1755" s="111" customFormat="1" x14ac:dyDescent="0.2"/>
    <row r="1756" s="111" customFormat="1" x14ac:dyDescent="0.2"/>
    <row r="1757" s="111" customFormat="1" x14ac:dyDescent="0.2"/>
    <row r="1758" s="111" customFormat="1" x14ac:dyDescent="0.2"/>
    <row r="1759" s="111" customFormat="1" x14ac:dyDescent="0.2"/>
    <row r="1760" s="111" customFormat="1" x14ac:dyDescent="0.2"/>
    <row r="1761" s="111" customFormat="1" x14ac:dyDescent="0.2"/>
    <row r="1762" s="111" customFormat="1" x14ac:dyDescent="0.2"/>
    <row r="1763" s="111" customFormat="1" x14ac:dyDescent="0.2"/>
    <row r="1764" s="111" customFormat="1" x14ac:dyDescent="0.2"/>
    <row r="1765" s="111" customFormat="1" x14ac:dyDescent="0.2"/>
    <row r="1766" s="111" customFormat="1" x14ac:dyDescent="0.2"/>
    <row r="1767" s="111" customFormat="1" x14ac:dyDescent="0.2"/>
    <row r="1768" s="111" customFormat="1" x14ac:dyDescent="0.2"/>
    <row r="1769" s="111" customFormat="1" x14ac:dyDescent="0.2"/>
    <row r="1770" s="111" customFormat="1" x14ac:dyDescent="0.2"/>
    <row r="1771" s="111" customFormat="1" x14ac:dyDescent="0.2"/>
    <row r="1772" s="111" customFormat="1" x14ac:dyDescent="0.2"/>
    <row r="1773" s="111" customFormat="1" x14ac:dyDescent="0.2"/>
    <row r="1774" s="111" customFormat="1" x14ac:dyDescent="0.2"/>
    <row r="1775" s="111" customFormat="1" x14ac:dyDescent="0.2"/>
    <row r="1776" s="111" customFormat="1" x14ac:dyDescent="0.2"/>
    <row r="1777" s="111" customFormat="1" x14ac:dyDescent="0.2"/>
    <row r="1778" s="111" customFormat="1" x14ac:dyDescent="0.2"/>
    <row r="1779" s="111" customFormat="1" x14ac:dyDescent="0.2"/>
    <row r="1780" s="111" customFormat="1" x14ac:dyDescent="0.2"/>
    <row r="1781" s="111" customFormat="1" x14ac:dyDescent="0.2"/>
    <row r="1782" s="111" customFormat="1" x14ac:dyDescent="0.2"/>
    <row r="1783" s="111" customFormat="1" x14ac:dyDescent="0.2"/>
    <row r="1784" s="111" customFormat="1" x14ac:dyDescent="0.2"/>
    <row r="1785" s="111" customFormat="1" x14ac:dyDescent="0.2"/>
    <row r="1786" s="111" customFormat="1" x14ac:dyDescent="0.2"/>
    <row r="1787" s="111" customFormat="1" x14ac:dyDescent="0.2"/>
    <row r="1788" s="111" customFormat="1" x14ac:dyDescent="0.2"/>
    <row r="1789" s="111" customFormat="1" x14ac:dyDescent="0.2"/>
    <row r="1790" s="111" customFormat="1" x14ac:dyDescent="0.2"/>
    <row r="1791" s="111" customFormat="1" x14ac:dyDescent="0.2"/>
    <row r="1792" s="111" customFormat="1" x14ac:dyDescent="0.2"/>
    <row r="1793" s="111" customFormat="1" x14ac:dyDescent="0.2"/>
    <row r="1794" s="111" customFormat="1" x14ac:dyDescent="0.2"/>
    <row r="1795" s="111" customFormat="1" x14ac:dyDescent="0.2"/>
    <row r="1796" s="111" customFormat="1" x14ac:dyDescent="0.2"/>
    <row r="1797" s="111" customFormat="1" x14ac:dyDescent="0.2"/>
    <row r="1798" s="111" customFormat="1" x14ac:dyDescent="0.2"/>
    <row r="1799" s="111" customFormat="1" x14ac:dyDescent="0.2"/>
    <row r="1800" s="111" customFormat="1" x14ac:dyDescent="0.2"/>
    <row r="1801" s="111" customFormat="1" x14ac:dyDescent="0.2"/>
    <row r="1802" s="111" customFormat="1" x14ac:dyDescent="0.2"/>
    <row r="1803" s="111" customFormat="1" x14ac:dyDescent="0.2"/>
    <row r="1804" s="111" customFormat="1" x14ac:dyDescent="0.2"/>
    <row r="1805" s="111" customFormat="1" x14ac:dyDescent="0.2"/>
    <row r="1806" s="111" customFormat="1" x14ac:dyDescent="0.2"/>
    <row r="1807" s="111" customFormat="1" x14ac:dyDescent="0.2"/>
    <row r="1808" s="111" customFormat="1" x14ac:dyDescent="0.2"/>
    <row r="1809" s="111" customFormat="1" x14ac:dyDescent="0.2"/>
    <row r="1810" s="111" customFormat="1" x14ac:dyDescent="0.2"/>
    <row r="1811" s="111" customFormat="1" x14ac:dyDescent="0.2"/>
    <row r="1812" s="111" customFormat="1" x14ac:dyDescent="0.2"/>
    <row r="1813" s="111" customFormat="1" x14ac:dyDescent="0.2"/>
    <row r="1814" s="111" customFormat="1" x14ac:dyDescent="0.2"/>
    <row r="1815" s="111" customFormat="1" x14ac:dyDescent="0.2"/>
    <row r="1816" s="111" customFormat="1" x14ac:dyDescent="0.2"/>
    <row r="1817" s="111" customFormat="1" x14ac:dyDescent="0.2"/>
    <row r="1818" s="111" customFormat="1" x14ac:dyDescent="0.2"/>
    <row r="1819" s="111" customFormat="1" x14ac:dyDescent="0.2"/>
    <row r="1820" s="111" customFormat="1" x14ac:dyDescent="0.2"/>
    <row r="1821" s="111" customFormat="1" x14ac:dyDescent="0.2"/>
    <row r="1822" s="111" customFormat="1" x14ac:dyDescent="0.2"/>
    <row r="1823" s="111" customFormat="1" x14ac:dyDescent="0.2"/>
    <row r="1824" s="111" customFormat="1" x14ac:dyDescent="0.2"/>
    <row r="1825" s="111" customFormat="1" x14ac:dyDescent="0.2"/>
    <row r="1826" s="111" customFormat="1" x14ac:dyDescent="0.2"/>
    <row r="1827" s="111" customFormat="1" x14ac:dyDescent="0.2"/>
    <row r="1828" s="111" customFormat="1" x14ac:dyDescent="0.2"/>
    <row r="1829" s="111" customFormat="1" x14ac:dyDescent="0.2"/>
    <row r="1830" s="111" customFormat="1" x14ac:dyDescent="0.2"/>
    <row r="1831" s="111" customFormat="1" x14ac:dyDescent="0.2"/>
    <row r="1832" s="111" customFormat="1" x14ac:dyDescent="0.2"/>
    <row r="1833" s="111" customFormat="1" x14ac:dyDescent="0.2"/>
    <row r="1834" s="111" customFormat="1" x14ac:dyDescent="0.2"/>
    <row r="1835" s="111" customFormat="1" x14ac:dyDescent="0.2"/>
    <row r="1836" s="111" customFormat="1" x14ac:dyDescent="0.2"/>
    <row r="1837" s="111" customFormat="1" x14ac:dyDescent="0.2"/>
    <row r="1838" s="111" customFormat="1" x14ac:dyDescent="0.2"/>
    <row r="1839" s="111" customFormat="1" x14ac:dyDescent="0.2"/>
    <row r="1840" s="111" customFormat="1" x14ac:dyDescent="0.2"/>
    <row r="1841" s="111" customFormat="1" x14ac:dyDescent="0.2"/>
    <row r="1842" s="111" customFormat="1" x14ac:dyDescent="0.2"/>
    <row r="1843" s="111" customFormat="1" x14ac:dyDescent="0.2"/>
    <row r="1844" s="111" customFormat="1" x14ac:dyDescent="0.2"/>
    <row r="1845" s="111" customFormat="1" x14ac:dyDescent="0.2"/>
    <row r="1846" s="111" customFormat="1" x14ac:dyDescent="0.2"/>
    <row r="1847" s="111" customFormat="1" x14ac:dyDescent="0.2"/>
    <row r="1848" s="111" customFormat="1" x14ac:dyDescent="0.2"/>
    <row r="1849" s="111" customFormat="1" x14ac:dyDescent="0.2"/>
    <row r="1850" s="111" customFormat="1" x14ac:dyDescent="0.2"/>
    <row r="1851" s="111" customFormat="1" x14ac:dyDescent="0.2"/>
    <row r="1852" s="111" customFormat="1" x14ac:dyDescent="0.2"/>
    <row r="1853" s="111" customFormat="1" x14ac:dyDescent="0.2"/>
    <row r="1854" s="111" customFormat="1" x14ac:dyDescent="0.2"/>
    <row r="1855" s="111" customFormat="1" x14ac:dyDescent="0.2"/>
    <row r="1856" s="111" customFormat="1" x14ac:dyDescent="0.2"/>
    <row r="1857" s="111" customFormat="1" x14ac:dyDescent="0.2"/>
    <row r="1858" s="111" customFormat="1" x14ac:dyDescent="0.2"/>
    <row r="1859" s="111" customFormat="1" x14ac:dyDescent="0.2"/>
    <row r="1860" s="111" customFormat="1" x14ac:dyDescent="0.2"/>
    <row r="1861" s="111" customFormat="1" x14ac:dyDescent="0.2"/>
    <row r="1862" s="111" customFormat="1" x14ac:dyDescent="0.2"/>
    <row r="1863" s="111" customFormat="1" x14ac:dyDescent="0.2"/>
    <row r="1864" s="111" customFormat="1" x14ac:dyDescent="0.2"/>
    <row r="1865" s="111" customFormat="1" x14ac:dyDescent="0.2"/>
    <row r="1866" s="111" customFormat="1" x14ac:dyDescent="0.2"/>
    <row r="1867" s="111" customFormat="1" x14ac:dyDescent="0.2"/>
    <row r="1868" s="111" customFormat="1" x14ac:dyDescent="0.2"/>
    <row r="1869" s="111" customFormat="1" x14ac:dyDescent="0.2"/>
    <row r="1870" s="111" customFormat="1" x14ac:dyDescent="0.2"/>
    <row r="1871" s="111" customFormat="1" x14ac:dyDescent="0.2"/>
    <row r="1872" s="111" customFormat="1" x14ac:dyDescent="0.2"/>
    <row r="1873" s="111" customFormat="1" x14ac:dyDescent="0.2"/>
    <row r="1874" s="111" customFormat="1" x14ac:dyDescent="0.2"/>
    <row r="1875" s="111" customFormat="1" x14ac:dyDescent="0.2"/>
    <row r="1876" s="111" customFormat="1" x14ac:dyDescent="0.2"/>
    <row r="1877" s="111" customFormat="1" x14ac:dyDescent="0.2"/>
    <row r="1878" s="111" customFormat="1" x14ac:dyDescent="0.2"/>
    <row r="1879" s="111" customFormat="1" x14ac:dyDescent="0.2"/>
    <row r="1880" s="111" customFormat="1" x14ac:dyDescent="0.2"/>
    <row r="1881" s="111" customFormat="1" x14ac:dyDescent="0.2"/>
    <row r="1882" s="111" customFormat="1" x14ac:dyDescent="0.2"/>
    <row r="1883" s="111" customFormat="1" x14ac:dyDescent="0.2"/>
    <row r="1884" s="111" customFormat="1" x14ac:dyDescent="0.2"/>
    <row r="1885" s="111" customFormat="1" x14ac:dyDescent="0.2"/>
    <row r="1886" s="111" customFormat="1" x14ac:dyDescent="0.2"/>
    <row r="1887" s="111" customFormat="1" x14ac:dyDescent="0.2"/>
    <row r="1888" s="111" customFormat="1" x14ac:dyDescent="0.2"/>
    <row r="1889" s="111" customFormat="1" x14ac:dyDescent="0.2"/>
    <row r="1890" s="111" customFormat="1" x14ac:dyDescent="0.2"/>
    <row r="1891" s="111" customFormat="1" x14ac:dyDescent="0.2"/>
    <row r="1892" s="111" customFormat="1" x14ac:dyDescent="0.2"/>
    <row r="1893" s="111" customFormat="1" x14ac:dyDescent="0.2"/>
    <row r="1894" s="111" customFormat="1" x14ac:dyDescent="0.2"/>
    <row r="1895" s="111" customFormat="1" x14ac:dyDescent="0.2"/>
    <row r="1896" s="111" customFormat="1" x14ac:dyDescent="0.2"/>
    <row r="1897" s="111" customFormat="1" x14ac:dyDescent="0.2"/>
    <row r="1898" s="111" customFormat="1" x14ac:dyDescent="0.2"/>
    <row r="1899" s="111" customFormat="1" x14ac:dyDescent="0.2"/>
    <row r="1900" s="111" customFormat="1" x14ac:dyDescent="0.2"/>
    <row r="1901" s="111" customFormat="1" x14ac:dyDescent="0.2"/>
    <row r="1902" s="111" customFormat="1" x14ac:dyDescent="0.2"/>
    <row r="1903" s="111" customFormat="1" x14ac:dyDescent="0.2"/>
    <row r="1904" s="111" customFormat="1" x14ac:dyDescent="0.2"/>
    <row r="1905" s="111" customFormat="1" x14ac:dyDescent="0.2"/>
    <row r="1906" s="111" customFormat="1" x14ac:dyDescent="0.2"/>
    <row r="1907" s="111" customFormat="1" x14ac:dyDescent="0.2"/>
    <row r="1908" s="111" customFormat="1" x14ac:dyDescent="0.2"/>
    <row r="1909" s="111" customFormat="1" x14ac:dyDescent="0.2"/>
    <row r="1910" s="111" customFormat="1" x14ac:dyDescent="0.2"/>
    <row r="1911" s="111" customFormat="1" x14ac:dyDescent="0.2"/>
    <row r="1912" s="111" customFormat="1" x14ac:dyDescent="0.2"/>
    <row r="1913" s="111" customFormat="1" x14ac:dyDescent="0.2"/>
    <row r="1914" s="111" customFormat="1" x14ac:dyDescent="0.2"/>
    <row r="1915" s="111" customFormat="1" x14ac:dyDescent="0.2"/>
    <row r="1916" s="111" customFormat="1" x14ac:dyDescent="0.2"/>
    <row r="1917" s="111" customFormat="1" x14ac:dyDescent="0.2"/>
    <row r="1918" s="111" customFormat="1" x14ac:dyDescent="0.2"/>
    <row r="1919" s="111" customFormat="1" x14ac:dyDescent="0.2"/>
    <row r="1920" s="111" customFormat="1" x14ac:dyDescent="0.2"/>
    <row r="1921" s="111" customFormat="1" x14ac:dyDescent="0.2"/>
    <row r="1922" s="111" customFormat="1" x14ac:dyDescent="0.2"/>
    <row r="1923" s="111" customFormat="1" x14ac:dyDescent="0.2"/>
    <row r="1924" s="111" customFormat="1" x14ac:dyDescent="0.2"/>
    <row r="1925" s="111" customFormat="1" x14ac:dyDescent="0.2"/>
    <row r="1926" s="111" customFormat="1" x14ac:dyDescent="0.2"/>
    <row r="1927" s="111" customFormat="1" x14ac:dyDescent="0.2"/>
    <row r="1928" s="111" customFormat="1" x14ac:dyDescent="0.2"/>
    <row r="1929" s="111" customFormat="1" x14ac:dyDescent="0.2"/>
    <row r="1930" s="111" customFormat="1" x14ac:dyDescent="0.2"/>
    <row r="1931" s="111" customFormat="1" x14ac:dyDescent="0.2"/>
    <row r="1932" s="111" customFormat="1" x14ac:dyDescent="0.2"/>
    <row r="1933" s="111" customFormat="1" x14ac:dyDescent="0.2"/>
    <row r="1934" s="111" customFormat="1" x14ac:dyDescent="0.2"/>
    <row r="1935" s="111" customFormat="1" x14ac:dyDescent="0.2"/>
    <row r="1936" s="111" customFormat="1" x14ac:dyDescent="0.2"/>
    <row r="1937" s="111" customFormat="1" x14ac:dyDescent="0.2"/>
    <row r="1938" s="111" customFormat="1" x14ac:dyDescent="0.2"/>
    <row r="1939" s="111" customFormat="1" x14ac:dyDescent="0.2"/>
    <row r="1940" s="111" customFormat="1" x14ac:dyDescent="0.2"/>
    <row r="1941" s="111" customFormat="1" x14ac:dyDescent="0.2"/>
    <row r="1942" s="111" customFormat="1" x14ac:dyDescent="0.2"/>
    <row r="1943" s="111" customFormat="1" x14ac:dyDescent="0.2"/>
    <row r="1944" s="111" customFormat="1" x14ac:dyDescent="0.2"/>
    <row r="1945" s="111" customFormat="1" x14ac:dyDescent="0.2"/>
    <row r="1946" s="111" customFormat="1" x14ac:dyDescent="0.2"/>
    <row r="1947" s="111" customFormat="1" x14ac:dyDescent="0.2"/>
    <row r="1948" s="111" customFormat="1" x14ac:dyDescent="0.2"/>
    <row r="1949" s="111" customFormat="1" x14ac:dyDescent="0.2"/>
    <row r="1950" s="111" customFormat="1" x14ac:dyDescent="0.2"/>
    <row r="1951" s="111" customFormat="1" x14ac:dyDescent="0.2"/>
    <row r="1952" s="111" customFormat="1" x14ac:dyDescent="0.2"/>
    <row r="1953" s="111" customFormat="1" x14ac:dyDescent="0.2"/>
    <row r="1954" s="111" customFormat="1" x14ac:dyDescent="0.2"/>
    <row r="1955" s="111" customFormat="1" x14ac:dyDescent="0.2"/>
    <row r="1956" s="111" customFormat="1" x14ac:dyDescent="0.2"/>
    <row r="1957" s="111" customFormat="1" x14ac:dyDescent="0.2"/>
    <row r="1958" s="111" customFormat="1" x14ac:dyDescent="0.2"/>
    <row r="1959" s="111" customFormat="1" x14ac:dyDescent="0.2"/>
    <row r="1960" s="111" customFormat="1" x14ac:dyDescent="0.2"/>
    <row r="1961" s="111" customFormat="1" x14ac:dyDescent="0.2"/>
    <row r="1962" s="111" customFormat="1" x14ac:dyDescent="0.2"/>
    <row r="1963" s="111" customFormat="1" x14ac:dyDescent="0.2"/>
    <row r="1964" s="111" customFormat="1" x14ac:dyDescent="0.2"/>
    <row r="1965" s="111" customFormat="1" x14ac:dyDescent="0.2"/>
    <row r="1966" s="111" customFormat="1" x14ac:dyDescent="0.2"/>
    <row r="1967" s="111" customFormat="1" x14ac:dyDescent="0.2"/>
    <row r="1968" s="111" customFormat="1" x14ac:dyDescent="0.2"/>
    <row r="1969" s="111" customFormat="1" x14ac:dyDescent="0.2"/>
    <row r="1970" s="111" customFormat="1" x14ac:dyDescent="0.2"/>
    <row r="1971" s="111" customFormat="1" x14ac:dyDescent="0.2"/>
    <row r="1972" s="111" customFormat="1" x14ac:dyDescent="0.2"/>
    <row r="1973" s="111" customFormat="1" x14ac:dyDescent="0.2"/>
    <row r="1974" s="111" customFormat="1" x14ac:dyDescent="0.2"/>
    <row r="1975" s="111" customFormat="1" x14ac:dyDescent="0.2"/>
    <row r="1976" s="111" customFormat="1" x14ac:dyDescent="0.2"/>
    <row r="1977" s="111" customFormat="1" x14ac:dyDescent="0.2"/>
    <row r="1978" s="111" customFormat="1" x14ac:dyDescent="0.2"/>
    <row r="1979" s="111" customFormat="1" x14ac:dyDescent="0.2"/>
    <row r="1980" s="111" customFormat="1" x14ac:dyDescent="0.2"/>
    <row r="1981" s="111" customFormat="1" x14ac:dyDescent="0.2"/>
    <row r="1982" s="111" customFormat="1" x14ac:dyDescent="0.2"/>
    <row r="1983" s="111" customFormat="1" x14ac:dyDescent="0.2"/>
    <row r="1984" s="111" customFormat="1" x14ac:dyDescent="0.2"/>
    <row r="1985" s="111" customFormat="1" x14ac:dyDescent="0.2"/>
    <row r="1986" s="111" customFormat="1" x14ac:dyDescent="0.2"/>
    <row r="1987" s="111" customFormat="1" x14ac:dyDescent="0.2"/>
    <row r="1988" s="111" customFormat="1" x14ac:dyDescent="0.2"/>
    <row r="1989" s="111" customFormat="1" x14ac:dyDescent="0.2"/>
    <row r="1990" s="111" customFormat="1" x14ac:dyDescent="0.2"/>
    <row r="1991" s="111" customFormat="1" x14ac:dyDescent="0.2"/>
    <row r="1992" s="111" customFormat="1" x14ac:dyDescent="0.2"/>
    <row r="1993" s="111" customFormat="1" x14ac:dyDescent="0.2"/>
    <row r="1994" s="111" customFormat="1" x14ac:dyDescent="0.2"/>
    <row r="1995" s="111" customFormat="1" x14ac:dyDescent="0.2"/>
    <row r="1996" s="111" customFormat="1" x14ac:dyDescent="0.2"/>
    <row r="1997" s="111" customFormat="1" x14ac:dyDescent="0.2"/>
    <row r="1998" s="111" customFormat="1" x14ac:dyDescent="0.2"/>
    <row r="1999" s="111" customFormat="1" x14ac:dyDescent="0.2"/>
    <row r="2000" s="111" customFormat="1" x14ac:dyDescent="0.2"/>
    <row r="2001" s="111" customFormat="1" x14ac:dyDescent="0.2"/>
    <row r="2002" s="111" customFormat="1" x14ac:dyDescent="0.2"/>
    <row r="2003" s="111" customFormat="1" x14ac:dyDescent="0.2"/>
    <row r="2004" s="111" customFormat="1" x14ac:dyDescent="0.2"/>
    <row r="2005" s="111" customFormat="1" x14ac:dyDescent="0.2"/>
    <row r="2006" s="111" customFormat="1" x14ac:dyDescent="0.2"/>
    <row r="2007" s="111" customFormat="1" x14ac:dyDescent="0.2"/>
    <row r="2008" s="111" customFormat="1" x14ac:dyDescent="0.2"/>
    <row r="2009" s="111" customFormat="1" x14ac:dyDescent="0.2"/>
    <row r="2010" s="111" customFormat="1" x14ac:dyDescent="0.2"/>
    <row r="2011" s="111" customFormat="1" x14ac:dyDescent="0.2"/>
    <row r="2012" s="111" customFormat="1" x14ac:dyDescent="0.2"/>
    <row r="2013" s="111" customFormat="1" x14ac:dyDescent="0.2"/>
    <row r="2014" s="111" customFormat="1" x14ac:dyDescent="0.2"/>
    <row r="2015" s="111" customFormat="1" x14ac:dyDescent="0.2"/>
    <row r="2016" s="111" customFormat="1" x14ac:dyDescent="0.2"/>
    <row r="2017" s="111" customFormat="1" x14ac:dyDescent="0.2"/>
    <row r="2018" s="111" customFormat="1" x14ac:dyDescent="0.2"/>
    <row r="2019" s="111" customFormat="1" x14ac:dyDescent="0.2"/>
    <row r="2020" s="111" customFormat="1" x14ac:dyDescent="0.2"/>
    <row r="2021" s="111" customFormat="1" x14ac:dyDescent="0.2"/>
    <row r="2022" s="111" customFormat="1" x14ac:dyDescent="0.2"/>
    <row r="2023" s="111" customFormat="1" x14ac:dyDescent="0.2"/>
    <row r="2024" s="111" customFormat="1" x14ac:dyDescent="0.2"/>
    <row r="2025" s="111" customFormat="1" x14ac:dyDescent="0.2"/>
    <row r="2026" s="111" customFormat="1" x14ac:dyDescent="0.2"/>
    <row r="2027" s="111" customFormat="1" x14ac:dyDescent="0.2"/>
    <row r="2028" s="111" customFormat="1" x14ac:dyDescent="0.2"/>
    <row r="2029" s="111" customFormat="1" x14ac:dyDescent="0.2"/>
    <row r="2030" s="111" customFormat="1" x14ac:dyDescent="0.2"/>
    <row r="2031" s="111" customFormat="1" x14ac:dyDescent="0.2"/>
    <row r="2032" s="111" customFormat="1" x14ac:dyDescent="0.2"/>
    <row r="2033" s="111" customFormat="1" x14ac:dyDescent="0.2"/>
    <row r="2034" s="111" customFormat="1" x14ac:dyDescent="0.2"/>
    <row r="2035" s="111" customFormat="1" x14ac:dyDescent="0.2"/>
    <row r="2036" s="111" customFormat="1" x14ac:dyDescent="0.2"/>
    <row r="2037" s="111" customFormat="1" x14ac:dyDescent="0.2"/>
    <row r="2038" s="111" customFormat="1" x14ac:dyDescent="0.2"/>
    <row r="2039" s="111" customFormat="1" x14ac:dyDescent="0.2"/>
    <row r="2040" s="111" customFormat="1" x14ac:dyDescent="0.2"/>
    <row r="2041" s="111" customFormat="1" x14ac:dyDescent="0.2"/>
    <row r="2042" s="111" customFormat="1" x14ac:dyDescent="0.2"/>
    <row r="2043" s="111" customFormat="1" x14ac:dyDescent="0.2"/>
    <row r="2044" s="111" customFormat="1" x14ac:dyDescent="0.2"/>
    <row r="2045" s="111" customFormat="1" x14ac:dyDescent="0.2"/>
    <row r="2046" s="111" customFormat="1" x14ac:dyDescent="0.2"/>
    <row r="2047" s="111" customFormat="1" x14ac:dyDescent="0.2"/>
    <row r="2048" s="111" customFormat="1" x14ac:dyDescent="0.2"/>
    <row r="2049" s="111" customFormat="1" x14ac:dyDescent="0.2"/>
    <row r="2050" s="111" customFormat="1" x14ac:dyDescent="0.2"/>
    <row r="2051" s="111" customFormat="1" x14ac:dyDescent="0.2"/>
    <row r="2052" s="111" customFormat="1" x14ac:dyDescent="0.2"/>
    <row r="2053" s="111" customFormat="1" x14ac:dyDescent="0.2"/>
    <row r="2054" s="111" customFormat="1" x14ac:dyDescent="0.2"/>
    <row r="2055" s="111" customFormat="1" x14ac:dyDescent="0.2"/>
    <row r="2056" s="111" customFormat="1" x14ac:dyDescent="0.2"/>
    <row r="2057" s="111" customFormat="1" x14ac:dyDescent="0.2"/>
    <row r="2058" s="111" customFormat="1" x14ac:dyDescent="0.2"/>
    <row r="2059" s="111" customFormat="1" x14ac:dyDescent="0.2"/>
    <row r="2060" s="111" customFormat="1" x14ac:dyDescent="0.2"/>
    <row r="2061" s="111" customFormat="1" x14ac:dyDescent="0.2"/>
    <row r="2062" s="111" customFormat="1" x14ac:dyDescent="0.2"/>
    <row r="2063" s="111" customFormat="1" x14ac:dyDescent="0.2"/>
    <row r="2064" s="111" customFormat="1" x14ac:dyDescent="0.2"/>
    <row r="2065" s="111" customFormat="1" x14ac:dyDescent="0.2"/>
    <row r="2066" s="111" customFormat="1" x14ac:dyDescent="0.2"/>
    <row r="2067" s="111" customFormat="1" x14ac:dyDescent="0.2"/>
    <row r="2068" s="111" customFormat="1" x14ac:dyDescent="0.2"/>
    <row r="2069" s="111" customFormat="1" x14ac:dyDescent="0.2"/>
    <row r="2070" s="111" customFormat="1" x14ac:dyDescent="0.2"/>
    <row r="2071" s="111" customFormat="1" x14ac:dyDescent="0.2"/>
    <row r="2072" s="111" customFormat="1" x14ac:dyDescent="0.2"/>
    <row r="2073" s="111" customFormat="1" x14ac:dyDescent="0.2"/>
    <row r="2074" s="111" customFormat="1" x14ac:dyDescent="0.2"/>
    <row r="2075" s="111" customFormat="1" x14ac:dyDescent="0.2"/>
    <row r="2076" s="111" customFormat="1" x14ac:dyDescent="0.2"/>
    <row r="2077" s="111" customFormat="1" x14ac:dyDescent="0.2"/>
    <row r="2078" s="111" customFormat="1" x14ac:dyDescent="0.2"/>
    <row r="2079" s="111" customFormat="1" x14ac:dyDescent="0.2"/>
    <row r="2080" s="111" customFormat="1" x14ac:dyDescent="0.2"/>
    <row r="2081" s="111" customFormat="1" x14ac:dyDescent="0.2"/>
    <row r="2082" s="111" customFormat="1" x14ac:dyDescent="0.2"/>
    <row r="2083" s="111" customFormat="1" x14ac:dyDescent="0.2"/>
    <row r="2084" s="111" customFormat="1" x14ac:dyDescent="0.2"/>
    <row r="2085" s="111" customFormat="1" x14ac:dyDescent="0.2"/>
    <row r="2086" s="111" customFormat="1" x14ac:dyDescent="0.2"/>
    <row r="2087" s="111" customFormat="1" x14ac:dyDescent="0.2"/>
    <row r="2088" s="111" customFormat="1" x14ac:dyDescent="0.2"/>
    <row r="2089" s="111" customFormat="1" x14ac:dyDescent="0.2"/>
    <row r="2090" s="111" customFormat="1" x14ac:dyDescent="0.2"/>
    <row r="2091" s="111" customFormat="1" x14ac:dyDescent="0.2"/>
    <row r="2092" s="111" customFormat="1" x14ac:dyDescent="0.2"/>
    <row r="2093" s="111" customFormat="1" x14ac:dyDescent="0.2"/>
    <row r="2094" s="111" customFormat="1" x14ac:dyDescent="0.2"/>
    <row r="2095" s="111" customFormat="1" x14ac:dyDescent="0.2"/>
    <row r="2096" s="111" customFormat="1" x14ac:dyDescent="0.2"/>
    <row r="2097" s="111" customFormat="1" x14ac:dyDescent="0.2"/>
    <row r="2098" s="111" customFormat="1" x14ac:dyDescent="0.2"/>
    <row r="2099" s="111" customFormat="1" x14ac:dyDescent="0.2"/>
    <row r="2100" s="111" customFormat="1" x14ac:dyDescent="0.2"/>
    <row r="2101" s="111" customFormat="1" x14ac:dyDescent="0.2"/>
    <row r="2102" s="111" customFormat="1" x14ac:dyDescent="0.2"/>
    <row r="2103" s="111" customFormat="1" x14ac:dyDescent="0.2"/>
    <row r="2104" s="111" customFormat="1" x14ac:dyDescent="0.2"/>
    <row r="2105" s="111" customFormat="1" x14ac:dyDescent="0.2"/>
    <row r="2106" s="111" customFormat="1" x14ac:dyDescent="0.2"/>
    <row r="2107" s="111" customFormat="1" x14ac:dyDescent="0.2"/>
    <row r="2108" s="111" customFormat="1" x14ac:dyDescent="0.2"/>
    <row r="2109" s="111" customFormat="1" x14ac:dyDescent="0.2"/>
    <row r="2110" s="111" customFormat="1" x14ac:dyDescent="0.2"/>
    <row r="2111" s="111" customFormat="1" x14ac:dyDescent="0.2"/>
    <row r="2112" s="111" customFormat="1" x14ac:dyDescent="0.2"/>
    <row r="2113" s="111" customFormat="1" x14ac:dyDescent="0.2"/>
    <row r="2114" s="111" customFormat="1" x14ac:dyDescent="0.2"/>
    <row r="2115" s="111" customFormat="1" x14ac:dyDescent="0.2"/>
    <row r="2116" s="111" customFormat="1" x14ac:dyDescent="0.2"/>
    <row r="2117" s="111" customFormat="1" x14ac:dyDescent="0.2"/>
    <row r="2118" s="111" customFormat="1" x14ac:dyDescent="0.2"/>
    <row r="2119" s="111" customFormat="1" x14ac:dyDescent="0.2"/>
    <row r="2120" s="111" customFormat="1" x14ac:dyDescent="0.2"/>
    <row r="2121" s="111" customFormat="1" x14ac:dyDescent="0.2"/>
    <row r="2122" s="111" customFormat="1" x14ac:dyDescent="0.2"/>
    <row r="2123" s="111" customFormat="1" x14ac:dyDescent="0.2"/>
    <row r="2124" s="111" customFormat="1" x14ac:dyDescent="0.2"/>
    <row r="2125" s="111" customFormat="1" x14ac:dyDescent="0.2"/>
    <row r="2126" s="111" customFormat="1" x14ac:dyDescent="0.2"/>
    <row r="2127" s="111" customFormat="1" x14ac:dyDescent="0.2"/>
    <row r="2128" s="111" customFormat="1" x14ac:dyDescent="0.2"/>
    <row r="2129" s="111" customFormat="1" x14ac:dyDescent="0.2"/>
    <row r="2130" s="111" customFormat="1" x14ac:dyDescent="0.2"/>
    <row r="2131" s="111" customFormat="1" x14ac:dyDescent="0.2"/>
    <row r="2132" s="111" customFormat="1" x14ac:dyDescent="0.2"/>
    <row r="2133" s="111" customFormat="1" x14ac:dyDescent="0.2"/>
    <row r="2134" s="111" customFormat="1" x14ac:dyDescent="0.2"/>
    <row r="2135" s="111" customFormat="1" x14ac:dyDescent="0.2"/>
    <row r="2136" s="111" customFormat="1" x14ac:dyDescent="0.2"/>
    <row r="2137" s="111" customFormat="1" x14ac:dyDescent="0.2"/>
    <row r="2138" s="111" customFormat="1" x14ac:dyDescent="0.2"/>
    <row r="2139" s="111" customFormat="1" x14ac:dyDescent="0.2"/>
    <row r="2140" s="111" customFormat="1" x14ac:dyDescent="0.2"/>
    <row r="2141" s="111" customFormat="1" x14ac:dyDescent="0.2"/>
    <row r="2142" s="111" customFormat="1" x14ac:dyDescent="0.2"/>
    <row r="2143" s="111" customFormat="1" x14ac:dyDescent="0.2"/>
    <row r="2144" s="111" customFormat="1" x14ac:dyDescent="0.2"/>
    <row r="2145" s="111" customFormat="1" x14ac:dyDescent="0.2"/>
    <row r="2146" s="111" customFormat="1" x14ac:dyDescent="0.2"/>
    <row r="2147" s="111" customFormat="1" x14ac:dyDescent="0.2"/>
    <row r="2148" s="111" customFormat="1" x14ac:dyDescent="0.2"/>
    <row r="2149" s="111" customFormat="1" x14ac:dyDescent="0.2"/>
    <row r="2150" s="111" customFormat="1" x14ac:dyDescent="0.2"/>
    <row r="2151" s="111" customFormat="1" x14ac:dyDescent="0.2"/>
    <row r="2152" s="111" customFormat="1" x14ac:dyDescent="0.2"/>
    <row r="2153" s="111" customFormat="1" x14ac:dyDescent="0.2"/>
    <row r="2154" s="111" customFormat="1" x14ac:dyDescent="0.2"/>
    <row r="2155" s="111" customFormat="1" x14ac:dyDescent="0.2"/>
    <row r="2156" s="111" customFormat="1" x14ac:dyDescent="0.2"/>
    <row r="2157" s="111" customFormat="1" x14ac:dyDescent="0.2"/>
    <row r="2158" s="111" customFormat="1" x14ac:dyDescent="0.2"/>
    <row r="2159" s="111" customFormat="1" x14ac:dyDescent="0.2"/>
    <row r="2160" s="111" customFormat="1" x14ac:dyDescent="0.2"/>
    <row r="2161" s="111" customFormat="1" x14ac:dyDescent="0.2"/>
    <row r="2162" s="111" customFormat="1" x14ac:dyDescent="0.2"/>
    <row r="2163" s="111" customFormat="1" x14ac:dyDescent="0.2"/>
    <row r="2164" s="111" customFormat="1" x14ac:dyDescent="0.2"/>
    <row r="2165" s="111" customFormat="1" x14ac:dyDescent="0.2"/>
    <row r="2166" s="111" customFormat="1" x14ac:dyDescent="0.2"/>
    <row r="2167" s="111" customFormat="1" x14ac:dyDescent="0.2"/>
    <row r="2168" s="111" customFormat="1" x14ac:dyDescent="0.2"/>
    <row r="2169" s="111" customFormat="1" x14ac:dyDescent="0.2"/>
    <row r="2170" s="111" customFormat="1" x14ac:dyDescent="0.2"/>
    <row r="2171" s="111" customFormat="1" x14ac:dyDescent="0.2"/>
    <row r="2172" s="111" customFormat="1" x14ac:dyDescent="0.2"/>
    <row r="2173" s="111" customFormat="1" x14ac:dyDescent="0.2"/>
    <row r="2174" s="111" customFormat="1" x14ac:dyDescent="0.2"/>
    <row r="2175" s="111" customFormat="1" x14ac:dyDescent="0.2"/>
    <row r="2176" s="111" customFormat="1" x14ac:dyDescent="0.2"/>
    <row r="2177" s="111" customFormat="1" x14ac:dyDescent="0.2"/>
    <row r="2178" s="111" customFormat="1" x14ac:dyDescent="0.2"/>
    <row r="2179" s="111" customFormat="1" x14ac:dyDescent="0.2"/>
    <row r="2180" s="111" customFormat="1" x14ac:dyDescent="0.2"/>
    <row r="2181" s="111" customFormat="1" x14ac:dyDescent="0.2"/>
    <row r="2182" s="111" customFormat="1" x14ac:dyDescent="0.2"/>
    <row r="2183" s="111" customFormat="1" x14ac:dyDescent="0.2"/>
    <row r="2184" s="111" customFormat="1" x14ac:dyDescent="0.2"/>
    <row r="2185" s="111" customFormat="1" x14ac:dyDescent="0.2"/>
    <row r="2186" s="111" customFormat="1" x14ac:dyDescent="0.2"/>
    <row r="2187" s="111" customFormat="1" x14ac:dyDescent="0.2"/>
    <row r="2188" s="111" customFormat="1" x14ac:dyDescent="0.2"/>
    <row r="2189" s="111" customFormat="1" x14ac:dyDescent="0.2"/>
    <row r="2190" s="111" customFormat="1" x14ac:dyDescent="0.2"/>
    <row r="2191" s="111" customFormat="1" x14ac:dyDescent="0.2"/>
    <row r="2192" s="111" customFormat="1" x14ac:dyDescent="0.2"/>
    <row r="2193" s="111" customFormat="1" x14ac:dyDescent="0.2"/>
    <row r="2194" s="111" customFormat="1" x14ac:dyDescent="0.2"/>
    <row r="2195" s="111" customFormat="1" x14ac:dyDescent="0.2"/>
    <row r="2196" s="111" customFormat="1" x14ac:dyDescent="0.2"/>
    <row r="2197" s="111" customFormat="1" x14ac:dyDescent="0.2"/>
    <row r="2198" s="111" customFormat="1" x14ac:dyDescent="0.2"/>
    <row r="2199" s="111" customFormat="1" x14ac:dyDescent="0.2"/>
    <row r="2200" s="111" customFormat="1" x14ac:dyDescent="0.2"/>
    <row r="2201" s="111" customFormat="1" x14ac:dyDescent="0.2"/>
    <row r="2202" s="111" customFormat="1" x14ac:dyDescent="0.2"/>
    <row r="2203" s="111" customFormat="1" x14ac:dyDescent="0.2"/>
    <row r="2204" s="111" customFormat="1" x14ac:dyDescent="0.2"/>
    <row r="2205" s="111" customFormat="1" x14ac:dyDescent="0.2"/>
    <row r="2206" s="111" customFormat="1" x14ac:dyDescent="0.2"/>
    <row r="2207" s="111" customFormat="1" x14ac:dyDescent="0.2"/>
    <row r="2208" s="111" customFormat="1" x14ac:dyDescent="0.2"/>
    <row r="2209" s="111" customFormat="1" x14ac:dyDescent="0.2"/>
    <row r="2210" s="111" customFormat="1" x14ac:dyDescent="0.2"/>
    <row r="2211" s="111" customFormat="1" x14ac:dyDescent="0.2"/>
    <row r="2212" s="111" customFormat="1" x14ac:dyDescent="0.2"/>
    <row r="2213" s="111" customFormat="1" x14ac:dyDescent="0.2"/>
    <row r="2214" s="111" customFormat="1" x14ac:dyDescent="0.2"/>
    <row r="2215" s="111" customFormat="1" x14ac:dyDescent="0.2"/>
    <row r="2216" s="111" customFormat="1" x14ac:dyDescent="0.2"/>
    <row r="2217" s="111" customFormat="1" x14ac:dyDescent="0.2"/>
    <row r="2218" s="111" customFormat="1" x14ac:dyDescent="0.2"/>
    <row r="2219" s="111" customFormat="1" x14ac:dyDescent="0.2"/>
    <row r="2220" s="111" customFormat="1" x14ac:dyDescent="0.2"/>
    <row r="2221" s="111" customFormat="1" x14ac:dyDescent="0.2"/>
    <row r="2222" s="111" customFormat="1" x14ac:dyDescent="0.2"/>
    <row r="2223" s="111" customFormat="1" x14ac:dyDescent="0.2"/>
    <row r="2224" s="111" customFormat="1" x14ac:dyDescent="0.2"/>
    <row r="2225" s="111" customFormat="1" x14ac:dyDescent="0.2"/>
    <row r="2226" s="111" customFormat="1" x14ac:dyDescent="0.2"/>
    <row r="2227" s="111" customFormat="1" x14ac:dyDescent="0.2"/>
    <row r="2228" s="111" customFormat="1" x14ac:dyDescent="0.2"/>
    <row r="2229" s="111" customFormat="1" x14ac:dyDescent="0.2"/>
    <row r="2230" s="111" customFormat="1" x14ac:dyDescent="0.2"/>
    <row r="2231" s="111" customFormat="1" x14ac:dyDescent="0.2"/>
    <row r="2232" s="111" customFormat="1" x14ac:dyDescent="0.2"/>
    <row r="2233" s="111" customFormat="1" x14ac:dyDescent="0.2"/>
    <row r="2234" s="111" customFormat="1" x14ac:dyDescent="0.2"/>
    <row r="2235" s="111" customFormat="1" x14ac:dyDescent="0.2"/>
    <row r="2236" s="111" customFormat="1" x14ac:dyDescent="0.2"/>
    <row r="2237" s="111" customFormat="1" x14ac:dyDescent="0.2"/>
    <row r="2238" s="111" customFormat="1" x14ac:dyDescent="0.2"/>
    <row r="2239" s="111" customFormat="1" x14ac:dyDescent="0.2"/>
    <row r="2240" s="111" customFormat="1" x14ac:dyDescent="0.2"/>
    <row r="2241" s="111" customFormat="1" x14ac:dyDescent="0.2"/>
    <row r="2242" s="111" customFormat="1" x14ac:dyDescent="0.2"/>
    <row r="2243" s="111" customFormat="1" x14ac:dyDescent="0.2"/>
    <row r="2244" s="111" customFormat="1" x14ac:dyDescent="0.2"/>
    <row r="2245" s="111" customFormat="1" x14ac:dyDescent="0.2"/>
    <row r="2246" s="111" customFormat="1" x14ac:dyDescent="0.2"/>
    <row r="2247" s="111" customFormat="1" x14ac:dyDescent="0.2"/>
    <row r="2248" s="111" customFormat="1" x14ac:dyDescent="0.2"/>
    <row r="2249" s="111" customFormat="1" x14ac:dyDescent="0.2"/>
    <row r="2250" s="111" customFormat="1" x14ac:dyDescent="0.2"/>
    <row r="2251" s="111" customFormat="1" x14ac:dyDescent="0.2"/>
    <row r="2252" s="111" customFormat="1" x14ac:dyDescent="0.2"/>
    <row r="2253" s="111" customFormat="1" x14ac:dyDescent="0.2"/>
    <row r="2254" s="111" customFormat="1" x14ac:dyDescent="0.2"/>
    <row r="2255" s="111" customFormat="1" x14ac:dyDescent="0.2"/>
    <row r="2256" s="111" customFormat="1" x14ac:dyDescent="0.2"/>
    <row r="2257" s="111" customFormat="1" x14ac:dyDescent="0.2"/>
    <row r="2258" s="111" customFormat="1" x14ac:dyDescent="0.2"/>
    <row r="2259" s="111" customFormat="1" x14ac:dyDescent="0.2"/>
    <row r="2260" s="111" customFormat="1" x14ac:dyDescent="0.2"/>
    <row r="2261" s="111" customFormat="1" x14ac:dyDescent="0.2"/>
    <row r="2262" s="111" customFormat="1" x14ac:dyDescent="0.2"/>
    <row r="2263" s="111" customFormat="1" x14ac:dyDescent="0.2"/>
    <row r="2264" s="111" customFormat="1" x14ac:dyDescent="0.2"/>
    <row r="2265" s="111" customFormat="1" x14ac:dyDescent="0.2"/>
    <row r="2266" s="111" customFormat="1" x14ac:dyDescent="0.2"/>
    <row r="2267" s="111" customFormat="1" x14ac:dyDescent="0.2"/>
    <row r="2268" s="111" customFormat="1" x14ac:dyDescent="0.2"/>
    <row r="2269" s="111" customFormat="1" x14ac:dyDescent="0.2"/>
    <row r="2270" s="111" customFormat="1" x14ac:dyDescent="0.2"/>
    <row r="2271" s="111" customFormat="1" x14ac:dyDescent="0.2"/>
    <row r="2272" s="111" customFormat="1" x14ac:dyDescent="0.2"/>
    <row r="2273" s="111" customFormat="1" x14ac:dyDescent="0.2"/>
    <row r="2274" s="111" customFormat="1" x14ac:dyDescent="0.2"/>
    <row r="2275" s="111" customFormat="1" x14ac:dyDescent="0.2"/>
    <row r="2276" s="111" customFormat="1" x14ac:dyDescent="0.2"/>
    <row r="2277" s="111" customFormat="1" x14ac:dyDescent="0.2"/>
    <row r="2278" s="111" customFormat="1" x14ac:dyDescent="0.2"/>
    <row r="2279" s="111" customFormat="1" x14ac:dyDescent="0.2"/>
    <row r="2280" s="111" customFormat="1" x14ac:dyDescent="0.2"/>
    <row r="2281" s="111" customFormat="1" x14ac:dyDescent="0.2"/>
    <row r="2282" s="111" customFormat="1" x14ac:dyDescent="0.2"/>
    <row r="2283" s="111" customFormat="1" x14ac:dyDescent="0.2"/>
    <row r="2284" s="111" customFormat="1" x14ac:dyDescent="0.2"/>
    <row r="2285" s="111" customFormat="1" x14ac:dyDescent="0.2"/>
    <row r="2286" s="111" customFormat="1" x14ac:dyDescent="0.2"/>
    <row r="2287" s="111" customFormat="1" x14ac:dyDescent="0.2"/>
    <row r="2288" s="111" customFormat="1" x14ac:dyDescent="0.2"/>
    <row r="2289" s="111" customFormat="1" x14ac:dyDescent="0.2"/>
    <row r="2290" s="111" customFormat="1" x14ac:dyDescent="0.2"/>
    <row r="2291" s="111" customFormat="1" x14ac:dyDescent="0.2"/>
    <row r="2292" s="111" customFormat="1" x14ac:dyDescent="0.2"/>
    <row r="2293" s="111" customFormat="1" x14ac:dyDescent="0.2"/>
    <row r="2294" s="111" customFormat="1" x14ac:dyDescent="0.2"/>
    <row r="2295" s="111" customFormat="1" x14ac:dyDescent="0.2"/>
    <row r="2296" s="111" customFormat="1" x14ac:dyDescent="0.2"/>
    <row r="2297" s="111" customFormat="1" x14ac:dyDescent="0.2"/>
    <row r="2298" s="111" customFormat="1" x14ac:dyDescent="0.2"/>
    <row r="2299" s="111" customFormat="1" x14ac:dyDescent="0.2"/>
    <row r="2300" s="111" customFormat="1" x14ac:dyDescent="0.2"/>
    <row r="2301" s="111" customFormat="1" x14ac:dyDescent="0.2"/>
    <row r="2302" s="111" customFormat="1" x14ac:dyDescent="0.2"/>
    <row r="2303" s="111" customFormat="1" x14ac:dyDescent="0.2"/>
    <row r="2304" s="111" customFormat="1" x14ac:dyDescent="0.2"/>
    <row r="2305" s="111" customFormat="1" x14ac:dyDescent="0.2"/>
    <row r="2306" s="111" customFormat="1" x14ac:dyDescent="0.2"/>
    <row r="2307" s="111" customFormat="1" x14ac:dyDescent="0.2"/>
    <row r="2308" s="111" customFormat="1" x14ac:dyDescent="0.2"/>
    <row r="2309" s="111" customFormat="1" x14ac:dyDescent="0.2"/>
    <row r="2310" s="111" customFormat="1" x14ac:dyDescent="0.2"/>
    <row r="2311" s="111" customFormat="1" x14ac:dyDescent="0.2"/>
    <row r="2312" s="111" customFormat="1" x14ac:dyDescent="0.2"/>
    <row r="2313" s="111" customFormat="1" x14ac:dyDescent="0.2"/>
    <row r="2314" s="111" customFormat="1" x14ac:dyDescent="0.2"/>
    <row r="2315" s="111" customFormat="1" x14ac:dyDescent="0.2"/>
    <row r="2316" s="111" customFormat="1" x14ac:dyDescent="0.2"/>
    <row r="2317" s="111" customFormat="1" x14ac:dyDescent="0.2"/>
    <row r="2318" s="111" customFormat="1" x14ac:dyDescent="0.2"/>
    <row r="2319" s="111" customFormat="1" x14ac:dyDescent="0.2"/>
    <row r="2320" s="111" customFormat="1" x14ac:dyDescent="0.2"/>
    <row r="2321" s="111" customFormat="1" x14ac:dyDescent="0.2"/>
    <row r="2322" s="111" customFormat="1" x14ac:dyDescent="0.2"/>
    <row r="2323" s="111" customFormat="1" x14ac:dyDescent="0.2"/>
    <row r="2324" s="111" customFormat="1" x14ac:dyDescent="0.2"/>
    <row r="2325" s="111" customFormat="1" x14ac:dyDescent="0.2"/>
    <row r="2326" s="111" customFormat="1" x14ac:dyDescent="0.2"/>
    <row r="2327" s="111" customFormat="1" x14ac:dyDescent="0.2"/>
    <row r="2328" s="111" customFormat="1" x14ac:dyDescent="0.2"/>
    <row r="2329" s="111" customFormat="1" x14ac:dyDescent="0.2"/>
    <row r="2330" s="111" customFormat="1" x14ac:dyDescent="0.2"/>
    <row r="2331" s="111" customFormat="1" x14ac:dyDescent="0.2"/>
    <row r="2332" s="111" customFormat="1" x14ac:dyDescent="0.2"/>
    <row r="2333" s="111" customFormat="1" x14ac:dyDescent="0.2"/>
    <row r="2334" s="111" customFormat="1" x14ac:dyDescent="0.2"/>
    <row r="2335" s="111" customFormat="1" x14ac:dyDescent="0.2"/>
    <row r="2336" s="111" customFormat="1" x14ac:dyDescent="0.2"/>
    <row r="2337" s="111" customFormat="1" x14ac:dyDescent="0.2"/>
    <row r="2338" s="111" customFormat="1" x14ac:dyDescent="0.2"/>
    <row r="2339" s="111" customFormat="1" x14ac:dyDescent="0.2"/>
    <row r="2340" s="111" customFormat="1" x14ac:dyDescent="0.2"/>
    <row r="2341" s="111" customFormat="1" x14ac:dyDescent="0.2"/>
    <row r="2342" s="111" customFormat="1" x14ac:dyDescent="0.2"/>
    <row r="2343" s="111" customFormat="1" x14ac:dyDescent="0.2"/>
    <row r="2344" s="111" customFormat="1" x14ac:dyDescent="0.2"/>
    <row r="2345" s="111" customFormat="1" x14ac:dyDescent="0.2"/>
    <row r="2346" s="111" customFormat="1" x14ac:dyDescent="0.2"/>
    <row r="2347" s="111" customFormat="1" x14ac:dyDescent="0.2"/>
    <row r="2348" s="111" customFormat="1" x14ac:dyDescent="0.2"/>
    <row r="2349" s="111" customFormat="1" x14ac:dyDescent="0.2"/>
    <row r="2350" s="111" customFormat="1" x14ac:dyDescent="0.2"/>
    <row r="2351" s="111" customFormat="1" x14ac:dyDescent="0.2"/>
    <row r="2352" s="111" customFormat="1" x14ac:dyDescent="0.2"/>
    <row r="2353" s="111" customFormat="1" x14ac:dyDescent="0.2"/>
    <row r="2354" s="111" customFormat="1" x14ac:dyDescent="0.2"/>
    <row r="2355" s="111" customFormat="1" x14ac:dyDescent="0.2"/>
    <row r="2356" s="111" customFormat="1" x14ac:dyDescent="0.2"/>
    <row r="2357" s="111" customFormat="1" x14ac:dyDescent="0.2"/>
    <row r="2358" s="111" customFormat="1" x14ac:dyDescent="0.2"/>
    <row r="2359" s="111" customFormat="1" x14ac:dyDescent="0.2"/>
    <row r="2360" s="111" customFormat="1" x14ac:dyDescent="0.2"/>
    <row r="2361" s="111" customFormat="1" x14ac:dyDescent="0.2"/>
    <row r="2362" s="111" customFormat="1" x14ac:dyDescent="0.2"/>
    <row r="2363" s="111" customFormat="1" x14ac:dyDescent="0.2"/>
    <row r="2364" s="111" customFormat="1" x14ac:dyDescent="0.2"/>
    <row r="2365" s="111" customFormat="1" x14ac:dyDescent="0.2"/>
    <row r="2366" s="111" customFormat="1" x14ac:dyDescent="0.2"/>
    <row r="2367" s="111" customFormat="1" x14ac:dyDescent="0.2"/>
    <row r="2368" s="111" customFormat="1" x14ac:dyDescent="0.2"/>
    <row r="2369" s="111" customFormat="1" x14ac:dyDescent="0.2"/>
    <row r="2370" s="111" customFormat="1" x14ac:dyDescent="0.2"/>
    <row r="2371" s="111" customFormat="1" x14ac:dyDescent="0.2"/>
    <row r="2372" s="111" customFormat="1" x14ac:dyDescent="0.2"/>
    <row r="2373" s="111" customFormat="1" x14ac:dyDescent="0.2"/>
    <row r="2374" s="111" customFormat="1" x14ac:dyDescent="0.2"/>
    <row r="2375" s="111" customFormat="1" x14ac:dyDescent="0.2"/>
    <row r="2376" s="111" customFormat="1" x14ac:dyDescent="0.2"/>
    <row r="2377" s="111" customFormat="1" x14ac:dyDescent="0.2"/>
    <row r="2378" s="111" customFormat="1" x14ac:dyDescent="0.2"/>
    <row r="2379" s="111" customFormat="1" x14ac:dyDescent="0.2"/>
    <row r="2380" s="111" customFormat="1" x14ac:dyDescent="0.2"/>
    <row r="2381" s="111" customFormat="1" x14ac:dyDescent="0.2"/>
    <row r="2382" s="111" customFormat="1" x14ac:dyDescent="0.2"/>
    <row r="2383" s="111" customFormat="1" x14ac:dyDescent="0.2"/>
    <row r="2384" s="111" customFormat="1" x14ac:dyDescent="0.2"/>
    <row r="2385" s="111" customFormat="1" x14ac:dyDescent="0.2"/>
    <row r="2386" s="111" customFormat="1" x14ac:dyDescent="0.2"/>
    <row r="2387" s="111" customFormat="1" x14ac:dyDescent="0.2"/>
    <row r="2388" s="111" customFormat="1" x14ac:dyDescent="0.2"/>
    <row r="2389" s="111" customFormat="1" x14ac:dyDescent="0.2"/>
    <row r="2390" s="111" customFormat="1" x14ac:dyDescent="0.2"/>
    <row r="2391" s="111" customFormat="1" x14ac:dyDescent="0.2"/>
    <row r="2392" s="111" customFormat="1" x14ac:dyDescent="0.2"/>
    <row r="2393" s="111" customFormat="1" x14ac:dyDescent="0.2"/>
    <row r="2394" s="111" customFormat="1" x14ac:dyDescent="0.2"/>
    <row r="2395" s="111" customFormat="1" x14ac:dyDescent="0.2"/>
    <row r="2396" s="111" customFormat="1" x14ac:dyDescent="0.2"/>
    <row r="2397" s="111" customFormat="1" x14ac:dyDescent="0.2"/>
    <row r="2398" s="111" customFormat="1" x14ac:dyDescent="0.2"/>
    <row r="2399" s="111" customFormat="1" x14ac:dyDescent="0.2"/>
    <row r="2400" s="111" customFormat="1" x14ac:dyDescent="0.2"/>
    <row r="2401" s="111" customFormat="1" x14ac:dyDescent="0.2"/>
    <row r="2402" s="111" customFormat="1" x14ac:dyDescent="0.2"/>
    <row r="2403" s="111" customFormat="1" x14ac:dyDescent="0.2"/>
    <row r="2404" s="111" customFormat="1" x14ac:dyDescent="0.2"/>
    <row r="2405" s="111" customFormat="1" x14ac:dyDescent="0.2"/>
    <row r="2406" s="111" customFormat="1" x14ac:dyDescent="0.2"/>
    <row r="2407" s="111" customFormat="1" x14ac:dyDescent="0.2"/>
    <row r="2408" s="111" customFormat="1" x14ac:dyDescent="0.2"/>
    <row r="2409" s="111" customFormat="1" x14ac:dyDescent="0.2"/>
    <row r="2410" s="111" customFormat="1" x14ac:dyDescent="0.2"/>
    <row r="2411" s="111" customFormat="1" x14ac:dyDescent="0.2"/>
    <row r="2412" s="111" customFormat="1" x14ac:dyDescent="0.2"/>
    <row r="2413" s="111" customFormat="1" x14ac:dyDescent="0.2"/>
    <row r="2414" s="111" customFormat="1" x14ac:dyDescent="0.2"/>
    <row r="2415" s="111" customFormat="1" x14ac:dyDescent="0.2"/>
    <row r="2416" s="111" customFormat="1" x14ac:dyDescent="0.2"/>
    <row r="2417" s="111" customFormat="1" x14ac:dyDescent="0.2"/>
    <row r="2418" s="111" customFormat="1" x14ac:dyDescent="0.2"/>
    <row r="2419" s="111" customFormat="1" x14ac:dyDescent="0.2"/>
    <row r="2420" s="111" customFormat="1" x14ac:dyDescent="0.2"/>
    <row r="2421" s="111" customFormat="1" x14ac:dyDescent="0.2"/>
    <row r="2422" s="111" customFormat="1" x14ac:dyDescent="0.2"/>
    <row r="2423" s="111" customFormat="1" x14ac:dyDescent="0.2"/>
    <row r="2424" s="111" customFormat="1" x14ac:dyDescent="0.2"/>
    <row r="2425" s="111" customFormat="1" x14ac:dyDescent="0.2"/>
    <row r="2426" s="111" customFormat="1" x14ac:dyDescent="0.2"/>
    <row r="2427" s="111" customFormat="1" x14ac:dyDescent="0.2"/>
    <row r="2428" s="111" customFormat="1" x14ac:dyDescent="0.2"/>
    <row r="2429" s="111" customFormat="1" x14ac:dyDescent="0.2"/>
    <row r="2430" s="111" customFormat="1" x14ac:dyDescent="0.2"/>
    <row r="2431" s="111" customFormat="1" x14ac:dyDescent="0.2"/>
    <row r="2432" s="111" customFormat="1" x14ac:dyDescent="0.2"/>
    <row r="2433" s="111" customFormat="1" x14ac:dyDescent="0.2"/>
    <row r="2434" s="111" customFormat="1" x14ac:dyDescent="0.2"/>
    <row r="2435" s="111" customFormat="1" x14ac:dyDescent="0.2"/>
    <row r="2436" s="111" customFormat="1" x14ac:dyDescent="0.2"/>
    <row r="2437" s="111" customFormat="1" x14ac:dyDescent="0.2"/>
    <row r="2438" s="111" customFormat="1" x14ac:dyDescent="0.2"/>
    <row r="2439" s="111" customFormat="1" x14ac:dyDescent="0.2"/>
    <row r="2440" s="111" customFormat="1" x14ac:dyDescent="0.2"/>
    <row r="2441" s="111" customFormat="1" x14ac:dyDescent="0.2"/>
    <row r="2442" s="111" customFormat="1" x14ac:dyDescent="0.2"/>
    <row r="2443" s="111" customFormat="1" x14ac:dyDescent="0.2"/>
    <row r="2444" s="111" customFormat="1" x14ac:dyDescent="0.2"/>
    <row r="2445" s="111" customFormat="1" x14ac:dyDescent="0.2"/>
    <row r="2446" s="111" customFormat="1" x14ac:dyDescent="0.2"/>
    <row r="2447" s="111" customFormat="1" x14ac:dyDescent="0.2"/>
    <row r="2448" s="111" customFormat="1" x14ac:dyDescent="0.2"/>
    <row r="2449" s="111" customFormat="1" x14ac:dyDescent="0.2"/>
    <row r="2450" s="111" customFormat="1" x14ac:dyDescent="0.2"/>
    <row r="2451" s="111" customFormat="1" x14ac:dyDescent="0.2"/>
    <row r="2452" s="111" customFormat="1" x14ac:dyDescent="0.2"/>
    <row r="2453" s="111" customFormat="1" x14ac:dyDescent="0.2"/>
    <row r="2454" s="111" customFormat="1" x14ac:dyDescent="0.2"/>
    <row r="2455" s="111" customFormat="1" x14ac:dyDescent="0.2"/>
    <row r="2456" s="111" customFormat="1" x14ac:dyDescent="0.2"/>
    <row r="2457" s="111" customFormat="1" x14ac:dyDescent="0.2"/>
    <row r="2458" s="111" customFormat="1" x14ac:dyDescent="0.2"/>
    <row r="2459" s="111" customFormat="1" x14ac:dyDescent="0.2"/>
    <row r="2460" s="111" customFormat="1" x14ac:dyDescent="0.2"/>
    <row r="2461" s="111" customFormat="1" x14ac:dyDescent="0.2"/>
    <row r="2462" s="111" customFormat="1" x14ac:dyDescent="0.2"/>
    <row r="2463" s="111" customFormat="1" x14ac:dyDescent="0.2"/>
    <row r="2464" s="111" customFormat="1" x14ac:dyDescent="0.2"/>
    <row r="2465" s="111" customFormat="1" x14ac:dyDescent="0.2"/>
    <row r="2466" s="111" customFormat="1" x14ac:dyDescent="0.2"/>
    <row r="2467" s="111" customFormat="1" x14ac:dyDescent="0.2"/>
    <row r="2468" s="111" customFormat="1" x14ac:dyDescent="0.2"/>
    <row r="2469" s="111" customFormat="1" x14ac:dyDescent="0.2"/>
    <row r="2470" s="111" customFormat="1" x14ac:dyDescent="0.2"/>
    <row r="2471" s="111" customFormat="1" x14ac:dyDescent="0.2"/>
    <row r="2472" s="111" customFormat="1" x14ac:dyDescent="0.2"/>
    <row r="2473" s="111" customFormat="1" x14ac:dyDescent="0.2"/>
    <row r="2474" s="111" customFormat="1" x14ac:dyDescent="0.2"/>
    <row r="2475" s="111" customFormat="1" x14ac:dyDescent="0.2"/>
    <row r="2476" s="111" customFormat="1" x14ac:dyDescent="0.2"/>
    <row r="2477" s="111" customFormat="1" x14ac:dyDescent="0.2"/>
    <row r="2478" s="111" customFormat="1" x14ac:dyDescent="0.2"/>
    <row r="2479" s="111" customFormat="1" x14ac:dyDescent="0.2"/>
    <row r="2480" s="111" customFormat="1" x14ac:dyDescent="0.2"/>
    <row r="2481" s="111" customFormat="1" x14ac:dyDescent="0.2"/>
    <row r="2482" s="111" customFormat="1" x14ac:dyDescent="0.2"/>
    <row r="2483" s="111" customFormat="1" x14ac:dyDescent="0.2"/>
    <row r="2484" s="111" customFormat="1" x14ac:dyDescent="0.2"/>
    <row r="2485" s="111" customFormat="1" x14ac:dyDescent="0.2"/>
    <row r="2486" s="111" customFormat="1" x14ac:dyDescent="0.2"/>
    <row r="2487" s="111" customFormat="1" x14ac:dyDescent="0.2"/>
    <row r="2488" s="111" customFormat="1" x14ac:dyDescent="0.2"/>
    <row r="2489" s="111" customFormat="1" x14ac:dyDescent="0.2"/>
    <row r="2490" s="111" customFormat="1" x14ac:dyDescent="0.2"/>
    <row r="2491" s="111" customFormat="1" x14ac:dyDescent="0.2"/>
    <row r="2492" s="111" customFormat="1" x14ac:dyDescent="0.2"/>
    <row r="2493" s="111" customFormat="1" x14ac:dyDescent="0.2"/>
    <row r="2494" s="111" customFormat="1" x14ac:dyDescent="0.2"/>
    <row r="2495" s="111" customFormat="1" x14ac:dyDescent="0.2"/>
    <row r="2496" s="111" customFormat="1" x14ac:dyDescent="0.2"/>
    <row r="2497" s="111" customFormat="1" x14ac:dyDescent="0.2"/>
    <row r="2498" s="111" customFormat="1" x14ac:dyDescent="0.2"/>
    <row r="2499" s="111" customFormat="1" x14ac:dyDescent="0.2"/>
    <row r="2500" s="111" customFormat="1" x14ac:dyDescent="0.2"/>
    <row r="2501" s="111" customFormat="1" x14ac:dyDescent="0.2"/>
    <row r="2502" s="111" customFormat="1" x14ac:dyDescent="0.2"/>
    <row r="2503" s="111" customFormat="1" x14ac:dyDescent="0.2"/>
    <row r="2504" s="111" customFormat="1" x14ac:dyDescent="0.2"/>
    <row r="2505" s="111" customFormat="1" x14ac:dyDescent="0.2"/>
    <row r="2506" s="111" customFormat="1" x14ac:dyDescent="0.2"/>
    <row r="2507" s="111" customFormat="1" x14ac:dyDescent="0.2"/>
    <row r="2508" s="111" customFormat="1" x14ac:dyDescent="0.2"/>
    <row r="2509" s="111" customFormat="1" x14ac:dyDescent="0.2"/>
    <row r="2510" s="111" customFormat="1" x14ac:dyDescent="0.2"/>
    <row r="2511" s="111" customFormat="1" x14ac:dyDescent="0.2"/>
    <row r="2512" s="111" customFormat="1" x14ac:dyDescent="0.2"/>
    <row r="2513" s="111" customFormat="1" x14ac:dyDescent="0.2"/>
    <row r="2514" s="111" customFormat="1" x14ac:dyDescent="0.2"/>
    <row r="2515" s="111" customFormat="1" x14ac:dyDescent="0.2"/>
    <row r="2516" s="111" customFormat="1" x14ac:dyDescent="0.2"/>
    <row r="2517" s="111" customFormat="1" x14ac:dyDescent="0.2"/>
    <row r="2518" s="111" customFormat="1" x14ac:dyDescent="0.2"/>
    <row r="2519" s="111" customFormat="1" x14ac:dyDescent="0.2"/>
    <row r="2520" s="111" customFormat="1" x14ac:dyDescent="0.2"/>
    <row r="2521" s="111" customFormat="1" x14ac:dyDescent="0.2"/>
    <row r="2522" s="111" customFormat="1" x14ac:dyDescent="0.2"/>
    <row r="2523" s="111" customFormat="1" x14ac:dyDescent="0.2"/>
    <row r="2524" s="111" customFormat="1" x14ac:dyDescent="0.2"/>
    <row r="2525" s="111" customFormat="1" x14ac:dyDescent="0.2"/>
    <row r="2526" s="111" customFormat="1" x14ac:dyDescent="0.2"/>
    <row r="2527" s="111" customFormat="1" x14ac:dyDescent="0.2"/>
    <row r="2528" s="111" customFormat="1" x14ac:dyDescent="0.2"/>
    <row r="2529" s="111" customFormat="1" x14ac:dyDescent="0.2"/>
    <row r="2530" s="111" customFormat="1" x14ac:dyDescent="0.2"/>
    <row r="2531" s="111" customFormat="1" x14ac:dyDescent="0.2"/>
    <row r="2532" s="111" customFormat="1" x14ac:dyDescent="0.2"/>
    <row r="2533" s="111" customFormat="1" x14ac:dyDescent="0.2"/>
    <row r="2534" s="111" customFormat="1" x14ac:dyDescent="0.2"/>
    <row r="2535" s="111" customFormat="1" x14ac:dyDescent="0.2"/>
    <row r="2536" s="111" customFormat="1" x14ac:dyDescent="0.2"/>
    <row r="2537" s="111" customFormat="1" x14ac:dyDescent="0.2"/>
    <row r="2538" s="111" customFormat="1" x14ac:dyDescent="0.2"/>
    <row r="2539" s="111" customFormat="1" x14ac:dyDescent="0.2"/>
    <row r="2540" s="111" customFormat="1" x14ac:dyDescent="0.2"/>
    <row r="2541" s="111" customFormat="1" x14ac:dyDescent="0.2"/>
    <row r="2542" s="111" customFormat="1" x14ac:dyDescent="0.2"/>
    <row r="2543" s="111" customFormat="1" x14ac:dyDescent="0.2"/>
    <row r="2544" s="111" customFormat="1" x14ac:dyDescent="0.2"/>
    <row r="2545" s="111" customFormat="1" x14ac:dyDescent="0.2"/>
    <row r="2546" s="111" customFormat="1" x14ac:dyDescent="0.2"/>
    <row r="2547" s="111" customFormat="1" x14ac:dyDescent="0.2"/>
    <row r="2548" s="111" customFormat="1" x14ac:dyDescent="0.2"/>
    <row r="2549" s="111" customFormat="1" x14ac:dyDescent="0.2"/>
    <row r="2550" s="111" customFormat="1" x14ac:dyDescent="0.2"/>
    <row r="2551" s="111" customFormat="1" x14ac:dyDescent="0.2"/>
    <row r="2552" s="111" customFormat="1" x14ac:dyDescent="0.2"/>
    <row r="2553" s="111" customFormat="1" x14ac:dyDescent="0.2"/>
    <row r="2554" s="111" customFormat="1" x14ac:dyDescent="0.2"/>
    <row r="2555" s="111" customFormat="1" x14ac:dyDescent="0.2"/>
    <row r="2556" s="111" customFormat="1" x14ac:dyDescent="0.2"/>
    <row r="2557" s="111" customFormat="1" x14ac:dyDescent="0.2"/>
    <row r="2558" s="111" customFormat="1" x14ac:dyDescent="0.2"/>
    <row r="2559" s="111" customFormat="1" x14ac:dyDescent="0.2"/>
    <row r="2560" s="111" customFormat="1" x14ac:dyDescent="0.2"/>
    <row r="2561" s="111" customFormat="1" x14ac:dyDescent="0.2"/>
    <row r="2562" s="111" customFormat="1" x14ac:dyDescent="0.2"/>
    <row r="2563" s="111" customFormat="1" x14ac:dyDescent="0.2"/>
    <row r="2564" s="111" customFormat="1" x14ac:dyDescent="0.2"/>
    <row r="2565" s="111" customFormat="1" x14ac:dyDescent="0.2"/>
    <row r="2566" s="111" customFormat="1" x14ac:dyDescent="0.2"/>
    <row r="2567" s="111" customFormat="1" x14ac:dyDescent="0.2"/>
    <row r="2568" s="111" customFormat="1" x14ac:dyDescent="0.2"/>
    <row r="2569" s="111" customFormat="1" x14ac:dyDescent="0.2"/>
    <row r="2570" s="111" customFormat="1" x14ac:dyDescent="0.2"/>
    <row r="2571" s="111" customFormat="1" x14ac:dyDescent="0.2"/>
    <row r="2572" s="111" customFormat="1" x14ac:dyDescent="0.2"/>
    <row r="2573" s="111" customFormat="1" x14ac:dyDescent="0.2"/>
    <row r="2574" s="111" customFormat="1" x14ac:dyDescent="0.2"/>
    <row r="2575" s="111" customFormat="1" x14ac:dyDescent="0.2"/>
    <row r="2576" s="111" customFormat="1" x14ac:dyDescent="0.2"/>
    <row r="2577" s="111" customFormat="1" x14ac:dyDescent="0.2"/>
    <row r="2578" s="111" customFormat="1" x14ac:dyDescent="0.2"/>
    <row r="2579" s="111" customFormat="1" x14ac:dyDescent="0.2"/>
    <row r="2580" s="111" customFormat="1" x14ac:dyDescent="0.2"/>
    <row r="2581" s="111" customFormat="1" x14ac:dyDescent="0.2"/>
    <row r="2582" s="111" customFormat="1" x14ac:dyDescent="0.2"/>
    <row r="2583" s="111" customFormat="1" x14ac:dyDescent="0.2"/>
    <row r="2584" s="111" customFormat="1" x14ac:dyDescent="0.2"/>
    <row r="2585" s="111" customFormat="1" x14ac:dyDescent="0.2"/>
    <row r="2586" s="111" customFormat="1" x14ac:dyDescent="0.2"/>
    <row r="2587" s="111" customFormat="1" x14ac:dyDescent="0.2"/>
    <row r="2588" s="111" customFormat="1" x14ac:dyDescent="0.2"/>
    <row r="2589" s="111" customFormat="1" x14ac:dyDescent="0.2"/>
    <row r="2590" s="111" customFormat="1" x14ac:dyDescent="0.2"/>
    <row r="2591" s="111" customFormat="1" x14ac:dyDescent="0.2"/>
    <row r="2592" s="111" customFormat="1" x14ac:dyDescent="0.2"/>
    <row r="2593" s="111" customFormat="1" x14ac:dyDescent="0.2"/>
    <row r="2594" s="111" customFormat="1" x14ac:dyDescent="0.2"/>
    <row r="2595" s="111" customFormat="1" x14ac:dyDescent="0.2"/>
    <row r="2596" s="111" customFormat="1" x14ac:dyDescent="0.2"/>
    <row r="2597" s="111" customFormat="1" x14ac:dyDescent="0.2"/>
    <row r="2598" s="111" customFormat="1" x14ac:dyDescent="0.2"/>
    <row r="2599" s="111" customFormat="1" x14ac:dyDescent="0.2"/>
    <row r="2600" s="111" customFormat="1" x14ac:dyDescent="0.2"/>
    <row r="2601" s="111" customFormat="1" x14ac:dyDescent="0.2"/>
    <row r="2602" s="111" customFormat="1" x14ac:dyDescent="0.2"/>
    <row r="2603" s="111" customFormat="1" x14ac:dyDescent="0.2"/>
    <row r="2604" s="111" customFormat="1" x14ac:dyDescent="0.2"/>
    <row r="2605" s="111" customFormat="1" x14ac:dyDescent="0.2"/>
    <row r="2606" s="111" customFormat="1" x14ac:dyDescent="0.2"/>
    <row r="2607" s="111" customFormat="1" x14ac:dyDescent="0.2"/>
    <row r="2608" s="111" customFormat="1" x14ac:dyDescent="0.2"/>
    <row r="2609" s="111" customFormat="1" x14ac:dyDescent="0.2"/>
    <row r="2610" s="111" customFormat="1" x14ac:dyDescent="0.2"/>
    <row r="2611" s="111" customFormat="1" x14ac:dyDescent="0.2"/>
    <row r="2612" s="111" customFormat="1" x14ac:dyDescent="0.2"/>
    <row r="2613" s="111" customFormat="1" x14ac:dyDescent="0.2"/>
    <row r="2614" s="111" customFormat="1" x14ac:dyDescent="0.2"/>
    <row r="2615" s="111" customFormat="1" x14ac:dyDescent="0.2"/>
    <row r="2616" s="111" customFormat="1" x14ac:dyDescent="0.2"/>
    <row r="2617" s="111" customFormat="1" x14ac:dyDescent="0.2"/>
    <row r="2618" s="111" customFormat="1" x14ac:dyDescent="0.2"/>
    <row r="2619" s="111" customFormat="1" x14ac:dyDescent="0.2"/>
    <row r="2620" s="111" customFormat="1" x14ac:dyDescent="0.2"/>
    <row r="2621" s="111" customFormat="1" x14ac:dyDescent="0.2"/>
    <row r="2622" s="111" customFormat="1" x14ac:dyDescent="0.2"/>
    <row r="2623" s="111" customFormat="1" x14ac:dyDescent="0.2"/>
    <row r="2624" s="111" customFormat="1" x14ac:dyDescent="0.2"/>
    <row r="2625" s="111" customFormat="1" x14ac:dyDescent="0.2"/>
    <row r="2626" s="111" customFormat="1" x14ac:dyDescent="0.2"/>
    <row r="2627" s="111" customFormat="1" x14ac:dyDescent="0.2"/>
    <row r="2628" s="111" customFormat="1" x14ac:dyDescent="0.2"/>
    <row r="2629" s="111" customFormat="1" x14ac:dyDescent="0.2"/>
    <row r="2630" s="111" customFormat="1" x14ac:dyDescent="0.2"/>
    <row r="2631" s="111" customFormat="1" x14ac:dyDescent="0.2"/>
    <row r="2632" s="111" customFormat="1" x14ac:dyDescent="0.2"/>
    <row r="2633" s="111" customFormat="1" x14ac:dyDescent="0.2"/>
    <row r="2634" s="111" customFormat="1" x14ac:dyDescent="0.2"/>
    <row r="2635" s="111" customFormat="1" x14ac:dyDescent="0.2"/>
    <row r="2636" s="111" customFormat="1" x14ac:dyDescent="0.2"/>
    <row r="2637" s="111" customFormat="1" x14ac:dyDescent="0.2"/>
    <row r="2638" s="111" customFormat="1" x14ac:dyDescent="0.2"/>
    <row r="2639" s="111" customFormat="1" x14ac:dyDescent="0.2"/>
    <row r="2640" s="111" customFormat="1" x14ac:dyDescent="0.2"/>
    <row r="2641" s="111" customFormat="1" x14ac:dyDescent="0.2"/>
    <row r="2642" s="111" customFormat="1" x14ac:dyDescent="0.2"/>
    <row r="2643" s="111" customFormat="1" x14ac:dyDescent="0.2"/>
    <row r="2644" s="111" customFormat="1" x14ac:dyDescent="0.2"/>
    <row r="2645" s="111" customFormat="1" x14ac:dyDescent="0.2"/>
    <row r="2646" s="111" customFormat="1" x14ac:dyDescent="0.2"/>
    <row r="2647" s="111" customFormat="1" x14ac:dyDescent="0.2"/>
    <row r="2648" s="111" customFormat="1" x14ac:dyDescent="0.2"/>
    <row r="2649" s="111" customFormat="1" x14ac:dyDescent="0.2"/>
    <row r="2650" s="111" customFormat="1" x14ac:dyDescent="0.2"/>
    <row r="2651" s="111" customFormat="1" x14ac:dyDescent="0.2"/>
    <row r="2652" s="111" customFormat="1" x14ac:dyDescent="0.2"/>
    <row r="2653" s="111" customFormat="1" x14ac:dyDescent="0.2"/>
    <row r="2654" s="111" customFormat="1" x14ac:dyDescent="0.2"/>
    <row r="2655" s="111" customFormat="1" x14ac:dyDescent="0.2"/>
    <row r="2656" s="111" customFormat="1" x14ac:dyDescent="0.2"/>
    <row r="2657" s="111" customFormat="1" x14ac:dyDescent="0.2"/>
    <row r="2658" s="111" customFormat="1" x14ac:dyDescent="0.2"/>
    <row r="2659" s="111" customFormat="1" x14ac:dyDescent="0.2"/>
    <row r="2660" s="111" customFormat="1" x14ac:dyDescent="0.2"/>
    <row r="2661" s="111" customFormat="1" x14ac:dyDescent="0.2"/>
    <row r="2662" s="111" customFormat="1" x14ac:dyDescent="0.2"/>
    <row r="2663" s="111" customFormat="1" x14ac:dyDescent="0.2"/>
    <row r="2664" s="111" customFormat="1" x14ac:dyDescent="0.2"/>
    <row r="2665" s="111" customFormat="1" x14ac:dyDescent="0.2"/>
    <row r="2666" s="111" customFormat="1" x14ac:dyDescent="0.2"/>
    <row r="2667" s="111" customFormat="1" x14ac:dyDescent="0.2"/>
    <row r="2668" s="111" customFormat="1" x14ac:dyDescent="0.2"/>
    <row r="2669" s="111" customFormat="1" x14ac:dyDescent="0.2"/>
    <row r="2670" s="111" customFormat="1" x14ac:dyDescent="0.2"/>
    <row r="2671" s="111" customFormat="1" x14ac:dyDescent="0.2"/>
    <row r="2672" s="111" customFormat="1" x14ac:dyDescent="0.2"/>
    <row r="2673" s="111" customFormat="1" x14ac:dyDescent="0.2"/>
    <row r="2674" s="111" customFormat="1" x14ac:dyDescent="0.2"/>
    <row r="2675" s="111" customFormat="1" x14ac:dyDescent="0.2"/>
    <row r="2676" s="111" customFormat="1" x14ac:dyDescent="0.2"/>
    <row r="2677" s="111" customFormat="1" x14ac:dyDescent="0.2"/>
    <row r="2678" s="111" customFormat="1" x14ac:dyDescent="0.2"/>
    <row r="2679" s="111" customFormat="1" x14ac:dyDescent="0.2"/>
    <row r="2680" s="111" customFormat="1" x14ac:dyDescent="0.2"/>
    <row r="2681" s="111" customFormat="1" x14ac:dyDescent="0.2"/>
    <row r="2682" s="111" customFormat="1" x14ac:dyDescent="0.2"/>
    <row r="2683" s="111" customFormat="1" x14ac:dyDescent="0.2"/>
    <row r="2684" s="111" customFormat="1" x14ac:dyDescent="0.2"/>
    <row r="2685" s="111" customFormat="1" x14ac:dyDescent="0.2"/>
    <row r="2686" s="111" customFormat="1" x14ac:dyDescent="0.2"/>
    <row r="2687" s="111" customFormat="1" x14ac:dyDescent="0.2"/>
    <row r="2688" s="111" customFormat="1" x14ac:dyDescent="0.2"/>
    <row r="2689" s="111" customFormat="1" x14ac:dyDescent="0.2"/>
    <row r="2690" s="111" customFormat="1" x14ac:dyDescent="0.2"/>
    <row r="2691" s="111" customFormat="1" x14ac:dyDescent="0.2"/>
    <row r="2692" s="111" customFormat="1" x14ac:dyDescent="0.2"/>
    <row r="2693" s="111" customFormat="1" x14ac:dyDescent="0.2"/>
    <row r="2694" s="111" customFormat="1" x14ac:dyDescent="0.2"/>
    <row r="2695" s="111" customFormat="1" x14ac:dyDescent="0.2"/>
    <row r="2696" s="111" customFormat="1" x14ac:dyDescent="0.2"/>
    <row r="2697" s="111" customFormat="1" x14ac:dyDescent="0.2"/>
    <row r="2698" s="111" customFormat="1" x14ac:dyDescent="0.2"/>
    <row r="2699" s="111" customFormat="1" x14ac:dyDescent="0.2"/>
    <row r="2700" s="111" customFormat="1" x14ac:dyDescent="0.2"/>
    <row r="2701" s="111" customFormat="1" x14ac:dyDescent="0.2"/>
    <row r="2702" s="111" customFormat="1" x14ac:dyDescent="0.2"/>
    <row r="2703" s="111" customFormat="1" x14ac:dyDescent="0.2"/>
    <row r="2704" s="111" customFormat="1" x14ac:dyDescent="0.2"/>
    <row r="2705" s="111" customFormat="1" x14ac:dyDescent="0.2"/>
    <row r="2706" s="111" customFormat="1" x14ac:dyDescent="0.2"/>
    <row r="2707" s="111" customFormat="1" x14ac:dyDescent="0.2"/>
    <row r="2708" s="111" customFormat="1" x14ac:dyDescent="0.2"/>
    <row r="2709" s="111" customFormat="1" x14ac:dyDescent="0.2"/>
    <row r="2710" s="111" customFormat="1" x14ac:dyDescent="0.2"/>
    <row r="2711" s="111" customFormat="1" x14ac:dyDescent="0.2"/>
    <row r="2712" s="111" customFormat="1" x14ac:dyDescent="0.2"/>
    <row r="2713" s="111" customFormat="1" x14ac:dyDescent="0.2"/>
    <row r="2714" s="111" customFormat="1" x14ac:dyDescent="0.2"/>
    <row r="2715" s="111" customFormat="1" x14ac:dyDescent="0.2"/>
    <row r="2716" s="111" customFormat="1" x14ac:dyDescent="0.2"/>
    <row r="2717" s="111" customFormat="1" x14ac:dyDescent="0.2"/>
    <row r="2718" s="111" customFormat="1" x14ac:dyDescent="0.2"/>
    <row r="2719" s="111" customFormat="1" x14ac:dyDescent="0.2"/>
    <row r="2720" s="111" customFormat="1" x14ac:dyDescent="0.2"/>
    <row r="2721" s="111" customFormat="1" x14ac:dyDescent="0.2"/>
    <row r="2722" s="111" customFormat="1" x14ac:dyDescent="0.2"/>
    <row r="2723" s="111" customFormat="1" x14ac:dyDescent="0.2"/>
    <row r="2724" s="111" customFormat="1" x14ac:dyDescent="0.2"/>
    <row r="2725" s="111" customFormat="1" x14ac:dyDescent="0.2"/>
    <row r="2726" s="111" customFormat="1" x14ac:dyDescent="0.2"/>
    <row r="2727" s="111" customFormat="1" x14ac:dyDescent="0.2"/>
    <row r="2728" s="111" customFormat="1" x14ac:dyDescent="0.2"/>
    <row r="2729" s="111" customFormat="1" x14ac:dyDescent="0.2"/>
    <row r="2730" s="111" customFormat="1" x14ac:dyDescent="0.2"/>
    <row r="2731" s="111" customFormat="1" x14ac:dyDescent="0.2"/>
    <row r="2732" s="111" customFormat="1" x14ac:dyDescent="0.2"/>
    <row r="2733" s="111" customFormat="1" x14ac:dyDescent="0.2"/>
    <row r="2734" s="111" customFormat="1" x14ac:dyDescent="0.2"/>
    <row r="2735" s="111" customFormat="1" x14ac:dyDescent="0.2"/>
    <row r="2736" s="111" customFormat="1" x14ac:dyDescent="0.2"/>
    <row r="2737" s="111" customFormat="1" x14ac:dyDescent="0.2"/>
    <row r="2738" s="111" customFormat="1" x14ac:dyDescent="0.2"/>
    <row r="2739" s="111" customFormat="1" x14ac:dyDescent="0.2"/>
    <row r="2740" s="111" customFormat="1" x14ac:dyDescent="0.2"/>
    <row r="2741" s="111" customFormat="1" x14ac:dyDescent="0.2"/>
    <row r="2742" s="111" customFormat="1" x14ac:dyDescent="0.2"/>
    <row r="2743" s="111" customFormat="1" x14ac:dyDescent="0.2"/>
    <row r="2744" s="111" customFormat="1" x14ac:dyDescent="0.2"/>
    <row r="2745" s="111" customFormat="1" x14ac:dyDescent="0.2"/>
    <row r="2746" s="111" customFormat="1" x14ac:dyDescent="0.2"/>
    <row r="2747" s="111" customFormat="1" x14ac:dyDescent="0.2"/>
    <row r="2748" s="111" customFormat="1" x14ac:dyDescent="0.2"/>
    <row r="2749" s="111" customFormat="1" x14ac:dyDescent="0.2"/>
    <row r="2750" s="111" customFormat="1" x14ac:dyDescent="0.2"/>
    <row r="2751" s="111" customFormat="1" x14ac:dyDescent="0.2"/>
    <row r="2752" s="111" customFormat="1" x14ac:dyDescent="0.2"/>
    <row r="2753" s="111" customFormat="1" x14ac:dyDescent="0.2"/>
    <row r="2754" s="111" customFormat="1" x14ac:dyDescent="0.2"/>
    <row r="2755" s="111" customFormat="1" x14ac:dyDescent="0.2"/>
    <row r="2756" s="111" customFormat="1" x14ac:dyDescent="0.2"/>
    <row r="2757" s="111" customFormat="1" x14ac:dyDescent="0.2"/>
    <row r="2758" s="111" customFormat="1" x14ac:dyDescent="0.2"/>
    <row r="2759" s="111" customFormat="1" x14ac:dyDescent="0.2"/>
    <row r="2760" s="111" customFormat="1" x14ac:dyDescent="0.2"/>
    <row r="2761" s="111" customFormat="1" x14ac:dyDescent="0.2"/>
    <row r="2762" s="111" customFormat="1" x14ac:dyDescent="0.2"/>
    <row r="2763" s="111" customFormat="1" x14ac:dyDescent="0.2"/>
    <row r="2764" s="111" customFormat="1" x14ac:dyDescent="0.2"/>
    <row r="2765" s="111" customFormat="1" x14ac:dyDescent="0.2"/>
    <row r="2766" s="111" customFormat="1" x14ac:dyDescent="0.2"/>
    <row r="2767" s="111" customFormat="1" x14ac:dyDescent="0.2"/>
    <row r="2768" s="111" customFormat="1" x14ac:dyDescent="0.2"/>
    <row r="2769" s="111" customFormat="1" x14ac:dyDescent="0.2"/>
    <row r="2770" s="111" customFormat="1" x14ac:dyDescent="0.2"/>
    <row r="2771" s="111" customFormat="1" x14ac:dyDescent="0.2"/>
    <row r="2772" s="111" customFormat="1" x14ac:dyDescent="0.2"/>
    <row r="2773" s="111" customFormat="1" x14ac:dyDescent="0.2"/>
    <row r="2774" s="111" customFormat="1" x14ac:dyDescent="0.2"/>
    <row r="2775" s="111" customFormat="1" x14ac:dyDescent="0.2"/>
    <row r="2776" s="111" customFormat="1" x14ac:dyDescent="0.2"/>
    <row r="2777" s="111" customFormat="1" x14ac:dyDescent="0.2"/>
    <row r="2778" s="111" customFormat="1" x14ac:dyDescent="0.2"/>
    <row r="2779" s="111" customFormat="1" x14ac:dyDescent="0.2"/>
    <row r="2780" s="111" customFormat="1" x14ac:dyDescent="0.2"/>
    <row r="2781" s="111" customFormat="1" x14ac:dyDescent="0.2"/>
    <row r="2782" s="111" customFormat="1" x14ac:dyDescent="0.2"/>
    <row r="2783" s="111" customFormat="1" x14ac:dyDescent="0.2"/>
    <row r="2784" s="111" customFormat="1" x14ac:dyDescent="0.2"/>
    <row r="2785" s="111" customFormat="1" x14ac:dyDescent="0.2"/>
    <row r="2786" s="111" customFormat="1" x14ac:dyDescent="0.2"/>
    <row r="2787" s="111" customFormat="1" x14ac:dyDescent="0.2"/>
    <row r="2788" s="111" customFormat="1" x14ac:dyDescent="0.2"/>
    <row r="2789" s="111" customFormat="1" x14ac:dyDescent="0.2"/>
    <row r="2790" s="111" customFormat="1" x14ac:dyDescent="0.2"/>
    <row r="2791" s="111" customFormat="1" x14ac:dyDescent="0.2"/>
    <row r="2792" s="111" customFormat="1" x14ac:dyDescent="0.2"/>
    <row r="2793" s="111" customFormat="1" x14ac:dyDescent="0.2"/>
    <row r="2794" s="111" customFormat="1" x14ac:dyDescent="0.2"/>
    <row r="2795" s="111" customFormat="1" x14ac:dyDescent="0.2"/>
    <row r="2796" s="111" customFormat="1" x14ac:dyDescent="0.2"/>
    <row r="2797" s="111" customFormat="1" x14ac:dyDescent="0.2"/>
    <row r="2798" s="111" customFormat="1" x14ac:dyDescent="0.2"/>
    <row r="2799" s="111" customFormat="1" x14ac:dyDescent="0.2"/>
    <row r="2800" s="111" customFormat="1" x14ac:dyDescent="0.2"/>
    <row r="2801" s="111" customFormat="1" x14ac:dyDescent="0.2"/>
    <row r="2802" s="111" customFormat="1" x14ac:dyDescent="0.2"/>
    <row r="2803" s="111" customFormat="1" x14ac:dyDescent="0.2"/>
    <row r="2804" s="111" customFormat="1" x14ac:dyDescent="0.2"/>
    <row r="2805" s="111" customFormat="1" x14ac:dyDescent="0.2"/>
    <row r="2806" s="111" customFormat="1" x14ac:dyDescent="0.2"/>
    <row r="2807" s="111" customFormat="1" x14ac:dyDescent="0.2"/>
    <row r="2808" s="111" customFormat="1" x14ac:dyDescent="0.2"/>
    <row r="2809" s="111" customFormat="1" x14ac:dyDescent="0.2"/>
    <row r="2810" s="111" customFormat="1" x14ac:dyDescent="0.2"/>
    <row r="2811" s="111" customFormat="1" x14ac:dyDescent="0.2"/>
    <row r="2812" s="111" customFormat="1" x14ac:dyDescent="0.2"/>
    <row r="2813" s="111" customFormat="1" x14ac:dyDescent="0.2"/>
    <row r="2814" s="111" customFormat="1" x14ac:dyDescent="0.2"/>
    <row r="2815" s="111" customFormat="1" x14ac:dyDescent="0.2"/>
    <row r="2816" s="111" customFormat="1" x14ac:dyDescent="0.2"/>
    <row r="2817" s="111" customFormat="1" x14ac:dyDescent="0.2"/>
    <row r="2818" s="111" customFormat="1" x14ac:dyDescent="0.2"/>
    <row r="2819" s="111" customFormat="1" x14ac:dyDescent="0.2"/>
    <row r="2820" s="111" customFormat="1" x14ac:dyDescent="0.2"/>
    <row r="2821" s="111" customFormat="1" x14ac:dyDescent="0.2"/>
    <row r="2822" s="111" customFormat="1" x14ac:dyDescent="0.2"/>
    <row r="2823" s="111" customFormat="1" x14ac:dyDescent="0.2"/>
    <row r="2824" s="111" customFormat="1" x14ac:dyDescent="0.2"/>
    <row r="2825" s="111" customFormat="1" x14ac:dyDescent="0.2"/>
    <row r="2826" s="111" customFormat="1" x14ac:dyDescent="0.2"/>
    <row r="2827" s="111" customFormat="1" x14ac:dyDescent="0.2"/>
    <row r="2828" s="111" customFormat="1" x14ac:dyDescent="0.2"/>
    <row r="2829" s="111" customFormat="1" x14ac:dyDescent="0.2"/>
    <row r="2830" s="111" customFormat="1" x14ac:dyDescent="0.2"/>
    <row r="2831" s="111" customFormat="1" x14ac:dyDescent="0.2"/>
    <row r="2832" s="111" customFormat="1" x14ac:dyDescent="0.2"/>
    <row r="2833" s="111" customFormat="1" x14ac:dyDescent="0.2"/>
    <row r="2834" s="111" customFormat="1" x14ac:dyDescent="0.2"/>
    <row r="2835" s="111" customFormat="1" x14ac:dyDescent="0.2"/>
    <row r="2836" s="111" customFormat="1" x14ac:dyDescent="0.2"/>
    <row r="2837" s="111" customFormat="1" x14ac:dyDescent="0.2"/>
    <row r="2838" s="111" customFormat="1" x14ac:dyDescent="0.2"/>
    <row r="2839" s="111" customFormat="1" x14ac:dyDescent="0.2"/>
    <row r="2840" s="111" customFormat="1" x14ac:dyDescent="0.2"/>
    <row r="2841" s="111" customFormat="1" x14ac:dyDescent="0.2"/>
    <row r="2842" s="111" customFormat="1" x14ac:dyDescent="0.2"/>
    <row r="2843" s="111" customFormat="1" x14ac:dyDescent="0.2"/>
    <row r="2844" s="111" customFormat="1" x14ac:dyDescent="0.2"/>
    <row r="2845" s="111" customFormat="1" x14ac:dyDescent="0.2"/>
    <row r="2846" s="111" customFormat="1" x14ac:dyDescent="0.2"/>
    <row r="2847" s="111" customFormat="1" x14ac:dyDescent="0.2"/>
    <row r="2848" s="111" customFormat="1" x14ac:dyDescent="0.2"/>
    <row r="2849" s="111" customFormat="1" x14ac:dyDescent="0.2"/>
    <row r="2850" s="111" customFormat="1" x14ac:dyDescent="0.2"/>
    <row r="2851" s="111" customFormat="1" x14ac:dyDescent="0.2"/>
    <row r="2852" s="111" customFormat="1" x14ac:dyDescent="0.2"/>
    <row r="2853" s="111" customFormat="1" x14ac:dyDescent="0.2"/>
    <row r="2854" s="111" customFormat="1" x14ac:dyDescent="0.2"/>
    <row r="2855" s="111" customFormat="1" x14ac:dyDescent="0.2"/>
    <row r="2856" s="111" customFormat="1" x14ac:dyDescent="0.2"/>
    <row r="2857" s="111" customFormat="1" x14ac:dyDescent="0.2"/>
    <row r="2858" s="111" customFormat="1" x14ac:dyDescent="0.2"/>
    <row r="2859" s="111" customFormat="1" x14ac:dyDescent="0.2"/>
    <row r="2860" s="111" customFormat="1" x14ac:dyDescent="0.2"/>
    <row r="2861" s="111" customFormat="1" x14ac:dyDescent="0.2"/>
    <row r="2862" s="111" customFormat="1" x14ac:dyDescent="0.2"/>
    <row r="2863" s="111" customFormat="1" x14ac:dyDescent="0.2"/>
    <row r="2864" s="111" customFormat="1" x14ac:dyDescent="0.2"/>
    <row r="2865" s="111" customFormat="1" x14ac:dyDescent="0.2"/>
    <row r="2866" s="111" customFormat="1" x14ac:dyDescent="0.2"/>
    <row r="2867" s="111" customFormat="1" x14ac:dyDescent="0.2"/>
    <row r="2868" s="111" customFormat="1" x14ac:dyDescent="0.2"/>
    <row r="2869" s="111" customFormat="1" x14ac:dyDescent="0.2"/>
    <row r="2870" s="111" customFormat="1" x14ac:dyDescent="0.2"/>
    <row r="2871" s="111" customFormat="1" x14ac:dyDescent="0.2"/>
    <row r="2872" s="111" customFormat="1" x14ac:dyDescent="0.2"/>
    <row r="2873" s="111" customFormat="1" x14ac:dyDescent="0.2"/>
    <row r="2874" s="111" customFormat="1" x14ac:dyDescent="0.2"/>
    <row r="2875" s="111" customFormat="1" x14ac:dyDescent="0.2"/>
    <row r="2876" s="111" customFormat="1" x14ac:dyDescent="0.2"/>
    <row r="2877" s="111" customFormat="1" x14ac:dyDescent="0.2"/>
    <row r="2878" s="111" customFormat="1" x14ac:dyDescent="0.2"/>
    <row r="2879" s="111" customFormat="1" x14ac:dyDescent="0.2"/>
    <row r="2880" s="111" customFormat="1" x14ac:dyDescent="0.2"/>
    <row r="2881" s="111" customFormat="1" x14ac:dyDescent="0.2"/>
    <row r="2882" s="111" customFormat="1" x14ac:dyDescent="0.2"/>
    <row r="2883" s="111" customFormat="1" x14ac:dyDescent="0.2"/>
    <row r="2884" s="111" customFormat="1" x14ac:dyDescent="0.2"/>
    <row r="2885" s="111" customFormat="1" x14ac:dyDescent="0.2"/>
    <row r="2886" s="111" customFormat="1" x14ac:dyDescent="0.2"/>
    <row r="2887" s="111" customFormat="1" x14ac:dyDescent="0.2"/>
    <row r="2888" s="111" customFormat="1" x14ac:dyDescent="0.2"/>
    <row r="2889" s="111" customFormat="1" x14ac:dyDescent="0.2"/>
    <row r="2890" s="111" customFormat="1" x14ac:dyDescent="0.2"/>
    <row r="2891" s="111" customFormat="1" x14ac:dyDescent="0.2"/>
    <row r="2892" s="111" customFormat="1" x14ac:dyDescent="0.2"/>
    <row r="2893" s="111" customFormat="1" x14ac:dyDescent="0.2"/>
    <row r="2894" s="111" customFormat="1" x14ac:dyDescent="0.2"/>
    <row r="2895" s="111" customFormat="1" x14ac:dyDescent="0.2"/>
    <row r="2896" s="111" customFormat="1" x14ac:dyDescent="0.2"/>
    <row r="2897" s="111" customFormat="1" x14ac:dyDescent="0.2"/>
    <row r="2898" s="111" customFormat="1" x14ac:dyDescent="0.2"/>
    <row r="2899" s="111" customFormat="1" x14ac:dyDescent="0.2"/>
    <row r="2900" s="111" customFormat="1" x14ac:dyDescent="0.2"/>
    <row r="2901" s="111" customFormat="1" x14ac:dyDescent="0.2"/>
    <row r="2902" s="111" customFormat="1" x14ac:dyDescent="0.2"/>
    <row r="2903" s="111" customFormat="1" x14ac:dyDescent="0.2"/>
    <row r="2904" s="111" customFormat="1" x14ac:dyDescent="0.2"/>
    <row r="2905" s="111" customFormat="1" x14ac:dyDescent="0.2"/>
    <row r="2906" s="111" customFormat="1" x14ac:dyDescent="0.2"/>
    <row r="2907" s="111" customFormat="1" x14ac:dyDescent="0.2"/>
    <row r="2908" s="111" customFormat="1" x14ac:dyDescent="0.2"/>
    <row r="2909" s="111" customFormat="1" x14ac:dyDescent="0.2"/>
    <row r="2910" s="111" customFormat="1" x14ac:dyDescent="0.2"/>
    <row r="2911" s="111" customFormat="1" x14ac:dyDescent="0.2"/>
    <row r="2912" s="111" customFormat="1" x14ac:dyDescent="0.2"/>
    <row r="2913" s="111" customFormat="1" x14ac:dyDescent="0.2"/>
    <row r="2914" s="111" customFormat="1" x14ac:dyDescent="0.2"/>
    <row r="2915" s="111" customFormat="1" x14ac:dyDescent="0.2"/>
    <row r="2916" s="111" customFormat="1" x14ac:dyDescent="0.2"/>
    <row r="2917" s="111" customFormat="1" x14ac:dyDescent="0.2"/>
    <row r="2918" s="111" customFormat="1" x14ac:dyDescent="0.2"/>
    <row r="2919" s="111" customFormat="1" x14ac:dyDescent="0.2"/>
    <row r="2920" s="111" customFormat="1" x14ac:dyDescent="0.2"/>
    <row r="2921" s="111" customFormat="1" x14ac:dyDescent="0.2"/>
    <row r="2922" s="111" customFormat="1" x14ac:dyDescent="0.2"/>
    <row r="2923" s="111" customFormat="1" x14ac:dyDescent="0.2"/>
    <row r="2924" s="111" customFormat="1" x14ac:dyDescent="0.2"/>
    <row r="2925" s="111" customFormat="1" x14ac:dyDescent="0.2"/>
    <row r="2926" s="111" customFormat="1" x14ac:dyDescent="0.2"/>
    <row r="2927" s="111" customFormat="1" x14ac:dyDescent="0.2"/>
    <row r="2928" s="111" customFormat="1" x14ac:dyDescent="0.2"/>
    <row r="2929" s="111" customFormat="1" x14ac:dyDescent="0.2"/>
    <row r="2930" s="111" customFormat="1" x14ac:dyDescent="0.2"/>
    <row r="2931" s="111" customFormat="1" x14ac:dyDescent="0.2"/>
    <row r="2932" s="111" customFormat="1" x14ac:dyDescent="0.2"/>
    <row r="2933" s="111" customFormat="1" x14ac:dyDescent="0.2"/>
    <row r="2934" s="111" customFormat="1" x14ac:dyDescent="0.2"/>
    <row r="2935" s="111" customFormat="1" x14ac:dyDescent="0.2"/>
    <row r="2936" s="111" customFormat="1" x14ac:dyDescent="0.2"/>
    <row r="2937" s="111" customFormat="1" x14ac:dyDescent="0.2"/>
    <row r="2938" s="111" customFormat="1" x14ac:dyDescent="0.2"/>
    <row r="2939" s="111" customFormat="1" x14ac:dyDescent="0.2"/>
    <row r="2940" s="111" customFormat="1" x14ac:dyDescent="0.2"/>
    <row r="2941" s="111" customFormat="1" x14ac:dyDescent="0.2"/>
    <row r="2942" s="111" customFormat="1" x14ac:dyDescent="0.2"/>
    <row r="2943" s="111" customFormat="1" x14ac:dyDescent="0.2"/>
    <row r="2944" s="111" customFormat="1" x14ac:dyDescent="0.2"/>
    <row r="2945" s="111" customFormat="1" x14ac:dyDescent="0.2"/>
    <row r="2946" s="111" customFormat="1" x14ac:dyDescent="0.2"/>
    <row r="2947" s="111" customFormat="1" x14ac:dyDescent="0.2"/>
    <row r="2948" s="111" customFormat="1" x14ac:dyDescent="0.2"/>
    <row r="2949" s="111" customFormat="1" x14ac:dyDescent="0.2"/>
    <row r="2950" s="111" customFormat="1" x14ac:dyDescent="0.2"/>
    <row r="2951" s="111" customFormat="1" x14ac:dyDescent="0.2"/>
    <row r="2952" s="111" customFormat="1" x14ac:dyDescent="0.2"/>
    <row r="2953" s="111" customFormat="1" x14ac:dyDescent="0.2"/>
    <row r="2954" s="111" customFormat="1" x14ac:dyDescent="0.2"/>
    <row r="2955" s="111" customFormat="1" x14ac:dyDescent="0.2"/>
    <row r="2956" s="111" customFormat="1" x14ac:dyDescent="0.2"/>
    <row r="2957" s="111" customFormat="1" x14ac:dyDescent="0.2"/>
    <row r="2958" s="111" customFormat="1" x14ac:dyDescent="0.2"/>
    <row r="2959" s="111" customFormat="1" x14ac:dyDescent="0.2"/>
    <row r="2960" s="111" customFormat="1" x14ac:dyDescent="0.2"/>
    <row r="2961" s="111" customFormat="1" x14ac:dyDescent="0.2"/>
    <row r="2962" s="111" customFormat="1" x14ac:dyDescent="0.2"/>
    <row r="2963" s="111" customFormat="1" x14ac:dyDescent="0.2"/>
    <row r="2964" s="111" customFormat="1" x14ac:dyDescent="0.2"/>
    <row r="2965" s="111" customFormat="1" x14ac:dyDescent="0.2"/>
    <row r="2966" s="111" customFormat="1" x14ac:dyDescent="0.2"/>
    <row r="2967" s="111" customFormat="1" x14ac:dyDescent="0.2"/>
    <row r="2968" s="111" customFormat="1" x14ac:dyDescent="0.2"/>
    <row r="2969" s="111" customFormat="1" x14ac:dyDescent="0.2"/>
    <row r="2970" s="111" customFormat="1" x14ac:dyDescent="0.2"/>
    <row r="2971" s="111" customFormat="1" x14ac:dyDescent="0.2"/>
    <row r="2972" s="111" customFormat="1" x14ac:dyDescent="0.2"/>
    <row r="2973" s="111" customFormat="1" x14ac:dyDescent="0.2"/>
    <row r="2974" s="111" customFormat="1" x14ac:dyDescent="0.2"/>
    <row r="2975" s="111" customFormat="1" x14ac:dyDescent="0.2"/>
    <row r="2976" s="111" customFormat="1" x14ac:dyDescent="0.2"/>
    <row r="2977" s="111" customFormat="1" x14ac:dyDescent="0.2"/>
    <row r="2978" s="111" customFormat="1" x14ac:dyDescent="0.2"/>
    <row r="2979" s="111" customFormat="1" x14ac:dyDescent="0.2"/>
    <row r="2980" s="111" customFormat="1" x14ac:dyDescent="0.2"/>
    <row r="2981" s="111" customFormat="1" x14ac:dyDescent="0.2"/>
    <row r="2982" s="111" customFormat="1" x14ac:dyDescent="0.2"/>
    <row r="2983" s="111" customFormat="1" x14ac:dyDescent="0.2"/>
    <row r="2984" s="111" customFormat="1" x14ac:dyDescent="0.2"/>
    <row r="2985" s="111" customFormat="1" x14ac:dyDescent="0.2"/>
    <row r="2986" s="111" customFormat="1" x14ac:dyDescent="0.2"/>
    <row r="2987" s="111" customFormat="1" x14ac:dyDescent="0.2"/>
    <row r="2988" s="111" customFormat="1" x14ac:dyDescent="0.2"/>
    <row r="2989" s="111" customFormat="1" x14ac:dyDescent="0.2"/>
    <row r="2990" s="111" customFormat="1" x14ac:dyDescent="0.2"/>
    <row r="2991" s="111" customFormat="1" x14ac:dyDescent="0.2"/>
    <row r="2992" s="111" customFormat="1" x14ac:dyDescent="0.2"/>
    <row r="2993" s="111" customFormat="1" x14ac:dyDescent="0.2"/>
    <row r="2994" s="111" customFormat="1" x14ac:dyDescent="0.2"/>
    <row r="2995" s="111" customFormat="1" x14ac:dyDescent="0.2"/>
    <row r="2996" s="111" customFormat="1" x14ac:dyDescent="0.2"/>
    <row r="2997" s="111" customFormat="1" x14ac:dyDescent="0.2"/>
    <row r="2998" s="111" customFormat="1" x14ac:dyDescent="0.2"/>
    <row r="2999" s="111" customFormat="1" x14ac:dyDescent="0.2"/>
    <row r="3000" s="111" customFormat="1" x14ac:dyDescent="0.2"/>
    <row r="3001" s="111" customFormat="1" x14ac:dyDescent="0.2"/>
    <row r="3002" s="111" customFormat="1" x14ac:dyDescent="0.2"/>
    <row r="3003" s="111" customFormat="1" x14ac:dyDescent="0.2"/>
    <row r="3004" s="111" customFormat="1" x14ac:dyDescent="0.2"/>
    <row r="3005" s="111" customFormat="1" x14ac:dyDescent="0.2"/>
    <row r="3006" s="111" customFormat="1" x14ac:dyDescent="0.2"/>
    <row r="3007" s="111" customFormat="1" x14ac:dyDescent="0.2"/>
    <row r="3008" s="111" customFormat="1" x14ac:dyDescent="0.2"/>
    <row r="3009" s="111" customFormat="1" x14ac:dyDescent="0.2"/>
    <row r="3010" s="111" customFormat="1" x14ac:dyDescent="0.2"/>
    <row r="3011" s="111" customFormat="1" x14ac:dyDescent="0.2"/>
    <row r="3012" s="111" customFormat="1" x14ac:dyDescent="0.2"/>
    <row r="3013" s="111" customFormat="1" x14ac:dyDescent="0.2"/>
    <row r="3014" s="111" customFormat="1" x14ac:dyDescent="0.2"/>
    <row r="3015" s="111" customFormat="1" x14ac:dyDescent="0.2"/>
    <row r="3016" s="111" customFormat="1" x14ac:dyDescent="0.2"/>
    <row r="3017" s="111" customFormat="1" x14ac:dyDescent="0.2"/>
    <row r="3018" s="111" customFormat="1" x14ac:dyDescent="0.2"/>
    <row r="3019" s="111" customFormat="1" x14ac:dyDescent="0.2"/>
    <row r="3020" s="111" customFormat="1" x14ac:dyDescent="0.2"/>
    <row r="3021" s="111" customFormat="1" x14ac:dyDescent="0.2"/>
    <row r="3022" s="111" customFormat="1" x14ac:dyDescent="0.2"/>
    <row r="3023" s="111" customFormat="1" x14ac:dyDescent="0.2"/>
    <row r="3024" s="111" customFormat="1" x14ac:dyDescent="0.2"/>
    <row r="3025" s="111" customFormat="1" x14ac:dyDescent="0.2"/>
    <row r="3026" s="111" customFormat="1" x14ac:dyDescent="0.2"/>
    <row r="3027" s="111" customFormat="1" x14ac:dyDescent="0.2"/>
    <row r="3028" s="111" customFormat="1" x14ac:dyDescent="0.2"/>
    <row r="3029" s="111" customFormat="1" x14ac:dyDescent="0.2"/>
    <row r="3030" s="111" customFormat="1" x14ac:dyDescent="0.2"/>
    <row r="3031" s="111" customFormat="1" x14ac:dyDescent="0.2"/>
    <row r="3032" s="111" customFormat="1" x14ac:dyDescent="0.2"/>
    <row r="3033" s="111" customFormat="1" x14ac:dyDescent="0.2"/>
    <row r="3034" s="111" customFormat="1" x14ac:dyDescent="0.2"/>
    <row r="3035" s="111" customFormat="1" x14ac:dyDescent="0.2"/>
    <row r="3036" s="111" customFormat="1" x14ac:dyDescent="0.2"/>
    <row r="3037" s="111" customFormat="1" x14ac:dyDescent="0.2"/>
    <row r="3038" s="111" customFormat="1" x14ac:dyDescent="0.2"/>
    <row r="3039" s="111" customFormat="1" x14ac:dyDescent="0.2"/>
    <row r="3040" s="111" customFormat="1" x14ac:dyDescent="0.2"/>
    <row r="3041" s="111" customFormat="1" x14ac:dyDescent="0.2"/>
    <row r="3042" s="111" customFormat="1" x14ac:dyDescent="0.2"/>
    <row r="3043" s="111" customFormat="1" x14ac:dyDescent="0.2"/>
    <row r="3044" s="111" customFormat="1" x14ac:dyDescent="0.2"/>
    <row r="3045" s="111" customFormat="1" x14ac:dyDescent="0.2"/>
    <row r="3046" s="111" customFormat="1" x14ac:dyDescent="0.2"/>
    <row r="3047" s="111" customFormat="1" x14ac:dyDescent="0.2"/>
    <row r="3048" s="111" customFormat="1" x14ac:dyDescent="0.2"/>
    <row r="3049" s="111" customFormat="1" x14ac:dyDescent="0.2"/>
    <row r="3050" s="111" customFormat="1" x14ac:dyDescent="0.2"/>
    <row r="3051" s="111" customFormat="1" x14ac:dyDescent="0.2"/>
    <row r="3052" s="111" customFormat="1" x14ac:dyDescent="0.2"/>
    <row r="3053" s="111" customFormat="1" x14ac:dyDescent="0.2"/>
    <row r="3054" s="111" customFormat="1" x14ac:dyDescent="0.2"/>
    <row r="3055" s="111" customFormat="1" x14ac:dyDescent="0.2"/>
    <row r="3056" s="111" customFormat="1" x14ac:dyDescent="0.2"/>
    <row r="3057" s="111" customFormat="1" x14ac:dyDescent="0.2"/>
    <row r="3058" s="111" customFormat="1" x14ac:dyDescent="0.2"/>
    <row r="3059" s="111" customFormat="1" x14ac:dyDescent="0.2"/>
    <row r="3060" s="111" customFormat="1" x14ac:dyDescent="0.2"/>
    <row r="3061" s="111" customFormat="1" x14ac:dyDescent="0.2"/>
    <row r="3062" s="111" customFormat="1" x14ac:dyDescent="0.2"/>
    <row r="3063" s="111" customFormat="1" x14ac:dyDescent="0.2"/>
    <row r="3064" s="111" customFormat="1" x14ac:dyDescent="0.2"/>
    <row r="3065" s="111" customFormat="1" x14ac:dyDescent="0.2"/>
    <row r="3066" s="111" customFormat="1" x14ac:dyDescent="0.2"/>
    <row r="3067" s="111" customFormat="1" x14ac:dyDescent="0.2"/>
    <row r="3068" s="111" customFormat="1" x14ac:dyDescent="0.2"/>
    <row r="3069" s="111" customFormat="1" x14ac:dyDescent="0.2"/>
    <row r="3070" s="111" customFormat="1" x14ac:dyDescent="0.2"/>
    <row r="3071" s="111" customFormat="1" x14ac:dyDescent="0.2"/>
    <row r="3072" s="111" customFormat="1" x14ac:dyDescent="0.2"/>
    <row r="3073" s="111" customFormat="1" x14ac:dyDescent="0.2"/>
    <row r="3074" s="111" customFormat="1" x14ac:dyDescent="0.2"/>
    <row r="3075" s="111" customFormat="1" x14ac:dyDescent="0.2"/>
    <row r="3076" s="111" customFormat="1" x14ac:dyDescent="0.2"/>
    <row r="3077" s="111" customFormat="1" x14ac:dyDescent="0.2"/>
    <row r="3078" s="111" customFormat="1" x14ac:dyDescent="0.2"/>
    <row r="3079" s="111" customFormat="1" x14ac:dyDescent="0.2"/>
    <row r="3080" s="111" customFormat="1" x14ac:dyDescent="0.2"/>
    <row r="3081" s="111" customFormat="1" x14ac:dyDescent="0.2"/>
    <row r="3082" s="111" customFormat="1" x14ac:dyDescent="0.2"/>
    <row r="3083" s="111" customFormat="1" x14ac:dyDescent="0.2"/>
    <row r="3084" s="111" customFormat="1" x14ac:dyDescent="0.2"/>
    <row r="3085" s="111" customFormat="1" x14ac:dyDescent="0.2"/>
    <row r="3086" s="111" customFormat="1" x14ac:dyDescent="0.2"/>
    <row r="3087" s="111" customFormat="1" x14ac:dyDescent="0.2"/>
    <row r="3088" s="111" customFormat="1" x14ac:dyDescent="0.2"/>
    <row r="3089" s="111" customFormat="1" x14ac:dyDescent="0.2"/>
    <row r="3090" s="111" customFormat="1" x14ac:dyDescent="0.2"/>
    <row r="3091" s="111" customFormat="1" x14ac:dyDescent="0.2"/>
    <row r="3092" s="111" customFormat="1" x14ac:dyDescent="0.2"/>
    <row r="3093" s="111" customFormat="1" x14ac:dyDescent="0.2"/>
    <row r="3094" s="111" customFormat="1" x14ac:dyDescent="0.2"/>
    <row r="3095" s="111" customFormat="1" x14ac:dyDescent="0.2"/>
    <row r="3096" s="111" customFormat="1" x14ac:dyDescent="0.2"/>
    <row r="3097" s="111" customFormat="1" x14ac:dyDescent="0.2"/>
    <row r="3098" s="111" customFormat="1" x14ac:dyDescent="0.2"/>
    <row r="3099" s="111" customFormat="1" x14ac:dyDescent="0.2"/>
    <row r="3100" s="111" customFormat="1" x14ac:dyDescent="0.2"/>
    <row r="3101" s="111" customFormat="1" x14ac:dyDescent="0.2"/>
    <row r="3102" s="111" customFormat="1" x14ac:dyDescent="0.2"/>
    <row r="3103" s="111" customFormat="1" x14ac:dyDescent="0.2"/>
    <row r="3104" s="111" customFormat="1" x14ac:dyDescent="0.2"/>
    <row r="3105" s="111" customFormat="1" x14ac:dyDescent="0.2"/>
    <row r="3106" s="111" customFormat="1" x14ac:dyDescent="0.2"/>
    <row r="3107" s="111" customFormat="1" x14ac:dyDescent="0.2"/>
    <row r="3108" s="111" customFormat="1" x14ac:dyDescent="0.2"/>
    <row r="3109" s="111" customFormat="1" x14ac:dyDescent="0.2"/>
    <row r="3110" s="111" customFormat="1" x14ac:dyDescent="0.2"/>
    <row r="3111" s="111" customFormat="1" x14ac:dyDescent="0.2"/>
    <row r="3112" s="111" customFormat="1" x14ac:dyDescent="0.2"/>
    <row r="3113" s="111" customFormat="1" x14ac:dyDescent="0.2"/>
    <row r="3114" s="111" customFormat="1" x14ac:dyDescent="0.2"/>
    <row r="3115" s="111" customFormat="1" x14ac:dyDescent="0.2"/>
    <row r="3116" s="111" customFormat="1" x14ac:dyDescent="0.2"/>
    <row r="3117" s="111" customFormat="1" x14ac:dyDescent="0.2"/>
    <row r="3118" s="111" customFormat="1" x14ac:dyDescent="0.2"/>
    <row r="3119" s="111" customFormat="1" x14ac:dyDescent="0.2"/>
    <row r="3120" s="111" customFormat="1" x14ac:dyDescent="0.2"/>
    <row r="3121" s="111" customFormat="1" x14ac:dyDescent="0.2"/>
    <row r="3122" s="111" customFormat="1" x14ac:dyDescent="0.2"/>
    <row r="3123" s="111" customFormat="1" x14ac:dyDescent="0.2"/>
    <row r="3124" s="111" customFormat="1" x14ac:dyDescent="0.2"/>
    <row r="3125" s="111" customFormat="1" x14ac:dyDescent="0.2"/>
    <row r="3126" s="111" customFormat="1" x14ac:dyDescent="0.2"/>
    <row r="3127" s="111" customFormat="1" x14ac:dyDescent="0.2"/>
    <row r="3128" s="111" customFormat="1" x14ac:dyDescent="0.2"/>
    <row r="3129" s="111" customFormat="1" x14ac:dyDescent="0.2"/>
    <row r="3130" s="111" customFormat="1" x14ac:dyDescent="0.2"/>
    <row r="3131" s="111" customFormat="1" x14ac:dyDescent="0.2"/>
    <row r="3132" s="111" customFormat="1" x14ac:dyDescent="0.2"/>
    <row r="3133" s="111" customFormat="1" x14ac:dyDescent="0.2"/>
    <row r="3134" s="111" customFormat="1" x14ac:dyDescent="0.2"/>
    <row r="3135" s="111" customFormat="1" x14ac:dyDescent="0.2"/>
    <row r="3136" s="111" customFormat="1" x14ac:dyDescent="0.2"/>
    <row r="3137" s="111" customFormat="1" x14ac:dyDescent="0.2"/>
    <row r="3138" s="111" customFormat="1" x14ac:dyDescent="0.2"/>
    <row r="3139" s="111" customFormat="1" x14ac:dyDescent="0.2"/>
    <row r="3140" s="111" customFormat="1" x14ac:dyDescent="0.2"/>
    <row r="3141" s="111" customFormat="1" x14ac:dyDescent="0.2"/>
    <row r="3142" s="111" customFormat="1" x14ac:dyDescent="0.2"/>
    <row r="3143" s="111" customFormat="1" x14ac:dyDescent="0.2"/>
    <row r="3144" s="111" customFormat="1" x14ac:dyDescent="0.2"/>
    <row r="3145" s="111" customFormat="1" x14ac:dyDescent="0.2"/>
    <row r="3146" s="111" customFormat="1" x14ac:dyDescent="0.2"/>
    <row r="3147" s="111" customFormat="1" x14ac:dyDescent="0.2"/>
    <row r="3148" s="111" customFormat="1" x14ac:dyDescent="0.2"/>
    <row r="3149" s="111" customFormat="1" x14ac:dyDescent="0.2"/>
    <row r="3150" s="111" customFormat="1" x14ac:dyDescent="0.2"/>
    <row r="3151" s="111" customFormat="1" x14ac:dyDescent="0.2"/>
    <row r="3152" s="111" customFormat="1" x14ac:dyDescent="0.2"/>
    <row r="3153" s="111" customFormat="1" x14ac:dyDescent="0.2"/>
    <row r="3154" s="111" customFormat="1" x14ac:dyDescent="0.2"/>
    <row r="3155" s="111" customFormat="1" x14ac:dyDescent="0.2"/>
    <row r="3156" s="111" customFormat="1" x14ac:dyDescent="0.2"/>
    <row r="3157" s="111" customFormat="1" x14ac:dyDescent="0.2"/>
    <row r="3158" s="111" customFormat="1" x14ac:dyDescent="0.2"/>
    <row r="3159" s="111" customFormat="1" x14ac:dyDescent="0.2"/>
    <row r="3160" s="111" customFormat="1" x14ac:dyDescent="0.2"/>
    <row r="3161" s="111" customFormat="1" x14ac:dyDescent="0.2"/>
    <row r="3162" s="111" customFormat="1" x14ac:dyDescent="0.2"/>
    <row r="3163" s="111" customFormat="1" x14ac:dyDescent="0.2"/>
    <row r="3164" s="111" customFormat="1" x14ac:dyDescent="0.2"/>
    <row r="3165" s="111" customFormat="1" x14ac:dyDescent="0.2"/>
    <row r="3166" s="111" customFormat="1" x14ac:dyDescent="0.2"/>
    <row r="3167" s="111" customFormat="1" x14ac:dyDescent="0.2"/>
    <row r="3168" s="111" customFormat="1" x14ac:dyDescent="0.2"/>
    <row r="3169" s="111" customFormat="1" x14ac:dyDescent="0.2"/>
    <row r="3170" s="111" customFormat="1" x14ac:dyDescent="0.2"/>
    <row r="3171" s="111" customFormat="1" x14ac:dyDescent="0.2"/>
    <row r="3172" s="111" customFormat="1" x14ac:dyDescent="0.2"/>
    <row r="3173" s="111" customFormat="1" x14ac:dyDescent="0.2"/>
    <row r="3174" s="111" customFormat="1" x14ac:dyDescent="0.2"/>
    <row r="3175" s="111" customFormat="1" x14ac:dyDescent="0.2"/>
    <row r="3176" s="111" customFormat="1" x14ac:dyDescent="0.2"/>
    <row r="3177" s="111" customFormat="1" x14ac:dyDescent="0.2"/>
    <row r="3178" s="111" customFormat="1" x14ac:dyDescent="0.2"/>
    <row r="3179" s="111" customFormat="1" x14ac:dyDescent="0.2"/>
    <row r="3180" s="111" customFormat="1" x14ac:dyDescent="0.2"/>
    <row r="3181" s="111" customFormat="1" x14ac:dyDescent="0.2"/>
    <row r="3182" s="111" customFormat="1" x14ac:dyDescent="0.2"/>
    <row r="3183" s="111" customFormat="1" x14ac:dyDescent="0.2"/>
    <row r="3184" s="111" customFormat="1" x14ac:dyDescent="0.2"/>
    <row r="3185" s="111" customFormat="1" x14ac:dyDescent="0.2"/>
    <row r="3186" s="111" customFormat="1" x14ac:dyDescent="0.2"/>
    <row r="3187" s="111" customFormat="1" x14ac:dyDescent="0.2"/>
    <row r="3188" s="111" customFormat="1" x14ac:dyDescent="0.2"/>
    <row r="3189" s="111" customFormat="1" x14ac:dyDescent="0.2"/>
    <row r="3190" s="111" customFormat="1" x14ac:dyDescent="0.2"/>
    <row r="3191" s="111" customFormat="1" x14ac:dyDescent="0.2"/>
    <row r="3192" s="111" customFormat="1" x14ac:dyDescent="0.2"/>
    <row r="3193" s="111" customFormat="1" x14ac:dyDescent="0.2"/>
    <row r="3194" s="111" customFormat="1" x14ac:dyDescent="0.2"/>
    <row r="3195" s="111" customFormat="1" x14ac:dyDescent="0.2"/>
    <row r="3196" s="111" customFormat="1" x14ac:dyDescent="0.2"/>
    <row r="3197" s="111" customFormat="1" x14ac:dyDescent="0.2"/>
    <row r="3198" s="111" customFormat="1" x14ac:dyDescent="0.2"/>
    <row r="3199" s="111" customFormat="1" x14ac:dyDescent="0.2"/>
    <row r="3200" s="111" customFormat="1" x14ac:dyDescent="0.2"/>
    <row r="3201" s="111" customFormat="1" x14ac:dyDescent="0.2"/>
    <row r="3202" s="111" customFormat="1" x14ac:dyDescent="0.2"/>
    <row r="3203" s="111" customFormat="1" x14ac:dyDescent="0.2"/>
    <row r="3204" s="111" customFormat="1" x14ac:dyDescent="0.2"/>
    <row r="3205" s="111" customFormat="1" x14ac:dyDescent="0.2"/>
    <row r="3206" s="111" customFormat="1" x14ac:dyDescent="0.2"/>
    <row r="3207" s="111" customFormat="1" x14ac:dyDescent="0.2"/>
    <row r="3208" s="111" customFormat="1" x14ac:dyDescent="0.2"/>
    <row r="3209" s="111" customFormat="1" x14ac:dyDescent="0.2"/>
    <row r="3210" s="111" customFormat="1" x14ac:dyDescent="0.2"/>
    <row r="3211" s="111" customFormat="1" x14ac:dyDescent="0.2"/>
    <row r="3212" s="111" customFormat="1" x14ac:dyDescent="0.2"/>
    <row r="3213" s="111" customFormat="1" x14ac:dyDescent="0.2"/>
    <row r="3214" s="111" customFormat="1" x14ac:dyDescent="0.2"/>
    <row r="3215" s="111" customFormat="1" x14ac:dyDescent="0.2"/>
    <row r="3216" s="111" customFormat="1" x14ac:dyDescent="0.2"/>
    <row r="3217" s="111" customFormat="1" x14ac:dyDescent="0.2"/>
    <row r="3218" s="111" customFormat="1" x14ac:dyDescent="0.2"/>
    <row r="3219" s="111" customFormat="1" x14ac:dyDescent="0.2"/>
    <row r="3220" s="111" customFormat="1" x14ac:dyDescent="0.2"/>
    <row r="3221" s="111" customFormat="1" x14ac:dyDescent="0.2"/>
    <row r="3222" s="111" customFormat="1" x14ac:dyDescent="0.2"/>
    <row r="3223" s="111" customFormat="1" x14ac:dyDescent="0.2"/>
    <row r="3224" s="111" customFormat="1" x14ac:dyDescent="0.2"/>
    <row r="3225" s="111" customFormat="1" x14ac:dyDescent="0.2"/>
    <row r="3226" s="111" customFormat="1" x14ac:dyDescent="0.2"/>
    <row r="3227" s="111" customFormat="1" x14ac:dyDescent="0.2"/>
    <row r="3228" s="111" customFormat="1" x14ac:dyDescent="0.2"/>
    <row r="3229" s="111" customFormat="1" x14ac:dyDescent="0.2"/>
    <row r="3230" s="111" customFormat="1" x14ac:dyDescent="0.2"/>
    <row r="3231" s="111" customFormat="1" x14ac:dyDescent="0.2"/>
    <row r="3232" s="111" customFormat="1" x14ac:dyDescent="0.2"/>
    <row r="3233" s="111" customFormat="1" x14ac:dyDescent="0.2"/>
    <row r="3234" s="111" customFormat="1" x14ac:dyDescent="0.2"/>
    <row r="3235" s="111" customFormat="1" x14ac:dyDescent="0.2"/>
    <row r="3236" s="111" customFormat="1" x14ac:dyDescent="0.2"/>
    <row r="3237" s="111" customFormat="1" x14ac:dyDescent="0.2"/>
    <row r="3238" s="111" customFormat="1" x14ac:dyDescent="0.2"/>
    <row r="3239" s="111" customFormat="1" x14ac:dyDescent="0.2"/>
    <row r="3240" s="111" customFormat="1" x14ac:dyDescent="0.2"/>
    <row r="3241" s="111" customFormat="1" x14ac:dyDescent="0.2"/>
    <row r="3242" s="111" customFormat="1" x14ac:dyDescent="0.2"/>
    <row r="3243" s="111" customFormat="1" x14ac:dyDescent="0.2"/>
    <row r="3244" s="111" customFormat="1" x14ac:dyDescent="0.2"/>
    <row r="3245" s="111" customFormat="1" x14ac:dyDescent="0.2"/>
    <row r="3246" s="111" customFormat="1" x14ac:dyDescent="0.2"/>
    <row r="3247" s="111" customFormat="1" x14ac:dyDescent="0.2"/>
    <row r="3248" s="111" customFormat="1" x14ac:dyDescent="0.2"/>
    <row r="3249" s="111" customFormat="1" x14ac:dyDescent="0.2"/>
    <row r="3250" s="111" customFormat="1" x14ac:dyDescent="0.2"/>
    <row r="3251" s="111" customFormat="1" x14ac:dyDescent="0.2"/>
    <row r="3252" s="111" customFormat="1" x14ac:dyDescent="0.2"/>
    <row r="3253" s="111" customFormat="1" x14ac:dyDescent="0.2"/>
    <row r="3254" s="111" customFormat="1" x14ac:dyDescent="0.2"/>
    <row r="3255" s="111" customFormat="1" x14ac:dyDescent="0.2"/>
    <row r="3256" s="111" customFormat="1" x14ac:dyDescent="0.2"/>
    <row r="3257" s="111" customFormat="1" x14ac:dyDescent="0.2"/>
    <row r="3258" s="111" customFormat="1" x14ac:dyDescent="0.2"/>
    <row r="3259" s="111" customFormat="1" x14ac:dyDescent="0.2"/>
    <row r="3260" s="111" customFormat="1" x14ac:dyDescent="0.2"/>
    <row r="3261" s="111" customFormat="1" x14ac:dyDescent="0.2"/>
    <row r="3262" s="111" customFormat="1" x14ac:dyDescent="0.2"/>
    <row r="3263" s="111" customFormat="1" x14ac:dyDescent="0.2"/>
    <row r="3264" s="111" customFormat="1" x14ac:dyDescent="0.2"/>
    <row r="3265" s="111" customFormat="1" x14ac:dyDescent="0.2"/>
    <row r="3266" s="111" customFormat="1" x14ac:dyDescent="0.2"/>
    <row r="3267" s="111" customFormat="1" x14ac:dyDescent="0.2"/>
    <row r="3268" s="111" customFormat="1" x14ac:dyDescent="0.2"/>
    <row r="3269" s="111" customFormat="1" x14ac:dyDescent="0.2"/>
    <row r="3270" s="111" customFormat="1" x14ac:dyDescent="0.2"/>
    <row r="3271" s="111" customFormat="1" x14ac:dyDescent="0.2"/>
    <row r="3272" s="111" customFormat="1" x14ac:dyDescent="0.2"/>
    <row r="3273" s="111" customFormat="1" x14ac:dyDescent="0.2"/>
    <row r="3274" s="111" customFormat="1" x14ac:dyDescent="0.2"/>
    <row r="3275" s="111" customFormat="1" x14ac:dyDescent="0.2"/>
    <row r="3276" s="111" customFormat="1" x14ac:dyDescent="0.2"/>
    <row r="3277" s="111" customFormat="1" x14ac:dyDescent="0.2"/>
    <row r="3278" s="111" customFormat="1" x14ac:dyDescent="0.2"/>
    <row r="3279" s="111" customFormat="1" x14ac:dyDescent="0.2"/>
    <row r="3280" s="111" customFormat="1" x14ac:dyDescent="0.2"/>
    <row r="3281" s="111" customFormat="1" x14ac:dyDescent="0.2"/>
    <row r="3282" s="111" customFormat="1" x14ac:dyDescent="0.2"/>
    <row r="3283" s="111" customFormat="1" x14ac:dyDescent="0.2"/>
    <row r="3284" s="111" customFormat="1" x14ac:dyDescent="0.2"/>
    <row r="3285" s="111" customFormat="1" x14ac:dyDescent="0.2"/>
    <row r="3286" s="111" customFormat="1" x14ac:dyDescent="0.2"/>
    <row r="3287" s="111" customFormat="1" x14ac:dyDescent="0.2"/>
    <row r="3288" s="111" customFormat="1" x14ac:dyDescent="0.2"/>
    <row r="3289" s="111" customFormat="1" x14ac:dyDescent="0.2"/>
    <row r="3290" s="111" customFormat="1" x14ac:dyDescent="0.2"/>
    <row r="3291" s="111" customFormat="1" x14ac:dyDescent="0.2"/>
    <row r="3292" s="111" customFormat="1" x14ac:dyDescent="0.2"/>
    <row r="3293" s="111" customFormat="1" x14ac:dyDescent="0.2"/>
    <row r="3294" s="111" customFormat="1" x14ac:dyDescent="0.2"/>
    <row r="3295" s="111" customFormat="1" x14ac:dyDescent="0.2"/>
    <row r="3296" s="111" customFormat="1" x14ac:dyDescent="0.2"/>
    <row r="3297" s="111" customFormat="1" x14ac:dyDescent="0.2"/>
    <row r="3298" s="111" customFormat="1" x14ac:dyDescent="0.2"/>
    <row r="3299" s="111" customFormat="1" x14ac:dyDescent="0.2"/>
    <row r="3300" s="111" customFormat="1" x14ac:dyDescent="0.2"/>
    <row r="3301" s="111" customFormat="1" x14ac:dyDescent="0.2"/>
    <row r="3302" s="111" customFormat="1" x14ac:dyDescent="0.2"/>
    <row r="3303" s="111" customFormat="1" x14ac:dyDescent="0.2"/>
    <row r="3304" s="111" customFormat="1" x14ac:dyDescent="0.2"/>
    <row r="3305" s="111" customFormat="1" x14ac:dyDescent="0.2"/>
    <row r="3306" s="111" customFormat="1" x14ac:dyDescent="0.2"/>
    <row r="3307" s="111" customFormat="1" x14ac:dyDescent="0.2"/>
    <row r="3308" s="111" customFormat="1" x14ac:dyDescent="0.2"/>
    <row r="3309" s="111" customFormat="1" x14ac:dyDescent="0.2"/>
    <row r="3310" s="111" customFormat="1" x14ac:dyDescent="0.2"/>
    <row r="3311" s="111" customFormat="1" x14ac:dyDescent="0.2"/>
    <row r="3312" s="111" customFormat="1" x14ac:dyDescent="0.2"/>
    <row r="3313" s="111" customFormat="1" x14ac:dyDescent="0.2"/>
    <row r="3314" s="111" customFormat="1" x14ac:dyDescent="0.2"/>
    <row r="3315" s="111" customFormat="1" x14ac:dyDescent="0.2"/>
    <row r="3316" s="111" customFormat="1" x14ac:dyDescent="0.2"/>
    <row r="3317" s="111" customFormat="1" x14ac:dyDescent="0.2"/>
    <row r="3318" s="111" customFormat="1" x14ac:dyDescent="0.2"/>
    <row r="3319" s="111" customFormat="1" x14ac:dyDescent="0.2"/>
    <row r="3320" s="111" customFormat="1" x14ac:dyDescent="0.2"/>
    <row r="3321" s="111" customFormat="1" x14ac:dyDescent="0.2"/>
    <row r="3322" s="111" customFormat="1" x14ac:dyDescent="0.2"/>
    <row r="3323" s="111" customFormat="1" x14ac:dyDescent="0.2"/>
    <row r="3324" s="111" customFormat="1" x14ac:dyDescent="0.2"/>
    <row r="3325" s="111" customFormat="1" x14ac:dyDescent="0.2"/>
    <row r="3326" s="111" customFormat="1" x14ac:dyDescent="0.2"/>
    <row r="3327" s="111" customFormat="1" x14ac:dyDescent="0.2"/>
    <row r="3328" s="111" customFormat="1" x14ac:dyDescent="0.2"/>
    <row r="3329" s="111" customFormat="1" x14ac:dyDescent="0.2"/>
    <row r="3330" s="111" customFormat="1" x14ac:dyDescent="0.2"/>
    <row r="3331" s="111" customFormat="1" x14ac:dyDescent="0.2"/>
    <row r="3332" s="111" customFormat="1" x14ac:dyDescent="0.2"/>
    <row r="3333" s="111" customFormat="1" x14ac:dyDescent="0.2"/>
    <row r="3334" s="111" customFormat="1" x14ac:dyDescent="0.2"/>
    <row r="3335" s="111" customFormat="1" x14ac:dyDescent="0.2"/>
    <row r="3336" s="111" customFormat="1" x14ac:dyDescent="0.2"/>
    <row r="3337" s="111" customFormat="1" x14ac:dyDescent="0.2"/>
    <row r="3338" s="111" customFormat="1" x14ac:dyDescent="0.2"/>
    <row r="3339" s="111" customFormat="1" x14ac:dyDescent="0.2"/>
    <row r="3340" s="111" customFormat="1" x14ac:dyDescent="0.2"/>
    <row r="3341" s="111" customFormat="1" x14ac:dyDescent="0.2"/>
    <row r="3342" s="111" customFormat="1" x14ac:dyDescent="0.2"/>
    <row r="3343" s="111" customFormat="1" x14ac:dyDescent="0.2"/>
    <row r="3344" s="111" customFormat="1" x14ac:dyDescent="0.2"/>
    <row r="3345" s="111" customFormat="1" x14ac:dyDescent="0.2"/>
    <row r="3346" s="111" customFormat="1" x14ac:dyDescent="0.2"/>
    <row r="3347" s="111" customFormat="1" x14ac:dyDescent="0.2"/>
    <row r="3348" s="111" customFormat="1" x14ac:dyDescent="0.2"/>
    <row r="3349" s="111" customFormat="1" x14ac:dyDescent="0.2"/>
    <row r="3350" s="111" customFormat="1" x14ac:dyDescent="0.2"/>
    <row r="3351" s="111" customFormat="1" x14ac:dyDescent="0.2"/>
    <row r="3352" s="111" customFormat="1" x14ac:dyDescent="0.2"/>
    <row r="3353" s="111" customFormat="1" x14ac:dyDescent="0.2"/>
    <row r="3354" s="111" customFormat="1" x14ac:dyDescent="0.2"/>
    <row r="3355" s="111" customFormat="1" x14ac:dyDescent="0.2"/>
    <row r="3356" s="111" customFormat="1" x14ac:dyDescent="0.2"/>
    <row r="3357" s="111" customFormat="1" x14ac:dyDescent="0.2"/>
    <row r="3358" s="111" customFormat="1" x14ac:dyDescent="0.2"/>
    <row r="3359" s="111" customFormat="1" x14ac:dyDescent="0.2"/>
    <row r="3360" s="111" customFormat="1" x14ac:dyDescent="0.2"/>
    <row r="3361" s="111" customFormat="1" x14ac:dyDescent="0.2"/>
    <row r="3362" s="111" customFormat="1" x14ac:dyDescent="0.2"/>
    <row r="3363" s="111" customFormat="1" x14ac:dyDescent="0.2"/>
    <row r="3364" s="111" customFormat="1" x14ac:dyDescent="0.2"/>
    <row r="3365" s="111" customFormat="1" x14ac:dyDescent="0.2"/>
    <row r="3366" s="111" customFormat="1" x14ac:dyDescent="0.2"/>
    <row r="3367" s="111" customFormat="1" x14ac:dyDescent="0.2"/>
    <row r="3368" s="111" customFormat="1" x14ac:dyDescent="0.2"/>
    <row r="3369" s="111" customFormat="1" x14ac:dyDescent="0.2"/>
    <row r="3370" s="111" customFormat="1" x14ac:dyDescent="0.2"/>
    <row r="3371" s="111" customFormat="1" x14ac:dyDescent="0.2"/>
    <row r="3372" s="111" customFormat="1" x14ac:dyDescent="0.2"/>
    <row r="3373" s="111" customFormat="1" x14ac:dyDescent="0.2"/>
    <row r="3374" s="111" customFormat="1" x14ac:dyDescent="0.2"/>
    <row r="3375" s="111" customFormat="1" x14ac:dyDescent="0.2"/>
    <row r="3376" s="111" customFormat="1" x14ac:dyDescent="0.2"/>
    <row r="3377" s="111" customFormat="1" x14ac:dyDescent="0.2"/>
    <row r="3378" s="111" customFormat="1" x14ac:dyDescent="0.2"/>
    <row r="3379" s="111" customFormat="1" x14ac:dyDescent="0.2"/>
    <row r="3380" s="111" customFormat="1" x14ac:dyDescent="0.2"/>
    <row r="3381" s="111" customFormat="1" x14ac:dyDescent="0.2"/>
    <row r="3382" s="111" customFormat="1" x14ac:dyDescent="0.2"/>
    <row r="3383" s="111" customFormat="1" x14ac:dyDescent="0.2"/>
    <row r="3384" s="111" customFormat="1" x14ac:dyDescent="0.2"/>
    <row r="3385" s="111" customFormat="1" x14ac:dyDescent="0.2"/>
    <row r="3386" s="111" customFormat="1" x14ac:dyDescent="0.2"/>
    <row r="3387" s="111" customFormat="1" x14ac:dyDescent="0.2"/>
    <row r="3388" s="111" customFormat="1" x14ac:dyDescent="0.2"/>
    <row r="3389" s="111" customFormat="1" x14ac:dyDescent="0.2"/>
    <row r="3390" s="111" customFormat="1" x14ac:dyDescent="0.2"/>
    <row r="3391" s="111" customFormat="1" x14ac:dyDescent="0.2"/>
    <row r="3392" s="111" customFormat="1" x14ac:dyDescent="0.2"/>
    <row r="3393" s="111" customFormat="1" x14ac:dyDescent="0.2"/>
    <row r="3394" s="111" customFormat="1" x14ac:dyDescent="0.2"/>
    <row r="3395" s="111" customFormat="1" x14ac:dyDescent="0.2"/>
    <row r="3396" s="111" customFormat="1" x14ac:dyDescent="0.2"/>
    <row r="3397" s="111" customFormat="1" x14ac:dyDescent="0.2"/>
    <row r="3398" s="111" customFormat="1" x14ac:dyDescent="0.2"/>
    <row r="3399" s="111" customFormat="1" x14ac:dyDescent="0.2"/>
    <row r="3400" s="111" customFormat="1" x14ac:dyDescent="0.2"/>
    <row r="3401" s="111" customFormat="1" x14ac:dyDescent="0.2"/>
    <row r="3402" s="111" customFormat="1" x14ac:dyDescent="0.2"/>
    <row r="3403" s="111" customFormat="1" x14ac:dyDescent="0.2"/>
    <row r="3404" s="111" customFormat="1" x14ac:dyDescent="0.2"/>
    <row r="3405" s="111" customFormat="1" x14ac:dyDescent="0.2"/>
    <row r="3406" s="111" customFormat="1" x14ac:dyDescent="0.2"/>
    <row r="3407" s="111" customFormat="1" x14ac:dyDescent="0.2"/>
    <row r="3408" s="111" customFormat="1" x14ac:dyDescent="0.2"/>
    <row r="3409" s="111" customFormat="1" x14ac:dyDescent="0.2"/>
    <row r="3410" s="111" customFormat="1" x14ac:dyDescent="0.2"/>
    <row r="3411" s="111" customFormat="1" x14ac:dyDescent="0.2"/>
    <row r="3412" s="111" customFormat="1" x14ac:dyDescent="0.2"/>
    <row r="3413" s="111" customFormat="1" x14ac:dyDescent="0.2"/>
    <row r="3414" s="111" customFormat="1" x14ac:dyDescent="0.2"/>
    <row r="3415" s="111" customFormat="1" x14ac:dyDescent="0.2"/>
    <row r="3416" s="111" customFormat="1" x14ac:dyDescent="0.2"/>
    <row r="3417" s="111" customFormat="1" x14ac:dyDescent="0.2"/>
    <row r="3418" s="111" customFormat="1" x14ac:dyDescent="0.2"/>
    <row r="3419" s="111" customFormat="1" x14ac:dyDescent="0.2"/>
    <row r="3420" s="111" customFormat="1" x14ac:dyDescent="0.2"/>
    <row r="3421" s="111" customFormat="1" x14ac:dyDescent="0.2"/>
    <row r="3422" s="111" customFormat="1" x14ac:dyDescent="0.2"/>
    <row r="3423" s="111" customFormat="1" x14ac:dyDescent="0.2"/>
    <row r="3424" s="111" customFormat="1" x14ac:dyDescent="0.2"/>
    <row r="3425" s="111" customFormat="1" x14ac:dyDescent="0.2"/>
    <row r="3426" s="111" customFormat="1" x14ac:dyDescent="0.2"/>
    <row r="3427" s="111" customFormat="1" x14ac:dyDescent="0.2"/>
    <row r="3428" s="111" customFormat="1" x14ac:dyDescent="0.2"/>
    <row r="3429" s="111" customFormat="1" x14ac:dyDescent="0.2"/>
    <row r="3430" s="111" customFormat="1" x14ac:dyDescent="0.2"/>
    <row r="3431" s="111" customFormat="1" x14ac:dyDescent="0.2"/>
    <row r="3432" s="111" customFormat="1" x14ac:dyDescent="0.2"/>
    <row r="3433" s="111" customFormat="1" x14ac:dyDescent="0.2"/>
    <row r="3434" s="111" customFormat="1" x14ac:dyDescent="0.2"/>
    <row r="3435" s="111" customFormat="1" x14ac:dyDescent="0.2"/>
    <row r="3436" s="111" customFormat="1" x14ac:dyDescent="0.2"/>
    <row r="3437" s="111" customFormat="1" x14ac:dyDescent="0.2"/>
    <row r="3438" s="111" customFormat="1" x14ac:dyDescent="0.2"/>
    <row r="3439" s="111" customFormat="1" x14ac:dyDescent="0.2"/>
    <row r="3440" s="111" customFormat="1" x14ac:dyDescent="0.2"/>
    <row r="3441" s="111" customFormat="1" x14ac:dyDescent="0.2"/>
    <row r="3442" s="111" customFormat="1" x14ac:dyDescent="0.2"/>
    <row r="3443" s="111" customFormat="1" x14ac:dyDescent="0.2"/>
    <row r="3444" s="111" customFormat="1" x14ac:dyDescent="0.2"/>
    <row r="3445" s="111" customFormat="1" x14ac:dyDescent="0.2"/>
    <row r="3446" s="111" customFormat="1" x14ac:dyDescent="0.2"/>
    <row r="3447" s="111" customFormat="1" x14ac:dyDescent="0.2"/>
    <row r="3448" s="111" customFormat="1" x14ac:dyDescent="0.2"/>
    <row r="3449" s="111" customFormat="1" x14ac:dyDescent="0.2"/>
    <row r="3450" s="111" customFormat="1" x14ac:dyDescent="0.2"/>
    <row r="3451" s="111" customFormat="1" x14ac:dyDescent="0.2"/>
    <row r="3452" s="111" customFormat="1" x14ac:dyDescent="0.2"/>
    <row r="3453" s="111" customFormat="1" x14ac:dyDescent="0.2"/>
    <row r="3454" s="111" customFormat="1" x14ac:dyDescent="0.2"/>
    <row r="3455" s="111" customFormat="1" x14ac:dyDescent="0.2"/>
    <row r="3456" s="111" customFormat="1" x14ac:dyDescent="0.2"/>
    <row r="3457" s="111" customFormat="1" x14ac:dyDescent="0.2"/>
    <row r="3458" s="111" customFormat="1" x14ac:dyDescent="0.2"/>
    <row r="3459" s="111" customFormat="1" x14ac:dyDescent="0.2"/>
    <row r="3460" s="111" customFormat="1" x14ac:dyDescent="0.2"/>
    <row r="3461" s="111" customFormat="1" x14ac:dyDescent="0.2"/>
    <row r="3462" s="111" customFormat="1" x14ac:dyDescent="0.2"/>
    <row r="3463" s="111" customFormat="1" x14ac:dyDescent="0.2"/>
    <row r="3464" s="111" customFormat="1" x14ac:dyDescent="0.2"/>
    <row r="3465" s="111" customFormat="1" x14ac:dyDescent="0.2"/>
    <row r="3466" s="111" customFormat="1" x14ac:dyDescent="0.2"/>
    <row r="3467" s="111" customFormat="1" x14ac:dyDescent="0.2"/>
    <row r="3468" s="111" customFormat="1" x14ac:dyDescent="0.2"/>
    <row r="3469" s="111" customFormat="1" x14ac:dyDescent="0.2"/>
    <row r="3470" s="111" customFormat="1" x14ac:dyDescent="0.2"/>
    <row r="3471" s="111" customFormat="1" x14ac:dyDescent="0.2"/>
    <row r="3472" s="111" customFormat="1" x14ac:dyDescent="0.2"/>
    <row r="3473" s="111" customFormat="1" x14ac:dyDescent="0.2"/>
    <row r="3474" s="111" customFormat="1" x14ac:dyDescent="0.2"/>
    <row r="3475" s="111" customFormat="1" x14ac:dyDescent="0.2"/>
    <row r="3476" s="111" customFormat="1" x14ac:dyDescent="0.2"/>
    <row r="3477" s="111" customFormat="1" x14ac:dyDescent="0.2"/>
    <row r="3478" s="111" customFormat="1" x14ac:dyDescent="0.2"/>
    <row r="3479" s="111" customFormat="1" x14ac:dyDescent="0.2"/>
    <row r="3480" s="111" customFormat="1" x14ac:dyDescent="0.2"/>
    <row r="3481" s="111" customFormat="1" x14ac:dyDescent="0.2"/>
    <row r="3482" s="111" customFormat="1" x14ac:dyDescent="0.2"/>
    <row r="3483" s="111" customFormat="1" x14ac:dyDescent="0.2"/>
    <row r="3484" s="111" customFormat="1" x14ac:dyDescent="0.2"/>
    <row r="3485" s="111" customFormat="1" x14ac:dyDescent="0.2"/>
    <row r="3486" s="111" customFormat="1" x14ac:dyDescent="0.2"/>
    <row r="3487" s="111" customFormat="1" x14ac:dyDescent="0.2"/>
    <row r="3488" s="111" customFormat="1" x14ac:dyDescent="0.2"/>
    <row r="3489" s="111" customFormat="1" x14ac:dyDescent="0.2"/>
    <row r="3490" s="111" customFormat="1" x14ac:dyDescent="0.2"/>
    <row r="3491" s="111" customFormat="1" x14ac:dyDescent="0.2"/>
    <row r="3492" s="111" customFormat="1" x14ac:dyDescent="0.2"/>
    <row r="3493" s="111" customFormat="1" x14ac:dyDescent="0.2"/>
    <row r="3494" s="111" customFormat="1" x14ac:dyDescent="0.2"/>
    <row r="3495" s="111" customFormat="1" x14ac:dyDescent="0.2"/>
    <row r="3496" s="111" customFormat="1" x14ac:dyDescent="0.2"/>
    <row r="3497" s="111" customFormat="1" x14ac:dyDescent="0.2"/>
    <row r="3498" s="111" customFormat="1" x14ac:dyDescent="0.2"/>
    <row r="3499" s="111" customFormat="1" x14ac:dyDescent="0.2"/>
    <row r="3500" s="111" customFormat="1" x14ac:dyDescent="0.2"/>
    <row r="3501" s="111" customFormat="1" x14ac:dyDescent="0.2"/>
    <row r="3502" s="111" customFormat="1" x14ac:dyDescent="0.2"/>
    <row r="3503" s="111" customFormat="1" x14ac:dyDescent="0.2"/>
    <row r="3504" s="111" customFormat="1" x14ac:dyDescent="0.2"/>
    <row r="3505" s="111" customFormat="1" x14ac:dyDescent="0.2"/>
    <row r="3506" s="111" customFormat="1" x14ac:dyDescent="0.2"/>
    <row r="3507" s="111" customFormat="1" x14ac:dyDescent="0.2"/>
    <row r="3508" s="111" customFormat="1" x14ac:dyDescent="0.2"/>
    <row r="3509" s="111" customFormat="1" x14ac:dyDescent="0.2"/>
    <row r="3510" s="111" customFormat="1" x14ac:dyDescent="0.2"/>
    <row r="3511" s="111" customFormat="1" x14ac:dyDescent="0.2"/>
    <row r="3512" s="111" customFormat="1" x14ac:dyDescent="0.2"/>
    <row r="3513" s="111" customFormat="1" x14ac:dyDescent="0.2"/>
    <row r="3514" s="111" customFormat="1" x14ac:dyDescent="0.2"/>
    <row r="3515" s="111" customFormat="1" x14ac:dyDescent="0.2"/>
    <row r="3516" s="111" customFormat="1" x14ac:dyDescent="0.2"/>
    <row r="3517" s="111" customFormat="1" x14ac:dyDescent="0.2"/>
    <row r="3518" s="111" customFormat="1" x14ac:dyDescent="0.2"/>
    <row r="3519" s="111" customFormat="1" x14ac:dyDescent="0.2"/>
    <row r="3520" s="111" customFormat="1" x14ac:dyDescent="0.2"/>
    <row r="3521" s="111" customFormat="1" x14ac:dyDescent="0.2"/>
    <row r="3522" s="111" customFormat="1" x14ac:dyDescent="0.2"/>
    <row r="3523" s="111" customFormat="1" x14ac:dyDescent="0.2"/>
    <row r="3524" s="111" customFormat="1" x14ac:dyDescent="0.2"/>
    <row r="3525" s="111" customFormat="1" x14ac:dyDescent="0.2"/>
    <row r="3526" s="111" customFormat="1" x14ac:dyDescent="0.2"/>
    <row r="3527" s="111" customFormat="1" x14ac:dyDescent="0.2"/>
    <row r="3528" s="111" customFormat="1" x14ac:dyDescent="0.2"/>
    <row r="3529" s="111" customFormat="1" x14ac:dyDescent="0.2"/>
    <row r="3530" s="111" customFormat="1" x14ac:dyDescent="0.2"/>
    <row r="3531" s="111" customFormat="1" x14ac:dyDescent="0.2"/>
    <row r="3532" s="111" customFormat="1" x14ac:dyDescent="0.2"/>
    <row r="3533" s="111" customFormat="1" x14ac:dyDescent="0.2"/>
    <row r="3534" s="111" customFormat="1" x14ac:dyDescent="0.2"/>
    <row r="3535" s="111" customFormat="1" x14ac:dyDescent="0.2"/>
    <row r="3536" s="111" customFormat="1" x14ac:dyDescent="0.2"/>
    <row r="3537" s="111" customFormat="1" x14ac:dyDescent="0.2"/>
    <row r="3538" s="111" customFormat="1" x14ac:dyDescent="0.2"/>
    <row r="3539" s="111" customFormat="1" x14ac:dyDescent="0.2"/>
    <row r="3540" s="111" customFormat="1" x14ac:dyDescent="0.2"/>
    <row r="3541" s="111" customFormat="1" x14ac:dyDescent="0.2"/>
    <row r="3542" s="111" customFormat="1" x14ac:dyDescent="0.2"/>
    <row r="3543" s="111" customFormat="1" x14ac:dyDescent="0.2"/>
    <row r="3544" s="111" customFormat="1" x14ac:dyDescent="0.2"/>
    <row r="3545" s="111" customFormat="1" x14ac:dyDescent="0.2"/>
    <row r="3546" s="111" customFormat="1" x14ac:dyDescent="0.2"/>
    <row r="3547" s="111" customFormat="1" x14ac:dyDescent="0.2"/>
    <row r="3548" s="111" customFormat="1" x14ac:dyDescent="0.2"/>
    <row r="3549" s="111" customFormat="1" x14ac:dyDescent="0.2"/>
    <row r="3550" s="111" customFormat="1" x14ac:dyDescent="0.2"/>
    <row r="3551" s="111" customFormat="1" x14ac:dyDescent="0.2"/>
    <row r="3552" s="111" customFormat="1" x14ac:dyDescent="0.2"/>
    <row r="3553" s="111" customFormat="1" x14ac:dyDescent="0.2"/>
    <row r="3554" s="111" customFormat="1" x14ac:dyDescent="0.2"/>
    <row r="3555" s="111" customFormat="1" x14ac:dyDescent="0.2"/>
    <row r="3556" s="111" customFormat="1" x14ac:dyDescent="0.2"/>
    <row r="3557" s="111" customFormat="1" x14ac:dyDescent="0.2"/>
    <row r="3558" s="111" customFormat="1" x14ac:dyDescent="0.2"/>
    <row r="3559" s="111" customFormat="1" x14ac:dyDescent="0.2"/>
    <row r="3560" s="111" customFormat="1" x14ac:dyDescent="0.2"/>
    <row r="3561" s="111" customFormat="1" x14ac:dyDescent="0.2"/>
    <row r="3562" s="111" customFormat="1" x14ac:dyDescent="0.2"/>
    <row r="3563" s="111" customFormat="1" x14ac:dyDescent="0.2"/>
    <row r="3564" s="111" customFormat="1" x14ac:dyDescent="0.2"/>
    <row r="3565" s="111" customFormat="1" x14ac:dyDescent="0.2"/>
    <row r="3566" s="111" customFormat="1" x14ac:dyDescent="0.2"/>
    <row r="3567" s="111" customFormat="1" x14ac:dyDescent="0.2"/>
    <row r="3568" s="111" customFormat="1" x14ac:dyDescent="0.2"/>
    <row r="3569" s="111" customFormat="1" x14ac:dyDescent="0.2"/>
    <row r="3570" s="111" customFormat="1" x14ac:dyDescent="0.2"/>
    <row r="3571" s="111" customFormat="1" x14ac:dyDescent="0.2"/>
    <row r="3572" s="111" customFormat="1" x14ac:dyDescent="0.2"/>
    <row r="3573" s="111" customFormat="1" x14ac:dyDescent="0.2"/>
    <row r="3574" s="111" customFormat="1" x14ac:dyDescent="0.2"/>
    <row r="3575" s="111" customFormat="1" x14ac:dyDescent="0.2"/>
    <row r="3576" s="111" customFormat="1" x14ac:dyDescent="0.2"/>
    <row r="3577" s="111" customFormat="1" x14ac:dyDescent="0.2"/>
    <row r="3578" s="111" customFormat="1" x14ac:dyDescent="0.2"/>
    <row r="3579" s="111" customFormat="1" x14ac:dyDescent="0.2"/>
    <row r="3580" s="111" customFormat="1" x14ac:dyDescent="0.2"/>
    <row r="3581" s="111" customFormat="1" x14ac:dyDescent="0.2"/>
    <row r="3582" s="111" customFormat="1" x14ac:dyDescent="0.2"/>
    <row r="3583" s="111" customFormat="1" x14ac:dyDescent="0.2"/>
    <row r="3584" s="111" customFormat="1" x14ac:dyDescent="0.2"/>
    <row r="3585" s="111" customFormat="1" x14ac:dyDescent="0.2"/>
    <row r="3586" s="111" customFormat="1" x14ac:dyDescent="0.2"/>
    <row r="3587" s="111" customFormat="1" x14ac:dyDescent="0.2"/>
    <row r="3588" s="111" customFormat="1" x14ac:dyDescent="0.2"/>
    <row r="3589" s="111" customFormat="1" x14ac:dyDescent="0.2"/>
    <row r="3590" s="111" customFormat="1" x14ac:dyDescent="0.2"/>
    <row r="3591" s="111" customFormat="1" x14ac:dyDescent="0.2"/>
    <row r="3592" s="111" customFormat="1" x14ac:dyDescent="0.2"/>
    <row r="3593" s="111" customFormat="1" x14ac:dyDescent="0.2"/>
    <row r="3594" s="111" customFormat="1" x14ac:dyDescent="0.2"/>
    <row r="3595" s="111" customFormat="1" x14ac:dyDescent="0.2"/>
    <row r="3596" s="111" customFormat="1" x14ac:dyDescent="0.2"/>
    <row r="3597" s="111" customFormat="1" x14ac:dyDescent="0.2"/>
    <row r="3598" s="111" customFormat="1" x14ac:dyDescent="0.2"/>
    <row r="3599" s="111" customFormat="1" x14ac:dyDescent="0.2"/>
    <row r="3600" s="111" customFormat="1" x14ac:dyDescent="0.2"/>
    <row r="3601" s="111" customFormat="1" x14ac:dyDescent="0.2"/>
    <row r="3602" s="111" customFormat="1" x14ac:dyDescent="0.2"/>
    <row r="3603" s="111" customFormat="1" x14ac:dyDescent="0.2"/>
    <row r="3604" s="111" customFormat="1" x14ac:dyDescent="0.2"/>
    <row r="3605" s="111" customFormat="1" x14ac:dyDescent="0.2"/>
    <row r="3606" s="111" customFormat="1" x14ac:dyDescent="0.2"/>
    <row r="3607" s="111" customFormat="1" x14ac:dyDescent="0.2"/>
    <row r="3608" s="111" customFormat="1" x14ac:dyDescent="0.2"/>
    <row r="3609" s="111" customFormat="1" x14ac:dyDescent="0.2"/>
    <row r="3610" s="111" customFormat="1" x14ac:dyDescent="0.2"/>
    <row r="3611" s="111" customFormat="1" x14ac:dyDescent="0.2"/>
    <row r="3612" s="111" customFormat="1" x14ac:dyDescent="0.2"/>
    <row r="3613" s="111" customFormat="1" x14ac:dyDescent="0.2"/>
    <row r="3614" s="111" customFormat="1" x14ac:dyDescent="0.2"/>
    <row r="3615" s="111" customFormat="1" x14ac:dyDescent="0.2"/>
    <row r="3616" s="111" customFormat="1" x14ac:dyDescent="0.2"/>
    <row r="3617" s="111" customFormat="1" x14ac:dyDescent="0.2"/>
    <row r="3618" s="111" customFormat="1" x14ac:dyDescent="0.2"/>
    <row r="3619" s="111" customFormat="1" x14ac:dyDescent="0.2"/>
    <row r="3620" s="111" customFormat="1" x14ac:dyDescent="0.2"/>
    <row r="3621" s="111" customFormat="1" x14ac:dyDescent="0.2"/>
    <row r="3622" s="111" customFormat="1" x14ac:dyDescent="0.2"/>
    <row r="3623" s="111" customFormat="1" x14ac:dyDescent="0.2"/>
    <row r="3624" s="111" customFormat="1" x14ac:dyDescent="0.2"/>
    <row r="3625" s="111" customFormat="1" x14ac:dyDescent="0.2"/>
    <row r="3626" s="111" customFormat="1" x14ac:dyDescent="0.2"/>
    <row r="3627" s="111" customFormat="1" x14ac:dyDescent="0.2"/>
    <row r="3628" s="111" customFormat="1" x14ac:dyDescent="0.2"/>
    <row r="3629" s="111" customFormat="1" x14ac:dyDescent="0.2"/>
    <row r="3630" s="111" customFormat="1" x14ac:dyDescent="0.2"/>
    <row r="3631" s="111" customFormat="1" x14ac:dyDescent="0.2"/>
    <row r="3632" s="111" customFormat="1" x14ac:dyDescent="0.2"/>
    <row r="3633" s="111" customFormat="1" x14ac:dyDescent="0.2"/>
    <row r="3634" s="111" customFormat="1" x14ac:dyDescent="0.2"/>
    <row r="3635" s="111" customFormat="1" x14ac:dyDescent="0.2"/>
    <row r="3636" s="111" customFormat="1" x14ac:dyDescent="0.2"/>
    <row r="3637" s="111" customFormat="1" x14ac:dyDescent="0.2"/>
    <row r="3638" s="111" customFormat="1" x14ac:dyDescent="0.2"/>
    <row r="3639" s="111" customFormat="1" x14ac:dyDescent="0.2"/>
    <row r="3640" s="111" customFormat="1" x14ac:dyDescent="0.2"/>
    <row r="3641" s="111" customFormat="1" x14ac:dyDescent="0.2"/>
    <row r="3642" s="111" customFormat="1" x14ac:dyDescent="0.2"/>
    <row r="3643" s="111" customFormat="1" x14ac:dyDescent="0.2"/>
    <row r="3644" s="111" customFormat="1" x14ac:dyDescent="0.2"/>
    <row r="3645" s="111" customFormat="1" x14ac:dyDescent="0.2"/>
    <row r="3646" s="111" customFormat="1" x14ac:dyDescent="0.2"/>
    <row r="3647" s="111" customFormat="1" x14ac:dyDescent="0.2"/>
    <row r="3648" s="111" customFormat="1" x14ac:dyDescent="0.2"/>
    <row r="3649" s="111" customFormat="1" x14ac:dyDescent="0.2"/>
    <row r="3650" s="111" customFormat="1" x14ac:dyDescent="0.2"/>
    <row r="3651" s="111" customFormat="1" x14ac:dyDescent="0.2"/>
    <row r="3652" s="111" customFormat="1" x14ac:dyDescent="0.2"/>
    <row r="3653" s="111" customFormat="1" x14ac:dyDescent="0.2"/>
    <row r="3654" s="111" customFormat="1" x14ac:dyDescent="0.2"/>
    <row r="3655" s="111" customFormat="1" x14ac:dyDescent="0.2"/>
    <row r="3656" s="111" customFormat="1" x14ac:dyDescent="0.2"/>
    <row r="3657" s="111" customFormat="1" x14ac:dyDescent="0.2"/>
    <row r="3658" s="111" customFormat="1" x14ac:dyDescent="0.2"/>
    <row r="3659" s="111" customFormat="1" x14ac:dyDescent="0.2"/>
    <row r="3660" s="111" customFormat="1" x14ac:dyDescent="0.2"/>
    <row r="3661" s="111" customFormat="1" x14ac:dyDescent="0.2"/>
    <row r="3662" s="111" customFormat="1" x14ac:dyDescent="0.2"/>
    <row r="3663" s="111" customFormat="1" x14ac:dyDescent="0.2"/>
    <row r="3664" s="111" customFormat="1" x14ac:dyDescent="0.2"/>
    <row r="3665" s="111" customFormat="1" x14ac:dyDescent="0.2"/>
    <row r="3666" s="111" customFormat="1" x14ac:dyDescent="0.2"/>
    <row r="3667" s="111" customFormat="1" x14ac:dyDescent="0.2"/>
    <row r="3668" s="111" customFormat="1" x14ac:dyDescent="0.2"/>
    <row r="3669" s="111" customFormat="1" x14ac:dyDescent="0.2"/>
    <row r="3670" s="111" customFormat="1" x14ac:dyDescent="0.2"/>
    <row r="3671" s="111" customFormat="1" x14ac:dyDescent="0.2"/>
    <row r="3672" s="111" customFormat="1" x14ac:dyDescent="0.2"/>
    <row r="3673" s="111" customFormat="1" x14ac:dyDescent="0.2"/>
    <row r="3674" s="111" customFormat="1" x14ac:dyDescent="0.2"/>
    <row r="3675" s="111" customFormat="1" x14ac:dyDescent="0.2"/>
    <row r="3676" s="111" customFormat="1" x14ac:dyDescent="0.2"/>
    <row r="3677" s="111" customFormat="1" x14ac:dyDescent="0.2"/>
    <row r="3678" s="111" customFormat="1" x14ac:dyDescent="0.2"/>
    <row r="3679" s="111" customFormat="1" x14ac:dyDescent="0.2"/>
    <row r="3680" s="111" customFormat="1" x14ac:dyDescent="0.2"/>
    <row r="3681" s="111" customFormat="1" x14ac:dyDescent="0.2"/>
    <row r="3682" s="111" customFormat="1" x14ac:dyDescent="0.2"/>
    <row r="3683" s="111" customFormat="1" x14ac:dyDescent="0.2"/>
    <row r="3684" s="111" customFormat="1" x14ac:dyDescent="0.2"/>
    <row r="3685" s="111" customFormat="1" x14ac:dyDescent="0.2"/>
    <row r="3686" s="111" customFormat="1" x14ac:dyDescent="0.2"/>
    <row r="3687" s="111" customFormat="1" x14ac:dyDescent="0.2"/>
    <row r="3688" s="111" customFormat="1" x14ac:dyDescent="0.2"/>
    <row r="3689" s="111" customFormat="1" x14ac:dyDescent="0.2"/>
    <row r="3690" s="111" customFormat="1" x14ac:dyDescent="0.2"/>
    <row r="3691" s="111" customFormat="1" x14ac:dyDescent="0.2"/>
    <row r="3692" s="111" customFormat="1" x14ac:dyDescent="0.2"/>
    <row r="3693" s="111" customFormat="1" x14ac:dyDescent="0.2"/>
    <row r="3694" s="111" customFormat="1" x14ac:dyDescent="0.2"/>
    <row r="3695" s="111" customFormat="1" x14ac:dyDescent="0.2"/>
    <row r="3696" s="111" customFormat="1" x14ac:dyDescent="0.2"/>
    <row r="3697" s="111" customFormat="1" x14ac:dyDescent="0.2"/>
    <row r="3698" s="111" customFormat="1" x14ac:dyDescent="0.2"/>
    <row r="3699" s="111" customFormat="1" x14ac:dyDescent="0.2"/>
    <row r="3700" s="111" customFormat="1" x14ac:dyDescent="0.2"/>
    <row r="3701" s="111" customFormat="1" x14ac:dyDescent="0.2"/>
    <row r="3702" s="111" customFormat="1" x14ac:dyDescent="0.2"/>
    <row r="3703" s="111" customFormat="1" x14ac:dyDescent="0.2"/>
    <row r="3704" s="111" customFormat="1" x14ac:dyDescent="0.2"/>
    <row r="3705" s="111" customFormat="1" x14ac:dyDescent="0.2"/>
    <row r="3706" s="111" customFormat="1" x14ac:dyDescent="0.2"/>
    <row r="3707" s="111" customFormat="1" x14ac:dyDescent="0.2"/>
    <row r="3708" s="111" customFormat="1" x14ac:dyDescent="0.2"/>
    <row r="3709" s="111" customFormat="1" x14ac:dyDescent="0.2"/>
    <row r="3710" s="111" customFormat="1" x14ac:dyDescent="0.2"/>
    <row r="3711" s="111" customFormat="1" x14ac:dyDescent="0.2"/>
    <row r="3712" s="111" customFormat="1" x14ac:dyDescent="0.2"/>
    <row r="3713" s="111" customFormat="1" x14ac:dyDescent="0.2"/>
    <row r="3714" s="111" customFormat="1" x14ac:dyDescent="0.2"/>
    <row r="3715" s="111" customFormat="1" x14ac:dyDescent="0.2"/>
    <row r="3716" s="111" customFormat="1" x14ac:dyDescent="0.2"/>
    <row r="3717" s="111" customFormat="1" x14ac:dyDescent="0.2"/>
    <row r="3718" s="111" customFormat="1" x14ac:dyDescent="0.2"/>
    <row r="3719" s="111" customFormat="1" x14ac:dyDescent="0.2"/>
    <row r="3720" s="111" customFormat="1" x14ac:dyDescent="0.2"/>
    <row r="3721" s="111" customFormat="1" x14ac:dyDescent="0.2"/>
    <row r="3722" s="111" customFormat="1" x14ac:dyDescent="0.2"/>
    <row r="3723" s="111" customFormat="1" x14ac:dyDescent="0.2"/>
    <row r="3724" s="111" customFormat="1" x14ac:dyDescent="0.2"/>
    <row r="3725" s="111" customFormat="1" x14ac:dyDescent="0.2"/>
    <row r="3726" s="111" customFormat="1" x14ac:dyDescent="0.2"/>
    <row r="3727" s="111" customFormat="1" x14ac:dyDescent="0.2"/>
    <row r="3728" s="111" customFormat="1" x14ac:dyDescent="0.2"/>
    <row r="3729" s="111" customFormat="1" x14ac:dyDescent="0.2"/>
    <row r="3730" s="111" customFormat="1" x14ac:dyDescent="0.2"/>
    <row r="3731" s="111" customFormat="1" x14ac:dyDescent="0.2"/>
    <row r="3732" s="111" customFormat="1" x14ac:dyDescent="0.2"/>
    <row r="3733" s="111" customFormat="1" x14ac:dyDescent="0.2"/>
    <row r="3734" s="111" customFormat="1" x14ac:dyDescent="0.2"/>
    <row r="3735" s="111" customFormat="1" x14ac:dyDescent="0.2"/>
    <row r="3736" s="111" customFormat="1" x14ac:dyDescent="0.2"/>
    <row r="3737" s="111" customFormat="1" x14ac:dyDescent="0.2"/>
    <row r="3738" s="111" customFormat="1" x14ac:dyDescent="0.2"/>
    <row r="3739" s="111" customFormat="1" x14ac:dyDescent="0.2"/>
    <row r="3740" s="111" customFormat="1" x14ac:dyDescent="0.2"/>
    <row r="3741" s="111" customFormat="1" x14ac:dyDescent="0.2"/>
    <row r="3742" s="111" customFormat="1" x14ac:dyDescent="0.2"/>
    <row r="3743" s="111" customFormat="1" x14ac:dyDescent="0.2"/>
    <row r="3744" s="111" customFormat="1" x14ac:dyDescent="0.2"/>
    <row r="3745" s="111" customFormat="1" x14ac:dyDescent="0.2"/>
    <row r="3746" s="111" customFormat="1" x14ac:dyDescent="0.2"/>
    <row r="3747" s="111" customFormat="1" x14ac:dyDescent="0.2"/>
    <row r="3748" s="111" customFormat="1" x14ac:dyDescent="0.2"/>
    <row r="3749" s="111" customFormat="1" x14ac:dyDescent="0.2"/>
    <row r="3750" s="111" customFormat="1" x14ac:dyDescent="0.2"/>
    <row r="3751" s="111" customFormat="1" x14ac:dyDescent="0.2"/>
    <row r="3752" s="111" customFormat="1" x14ac:dyDescent="0.2"/>
    <row r="3753" s="111" customFormat="1" x14ac:dyDescent="0.2"/>
    <row r="3754" s="111" customFormat="1" x14ac:dyDescent="0.2"/>
    <row r="3755" s="111" customFormat="1" x14ac:dyDescent="0.2"/>
    <row r="3756" s="111" customFormat="1" x14ac:dyDescent="0.2"/>
    <row r="3757" s="111" customFormat="1" x14ac:dyDescent="0.2"/>
    <row r="3758" s="111" customFormat="1" x14ac:dyDescent="0.2"/>
    <row r="3759" s="111" customFormat="1" x14ac:dyDescent="0.2"/>
    <row r="3760" s="111" customFormat="1" x14ac:dyDescent="0.2"/>
    <row r="3761" s="111" customFormat="1" x14ac:dyDescent="0.2"/>
    <row r="3762" s="111" customFormat="1" x14ac:dyDescent="0.2"/>
    <row r="3763" s="111" customFormat="1" x14ac:dyDescent="0.2"/>
    <row r="3764" s="111" customFormat="1" x14ac:dyDescent="0.2"/>
    <row r="3765" s="111" customFormat="1" x14ac:dyDescent="0.2"/>
    <row r="3766" s="111" customFormat="1" x14ac:dyDescent="0.2"/>
    <row r="3767" s="111" customFormat="1" x14ac:dyDescent="0.2"/>
    <row r="3768" s="111" customFormat="1" x14ac:dyDescent="0.2"/>
    <row r="3769" s="111" customFormat="1" x14ac:dyDescent="0.2"/>
    <row r="3770" s="111" customFormat="1" x14ac:dyDescent="0.2"/>
    <row r="3771" s="111" customFormat="1" x14ac:dyDescent="0.2"/>
    <row r="3772" s="111" customFormat="1" x14ac:dyDescent="0.2"/>
    <row r="3773" s="111" customFormat="1" x14ac:dyDescent="0.2"/>
    <row r="3774" s="111" customFormat="1" x14ac:dyDescent="0.2"/>
    <row r="3775" s="111" customFormat="1" x14ac:dyDescent="0.2"/>
    <row r="3776" s="111" customFormat="1" x14ac:dyDescent="0.2"/>
    <row r="3777" s="111" customFormat="1" x14ac:dyDescent="0.2"/>
    <row r="3778" s="111" customFormat="1" x14ac:dyDescent="0.2"/>
    <row r="3779" s="111" customFormat="1" x14ac:dyDescent="0.2"/>
    <row r="3780" s="111" customFormat="1" x14ac:dyDescent="0.2"/>
    <row r="3781" s="111" customFormat="1" x14ac:dyDescent="0.2"/>
    <row r="3782" s="111" customFormat="1" x14ac:dyDescent="0.2"/>
    <row r="3783" s="111" customFormat="1" x14ac:dyDescent="0.2"/>
    <row r="3784" s="111" customFormat="1" x14ac:dyDescent="0.2"/>
    <row r="3785" s="111" customFormat="1" x14ac:dyDescent="0.2"/>
    <row r="3786" s="111" customFormat="1" x14ac:dyDescent="0.2"/>
    <row r="3787" s="111" customFormat="1" x14ac:dyDescent="0.2"/>
    <row r="3788" s="111" customFormat="1" x14ac:dyDescent="0.2"/>
    <row r="3789" s="111" customFormat="1" x14ac:dyDescent="0.2"/>
    <row r="3790" s="111" customFormat="1" x14ac:dyDescent="0.2"/>
    <row r="3791" s="111" customFormat="1" x14ac:dyDescent="0.2"/>
    <row r="3792" s="111" customFormat="1" x14ac:dyDescent="0.2"/>
    <row r="3793" s="111" customFormat="1" x14ac:dyDescent="0.2"/>
    <row r="3794" s="111" customFormat="1" x14ac:dyDescent="0.2"/>
    <row r="3795" s="111" customFormat="1" x14ac:dyDescent="0.2"/>
    <row r="3796" s="111" customFormat="1" x14ac:dyDescent="0.2"/>
    <row r="3797" s="111" customFormat="1" x14ac:dyDescent="0.2"/>
    <row r="3798" s="111" customFormat="1" x14ac:dyDescent="0.2"/>
    <row r="3799" s="111" customFormat="1" x14ac:dyDescent="0.2"/>
    <row r="3800" s="111" customFormat="1" x14ac:dyDescent="0.2"/>
    <row r="3801" s="111" customFormat="1" x14ac:dyDescent="0.2"/>
    <row r="3802" s="111" customFormat="1" x14ac:dyDescent="0.2"/>
    <row r="3803" s="111" customFormat="1" x14ac:dyDescent="0.2"/>
    <row r="3804" s="111" customFormat="1" x14ac:dyDescent="0.2"/>
    <row r="3805" s="111" customFormat="1" x14ac:dyDescent="0.2"/>
    <row r="3806" s="111" customFormat="1" x14ac:dyDescent="0.2"/>
    <row r="3807" s="111" customFormat="1" x14ac:dyDescent="0.2"/>
    <row r="3808" s="111" customFormat="1" x14ac:dyDescent="0.2"/>
    <row r="3809" s="111" customFormat="1" x14ac:dyDescent="0.2"/>
    <row r="3810" s="111" customFormat="1" x14ac:dyDescent="0.2"/>
    <row r="3811" s="111" customFormat="1" x14ac:dyDescent="0.2"/>
    <row r="3812" s="111" customFormat="1" x14ac:dyDescent="0.2"/>
    <row r="3813" s="111" customFormat="1" x14ac:dyDescent="0.2"/>
    <row r="3814" s="111" customFormat="1" x14ac:dyDescent="0.2"/>
    <row r="3815" s="111" customFormat="1" x14ac:dyDescent="0.2"/>
    <row r="3816" s="111" customFormat="1" x14ac:dyDescent="0.2"/>
    <row r="3817" s="111" customFormat="1" x14ac:dyDescent="0.2"/>
    <row r="3818" s="111" customFormat="1" x14ac:dyDescent="0.2"/>
    <row r="3819" s="111" customFormat="1" x14ac:dyDescent="0.2"/>
    <row r="3820" s="111" customFormat="1" x14ac:dyDescent="0.2"/>
    <row r="3821" s="111" customFormat="1" x14ac:dyDescent="0.2"/>
    <row r="3822" s="111" customFormat="1" x14ac:dyDescent="0.2"/>
    <row r="3823" s="111" customFormat="1" x14ac:dyDescent="0.2"/>
    <row r="3824" s="111" customFormat="1" x14ac:dyDescent="0.2"/>
    <row r="3825" s="111" customFormat="1" x14ac:dyDescent="0.2"/>
    <row r="3826" s="111" customFormat="1" x14ac:dyDescent="0.2"/>
    <row r="3827" s="111" customFormat="1" x14ac:dyDescent="0.2"/>
    <row r="3828" s="111" customFormat="1" x14ac:dyDescent="0.2"/>
    <row r="3829" s="111" customFormat="1" x14ac:dyDescent="0.2"/>
    <row r="3830" s="111" customFormat="1" x14ac:dyDescent="0.2"/>
    <row r="3831" s="111" customFormat="1" x14ac:dyDescent="0.2"/>
    <row r="3832" s="111" customFormat="1" x14ac:dyDescent="0.2"/>
    <row r="3833" s="111" customFormat="1" x14ac:dyDescent="0.2"/>
    <row r="3834" s="111" customFormat="1" x14ac:dyDescent="0.2"/>
    <row r="3835" s="111" customFormat="1" x14ac:dyDescent="0.2"/>
    <row r="3836" s="111" customFormat="1" x14ac:dyDescent="0.2"/>
    <row r="3837" s="111" customFormat="1" x14ac:dyDescent="0.2"/>
    <row r="3838" s="111" customFormat="1" x14ac:dyDescent="0.2"/>
    <row r="3839" s="111" customFormat="1" x14ac:dyDescent="0.2"/>
    <row r="3840" s="111" customFormat="1" x14ac:dyDescent="0.2"/>
    <row r="3841" s="111" customFormat="1" x14ac:dyDescent="0.2"/>
    <row r="3842" s="111" customFormat="1" x14ac:dyDescent="0.2"/>
    <row r="3843" s="111" customFormat="1" x14ac:dyDescent="0.2"/>
    <row r="3844" s="111" customFormat="1" x14ac:dyDescent="0.2"/>
    <row r="3845" s="111" customFormat="1" x14ac:dyDescent="0.2"/>
    <row r="3846" s="111" customFormat="1" x14ac:dyDescent="0.2"/>
    <row r="3847" s="111" customFormat="1" x14ac:dyDescent="0.2"/>
    <row r="3848" s="111" customFormat="1" x14ac:dyDescent="0.2"/>
    <row r="3849" s="111" customFormat="1" x14ac:dyDescent="0.2"/>
    <row r="3850" s="111" customFormat="1" x14ac:dyDescent="0.2"/>
    <row r="3851" s="111" customFormat="1" x14ac:dyDescent="0.2"/>
    <row r="3852" s="111" customFormat="1" x14ac:dyDescent="0.2"/>
    <row r="3853" s="111" customFormat="1" x14ac:dyDescent="0.2"/>
    <row r="3854" s="111" customFormat="1" x14ac:dyDescent="0.2"/>
    <row r="3855" s="111" customFormat="1" x14ac:dyDescent="0.2"/>
    <row r="3856" s="111" customFormat="1" x14ac:dyDescent="0.2"/>
    <row r="3857" s="111" customFormat="1" x14ac:dyDescent="0.2"/>
    <row r="3858" s="111" customFormat="1" x14ac:dyDescent="0.2"/>
    <row r="3859" s="111" customFormat="1" x14ac:dyDescent="0.2"/>
    <row r="3860" s="111" customFormat="1" x14ac:dyDescent="0.2"/>
    <row r="3861" s="111" customFormat="1" x14ac:dyDescent="0.2"/>
    <row r="3862" s="111" customFormat="1" x14ac:dyDescent="0.2"/>
    <row r="3863" s="111" customFormat="1" x14ac:dyDescent="0.2"/>
    <row r="3864" s="111" customFormat="1" x14ac:dyDescent="0.2"/>
    <row r="3865" s="111" customFormat="1" x14ac:dyDescent="0.2"/>
    <row r="3866" s="111" customFormat="1" x14ac:dyDescent="0.2"/>
    <row r="3867" s="111" customFormat="1" x14ac:dyDescent="0.2"/>
    <row r="3868" s="111" customFormat="1" x14ac:dyDescent="0.2"/>
    <row r="3869" s="111" customFormat="1" x14ac:dyDescent="0.2"/>
    <row r="3870" s="111" customFormat="1" x14ac:dyDescent="0.2"/>
    <row r="3871" s="111" customFormat="1" x14ac:dyDescent="0.2"/>
    <row r="3872" s="111" customFormat="1" x14ac:dyDescent="0.2"/>
    <row r="3873" s="111" customFormat="1" x14ac:dyDescent="0.2"/>
    <row r="3874" s="111" customFormat="1" x14ac:dyDescent="0.2"/>
    <row r="3875" s="111" customFormat="1" x14ac:dyDescent="0.2"/>
    <row r="3876" s="111" customFormat="1" x14ac:dyDescent="0.2"/>
    <row r="3877" s="111" customFormat="1" x14ac:dyDescent="0.2"/>
    <row r="3878" s="111" customFormat="1" x14ac:dyDescent="0.2"/>
    <row r="3879" s="111" customFormat="1" x14ac:dyDescent="0.2"/>
    <row r="3880" s="111" customFormat="1" x14ac:dyDescent="0.2"/>
    <row r="3881" s="111" customFormat="1" x14ac:dyDescent="0.2"/>
    <row r="3882" s="111" customFormat="1" x14ac:dyDescent="0.2"/>
    <row r="3883" s="111" customFormat="1" x14ac:dyDescent="0.2"/>
    <row r="3884" s="111" customFormat="1" x14ac:dyDescent="0.2"/>
    <row r="3885" s="111" customFormat="1" x14ac:dyDescent="0.2"/>
    <row r="3886" s="111" customFormat="1" x14ac:dyDescent="0.2"/>
    <row r="3887" s="111" customFormat="1" x14ac:dyDescent="0.2"/>
    <row r="3888" s="111" customFormat="1" x14ac:dyDescent="0.2"/>
    <row r="3889" s="111" customFormat="1" x14ac:dyDescent="0.2"/>
    <row r="3890" s="111" customFormat="1" x14ac:dyDescent="0.2"/>
    <row r="3891" s="111" customFormat="1" x14ac:dyDescent="0.2"/>
    <row r="3892" s="111" customFormat="1" x14ac:dyDescent="0.2"/>
    <row r="3893" s="111" customFormat="1" x14ac:dyDescent="0.2"/>
    <row r="3894" s="111" customFormat="1" x14ac:dyDescent="0.2"/>
    <row r="3895" s="111" customFormat="1" x14ac:dyDescent="0.2"/>
    <row r="3896" s="111" customFormat="1" x14ac:dyDescent="0.2"/>
    <row r="3897" s="111" customFormat="1" x14ac:dyDescent="0.2"/>
    <row r="3898" s="111" customFormat="1" x14ac:dyDescent="0.2"/>
    <row r="3899" s="111" customFormat="1" x14ac:dyDescent="0.2"/>
    <row r="3900" s="111" customFormat="1" x14ac:dyDescent="0.2"/>
    <row r="3901" s="111" customFormat="1" x14ac:dyDescent="0.2"/>
    <row r="3902" s="111" customFormat="1" x14ac:dyDescent="0.2"/>
    <row r="3903" s="111" customFormat="1" x14ac:dyDescent="0.2"/>
    <row r="3904" s="111" customFormat="1" x14ac:dyDescent="0.2"/>
    <row r="3905" s="111" customFormat="1" x14ac:dyDescent="0.2"/>
    <row r="3906" s="111" customFormat="1" x14ac:dyDescent="0.2"/>
    <row r="3907" s="111" customFormat="1" x14ac:dyDescent="0.2"/>
    <row r="3908" s="111" customFormat="1" x14ac:dyDescent="0.2"/>
    <row r="3909" s="111" customFormat="1" x14ac:dyDescent="0.2"/>
    <row r="3910" s="111" customFormat="1" x14ac:dyDescent="0.2"/>
    <row r="3911" s="111" customFormat="1" x14ac:dyDescent="0.2"/>
    <row r="3912" s="111" customFormat="1" x14ac:dyDescent="0.2"/>
    <row r="3913" s="111" customFormat="1" x14ac:dyDescent="0.2"/>
    <row r="3914" s="111" customFormat="1" x14ac:dyDescent="0.2"/>
    <row r="3915" s="111" customFormat="1" x14ac:dyDescent="0.2"/>
    <row r="3916" s="111" customFormat="1" x14ac:dyDescent="0.2"/>
    <row r="3917" s="111" customFormat="1" x14ac:dyDescent="0.2"/>
    <row r="3918" s="111" customFormat="1" x14ac:dyDescent="0.2"/>
    <row r="3919" s="111" customFormat="1" x14ac:dyDescent="0.2"/>
    <row r="3920" s="111" customFormat="1" x14ac:dyDescent="0.2"/>
    <row r="3921" s="111" customFormat="1" x14ac:dyDescent="0.2"/>
    <row r="3922" s="111" customFormat="1" x14ac:dyDescent="0.2"/>
    <row r="3923" s="111" customFormat="1" x14ac:dyDescent="0.2"/>
    <row r="3924" s="111" customFormat="1" x14ac:dyDescent="0.2"/>
    <row r="3925" s="111" customFormat="1" x14ac:dyDescent="0.2"/>
    <row r="3926" s="111" customFormat="1" x14ac:dyDescent="0.2"/>
    <row r="3927" s="111" customFormat="1" x14ac:dyDescent="0.2"/>
    <row r="3928" s="111" customFormat="1" x14ac:dyDescent="0.2"/>
    <row r="3929" s="111" customFormat="1" x14ac:dyDescent="0.2"/>
    <row r="3930" s="111" customFormat="1" x14ac:dyDescent="0.2"/>
    <row r="3931" s="111" customFormat="1" x14ac:dyDescent="0.2"/>
    <row r="3932" s="111" customFormat="1" x14ac:dyDescent="0.2"/>
    <row r="3933" s="111" customFormat="1" x14ac:dyDescent="0.2"/>
    <row r="3934" s="111" customFormat="1" x14ac:dyDescent="0.2"/>
    <row r="3935" s="111" customFormat="1" x14ac:dyDescent="0.2"/>
    <row r="3936" s="111" customFormat="1" x14ac:dyDescent="0.2"/>
    <row r="3937" s="111" customFormat="1" x14ac:dyDescent="0.2"/>
    <row r="3938" s="111" customFormat="1" x14ac:dyDescent="0.2"/>
    <row r="3939" s="111" customFormat="1" x14ac:dyDescent="0.2"/>
    <row r="3940" s="111" customFormat="1" x14ac:dyDescent="0.2"/>
    <row r="3941" s="111" customFormat="1" x14ac:dyDescent="0.2"/>
    <row r="3942" s="111" customFormat="1" x14ac:dyDescent="0.2"/>
    <row r="3943" s="111" customFormat="1" x14ac:dyDescent="0.2"/>
    <row r="3944" s="111" customFormat="1" x14ac:dyDescent="0.2"/>
    <row r="3945" s="111" customFormat="1" x14ac:dyDescent="0.2"/>
    <row r="3946" s="111" customFormat="1" x14ac:dyDescent="0.2"/>
    <row r="3947" s="111" customFormat="1" x14ac:dyDescent="0.2"/>
    <row r="3948" s="111" customFormat="1" x14ac:dyDescent="0.2"/>
    <row r="3949" s="111" customFormat="1" x14ac:dyDescent="0.2"/>
    <row r="3950" s="111" customFormat="1" x14ac:dyDescent="0.2"/>
    <row r="3951" s="111" customFormat="1" x14ac:dyDescent="0.2"/>
    <row r="3952" s="111" customFormat="1" x14ac:dyDescent="0.2"/>
    <row r="3953" s="111" customFormat="1" x14ac:dyDescent="0.2"/>
    <row r="3954" s="111" customFormat="1" x14ac:dyDescent="0.2"/>
    <row r="3955" s="111" customFormat="1" x14ac:dyDescent="0.2"/>
    <row r="3956" s="111" customFormat="1" x14ac:dyDescent="0.2"/>
    <row r="3957" s="111" customFormat="1" x14ac:dyDescent="0.2"/>
    <row r="3958" s="111" customFormat="1" x14ac:dyDescent="0.2"/>
    <row r="3959" s="111" customFormat="1" x14ac:dyDescent="0.2"/>
    <row r="3960" s="111" customFormat="1" x14ac:dyDescent="0.2"/>
    <row r="3961" s="111" customFormat="1" x14ac:dyDescent="0.2"/>
    <row r="3962" s="111" customFormat="1" x14ac:dyDescent="0.2"/>
    <row r="3963" s="111" customFormat="1" x14ac:dyDescent="0.2"/>
    <row r="3964" s="111" customFormat="1" x14ac:dyDescent="0.2"/>
    <row r="3965" s="111" customFormat="1" x14ac:dyDescent="0.2"/>
    <row r="3966" s="111" customFormat="1" x14ac:dyDescent="0.2"/>
    <row r="3967" s="111" customFormat="1" x14ac:dyDescent="0.2"/>
    <row r="3968" s="111" customFormat="1" x14ac:dyDescent="0.2"/>
    <row r="3969" s="111" customFormat="1" x14ac:dyDescent="0.2"/>
    <row r="3970" s="111" customFormat="1" x14ac:dyDescent="0.2"/>
    <row r="3971" s="111" customFormat="1" x14ac:dyDescent="0.2"/>
    <row r="3972" s="111" customFormat="1" x14ac:dyDescent="0.2"/>
    <row r="3973" s="111" customFormat="1" x14ac:dyDescent="0.2"/>
    <row r="3974" s="111" customFormat="1" x14ac:dyDescent="0.2"/>
    <row r="3975" s="111" customFormat="1" x14ac:dyDescent="0.2"/>
    <row r="3976" s="111" customFormat="1" x14ac:dyDescent="0.2"/>
    <row r="3977" s="111" customFormat="1" x14ac:dyDescent="0.2"/>
    <row r="3978" s="111" customFormat="1" x14ac:dyDescent="0.2"/>
    <row r="3979" s="111" customFormat="1" x14ac:dyDescent="0.2"/>
    <row r="3980" s="111" customFormat="1" x14ac:dyDescent="0.2"/>
    <row r="3981" s="111" customFormat="1" x14ac:dyDescent="0.2"/>
    <row r="3982" s="111" customFormat="1" x14ac:dyDescent="0.2"/>
    <row r="3983" s="111" customFormat="1" x14ac:dyDescent="0.2"/>
    <row r="3984" s="111" customFormat="1" x14ac:dyDescent="0.2"/>
    <row r="3985" s="111" customFormat="1" x14ac:dyDescent="0.2"/>
    <row r="3986" s="111" customFormat="1" x14ac:dyDescent="0.2"/>
    <row r="3987" s="111" customFormat="1" x14ac:dyDescent="0.2"/>
    <row r="3988" s="111" customFormat="1" x14ac:dyDescent="0.2"/>
    <row r="3989" s="111" customFormat="1" x14ac:dyDescent="0.2"/>
    <row r="3990" s="111" customFormat="1" x14ac:dyDescent="0.2"/>
    <row r="3991" s="111" customFormat="1" x14ac:dyDescent="0.2"/>
    <row r="3992" s="111" customFormat="1" x14ac:dyDescent="0.2"/>
    <row r="3993" s="111" customFormat="1" x14ac:dyDescent="0.2"/>
    <row r="3994" s="111" customFormat="1" x14ac:dyDescent="0.2"/>
    <row r="3995" s="111" customFormat="1" x14ac:dyDescent="0.2"/>
    <row r="3996" s="111" customFormat="1" x14ac:dyDescent="0.2"/>
    <row r="3997" s="111" customFormat="1" x14ac:dyDescent="0.2"/>
    <row r="3998" s="111" customFormat="1" x14ac:dyDescent="0.2"/>
    <row r="3999" s="111" customFormat="1" x14ac:dyDescent="0.2"/>
    <row r="4000" s="111" customFormat="1" x14ac:dyDescent="0.2"/>
    <row r="4001" s="111" customFormat="1" x14ac:dyDescent="0.2"/>
    <row r="4002" s="111" customFormat="1" x14ac:dyDescent="0.2"/>
    <row r="4003" s="111" customFormat="1" x14ac:dyDescent="0.2"/>
    <row r="4004" s="111" customFormat="1" x14ac:dyDescent="0.2"/>
    <row r="4005" s="111" customFormat="1" x14ac:dyDescent="0.2"/>
    <row r="4006" s="111" customFormat="1" x14ac:dyDescent="0.2"/>
    <row r="4007" s="111" customFormat="1" x14ac:dyDescent="0.2"/>
    <row r="4008" s="111" customFormat="1" x14ac:dyDescent="0.2"/>
    <row r="4009" s="111" customFormat="1" x14ac:dyDescent="0.2"/>
    <row r="4010" s="111" customFormat="1" x14ac:dyDescent="0.2"/>
    <row r="4011" s="111" customFormat="1" x14ac:dyDescent="0.2"/>
    <row r="4012" s="111" customFormat="1" x14ac:dyDescent="0.2"/>
    <row r="4013" s="111" customFormat="1" x14ac:dyDescent="0.2"/>
    <row r="4014" s="111" customFormat="1" x14ac:dyDescent="0.2"/>
    <row r="4015" s="111" customFormat="1" x14ac:dyDescent="0.2"/>
    <row r="4016" s="111" customFormat="1" x14ac:dyDescent="0.2"/>
    <row r="4017" s="111" customFormat="1" x14ac:dyDescent="0.2"/>
    <row r="4018" s="111" customFormat="1" x14ac:dyDescent="0.2"/>
    <row r="4019" s="111" customFormat="1" x14ac:dyDescent="0.2"/>
    <row r="4020" s="111" customFormat="1" x14ac:dyDescent="0.2"/>
    <row r="4021" s="111" customFormat="1" x14ac:dyDescent="0.2"/>
    <row r="4022" s="111" customFormat="1" x14ac:dyDescent="0.2"/>
    <row r="4023" s="111" customFormat="1" x14ac:dyDescent="0.2"/>
    <row r="4024" s="111" customFormat="1" x14ac:dyDescent="0.2"/>
    <row r="4025" s="111" customFormat="1" x14ac:dyDescent="0.2"/>
    <row r="4026" s="111" customFormat="1" x14ac:dyDescent="0.2"/>
    <row r="4027" s="111" customFormat="1" x14ac:dyDescent="0.2"/>
    <row r="4028" s="111" customFormat="1" x14ac:dyDescent="0.2"/>
    <row r="4029" s="111" customFormat="1" x14ac:dyDescent="0.2"/>
    <row r="4030" s="111" customFormat="1" x14ac:dyDescent="0.2"/>
    <row r="4031" s="111" customFormat="1" x14ac:dyDescent="0.2"/>
    <row r="4032" s="111" customFormat="1" x14ac:dyDescent="0.2"/>
    <row r="4033" s="111" customFormat="1" x14ac:dyDescent="0.2"/>
    <row r="4034" s="111" customFormat="1" x14ac:dyDescent="0.2"/>
    <row r="4035" s="111" customFormat="1" x14ac:dyDescent="0.2"/>
    <row r="4036" s="111" customFormat="1" x14ac:dyDescent="0.2"/>
    <row r="4037" s="111" customFormat="1" x14ac:dyDescent="0.2"/>
    <row r="4038" s="111" customFormat="1" x14ac:dyDescent="0.2"/>
    <row r="4039" s="111" customFormat="1" x14ac:dyDescent="0.2"/>
    <row r="4040" s="111" customFormat="1" x14ac:dyDescent="0.2"/>
    <row r="4041" s="111" customFormat="1" x14ac:dyDescent="0.2"/>
    <row r="4042" s="111" customFormat="1" x14ac:dyDescent="0.2"/>
    <row r="4043" s="111" customFormat="1" x14ac:dyDescent="0.2"/>
    <row r="4044" s="111" customFormat="1" x14ac:dyDescent="0.2"/>
    <row r="4045" s="111" customFormat="1" x14ac:dyDescent="0.2"/>
    <row r="4046" s="111" customFormat="1" x14ac:dyDescent="0.2"/>
    <row r="4047" s="111" customFormat="1" x14ac:dyDescent="0.2"/>
    <row r="4048" s="111" customFormat="1" x14ac:dyDescent="0.2"/>
    <row r="4049" s="111" customFormat="1" x14ac:dyDescent="0.2"/>
    <row r="4050" s="111" customFormat="1" x14ac:dyDescent="0.2"/>
    <row r="4051" s="111" customFormat="1" x14ac:dyDescent="0.2"/>
    <row r="4052" s="111" customFormat="1" x14ac:dyDescent="0.2"/>
    <row r="4053" s="111" customFormat="1" x14ac:dyDescent="0.2"/>
    <row r="4054" s="111" customFormat="1" x14ac:dyDescent="0.2"/>
    <row r="4055" s="111" customFormat="1" x14ac:dyDescent="0.2"/>
    <row r="4056" s="111" customFormat="1" x14ac:dyDescent="0.2"/>
    <row r="4057" s="111" customFormat="1" x14ac:dyDescent="0.2"/>
    <row r="4058" s="111" customFormat="1" x14ac:dyDescent="0.2"/>
    <row r="4059" s="111" customFormat="1" x14ac:dyDescent="0.2"/>
    <row r="4060" s="111" customFormat="1" x14ac:dyDescent="0.2"/>
    <row r="4061" s="111" customFormat="1" x14ac:dyDescent="0.2"/>
    <row r="4062" s="111" customFormat="1" x14ac:dyDescent="0.2"/>
    <row r="4063" s="111" customFormat="1" x14ac:dyDescent="0.2"/>
    <row r="4064" s="111" customFormat="1" x14ac:dyDescent="0.2"/>
    <row r="4065" s="111" customFormat="1" x14ac:dyDescent="0.2"/>
    <row r="4066" s="111" customFormat="1" x14ac:dyDescent="0.2"/>
    <row r="4067" s="111" customFormat="1" x14ac:dyDescent="0.2"/>
    <row r="4068" s="111" customFormat="1" x14ac:dyDescent="0.2"/>
    <row r="4069" s="111" customFormat="1" x14ac:dyDescent="0.2"/>
    <row r="4070" s="111" customFormat="1" x14ac:dyDescent="0.2"/>
    <row r="4071" s="111" customFormat="1" x14ac:dyDescent="0.2"/>
    <row r="4072" s="111" customFormat="1" x14ac:dyDescent="0.2"/>
    <row r="4073" s="111" customFormat="1" x14ac:dyDescent="0.2"/>
    <row r="4074" s="111" customFormat="1" x14ac:dyDescent="0.2"/>
    <row r="4075" s="111" customFormat="1" x14ac:dyDescent="0.2"/>
    <row r="4076" s="111" customFormat="1" x14ac:dyDescent="0.2"/>
    <row r="4077" s="111" customFormat="1" x14ac:dyDescent="0.2"/>
    <row r="4078" s="111" customFormat="1" x14ac:dyDescent="0.2"/>
    <row r="4079" s="111" customFormat="1" x14ac:dyDescent="0.2"/>
    <row r="4080" s="111" customFormat="1" x14ac:dyDescent="0.2"/>
    <row r="4081" s="111" customFormat="1" x14ac:dyDescent="0.2"/>
    <row r="4082" s="111" customFormat="1" x14ac:dyDescent="0.2"/>
    <row r="4083" s="111" customFormat="1" x14ac:dyDescent="0.2"/>
    <row r="4084" s="111" customFormat="1" x14ac:dyDescent="0.2"/>
    <row r="4085" s="111" customFormat="1" x14ac:dyDescent="0.2"/>
    <row r="4086" s="111" customFormat="1" x14ac:dyDescent="0.2"/>
    <row r="4087" s="111" customFormat="1" x14ac:dyDescent="0.2"/>
    <row r="4088" s="111" customFormat="1" x14ac:dyDescent="0.2"/>
    <row r="4089" s="111" customFormat="1" x14ac:dyDescent="0.2"/>
    <row r="4090" s="111" customFormat="1" x14ac:dyDescent="0.2"/>
    <row r="4091" s="111" customFormat="1" x14ac:dyDescent="0.2"/>
    <row r="4092" s="111" customFormat="1" x14ac:dyDescent="0.2"/>
    <row r="4093" s="111" customFormat="1" x14ac:dyDescent="0.2"/>
    <row r="4094" s="111" customFormat="1" x14ac:dyDescent="0.2"/>
    <row r="4095" s="111" customFormat="1" x14ac:dyDescent="0.2"/>
    <row r="4096" s="111" customFormat="1" x14ac:dyDescent="0.2"/>
    <row r="4097" s="111" customFormat="1" x14ac:dyDescent="0.2"/>
    <row r="4098" s="111" customFormat="1" x14ac:dyDescent="0.2"/>
    <row r="4099" s="111" customFormat="1" x14ac:dyDescent="0.2"/>
    <row r="4100" s="111" customFormat="1" x14ac:dyDescent="0.2"/>
    <row r="4101" s="111" customFormat="1" x14ac:dyDescent="0.2"/>
    <row r="4102" s="111" customFormat="1" x14ac:dyDescent="0.2"/>
    <row r="4103" s="111" customFormat="1" x14ac:dyDescent="0.2"/>
    <row r="4104" s="111" customFormat="1" x14ac:dyDescent="0.2"/>
    <row r="4105" s="111" customFormat="1" x14ac:dyDescent="0.2"/>
    <row r="4106" s="111" customFormat="1" x14ac:dyDescent="0.2"/>
    <row r="4107" s="111" customFormat="1" x14ac:dyDescent="0.2"/>
    <row r="4108" s="111" customFormat="1" x14ac:dyDescent="0.2"/>
    <row r="4109" s="111" customFormat="1" x14ac:dyDescent="0.2"/>
    <row r="4110" s="111" customFormat="1" x14ac:dyDescent="0.2"/>
    <row r="4111" s="111" customFormat="1" x14ac:dyDescent="0.2"/>
    <row r="4112" s="111" customFormat="1" x14ac:dyDescent="0.2"/>
    <row r="4113" s="111" customFormat="1" x14ac:dyDescent="0.2"/>
    <row r="4114" s="111" customFormat="1" x14ac:dyDescent="0.2"/>
    <row r="4115" s="111" customFormat="1" x14ac:dyDescent="0.2"/>
    <row r="4116" s="111" customFormat="1" x14ac:dyDescent="0.2"/>
    <row r="4117" s="111" customFormat="1" x14ac:dyDescent="0.2"/>
    <row r="4118" s="111" customFormat="1" x14ac:dyDescent="0.2"/>
    <row r="4119" s="111" customFormat="1" x14ac:dyDescent="0.2"/>
    <row r="4120" s="111" customFormat="1" x14ac:dyDescent="0.2"/>
    <row r="4121" s="111" customFormat="1" x14ac:dyDescent="0.2"/>
    <row r="4122" s="111" customFormat="1" x14ac:dyDescent="0.2"/>
    <row r="4123" s="111" customFormat="1" x14ac:dyDescent="0.2"/>
    <row r="4124" s="111" customFormat="1" x14ac:dyDescent="0.2"/>
    <row r="4125" s="111" customFormat="1" x14ac:dyDescent="0.2"/>
    <row r="4126" s="111" customFormat="1" x14ac:dyDescent="0.2"/>
    <row r="4127" s="111" customFormat="1" x14ac:dyDescent="0.2"/>
    <row r="4128" s="111" customFormat="1" x14ac:dyDescent="0.2"/>
    <row r="4129" s="111" customFormat="1" x14ac:dyDescent="0.2"/>
    <row r="4130" s="111" customFormat="1" x14ac:dyDescent="0.2"/>
    <row r="4131" s="111" customFormat="1" x14ac:dyDescent="0.2"/>
    <row r="4132" s="111" customFormat="1" x14ac:dyDescent="0.2"/>
    <row r="4133" s="111" customFormat="1" x14ac:dyDescent="0.2"/>
    <row r="4134" s="111" customFormat="1" x14ac:dyDescent="0.2"/>
    <row r="4135" s="111" customFormat="1" x14ac:dyDescent="0.2"/>
    <row r="4136" s="111" customFormat="1" x14ac:dyDescent="0.2"/>
    <row r="4137" s="111" customFormat="1" x14ac:dyDescent="0.2"/>
    <row r="4138" s="111" customFormat="1" x14ac:dyDescent="0.2"/>
    <row r="4139" s="111" customFormat="1" x14ac:dyDescent="0.2"/>
    <row r="4140" s="111" customFormat="1" x14ac:dyDescent="0.2"/>
    <row r="4141" s="111" customFormat="1" x14ac:dyDescent="0.2"/>
    <row r="4142" s="111" customFormat="1" x14ac:dyDescent="0.2"/>
    <row r="4143" s="111" customFormat="1" x14ac:dyDescent="0.2"/>
    <row r="4144" s="111" customFormat="1" x14ac:dyDescent="0.2"/>
    <row r="4145" s="111" customFormat="1" x14ac:dyDescent="0.2"/>
    <row r="4146" s="111" customFormat="1" x14ac:dyDescent="0.2"/>
    <row r="4147" s="111" customFormat="1" x14ac:dyDescent="0.2"/>
    <row r="4148" s="111" customFormat="1" x14ac:dyDescent="0.2"/>
    <row r="4149" s="111" customFormat="1" x14ac:dyDescent="0.2"/>
    <row r="4150" s="111" customFormat="1" x14ac:dyDescent="0.2"/>
    <row r="4151" s="111" customFormat="1" x14ac:dyDescent="0.2"/>
    <row r="4152" s="111" customFormat="1" x14ac:dyDescent="0.2"/>
    <row r="4153" s="111" customFormat="1" x14ac:dyDescent="0.2"/>
    <row r="4154" s="111" customFormat="1" x14ac:dyDescent="0.2"/>
    <row r="4155" s="111" customFormat="1" x14ac:dyDescent="0.2"/>
    <row r="4156" s="111" customFormat="1" x14ac:dyDescent="0.2"/>
    <row r="4157" s="111" customFormat="1" x14ac:dyDescent="0.2"/>
    <row r="4158" s="111" customFormat="1" x14ac:dyDescent="0.2"/>
    <row r="4159" s="111" customFormat="1" x14ac:dyDescent="0.2"/>
    <row r="4160" s="111" customFormat="1" x14ac:dyDescent="0.2"/>
    <row r="4161" s="111" customFormat="1" x14ac:dyDescent="0.2"/>
    <row r="4162" s="111" customFormat="1" x14ac:dyDescent="0.2"/>
    <row r="4163" s="111" customFormat="1" x14ac:dyDescent="0.2"/>
    <row r="4164" s="111" customFormat="1" x14ac:dyDescent="0.2"/>
    <row r="4165" s="111" customFormat="1" x14ac:dyDescent="0.2"/>
    <row r="4166" s="111" customFormat="1" x14ac:dyDescent="0.2"/>
    <row r="4167" s="111" customFormat="1" x14ac:dyDescent="0.2"/>
    <row r="4168" s="111" customFormat="1" x14ac:dyDescent="0.2"/>
    <row r="4169" s="111" customFormat="1" x14ac:dyDescent="0.2"/>
    <row r="4170" s="111" customFormat="1" x14ac:dyDescent="0.2"/>
    <row r="4171" s="111" customFormat="1" x14ac:dyDescent="0.2"/>
    <row r="4172" s="111" customFormat="1" x14ac:dyDescent="0.2"/>
    <row r="4173" s="111" customFormat="1" x14ac:dyDescent="0.2"/>
    <row r="4174" s="111" customFormat="1" x14ac:dyDescent="0.2"/>
    <row r="4175" s="111" customFormat="1" x14ac:dyDescent="0.2"/>
    <row r="4176" s="111" customFormat="1" x14ac:dyDescent="0.2"/>
    <row r="4177" s="111" customFormat="1" x14ac:dyDescent="0.2"/>
    <row r="4178" s="111" customFormat="1" x14ac:dyDescent="0.2"/>
    <row r="4179" s="111" customFormat="1" x14ac:dyDescent="0.2"/>
    <row r="4180" s="111" customFormat="1" x14ac:dyDescent="0.2"/>
    <row r="4181" s="111" customFormat="1" x14ac:dyDescent="0.2"/>
    <row r="4182" s="111" customFormat="1" x14ac:dyDescent="0.2"/>
    <row r="4183" s="111" customFormat="1" x14ac:dyDescent="0.2"/>
    <row r="4184" s="111" customFormat="1" x14ac:dyDescent="0.2"/>
    <row r="4185" s="111" customFormat="1" x14ac:dyDescent="0.2"/>
    <row r="4186" s="111" customFormat="1" x14ac:dyDescent="0.2"/>
    <row r="4187" s="111" customFormat="1" x14ac:dyDescent="0.2"/>
    <row r="4188" s="111" customFormat="1" x14ac:dyDescent="0.2"/>
    <row r="4189" s="111" customFormat="1" x14ac:dyDescent="0.2"/>
    <row r="4190" s="111" customFormat="1" x14ac:dyDescent="0.2"/>
    <row r="4191" s="111" customFormat="1" x14ac:dyDescent="0.2"/>
    <row r="4192" s="111" customFormat="1" x14ac:dyDescent="0.2"/>
    <row r="4193" s="111" customFormat="1" x14ac:dyDescent="0.2"/>
    <row r="4194" s="111" customFormat="1" x14ac:dyDescent="0.2"/>
    <row r="4195" s="111" customFormat="1" x14ac:dyDescent="0.2"/>
    <row r="4196" s="111" customFormat="1" x14ac:dyDescent="0.2"/>
    <row r="4197" s="111" customFormat="1" x14ac:dyDescent="0.2"/>
    <row r="4198" s="111" customFormat="1" x14ac:dyDescent="0.2"/>
    <row r="4199" s="111" customFormat="1" x14ac:dyDescent="0.2"/>
    <row r="4200" s="111" customFormat="1" x14ac:dyDescent="0.2"/>
    <row r="4201" s="111" customFormat="1" x14ac:dyDescent="0.2"/>
    <row r="4202" s="111" customFormat="1" x14ac:dyDescent="0.2"/>
    <row r="4203" s="111" customFormat="1" x14ac:dyDescent="0.2"/>
    <row r="4204" s="111" customFormat="1" x14ac:dyDescent="0.2"/>
    <row r="4205" s="111" customFormat="1" x14ac:dyDescent="0.2"/>
    <row r="4206" s="111" customFormat="1" x14ac:dyDescent="0.2"/>
    <row r="4207" s="111" customFormat="1" x14ac:dyDescent="0.2"/>
    <row r="4208" s="111" customFormat="1" x14ac:dyDescent="0.2"/>
    <row r="4209" s="111" customFormat="1" x14ac:dyDescent="0.2"/>
    <row r="4210" s="111" customFormat="1" x14ac:dyDescent="0.2"/>
    <row r="4211" s="111" customFormat="1" x14ac:dyDescent="0.2"/>
    <row r="4212" s="111" customFormat="1" x14ac:dyDescent="0.2"/>
    <row r="4213" s="111" customFormat="1" x14ac:dyDescent="0.2"/>
    <row r="4214" s="111" customFormat="1" x14ac:dyDescent="0.2"/>
    <row r="4215" s="111" customFormat="1" x14ac:dyDescent="0.2"/>
    <row r="4216" s="111" customFormat="1" x14ac:dyDescent="0.2"/>
    <row r="4217" s="111" customFormat="1" x14ac:dyDescent="0.2"/>
    <row r="4218" s="111" customFormat="1" x14ac:dyDescent="0.2"/>
    <row r="4219" s="111" customFormat="1" x14ac:dyDescent="0.2"/>
    <row r="4220" s="111" customFormat="1" x14ac:dyDescent="0.2"/>
    <row r="4221" s="111" customFormat="1" x14ac:dyDescent="0.2"/>
    <row r="4222" s="111" customFormat="1" x14ac:dyDescent="0.2"/>
    <row r="4223" s="111" customFormat="1" x14ac:dyDescent="0.2"/>
    <row r="4224" s="111" customFormat="1" x14ac:dyDescent="0.2"/>
    <row r="4225" s="111" customFormat="1" x14ac:dyDescent="0.2"/>
    <row r="4226" s="111" customFormat="1" x14ac:dyDescent="0.2"/>
    <row r="4227" s="111" customFormat="1" x14ac:dyDescent="0.2"/>
    <row r="4228" s="111" customFormat="1" x14ac:dyDescent="0.2"/>
    <row r="4229" s="111" customFormat="1" x14ac:dyDescent="0.2"/>
    <row r="4230" s="111" customFormat="1" x14ac:dyDescent="0.2"/>
    <row r="4231" s="111" customFormat="1" x14ac:dyDescent="0.2"/>
    <row r="4232" s="111" customFormat="1" x14ac:dyDescent="0.2"/>
    <row r="4233" s="111" customFormat="1" x14ac:dyDescent="0.2"/>
    <row r="4234" s="111" customFormat="1" x14ac:dyDescent="0.2"/>
    <row r="4235" s="111" customFormat="1" x14ac:dyDescent="0.2"/>
    <row r="4236" s="111" customFormat="1" x14ac:dyDescent="0.2"/>
    <row r="4237" s="111" customFormat="1" x14ac:dyDescent="0.2"/>
    <row r="4238" s="111" customFormat="1" x14ac:dyDescent="0.2"/>
    <row r="4239" s="111" customFormat="1" x14ac:dyDescent="0.2"/>
    <row r="4240" s="111" customFormat="1" x14ac:dyDescent="0.2"/>
    <row r="4241" s="111" customFormat="1" x14ac:dyDescent="0.2"/>
    <row r="4242" s="111" customFormat="1" x14ac:dyDescent="0.2"/>
    <row r="4243" s="111" customFormat="1" x14ac:dyDescent="0.2"/>
    <row r="4244" s="111" customFormat="1" x14ac:dyDescent="0.2"/>
    <row r="4245" s="111" customFormat="1" x14ac:dyDescent="0.2"/>
    <row r="4246" s="111" customFormat="1" x14ac:dyDescent="0.2"/>
    <row r="4247" s="111" customFormat="1" x14ac:dyDescent="0.2"/>
    <row r="4248" s="111" customFormat="1" x14ac:dyDescent="0.2"/>
    <row r="4249" s="111" customFormat="1" x14ac:dyDescent="0.2"/>
    <row r="4250" s="111" customFormat="1" x14ac:dyDescent="0.2"/>
    <row r="4251" s="111" customFormat="1" x14ac:dyDescent="0.2"/>
    <row r="4252" s="111" customFormat="1" x14ac:dyDescent="0.2"/>
    <row r="4253" s="111" customFormat="1" x14ac:dyDescent="0.2"/>
    <row r="4254" s="111" customFormat="1" x14ac:dyDescent="0.2"/>
    <row r="4255" s="111" customFormat="1" x14ac:dyDescent="0.2"/>
    <row r="4256" s="111" customFormat="1" x14ac:dyDescent="0.2"/>
    <row r="4257" s="111" customFormat="1" x14ac:dyDescent="0.2"/>
    <row r="4258" s="111" customFormat="1" x14ac:dyDescent="0.2"/>
    <row r="4259" s="111" customFormat="1" x14ac:dyDescent="0.2"/>
    <row r="4260" s="111" customFormat="1" x14ac:dyDescent="0.2"/>
    <row r="4261" s="111" customFormat="1" x14ac:dyDescent="0.2"/>
    <row r="4262" s="111" customFormat="1" x14ac:dyDescent="0.2"/>
    <row r="4263" s="111" customFormat="1" x14ac:dyDescent="0.2"/>
    <row r="4264" s="111" customFormat="1" x14ac:dyDescent="0.2"/>
    <row r="4265" s="111" customFormat="1" x14ac:dyDescent="0.2"/>
    <row r="4266" s="111" customFormat="1" x14ac:dyDescent="0.2"/>
    <row r="4267" s="111" customFormat="1" x14ac:dyDescent="0.2"/>
    <row r="4268" s="111" customFormat="1" x14ac:dyDescent="0.2"/>
    <row r="4269" s="111" customFormat="1" x14ac:dyDescent="0.2"/>
    <row r="4270" s="111" customFormat="1" x14ac:dyDescent="0.2"/>
    <row r="4271" s="111" customFormat="1" x14ac:dyDescent="0.2"/>
    <row r="4272" s="111" customFormat="1" x14ac:dyDescent="0.2"/>
    <row r="4273" s="111" customFormat="1" x14ac:dyDescent="0.2"/>
    <row r="4274" s="111" customFormat="1" x14ac:dyDescent="0.2"/>
    <row r="4275" s="111" customFormat="1" x14ac:dyDescent="0.2"/>
    <row r="4276" s="111" customFormat="1" x14ac:dyDescent="0.2"/>
    <row r="4277" s="111" customFormat="1" x14ac:dyDescent="0.2"/>
    <row r="4278" s="111" customFormat="1" x14ac:dyDescent="0.2"/>
    <row r="4279" s="111" customFormat="1" x14ac:dyDescent="0.2"/>
    <row r="4280" s="111" customFormat="1" x14ac:dyDescent="0.2"/>
    <row r="4281" s="111" customFormat="1" x14ac:dyDescent="0.2"/>
    <row r="4282" s="111" customFormat="1" x14ac:dyDescent="0.2"/>
    <row r="4283" s="111" customFormat="1" x14ac:dyDescent="0.2"/>
    <row r="4284" s="111" customFormat="1" x14ac:dyDescent="0.2"/>
    <row r="4285" s="111" customFormat="1" x14ac:dyDescent="0.2"/>
    <row r="4286" s="111" customFormat="1" x14ac:dyDescent="0.2"/>
    <row r="4287" s="111" customFormat="1" x14ac:dyDescent="0.2"/>
    <row r="4288" s="111" customFormat="1" x14ac:dyDescent="0.2"/>
    <row r="4289" s="111" customFormat="1" x14ac:dyDescent="0.2"/>
    <row r="4290" s="111" customFormat="1" x14ac:dyDescent="0.2"/>
    <row r="4291" s="111" customFormat="1" x14ac:dyDescent="0.2"/>
    <row r="4292" s="111" customFormat="1" x14ac:dyDescent="0.2"/>
    <row r="4293" s="111" customFormat="1" x14ac:dyDescent="0.2"/>
    <row r="4294" s="111" customFormat="1" x14ac:dyDescent="0.2"/>
    <row r="4295" s="111" customFormat="1" x14ac:dyDescent="0.2"/>
    <row r="4296" s="111" customFormat="1" x14ac:dyDescent="0.2"/>
    <row r="4297" s="111" customFormat="1" x14ac:dyDescent="0.2"/>
    <row r="4298" s="111" customFormat="1" x14ac:dyDescent="0.2"/>
    <row r="4299" s="111" customFormat="1" x14ac:dyDescent="0.2"/>
    <row r="4300" s="111" customFormat="1" x14ac:dyDescent="0.2"/>
    <row r="4301" s="111" customFormat="1" x14ac:dyDescent="0.2"/>
    <row r="4302" s="111" customFormat="1" x14ac:dyDescent="0.2"/>
    <row r="4303" s="111" customFormat="1" x14ac:dyDescent="0.2"/>
    <row r="4304" s="111" customFormat="1" x14ac:dyDescent="0.2"/>
    <row r="4305" s="111" customFormat="1" x14ac:dyDescent="0.2"/>
    <row r="4306" s="111" customFormat="1" x14ac:dyDescent="0.2"/>
    <row r="4307" s="111" customFormat="1" x14ac:dyDescent="0.2"/>
    <row r="4308" s="111" customFormat="1" x14ac:dyDescent="0.2"/>
    <row r="4309" s="111" customFormat="1" x14ac:dyDescent="0.2"/>
    <row r="4310" s="111" customFormat="1" x14ac:dyDescent="0.2"/>
    <row r="4311" s="111" customFormat="1" x14ac:dyDescent="0.2"/>
    <row r="4312" s="111" customFormat="1" x14ac:dyDescent="0.2"/>
    <row r="4313" s="111" customFormat="1" x14ac:dyDescent="0.2"/>
    <row r="4314" s="111" customFormat="1" x14ac:dyDescent="0.2"/>
    <row r="4315" s="111" customFormat="1" x14ac:dyDescent="0.2"/>
    <row r="4316" s="111" customFormat="1" x14ac:dyDescent="0.2"/>
    <row r="4317" s="111" customFormat="1" x14ac:dyDescent="0.2"/>
    <row r="4318" s="111" customFormat="1" x14ac:dyDescent="0.2"/>
    <row r="4319" s="111" customFormat="1" x14ac:dyDescent="0.2"/>
    <row r="4320" s="111" customFormat="1" x14ac:dyDescent="0.2"/>
    <row r="4321" s="111" customFormat="1" x14ac:dyDescent="0.2"/>
    <row r="4322" s="111" customFormat="1" x14ac:dyDescent="0.2"/>
    <row r="4323" s="111" customFormat="1" x14ac:dyDescent="0.2"/>
    <row r="4324" s="111" customFormat="1" x14ac:dyDescent="0.2"/>
    <row r="4325" s="111" customFormat="1" x14ac:dyDescent="0.2"/>
    <row r="4326" s="111" customFormat="1" x14ac:dyDescent="0.2"/>
    <row r="4327" s="111" customFormat="1" x14ac:dyDescent="0.2"/>
    <row r="4328" s="111" customFormat="1" x14ac:dyDescent="0.2"/>
    <row r="4329" s="111" customFormat="1" x14ac:dyDescent="0.2"/>
    <row r="4330" s="111" customFormat="1" x14ac:dyDescent="0.2"/>
    <row r="4331" s="111" customFormat="1" x14ac:dyDescent="0.2"/>
    <row r="4332" s="111" customFormat="1" x14ac:dyDescent="0.2"/>
    <row r="4333" s="111" customFormat="1" x14ac:dyDescent="0.2"/>
    <row r="4334" s="111" customFormat="1" x14ac:dyDescent="0.2"/>
    <row r="4335" s="111" customFormat="1" x14ac:dyDescent="0.2"/>
    <row r="4336" s="111" customFormat="1" x14ac:dyDescent="0.2"/>
    <row r="4337" s="111" customFormat="1" x14ac:dyDescent="0.2"/>
    <row r="4338" s="111" customFormat="1" x14ac:dyDescent="0.2"/>
    <row r="4339" s="111" customFormat="1" x14ac:dyDescent="0.2"/>
    <row r="4340" s="111" customFormat="1" x14ac:dyDescent="0.2"/>
    <row r="4341" s="111" customFormat="1" x14ac:dyDescent="0.2"/>
    <row r="4342" s="111" customFormat="1" x14ac:dyDescent="0.2"/>
    <row r="4343" s="111" customFormat="1" x14ac:dyDescent="0.2"/>
    <row r="4344" s="111" customFormat="1" x14ac:dyDescent="0.2"/>
    <row r="4345" s="111" customFormat="1" x14ac:dyDescent="0.2"/>
    <row r="4346" s="111" customFormat="1" x14ac:dyDescent="0.2"/>
    <row r="4347" s="111" customFormat="1" x14ac:dyDescent="0.2"/>
    <row r="4348" s="111" customFormat="1" x14ac:dyDescent="0.2"/>
    <row r="4349" s="111" customFormat="1" x14ac:dyDescent="0.2"/>
    <row r="4350" s="111" customFormat="1" x14ac:dyDescent="0.2"/>
    <row r="4351" s="111" customFormat="1" x14ac:dyDescent="0.2"/>
    <row r="4352" s="111" customFormat="1" x14ac:dyDescent="0.2"/>
    <row r="4353" s="111" customFormat="1" x14ac:dyDescent="0.2"/>
    <row r="4354" s="111" customFormat="1" x14ac:dyDescent="0.2"/>
    <row r="4355" s="111" customFormat="1" x14ac:dyDescent="0.2"/>
    <row r="4356" s="111" customFormat="1" x14ac:dyDescent="0.2"/>
    <row r="4357" s="111" customFormat="1" x14ac:dyDescent="0.2"/>
    <row r="4358" s="111" customFormat="1" x14ac:dyDescent="0.2"/>
    <row r="4359" s="111" customFormat="1" x14ac:dyDescent="0.2"/>
    <row r="4360" s="111" customFormat="1" x14ac:dyDescent="0.2"/>
    <row r="4361" s="111" customFormat="1" x14ac:dyDescent="0.2"/>
    <row r="4362" s="111" customFormat="1" x14ac:dyDescent="0.2"/>
    <row r="4363" s="111" customFormat="1" x14ac:dyDescent="0.2"/>
    <row r="4364" s="111" customFormat="1" x14ac:dyDescent="0.2"/>
    <row r="4365" s="111" customFormat="1" x14ac:dyDescent="0.2"/>
    <row r="4366" s="111" customFormat="1" x14ac:dyDescent="0.2"/>
    <row r="4367" s="111" customFormat="1" x14ac:dyDescent="0.2"/>
    <row r="4368" s="111" customFormat="1" x14ac:dyDescent="0.2"/>
    <row r="4369" s="111" customFormat="1" x14ac:dyDescent="0.2"/>
    <row r="4370" s="111" customFormat="1" x14ac:dyDescent="0.2"/>
    <row r="4371" s="111" customFormat="1" x14ac:dyDescent="0.2"/>
    <row r="4372" s="111" customFormat="1" x14ac:dyDescent="0.2"/>
    <row r="4373" s="111" customFormat="1" x14ac:dyDescent="0.2"/>
    <row r="4374" s="111" customFormat="1" x14ac:dyDescent="0.2"/>
    <row r="4375" s="111" customFormat="1" x14ac:dyDescent="0.2"/>
    <row r="4376" s="111" customFormat="1" x14ac:dyDescent="0.2"/>
    <row r="4377" s="111" customFormat="1" x14ac:dyDescent="0.2"/>
    <row r="4378" s="111" customFormat="1" x14ac:dyDescent="0.2"/>
    <row r="4379" s="111" customFormat="1" x14ac:dyDescent="0.2"/>
    <row r="4380" s="111" customFormat="1" x14ac:dyDescent="0.2"/>
    <row r="4381" s="111" customFormat="1" x14ac:dyDescent="0.2"/>
    <row r="4382" s="111" customFormat="1" x14ac:dyDescent="0.2"/>
    <row r="4383" s="111" customFormat="1" x14ac:dyDescent="0.2"/>
    <row r="4384" s="111" customFormat="1" x14ac:dyDescent="0.2"/>
    <row r="4385" s="111" customFormat="1" x14ac:dyDescent="0.2"/>
    <row r="4386" s="111" customFormat="1" x14ac:dyDescent="0.2"/>
    <row r="4387" s="111" customFormat="1" x14ac:dyDescent="0.2"/>
    <row r="4388" s="111" customFormat="1" x14ac:dyDescent="0.2"/>
    <row r="4389" s="111" customFormat="1" x14ac:dyDescent="0.2"/>
    <row r="4390" s="111" customFormat="1" x14ac:dyDescent="0.2"/>
    <row r="4391" s="111" customFormat="1" x14ac:dyDescent="0.2"/>
    <row r="4392" s="111" customFormat="1" x14ac:dyDescent="0.2"/>
    <row r="4393" s="111" customFormat="1" x14ac:dyDescent="0.2"/>
    <row r="4394" s="111" customFormat="1" x14ac:dyDescent="0.2"/>
    <row r="4395" s="111" customFormat="1" x14ac:dyDescent="0.2"/>
    <row r="4396" s="111" customFormat="1" x14ac:dyDescent="0.2"/>
    <row r="4397" s="111" customFormat="1" x14ac:dyDescent="0.2"/>
    <row r="4398" s="111" customFormat="1" x14ac:dyDescent="0.2"/>
    <row r="4399" s="111" customFormat="1" x14ac:dyDescent="0.2"/>
    <row r="4400" s="111" customFormat="1" x14ac:dyDescent="0.2"/>
    <row r="4401" s="111" customFormat="1" x14ac:dyDescent="0.2"/>
    <row r="4402" s="111" customFormat="1" x14ac:dyDescent="0.2"/>
    <row r="4403" s="111" customFormat="1" x14ac:dyDescent="0.2"/>
    <row r="4404" s="111" customFormat="1" x14ac:dyDescent="0.2"/>
    <row r="4405" s="111" customFormat="1" x14ac:dyDescent="0.2"/>
    <row r="4406" s="111" customFormat="1" x14ac:dyDescent="0.2"/>
    <row r="4407" s="111" customFormat="1" x14ac:dyDescent="0.2"/>
    <row r="4408" s="111" customFormat="1" x14ac:dyDescent="0.2"/>
    <row r="4409" s="111" customFormat="1" x14ac:dyDescent="0.2"/>
    <row r="4410" s="111" customFormat="1" x14ac:dyDescent="0.2"/>
    <row r="4411" s="111" customFormat="1" x14ac:dyDescent="0.2"/>
    <row r="4412" s="111" customFormat="1" x14ac:dyDescent="0.2"/>
    <row r="4413" s="111" customFormat="1" x14ac:dyDescent="0.2"/>
    <row r="4414" s="111" customFormat="1" x14ac:dyDescent="0.2"/>
    <row r="4415" s="111" customFormat="1" x14ac:dyDescent="0.2"/>
    <row r="4416" s="111" customFormat="1" x14ac:dyDescent="0.2"/>
    <row r="4417" s="111" customFormat="1" x14ac:dyDescent="0.2"/>
    <row r="4418" s="111" customFormat="1" x14ac:dyDescent="0.2"/>
    <row r="4419" s="111" customFormat="1" x14ac:dyDescent="0.2"/>
    <row r="4420" s="111" customFormat="1" x14ac:dyDescent="0.2"/>
    <row r="4421" s="111" customFormat="1" x14ac:dyDescent="0.2"/>
    <row r="4422" s="111" customFormat="1" x14ac:dyDescent="0.2"/>
    <row r="4423" s="111" customFormat="1" x14ac:dyDescent="0.2"/>
    <row r="4424" s="111" customFormat="1" x14ac:dyDescent="0.2"/>
    <row r="4425" s="111" customFormat="1" x14ac:dyDescent="0.2"/>
    <row r="4426" s="111" customFormat="1" x14ac:dyDescent="0.2"/>
    <row r="4427" s="111" customFormat="1" x14ac:dyDescent="0.2"/>
    <row r="4428" s="111" customFormat="1" x14ac:dyDescent="0.2"/>
    <row r="4429" s="111" customFormat="1" x14ac:dyDescent="0.2"/>
    <row r="4430" s="111" customFormat="1" x14ac:dyDescent="0.2"/>
    <row r="4431" s="111" customFormat="1" x14ac:dyDescent="0.2"/>
    <row r="4432" s="111" customFormat="1" x14ac:dyDescent="0.2"/>
    <row r="4433" s="111" customFormat="1" x14ac:dyDescent="0.2"/>
    <row r="4434" s="111" customFormat="1" x14ac:dyDescent="0.2"/>
    <row r="4435" s="111" customFormat="1" x14ac:dyDescent="0.2"/>
    <row r="4436" s="111" customFormat="1" x14ac:dyDescent="0.2"/>
    <row r="4437" s="111" customFormat="1" x14ac:dyDescent="0.2"/>
    <row r="4438" s="111" customFormat="1" x14ac:dyDescent="0.2"/>
    <row r="4439" s="111" customFormat="1" x14ac:dyDescent="0.2"/>
    <row r="4440" s="111" customFormat="1" x14ac:dyDescent="0.2"/>
    <row r="4441" s="111" customFormat="1" x14ac:dyDescent="0.2"/>
    <row r="4442" s="111" customFormat="1" x14ac:dyDescent="0.2"/>
    <row r="4443" s="111" customFormat="1" x14ac:dyDescent="0.2"/>
    <row r="4444" s="111" customFormat="1" x14ac:dyDescent="0.2"/>
    <row r="4445" s="111" customFormat="1" x14ac:dyDescent="0.2"/>
    <row r="4446" s="111" customFormat="1" x14ac:dyDescent="0.2"/>
    <row r="4447" s="111" customFormat="1" x14ac:dyDescent="0.2"/>
    <row r="4448" s="111" customFormat="1" x14ac:dyDescent="0.2"/>
    <row r="4449" s="111" customFormat="1" x14ac:dyDescent="0.2"/>
    <row r="4450" s="111" customFormat="1" x14ac:dyDescent="0.2"/>
    <row r="4451" s="111" customFormat="1" x14ac:dyDescent="0.2"/>
    <row r="4452" s="111" customFormat="1" x14ac:dyDescent="0.2"/>
    <row r="4453" s="111" customFormat="1" x14ac:dyDescent="0.2"/>
    <row r="4454" s="111" customFormat="1" x14ac:dyDescent="0.2"/>
    <row r="4455" s="111" customFormat="1" x14ac:dyDescent="0.2"/>
    <row r="4456" s="111" customFormat="1" x14ac:dyDescent="0.2"/>
    <row r="4457" s="111" customFormat="1" x14ac:dyDescent="0.2"/>
    <row r="4458" s="111" customFormat="1" x14ac:dyDescent="0.2"/>
    <row r="4459" s="111" customFormat="1" x14ac:dyDescent="0.2"/>
    <row r="4460" s="111" customFormat="1" x14ac:dyDescent="0.2"/>
    <row r="4461" s="111" customFormat="1" x14ac:dyDescent="0.2"/>
    <row r="4462" s="111" customFormat="1" x14ac:dyDescent="0.2"/>
    <row r="4463" s="111" customFormat="1" x14ac:dyDescent="0.2"/>
    <row r="4464" s="111" customFormat="1" x14ac:dyDescent="0.2"/>
    <row r="4465" s="111" customFormat="1" x14ac:dyDescent="0.2"/>
    <row r="4466" s="111" customFormat="1" x14ac:dyDescent="0.2"/>
    <row r="4467" s="111" customFormat="1" x14ac:dyDescent="0.2"/>
    <row r="4468" s="111" customFormat="1" x14ac:dyDescent="0.2"/>
    <row r="4469" s="111" customFormat="1" x14ac:dyDescent="0.2"/>
    <row r="4470" s="111" customFormat="1" x14ac:dyDescent="0.2"/>
    <row r="4471" s="111" customFormat="1" x14ac:dyDescent="0.2"/>
    <row r="4472" s="111" customFormat="1" x14ac:dyDescent="0.2"/>
    <row r="4473" s="111" customFormat="1" x14ac:dyDescent="0.2"/>
    <row r="4474" s="111" customFormat="1" x14ac:dyDescent="0.2"/>
    <row r="4475" s="111" customFormat="1" x14ac:dyDescent="0.2"/>
    <row r="4476" s="111" customFormat="1" x14ac:dyDescent="0.2"/>
    <row r="4477" s="111" customFormat="1" x14ac:dyDescent="0.2"/>
    <row r="4478" s="111" customFormat="1" x14ac:dyDescent="0.2"/>
    <row r="4479" s="111" customFormat="1" x14ac:dyDescent="0.2"/>
    <row r="4480" s="111" customFormat="1" x14ac:dyDescent="0.2"/>
    <row r="4481" s="111" customFormat="1" x14ac:dyDescent="0.2"/>
    <row r="4482" s="111" customFormat="1" x14ac:dyDescent="0.2"/>
    <row r="4483" s="111" customFormat="1" x14ac:dyDescent="0.2"/>
    <row r="4484" s="111" customFormat="1" x14ac:dyDescent="0.2"/>
    <row r="4485" s="111" customFormat="1" x14ac:dyDescent="0.2"/>
    <row r="4486" s="111" customFormat="1" x14ac:dyDescent="0.2"/>
    <row r="4487" s="111" customFormat="1" x14ac:dyDescent="0.2"/>
    <row r="4488" s="111" customFormat="1" x14ac:dyDescent="0.2"/>
    <row r="4489" s="111" customFormat="1" x14ac:dyDescent="0.2"/>
    <row r="4490" s="111" customFormat="1" x14ac:dyDescent="0.2"/>
    <row r="4491" s="111" customFormat="1" x14ac:dyDescent="0.2"/>
    <row r="4492" s="111" customFormat="1" x14ac:dyDescent="0.2"/>
    <row r="4493" s="111" customFormat="1" x14ac:dyDescent="0.2"/>
    <row r="4494" s="111" customFormat="1" x14ac:dyDescent="0.2"/>
    <row r="4495" s="111" customFormat="1" x14ac:dyDescent="0.2"/>
    <row r="4496" s="111" customFormat="1" x14ac:dyDescent="0.2"/>
    <row r="4497" s="111" customFormat="1" x14ac:dyDescent="0.2"/>
    <row r="4498" s="111" customFormat="1" x14ac:dyDescent="0.2"/>
    <row r="4499" s="111" customFormat="1" x14ac:dyDescent="0.2"/>
    <row r="4500" s="111" customFormat="1" x14ac:dyDescent="0.2"/>
    <row r="4501" s="111" customFormat="1" x14ac:dyDescent="0.2"/>
    <row r="4502" s="111" customFormat="1" x14ac:dyDescent="0.2"/>
    <row r="4503" s="111" customFormat="1" x14ac:dyDescent="0.2"/>
    <row r="4504" s="111" customFormat="1" x14ac:dyDescent="0.2"/>
    <row r="4505" s="111" customFormat="1" x14ac:dyDescent="0.2"/>
    <row r="4506" s="111" customFormat="1" x14ac:dyDescent="0.2"/>
    <row r="4507" s="111" customFormat="1" x14ac:dyDescent="0.2"/>
    <row r="4508" s="111" customFormat="1" x14ac:dyDescent="0.2"/>
    <row r="4509" s="111" customFormat="1" x14ac:dyDescent="0.2"/>
    <row r="4510" s="111" customFormat="1" x14ac:dyDescent="0.2"/>
    <row r="4511" s="111" customFormat="1" x14ac:dyDescent="0.2"/>
    <row r="4512" s="111" customFormat="1" x14ac:dyDescent="0.2"/>
    <row r="4513" s="111" customFormat="1" x14ac:dyDescent="0.2"/>
    <row r="4514" s="111" customFormat="1" x14ac:dyDescent="0.2"/>
    <row r="4515" s="111" customFormat="1" x14ac:dyDescent="0.2"/>
    <row r="4516" s="111" customFormat="1" x14ac:dyDescent="0.2"/>
    <row r="4517" s="111" customFormat="1" x14ac:dyDescent="0.2"/>
    <row r="4518" s="111" customFormat="1" x14ac:dyDescent="0.2"/>
    <row r="4519" s="111" customFormat="1" x14ac:dyDescent="0.2"/>
    <row r="4520" s="111" customFormat="1" x14ac:dyDescent="0.2"/>
    <row r="4521" s="111" customFormat="1" x14ac:dyDescent="0.2"/>
    <row r="4522" s="111" customFormat="1" x14ac:dyDescent="0.2"/>
    <row r="4523" s="111" customFormat="1" x14ac:dyDescent="0.2"/>
    <row r="4524" s="111" customFormat="1" x14ac:dyDescent="0.2"/>
    <row r="4525" s="111" customFormat="1" x14ac:dyDescent="0.2"/>
    <row r="4526" s="111" customFormat="1" x14ac:dyDescent="0.2"/>
    <row r="4527" s="111" customFormat="1" x14ac:dyDescent="0.2"/>
    <row r="4528" s="111" customFormat="1" x14ac:dyDescent="0.2"/>
    <row r="4529" s="111" customFormat="1" x14ac:dyDescent="0.2"/>
    <row r="4530" s="111" customFormat="1" x14ac:dyDescent="0.2"/>
    <row r="4531" s="111" customFormat="1" x14ac:dyDescent="0.2"/>
    <row r="4532" s="111" customFormat="1" x14ac:dyDescent="0.2"/>
    <row r="4533" s="111" customFormat="1" x14ac:dyDescent="0.2"/>
    <row r="4534" s="111" customFormat="1" x14ac:dyDescent="0.2"/>
    <row r="4535" s="111" customFormat="1" x14ac:dyDescent="0.2"/>
    <row r="4536" s="111" customFormat="1" x14ac:dyDescent="0.2"/>
    <row r="4537" s="111" customFormat="1" x14ac:dyDescent="0.2"/>
    <row r="4538" s="111" customFormat="1" x14ac:dyDescent="0.2"/>
    <row r="4539" s="111" customFormat="1" x14ac:dyDescent="0.2"/>
    <row r="4540" s="111" customFormat="1" x14ac:dyDescent="0.2"/>
    <row r="4541" s="111" customFormat="1" x14ac:dyDescent="0.2"/>
    <row r="4542" s="111" customFormat="1" x14ac:dyDescent="0.2"/>
    <row r="4543" s="111" customFormat="1" x14ac:dyDescent="0.2"/>
    <row r="4544" s="111" customFormat="1" x14ac:dyDescent="0.2"/>
    <row r="4545" s="111" customFormat="1" x14ac:dyDescent="0.2"/>
    <row r="4546" s="111" customFormat="1" x14ac:dyDescent="0.2"/>
    <row r="4547" s="111" customFormat="1" x14ac:dyDescent="0.2"/>
    <row r="4548" s="111" customFormat="1" x14ac:dyDescent="0.2"/>
    <row r="4549" s="111" customFormat="1" x14ac:dyDescent="0.2"/>
    <row r="4550" s="111" customFormat="1" x14ac:dyDescent="0.2"/>
    <row r="4551" s="111" customFormat="1" x14ac:dyDescent="0.2"/>
    <row r="4552" s="111" customFormat="1" x14ac:dyDescent="0.2"/>
    <row r="4553" s="111" customFormat="1" x14ac:dyDescent="0.2"/>
    <row r="4554" s="111" customFormat="1" x14ac:dyDescent="0.2"/>
    <row r="4555" s="111" customFormat="1" x14ac:dyDescent="0.2"/>
    <row r="4556" s="111" customFormat="1" x14ac:dyDescent="0.2"/>
    <row r="4557" s="111" customFormat="1" x14ac:dyDescent="0.2"/>
    <row r="4558" s="111" customFormat="1" x14ac:dyDescent="0.2"/>
    <row r="4559" s="111" customFormat="1" x14ac:dyDescent="0.2"/>
    <row r="4560" s="111" customFormat="1" x14ac:dyDescent="0.2"/>
    <row r="4561" s="111" customFormat="1" x14ac:dyDescent="0.2"/>
    <row r="4562" s="111" customFormat="1" x14ac:dyDescent="0.2"/>
    <row r="4563" s="111" customFormat="1" x14ac:dyDescent="0.2"/>
    <row r="4564" s="111" customFormat="1" x14ac:dyDescent="0.2"/>
    <row r="4565" s="111" customFormat="1" x14ac:dyDescent="0.2"/>
    <row r="4566" s="111" customFormat="1" x14ac:dyDescent="0.2"/>
    <row r="4567" s="111" customFormat="1" x14ac:dyDescent="0.2"/>
    <row r="4568" s="111" customFormat="1" x14ac:dyDescent="0.2"/>
    <row r="4569" s="111" customFormat="1" x14ac:dyDescent="0.2"/>
    <row r="4570" s="111" customFormat="1" x14ac:dyDescent="0.2"/>
    <row r="4571" s="111" customFormat="1" x14ac:dyDescent="0.2"/>
    <row r="4572" s="111" customFormat="1" x14ac:dyDescent="0.2"/>
    <row r="4573" s="111" customFormat="1" x14ac:dyDescent="0.2"/>
    <row r="4574" s="111" customFormat="1" x14ac:dyDescent="0.2"/>
    <row r="4575" s="111" customFormat="1" x14ac:dyDescent="0.2"/>
    <row r="4576" s="111" customFormat="1" x14ac:dyDescent="0.2"/>
    <row r="4577" s="111" customFormat="1" x14ac:dyDescent="0.2"/>
    <row r="4578" s="111" customFormat="1" x14ac:dyDescent="0.2"/>
    <row r="4579" s="111" customFormat="1" x14ac:dyDescent="0.2"/>
    <row r="4580" s="111" customFormat="1" x14ac:dyDescent="0.2"/>
    <row r="4581" s="111" customFormat="1" x14ac:dyDescent="0.2"/>
    <row r="4582" s="111" customFormat="1" x14ac:dyDescent="0.2"/>
    <row r="4583" s="111" customFormat="1" x14ac:dyDescent="0.2"/>
    <row r="4584" s="111" customFormat="1" x14ac:dyDescent="0.2"/>
    <row r="4585" s="111" customFormat="1" x14ac:dyDescent="0.2"/>
    <row r="4586" s="111" customFormat="1" x14ac:dyDescent="0.2"/>
    <row r="4587" s="111" customFormat="1" x14ac:dyDescent="0.2"/>
    <row r="4588" s="111" customFormat="1" x14ac:dyDescent="0.2"/>
    <row r="4589" s="111" customFormat="1" x14ac:dyDescent="0.2"/>
    <row r="4590" s="111" customFormat="1" x14ac:dyDescent="0.2"/>
    <row r="4591" s="111" customFormat="1" x14ac:dyDescent="0.2"/>
    <row r="4592" s="111" customFormat="1" x14ac:dyDescent="0.2"/>
    <row r="4593" s="111" customFormat="1" x14ac:dyDescent="0.2"/>
    <row r="4594" s="111" customFormat="1" x14ac:dyDescent="0.2"/>
    <row r="4595" s="111" customFormat="1" x14ac:dyDescent="0.2"/>
    <row r="4596" s="111" customFormat="1" x14ac:dyDescent="0.2"/>
    <row r="4597" s="111" customFormat="1" x14ac:dyDescent="0.2"/>
    <row r="4598" s="111" customFormat="1" x14ac:dyDescent="0.2"/>
    <row r="4599" s="111" customFormat="1" x14ac:dyDescent="0.2"/>
    <row r="4600" s="111" customFormat="1" x14ac:dyDescent="0.2"/>
    <row r="4601" s="111" customFormat="1" x14ac:dyDescent="0.2"/>
    <row r="4602" s="111" customFormat="1" x14ac:dyDescent="0.2"/>
    <row r="4603" s="111" customFormat="1" x14ac:dyDescent="0.2"/>
    <row r="4604" s="111" customFormat="1" x14ac:dyDescent="0.2"/>
    <row r="4605" s="111" customFormat="1" x14ac:dyDescent="0.2"/>
    <row r="4606" s="111" customFormat="1" x14ac:dyDescent="0.2"/>
    <row r="4607" s="111" customFormat="1" x14ac:dyDescent="0.2"/>
    <row r="4608" s="111" customFormat="1" x14ac:dyDescent="0.2"/>
    <row r="4609" s="111" customFormat="1" x14ac:dyDescent="0.2"/>
    <row r="4610" s="111" customFormat="1" x14ac:dyDescent="0.2"/>
    <row r="4611" s="111" customFormat="1" x14ac:dyDescent="0.2"/>
    <row r="4612" s="111" customFormat="1" x14ac:dyDescent="0.2"/>
    <row r="4613" s="111" customFormat="1" x14ac:dyDescent="0.2"/>
    <row r="4614" s="111" customFormat="1" x14ac:dyDescent="0.2"/>
    <row r="4615" s="111" customFormat="1" x14ac:dyDescent="0.2"/>
    <row r="4616" s="111" customFormat="1" x14ac:dyDescent="0.2"/>
    <row r="4617" s="111" customFormat="1" x14ac:dyDescent="0.2"/>
    <row r="4618" s="111" customFormat="1" x14ac:dyDescent="0.2"/>
    <row r="4619" s="111" customFormat="1" x14ac:dyDescent="0.2"/>
    <row r="4620" s="111" customFormat="1" x14ac:dyDescent="0.2"/>
    <row r="4621" s="111" customFormat="1" x14ac:dyDescent="0.2"/>
    <row r="4622" s="111" customFormat="1" x14ac:dyDescent="0.2"/>
    <row r="4623" s="111" customFormat="1" x14ac:dyDescent="0.2"/>
    <row r="4624" s="111" customFormat="1" x14ac:dyDescent="0.2"/>
    <row r="4625" s="111" customFormat="1" x14ac:dyDescent="0.2"/>
    <row r="4626" s="111" customFormat="1" x14ac:dyDescent="0.2"/>
    <row r="4627" s="111" customFormat="1" x14ac:dyDescent="0.2"/>
    <row r="4628" s="111" customFormat="1" x14ac:dyDescent="0.2"/>
    <row r="4629" s="111" customFormat="1" x14ac:dyDescent="0.2"/>
    <row r="4630" s="111" customFormat="1" x14ac:dyDescent="0.2"/>
    <row r="4631" s="111" customFormat="1" x14ac:dyDescent="0.2"/>
    <row r="4632" s="111" customFormat="1" x14ac:dyDescent="0.2"/>
    <row r="4633" s="111" customFormat="1" x14ac:dyDescent="0.2"/>
    <row r="4634" s="111" customFormat="1" x14ac:dyDescent="0.2"/>
    <row r="4635" s="111" customFormat="1" x14ac:dyDescent="0.2"/>
    <row r="4636" s="111" customFormat="1" x14ac:dyDescent="0.2"/>
    <row r="4637" s="111" customFormat="1" x14ac:dyDescent="0.2"/>
    <row r="4638" s="111" customFormat="1" x14ac:dyDescent="0.2"/>
    <row r="4639" s="111" customFormat="1" x14ac:dyDescent="0.2"/>
    <row r="4640" s="111" customFormat="1" x14ac:dyDescent="0.2"/>
    <row r="4641" s="111" customFormat="1" x14ac:dyDescent="0.2"/>
    <row r="4642" s="111" customFormat="1" x14ac:dyDescent="0.2"/>
    <row r="4643" s="111" customFormat="1" x14ac:dyDescent="0.2"/>
    <row r="4644" s="111" customFormat="1" x14ac:dyDescent="0.2"/>
    <row r="4645" s="111" customFormat="1" x14ac:dyDescent="0.2"/>
    <row r="4646" s="111" customFormat="1" x14ac:dyDescent="0.2"/>
    <row r="4647" s="111" customFormat="1" x14ac:dyDescent="0.2"/>
    <row r="4648" s="111" customFormat="1" x14ac:dyDescent="0.2"/>
    <row r="4649" s="111" customFormat="1" x14ac:dyDescent="0.2"/>
    <row r="4650" s="111" customFormat="1" x14ac:dyDescent="0.2"/>
    <row r="4651" s="111" customFormat="1" x14ac:dyDescent="0.2"/>
    <row r="4652" s="111" customFormat="1" x14ac:dyDescent="0.2"/>
    <row r="4653" s="111" customFormat="1" x14ac:dyDescent="0.2"/>
    <row r="4654" s="111" customFormat="1" x14ac:dyDescent="0.2"/>
    <row r="4655" s="111" customFormat="1" x14ac:dyDescent="0.2"/>
    <row r="4656" s="111" customFormat="1" x14ac:dyDescent="0.2"/>
    <row r="4657" s="111" customFormat="1" x14ac:dyDescent="0.2"/>
    <row r="4658" s="111" customFormat="1" x14ac:dyDescent="0.2"/>
    <row r="4659" s="111" customFormat="1" x14ac:dyDescent="0.2"/>
    <row r="4660" s="111" customFormat="1" x14ac:dyDescent="0.2"/>
    <row r="4661" s="111" customFormat="1" x14ac:dyDescent="0.2"/>
    <row r="4662" s="111" customFormat="1" x14ac:dyDescent="0.2"/>
    <row r="4663" s="111" customFormat="1" x14ac:dyDescent="0.2"/>
    <row r="4664" s="111" customFormat="1" x14ac:dyDescent="0.2"/>
    <row r="4665" s="111" customFormat="1" x14ac:dyDescent="0.2"/>
    <row r="4666" s="111" customFormat="1" x14ac:dyDescent="0.2"/>
    <row r="4667" s="111" customFormat="1" x14ac:dyDescent="0.2"/>
    <row r="4668" s="111" customFormat="1" x14ac:dyDescent="0.2"/>
    <row r="4669" s="111" customFormat="1" x14ac:dyDescent="0.2"/>
    <row r="4670" s="111" customFormat="1" x14ac:dyDescent="0.2"/>
    <row r="4671" s="111" customFormat="1" x14ac:dyDescent="0.2"/>
    <row r="4672" s="111" customFormat="1" x14ac:dyDescent="0.2"/>
    <row r="4673" s="111" customFormat="1" x14ac:dyDescent="0.2"/>
    <row r="4674" s="111" customFormat="1" x14ac:dyDescent="0.2"/>
    <row r="4675" s="111" customFormat="1" x14ac:dyDescent="0.2"/>
    <row r="4676" s="111" customFormat="1" x14ac:dyDescent="0.2"/>
    <row r="4677" s="111" customFormat="1" x14ac:dyDescent="0.2"/>
    <row r="4678" s="111" customFormat="1" x14ac:dyDescent="0.2"/>
    <row r="4679" s="111" customFormat="1" x14ac:dyDescent="0.2"/>
    <row r="4680" s="111" customFormat="1" x14ac:dyDescent="0.2"/>
    <row r="4681" s="111" customFormat="1" x14ac:dyDescent="0.2"/>
    <row r="4682" s="111" customFormat="1" x14ac:dyDescent="0.2"/>
    <row r="4683" s="111" customFormat="1" x14ac:dyDescent="0.2"/>
    <row r="4684" s="111" customFormat="1" x14ac:dyDescent="0.2"/>
    <row r="4685" s="111" customFormat="1" x14ac:dyDescent="0.2"/>
    <row r="4686" s="111" customFormat="1" x14ac:dyDescent="0.2"/>
    <row r="4687" s="111" customFormat="1" x14ac:dyDescent="0.2"/>
    <row r="4688" s="111" customFormat="1" x14ac:dyDescent="0.2"/>
    <row r="4689" s="111" customFormat="1" x14ac:dyDescent="0.2"/>
    <row r="4690" s="111" customFormat="1" x14ac:dyDescent="0.2"/>
    <row r="4691" s="111" customFormat="1" x14ac:dyDescent="0.2"/>
    <row r="4692" s="111" customFormat="1" x14ac:dyDescent="0.2"/>
    <row r="4693" s="111" customFormat="1" x14ac:dyDescent="0.2"/>
    <row r="4694" s="111" customFormat="1" x14ac:dyDescent="0.2"/>
    <row r="4695" s="111" customFormat="1" x14ac:dyDescent="0.2"/>
    <row r="4696" s="111" customFormat="1" x14ac:dyDescent="0.2"/>
    <row r="4697" s="111" customFormat="1" x14ac:dyDescent="0.2"/>
    <row r="4698" s="111" customFormat="1" x14ac:dyDescent="0.2"/>
    <row r="4699" s="111" customFormat="1" x14ac:dyDescent="0.2"/>
    <row r="4700" s="111" customFormat="1" x14ac:dyDescent="0.2"/>
    <row r="4701" s="111" customFormat="1" x14ac:dyDescent="0.2"/>
    <row r="4702" s="111" customFormat="1" x14ac:dyDescent="0.2"/>
    <row r="4703" s="111" customFormat="1" x14ac:dyDescent="0.2"/>
    <row r="4704" s="111" customFormat="1" x14ac:dyDescent="0.2"/>
    <row r="4705" s="111" customFormat="1" x14ac:dyDescent="0.2"/>
    <row r="4706" s="111" customFormat="1" x14ac:dyDescent="0.2"/>
    <row r="4707" s="111" customFormat="1" x14ac:dyDescent="0.2"/>
    <row r="4708" s="111" customFormat="1" x14ac:dyDescent="0.2"/>
    <row r="4709" s="111" customFormat="1" x14ac:dyDescent="0.2"/>
    <row r="4710" s="111" customFormat="1" x14ac:dyDescent="0.2"/>
    <row r="4711" s="111" customFormat="1" x14ac:dyDescent="0.2"/>
    <row r="4712" s="111" customFormat="1" x14ac:dyDescent="0.2"/>
    <row r="4713" s="111" customFormat="1" x14ac:dyDescent="0.2"/>
    <row r="4714" s="111" customFormat="1" x14ac:dyDescent="0.2"/>
    <row r="4715" s="111" customFormat="1" x14ac:dyDescent="0.2"/>
    <row r="4716" s="111" customFormat="1" x14ac:dyDescent="0.2"/>
    <row r="4717" s="111" customFormat="1" x14ac:dyDescent="0.2"/>
    <row r="4718" s="111" customFormat="1" x14ac:dyDescent="0.2"/>
    <row r="4719" s="111" customFormat="1" x14ac:dyDescent="0.2"/>
    <row r="4720" s="111" customFormat="1" x14ac:dyDescent="0.2"/>
    <row r="4721" s="111" customFormat="1" x14ac:dyDescent="0.2"/>
    <row r="4722" s="111" customFormat="1" x14ac:dyDescent="0.2"/>
    <row r="4723" s="111" customFormat="1" x14ac:dyDescent="0.2"/>
    <row r="4724" s="111" customFormat="1" x14ac:dyDescent="0.2"/>
    <row r="4725" s="111" customFormat="1" x14ac:dyDescent="0.2"/>
    <row r="4726" s="111" customFormat="1" x14ac:dyDescent="0.2"/>
    <row r="4727" s="111" customFormat="1" x14ac:dyDescent="0.2"/>
    <row r="4728" s="111" customFormat="1" x14ac:dyDescent="0.2"/>
    <row r="4729" s="111" customFormat="1" x14ac:dyDescent="0.2"/>
    <row r="4730" s="111" customFormat="1" x14ac:dyDescent="0.2"/>
    <row r="4731" s="111" customFormat="1" x14ac:dyDescent="0.2"/>
    <row r="4732" s="111" customFormat="1" x14ac:dyDescent="0.2"/>
    <row r="4733" s="111" customFormat="1" x14ac:dyDescent="0.2"/>
    <row r="4734" s="111" customFormat="1" x14ac:dyDescent="0.2"/>
    <row r="4735" s="111" customFormat="1" x14ac:dyDescent="0.2"/>
    <row r="4736" s="111" customFormat="1" x14ac:dyDescent="0.2"/>
    <row r="4737" s="111" customFormat="1" x14ac:dyDescent="0.2"/>
    <row r="4738" s="111" customFormat="1" x14ac:dyDescent="0.2"/>
    <row r="4739" s="111" customFormat="1" x14ac:dyDescent="0.2"/>
    <row r="4740" s="111" customFormat="1" x14ac:dyDescent="0.2"/>
    <row r="4741" s="111" customFormat="1" x14ac:dyDescent="0.2"/>
    <row r="4742" s="111" customFormat="1" x14ac:dyDescent="0.2"/>
    <row r="4743" s="111" customFormat="1" x14ac:dyDescent="0.2"/>
    <row r="4744" s="111" customFormat="1" x14ac:dyDescent="0.2"/>
    <row r="4745" s="111" customFormat="1" x14ac:dyDescent="0.2"/>
    <row r="4746" s="111" customFormat="1" x14ac:dyDescent="0.2"/>
    <row r="4747" s="111" customFormat="1" x14ac:dyDescent="0.2"/>
    <row r="4748" s="111" customFormat="1" x14ac:dyDescent="0.2"/>
    <row r="4749" s="111" customFormat="1" x14ac:dyDescent="0.2"/>
    <row r="4750" s="111" customFormat="1" x14ac:dyDescent="0.2"/>
    <row r="4751" s="111" customFormat="1" x14ac:dyDescent="0.2"/>
    <row r="4752" s="111" customFormat="1" x14ac:dyDescent="0.2"/>
    <row r="4753" s="111" customFormat="1" x14ac:dyDescent="0.2"/>
    <row r="4754" s="111" customFormat="1" x14ac:dyDescent="0.2"/>
    <row r="4755" s="111" customFormat="1" x14ac:dyDescent="0.2"/>
    <row r="4756" s="111" customFormat="1" x14ac:dyDescent="0.2"/>
    <row r="4757" s="111" customFormat="1" x14ac:dyDescent="0.2"/>
    <row r="4758" s="111" customFormat="1" x14ac:dyDescent="0.2"/>
    <row r="4759" s="111" customFormat="1" x14ac:dyDescent="0.2"/>
    <row r="4760" s="111" customFormat="1" x14ac:dyDescent="0.2"/>
    <row r="4761" s="111" customFormat="1" x14ac:dyDescent="0.2"/>
    <row r="4762" s="111" customFormat="1" x14ac:dyDescent="0.2"/>
    <row r="4763" s="111" customFormat="1" x14ac:dyDescent="0.2"/>
    <row r="4764" s="111" customFormat="1" x14ac:dyDescent="0.2"/>
    <row r="4765" s="111" customFormat="1" x14ac:dyDescent="0.2"/>
    <row r="4766" s="111" customFormat="1" x14ac:dyDescent="0.2"/>
    <row r="4767" s="111" customFormat="1" x14ac:dyDescent="0.2"/>
    <row r="4768" s="111" customFormat="1" x14ac:dyDescent="0.2"/>
    <row r="4769" s="111" customFormat="1" x14ac:dyDescent="0.2"/>
    <row r="4770" s="111" customFormat="1" x14ac:dyDescent="0.2"/>
    <row r="4771" s="111" customFormat="1" x14ac:dyDescent="0.2"/>
    <row r="4772" s="111" customFormat="1" x14ac:dyDescent="0.2"/>
    <row r="4773" s="111" customFormat="1" x14ac:dyDescent="0.2"/>
    <row r="4774" s="111" customFormat="1" x14ac:dyDescent="0.2"/>
    <row r="4775" s="111" customFormat="1" x14ac:dyDescent="0.2"/>
    <row r="4776" s="111" customFormat="1" x14ac:dyDescent="0.2"/>
    <row r="4777" s="111" customFormat="1" x14ac:dyDescent="0.2"/>
    <row r="4778" s="111" customFormat="1" x14ac:dyDescent="0.2"/>
    <row r="4779" s="111" customFormat="1" x14ac:dyDescent="0.2"/>
    <row r="4780" s="111" customFormat="1" x14ac:dyDescent="0.2"/>
    <row r="4781" s="111" customFormat="1" x14ac:dyDescent="0.2"/>
    <row r="4782" s="111" customFormat="1" x14ac:dyDescent="0.2"/>
    <row r="4783" s="111" customFormat="1" x14ac:dyDescent="0.2"/>
    <row r="4784" s="111" customFormat="1" x14ac:dyDescent="0.2"/>
    <row r="4785" s="111" customFormat="1" x14ac:dyDescent="0.2"/>
    <row r="4786" s="111" customFormat="1" x14ac:dyDescent="0.2"/>
    <row r="4787" s="111" customFormat="1" x14ac:dyDescent="0.2"/>
    <row r="4788" s="111" customFormat="1" x14ac:dyDescent="0.2"/>
    <row r="4789" s="111" customFormat="1" x14ac:dyDescent="0.2"/>
    <row r="4790" s="111" customFormat="1" x14ac:dyDescent="0.2"/>
    <row r="4791" s="111" customFormat="1" x14ac:dyDescent="0.2"/>
    <row r="4792" s="111" customFormat="1" x14ac:dyDescent="0.2"/>
    <row r="4793" s="111" customFormat="1" x14ac:dyDescent="0.2"/>
    <row r="4794" s="111" customFormat="1" x14ac:dyDescent="0.2"/>
    <row r="4795" s="111" customFormat="1" x14ac:dyDescent="0.2"/>
    <row r="4796" s="111" customFormat="1" x14ac:dyDescent="0.2"/>
    <row r="4797" s="111" customFormat="1" x14ac:dyDescent="0.2"/>
    <row r="4798" s="111" customFormat="1" x14ac:dyDescent="0.2"/>
    <row r="4799" s="111" customFormat="1" x14ac:dyDescent="0.2"/>
    <row r="4800" s="111" customFormat="1" x14ac:dyDescent="0.2"/>
    <row r="4801" s="111" customFormat="1" x14ac:dyDescent="0.2"/>
    <row r="4802" s="111" customFormat="1" x14ac:dyDescent="0.2"/>
    <row r="4803" s="111" customFormat="1" x14ac:dyDescent="0.2"/>
    <row r="4804" s="111" customFormat="1" x14ac:dyDescent="0.2"/>
    <row r="4805" s="111" customFormat="1" x14ac:dyDescent="0.2"/>
    <row r="4806" s="111" customFormat="1" x14ac:dyDescent="0.2"/>
    <row r="4807" s="111" customFormat="1" x14ac:dyDescent="0.2"/>
    <row r="4808" s="111" customFormat="1" x14ac:dyDescent="0.2"/>
    <row r="4809" s="111" customFormat="1" x14ac:dyDescent="0.2"/>
    <row r="4810" s="111" customFormat="1" x14ac:dyDescent="0.2"/>
    <row r="4811" s="111" customFormat="1" x14ac:dyDescent="0.2"/>
    <row r="4812" s="111" customFormat="1" x14ac:dyDescent="0.2"/>
    <row r="4813" s="111" customFormat="1" x14ac:dyDescent="0.2"/>
    <row r="4814" s="111" customFormat="1" x14ac:dyDescent="0.2"/>
    <row r="4815" s="111" customFormat="1" x14ac:dyDescent="0.2"/>
    <row r="4816" s="111" customFormat="1" x14ac:dyDescent="0.2"/>
    <row r="4817" s="111" customFormat="1" x14ac:dyDescent="0.2"/>
    <row r="4818" s="111" customFormat="1" x14ac:dyDescent="0.2"/>
    <row r="4819" s="111" customFormat="1" x14ac:dyDescent="0.2"/>
    <row r="4820" s="111" customFormat="1" x14ac:dyDescent="0.2"/>
    <row r="4821" s="111" customFormat="1" x14ac:dyDescent="0.2"/>
    <row r="4822" s="111" customFormat="1" x14ac:dyDescent="0.2"/>
    <row r="4823" s="111" customFormat="1" x14ac:dyDescent="0.2"/>
    <row r="4824" s="111" customFormat="1" x14ac:dyDescent="0.2"/>
    <row r="4825" s="111" customFormat="1" x14ac:dyDescent="0.2"/>
    <row r="4826" s="111" customFormat="1" x14ac:dyDescent="0.2"/>
    <row r="4827" s="111" customFormat="1" x14ac:dyDescent="0.2"/>
    <row r="4828" s="111" customFormat="1" x14ac:dyDescent="0.2"/>
    <row r="4829" s="111" customFormat="1" x14ac:dyDescent="0.2"/>
    <row r="4830" s="111" customFormat="1" x14ac:dyDescent="0.2"/>
    <row r="4831" s="111" customFormat="1" x14ac:dyDescent="0.2"/>
    <row r="4832" s="111" customFormat="1" x14ac:dyDescent="0.2"/>
    <row r="4833" s="111" customFormat="1" x14ac:dyDescent="0.2"/>
    <row r="4834" s="111" customFormat="1" x14ac:dyDescent="0.2"/>
    <row r="4835" s="111" customFormat="1" x14ac:dyDescent="0.2"/>
    <row r="4836" s="111" customFormat="1" x14ac:dyDescent="0.2"/>
    <row r="4837" s="111" customFormat="1" x14ac:dyDescent="0.2"/>
    <row r="4838" s="111" customFormat="1" x14ac:dyDescent="0.2"/>
    <row r="4839" s="111" customFormat="1" x14ac:dyDescent="0.2"/>
    <row r="4840" s="111" customFormat="1" x14ac:dyDescent="0.2"/>
    <row r="4841" s="111" customFormat="1" x14ac:dyDescent="0.2"/>
    <row r="4842" s="111" customFormat="1" x14ac:dyDescent="0.2"/>
    <row r="4843" s="111" customFormat="1" x14ac:dyDescent="0.2"/>
    <row r="4844" s="111" customFormat="1" x14ac:dyDescent="0.2"/>
    <row r="4845" s="111" customFormat="1" x14ac:dyDescent="0.2"/>
    <row r="4846" s="111" customFormat="1" x14ac:dyDescent="0.2"/>
    <row r="4847" s="111" customFormat="1" x14ac:dyDescent="0.2"/>
    <row r="4848" s="111" customFormat="1" x14ac:dyDescent="0.2"/>
    <row r="4849" s="111" customFormat="1" x14ac:dyDescent="0.2"/>
    <row r="4850" s="111" customFormat="1" x14ac:dyDescent="0.2"/>
    <row r="4851" s="111" customFormat="1" x14ac:dyDescent="0.2"/>
    <row r="4852" s="111" customFormat="1" x14ac:dyDescent="0.2"/>
    <row r="4853" s="111" customFormat="1" x14ac:dyDescent="0.2"/>
    <row r="4854" s="111" customFormat="1" x14ac:dyDescent="0.2"/>
    <row r="4855" s="111" customFormat="1" x14ac:dyDescent="0.2"/>
    <row r="4856" s="111" customFormat="1" x14ac:dyDescent="0.2"/>
    <row r="4857" s="111" customFormat="1" x14ac:dyDescent="0.2"/>
    <row r="4858" s="111" customFormat="1" x14ac:dyDescent="0.2"/>
    <row r="4859" s="111" customFormat="1" x14ac:dyDescent="0.2"/>
    <row r="4860" s="111" customFormat="1" x14ac:dyDescent="0.2"/>
    <row r="4861" s="111" customFormat="1" x14ac:dyDescent="0.2"/>
    <row r="4862" s="111" customFormat="1" x14ac:dyDescent="0.2"/>
    <row r="4863" s="111" customFormat="1" x14ac:dyDescent="0.2"/>
    <row r="4864" s="111" customFormat="1" x14ac:dyDescent="0.2"/>
    <row r="4865" s="111" customFormat="1" x14ac:dyDescent="0.2"/>
    <row r="4866" s="111" customFormat="1" x14ac:dyDescent="0.2"/>
    <row r="4867" s="111" customFormat="1" x14ac:dyDescent="0.2"/>
    <row r="4868" s="111" customFormat="1" x14ac:dyDescent="0.2"/>
    <row r="4869" s="111" customFormat="1" x14ac:dyDescent="0.2"/>
    <row r="4870" s="111" customFormat="1" x14ac:dyDescent="0.2"/>
    <row r="4871" s="111" customFormat="1" x14ac:dyDescent="0.2"/>
    <row r="4872" s="111" customFormat="1" x14ac:dyDescent="0.2"/>
    <row r="4873" s="111" customFormat="1" x14ac:dyDescent="0.2"/>
    <row r="4874" s="111" customFormat="1" x14ac:dyDescent="0.2"/>
    <row r="4875" s="111" customFormat="1" x14ac:dyDescent="0.2"/>
    <row r="4876" s="111" customFormat="1" x14ac:dyDescent="0.2"/>
    <row r="4877" s="111" customFormat="1" x14ac:dyDescent="0.2"/>
    <row r="4878" s="111" customFormat="1" x14ac:dyDescent="0.2"/>
    <row r="4879" s="111" customFormat="1" x14ac:dyDescent="0.2"/>
    <row r="4880" s="111" customFormat="1" x14ac:dyDescent="0.2"/>
    <row r="4881" s="111" customFormat="1" x14ac:dyDescent="0.2"/>
    <row r="4882" s="111" customFormat="1" x14ac:dyDescent="0.2"/>
    <row r="4883" s="111" customFormat="1" x14ac:dyDescent="0.2"/>
    <row r="4884" s="111" customFormat="1" x14ac:dyDescent="0.2"/>
    <row r="4885" s="111" customFormat="1" x14ac:dyDescent="0.2"/>
    <row r="4886" s="111" customFormat="1" x14ac:dyDescent="0.2"/>
    <row r="4887" s="111" customFormat="1" x14ac:dyDescent="0.2"/>
    <row r="4888" s="111" customFormat="1" x14ac:dyDescent="0.2"/>
    <row r="4889" s="111" customFormat="1" x14ac:dyDescent="0.2"/>
    <row r="4890" s="111" customFormat="1" x14ac:dyDescent="0.2"/>
    <row r="4891" s="111" customFormat="1" x14ac:dyDescent="0.2"/>
    <row r="4892" s="111" customFormat="1" x14ac:dyDescent="0.2"/>
    <row r="4893" s="111" customFormat="1" x14ac:dyDescent="0.2"/>
    <row r="4894" s="111" customFormat="1" x14ac:dyDescent="0.2"/>
    <row r="4895" s="111" customFormat="1" x14ac:dyDescent="0.2"/>
    <row r="4896" s="111" customFormat="1" x14ac:dyDescent="0.2"/>
    <row r="4897" s="111" customFormat="1" x14ac:dyDescent="0.2"/>
    <row r="4898" s="111" customFormat="1" x14ac:dyDescent="0.2"/>
    <row r="4899" s="111" customFormat="1" x14ac:dyDescent="0.2"/>
    <row r="4900" s="111" customFormat="1" x14ac:dyDescent="0.2"/>
    <row r="4901" s="111" customFormat="1" x14ac:dyDescent="0.2"/>
    <row r="4902" s="111" customFormat="1" x14ac:dyDescent="0.2"/>
    <row r="4903" s="111" customFormat="1" x14ac:dyDescent="0.2"/>
    <row r="4904" s="111" customFormat="1" x14ac:dyDescent="0.2"/>
    <row r="4905" s="111" customFormat="1" x14ac:dyDescent="0.2"/>
    <row r="4906" s="111" customFormat="1" x14ac:dyDescent="0.2"/>
    <row r="4907" s="111" customFormat="1" x14ac:dyDescent="0.2"/>
    <row r="4908" s="111" customFormat="1" x14ac:dyDescent="0.2"/>
    <row r="4909" s="111" customFormat="1" x14ac:dyDescent="0.2"/>
    <row r="4910" s="111" customFormat="1" x14ac:dyDescent="0.2"/>
    <row r="4911" s="111" customFormat="1" x14ac:dyDescent="0.2"/>
    <row r="4912" s="111" customFormat="1" x14ac:dyDescent="0.2"/>
    <row r="4913" s="111" customFormat="1" x14ac:dyDescent="0.2"/>
    <row r="4914" s="111" customFormat="1" x14ac:dyDescent="0.2"/>
    <row r="4915" s="111" customFormat="1" x14ac:dyDescent="0.2"/>
    <row r="4916" s="111" customFormat="1" x14ac:dyDescent="0.2"/>
    <row r="4917" s="111" customFormat="1" x14ac:dyDescent="0.2"/>
    <row r="4918" s="111" customFormat="1" x14ac:dyDescent="0.2"/>
    <row r="4919" s="111" customFormat="1" x14ac:dyDescent="0.2"/>
    <row r="4920" s="111" customFormat="1" x14ac:dyDescent="0.2"/>
    <row r="4921" s="111" customFormat="1" x14ac:dyDescent="0.2"/>
    <row r="4922" s="111" customFormat="1" x14ac:dyDescent="0.2"/>
    <row r="4923" s="111" customFormat="1" x14ac:dyDescent="0.2"/>
    <row r="4924" s="111" customFormat="1" x14ac:dyDescent="0.2"/>
    <row r="4925" s="111" customFormat="1" x14ac:dyDescent="0.2"/>
    <row r="4926" s="111" customFormat="1" x14ac:dyDescent="0.2"/>
    <row r="4927" s="111" customFormat="1" x14ac:dyDescent="0.2"/>
    <row r="4928" s="111" customFormat="1" x14ac:dyDescent="0.2"/>
    <row r="4929" s="111" customFormat="1" x14ac:dyDescent="0.2"/>
    <row r="4930" s="111" customFormat="1" x14ac:dyDescent="0.2"/>
    <row r="4931" s="111" customFormat="1" x14ac:dyDescent="0.2"/>
    <row r="4932" s="111" customFormat="1" x14ac:dyDescent="0.2"/>
    <row r="4933" s="111" customFormat="1" x14ac:dyDescent="0.2"/>
    <row r="4934" s="111" customFormat="1" x14ac:dyDescent="0.2"/>
    <row r="4935" s="111" customFormat="1" x14ac:dyDescent="0.2"/>
    <row r="4936" s="111" customFormat="1" x14ac:dyDescent="0.2"/>
    <row r="4937" s="111" customFormat="1" x14ac:dyDescent="0.2"/>
    <row r="4938" s="111" customFormat="1" x14ac:dyDescent="0.2"/>
    <row r="4939" s="111" customFormat="1" x14ac:dyDescent="0.2"/>
    <row r="4940" s="111" customFormat="1" x14ac:dyDescent="0.2"/>
    <row r="4941" s="111" customFormat="1" x14ac:dyDescent="0.2"/>
    <row r="4942" s="111" customFormat="1" x14ac:dyDescent="0.2"/>
    <row r="4943" s="111" customFormat="1" x14ac:dyDescent="0.2"/>
    <row r="4944" s="111" customFormat="1" x14ac:dyDescent="0.2"/>
    <row r="4945" s="111" customFormat="1" x14ac:dyDescent="0.2"/>
    <row r="4946" s="111" customFormat="1" x14ac:dyDescent="0.2"/>
    <row r="4947" s="111" customFormat="1" x14ac:dyDescent="0.2"/>
    <row r="4948" s="111" customFormat="1" x14ac:dyDescent="0.2"/>
    <row r="4949" s="111" customFormat="1" x14ac:dyDescent="0.2"/>
    <row r="4950" s="111" customFormat="1" x14ac:dyDescent="0.2"/>
    <row r="4951" s="111" customFormat="1" x14ac:dyDescent="0.2"/>
    <row r="4952" s="111" customFormat="1" x14ac:dyDescent="0.2"/>
    <row r="4953" s="111" customFormat="1" x14ac:dyDescent="0.2"/>
    <row r="4954" s="111" customFormat="1" x14ac:dyDescent="0.2"/>
    <row r="4955" s="111" customFormat="1" x14ac:dyDescent="0.2"/>
    <row r="4956" s="111" customFormat="1" x14ac:dyDescent="0.2"/>
    <row r="4957" s="111" customFormat="1" x14ac:dyDescent="0.2"/>
    <row r="4958" s="111" customFormat="1" x14ac:dyDescent="0.2"/>
    <row r="4959" s="111" customFormat="1" x14ac:dyDescent="0.2"/>
    <row r="4960" s="111" customFormat="1" x14ac:dyDescent="0.2"/>
    <row r="4961" s="111" customFormat="1" x14ac:dyDescent="0.2"/>
    <row r="4962" s="111" customFormat="1" x14ac:dyDescent="0.2"/>
    <row r="4963" s="111" customFormat="1" x14ac:dyDescent="0.2"/>
    <row r="4964" s="111" customFormat="1" x14ac:dyDescent="0.2"/>
    <row r="4965" s="111" customFormat="1" x14ac:dyDescent="0.2"/>
    <row r="4966" s="111" customFormat="1" x14ac:dyDescent="0.2"/>
    <row r="4967" s="111" customFormat="1" x14ac:dyDescent="0.2"/>
    <row r="4968" s="111" customFormat="1" x14ac:dyDescent="0.2"/>
    <row r="4969" s="111" customFormat="1" x14ac:dyDescent="0.2"/>
    <row r="4970" s="111" customFormat="1" x14ac:dyDescent="0.2"/>
    <row r="4971" s="111" customFormat="1" x14ac:dyDescent="0.2"/>
    <row r="4972" s="111" customFormat="1" x14ac:dyDescent="0.2"/>
    <row r="4973" s="111" customFormat="1" x14ac:dyDescent="0.2"/>
    <row r="4974" s="111" customFormat="1" x14ac:dyDescent="0.2"/>
    <row r="4975" s="111" customFormat="1" x14ac:dyDescent="0.2"/>
    <row r="4976" s="111" customFormat="1" x14ac:dyDescent="0.2"/>
    <row r="4977" s="111" customFormat="1" x14ac:dyDescent="0.2"/>
    <row r="4978" s="111" customFormat="1" x14ac:dyDescent="0.2"/>
    <row r="4979" s="111" customFormat="1" x14ac:dyDescent="0.2"/>
    <row r="4980" s="111" customFormat="1" x14ac:dyDescent="0.2"/>
    <row r="4981" s="111" customFormat="1" x14ac:dyDescent="0.2"/>
    <row r="4982" s="111" customFormat="1" x14ac:dyDescent="0.2"/>
    <row r="4983" s="111" customFormat="1" x14ac:dyDescent="0.2"/>
    <row r="4984" s="111" customFormat="1" x14ac:dyDescent="0.2"/>
    <row r="4985" s="111" customFormat="1" x14ac:dyDescent="0.2"/>
    <row r="4986" s="111" customFormat="1" x14ac:dyDescent="0.2"/>
    <row r="4987" s="111" customFormat="1" x14ac:dyDescent="0.2"/>
    <row r="4988" s="111" customFormat="1" x14ac:dyDescent="0.2"/>
    <row r="4989" s="111" customFormat="1" x14ac:dyDescent="0.2"/>
    <row r="4990" s="111" customFormat="1" x14ac:dyDescent="0.2"/>
    <row r="4991" s="111" customFormat="1" x14ac:dyDescent="0.2"/>
    <row r="4992" s="111" customFormat="1" x14ac:dyDescent="0.2"/>
    <row r="4993" s="111" customFormat="1" x14ac:dyDescent="0.2"/>
    <row r="4994" s="111" customFormat="1" x14ac:dyDescent="0.2"/>
    <row r="4995" s="111" customFormat="1" x14ac:dyDescent="0.2"/>
    <row r="4996" s="111" customFormat="1" x14ac:dyDescent="0.2"/>
    <row r="4997" s="111" customFormat="1" x14ac:dyDescent="0.2"/>
    <row r="4998" s="111" customFormat="1" x14ac:dyDescent="0.2"/>
    <row r="4999" s="111" customFormat="1" x14ac:dyDescent="0.2"/>
    <row r="5000" s="111" customFormat="1" x14ac:dyDescent="0.2"/>
    <row r="5001" s="111" customFormat="1" x14ac:dyDescent="0.2"/>
    <row r="5002" s="111" customFormat="1" x14ac:dyDescent="0.2"/>
    <row r="5003" s="111" customFormat="1" x14ac:dyDescent="0.2"/>
    <row r="5004" s="111" customFormat="1" x14ac:dyDescent="0.2"/>
    <row r="5005" s="111" customFormat="1" x14ac:dyDescent="0.2"/>
    <row r="5006" s="111" customFormat="1" x14ac:dyDescent="0.2"/>
    <row r="5007" s="111" customFormat="1" x14ac:dyDescent="0.2"/>
    <row r="5008" s="111" customFormat="1" x14ac:dyDescent="0.2"/>
    <row r="5009" s="111" customFormat="1" x14ac:dyDescent="0.2"/>
    <row r="5010" s="111" customFormat="1" x14ac:dyDescent="0.2"/>
    <row r="5011" s="111" customFormat="1" x14ac:dyDescent="0.2"/>
    <row r="5012" s="111" customFormat="1" x14ac:dyDescent="0.2"/>
    <row r="5013" s="111" customFormat="1" x14ac:dyDescent="0.2"/>
    <row r="5014" s="111" customFormat="1" x14ac:dyDescent="0.2"/>
    <row r="5015" s="111" customFormat="1" x14ac:dyDescent="0.2"/>
    <row r="5016" s="111" customFormat="1" x14ac:dyDescent="0.2"/>
    <row r="5017" s="111" customFormat="1" x14ac:dyDescent="0.2"/>
    <row r="5018" s="111" customFormat="1" x14ac:dyDescent="0.2"/>
    <row r="5019" s="111" customFormat="1" x14ac:dyDescent="0.2"/>
    <row r="5020" s="111" customFormat="1" x14ac:dyDescent="0.2"/>
    <row r="5021" s="111" customFormat="1" x14ac:dyDescent="0.2"/>
    <row r="5022" s="111" customFormat="1" x14ac:dyDescent="0.2"/>
    <row r="5023" s="111" customFormat="1" x14ac:dyDescent="0.2"/>
    <row r="5024" s="111" customFormat="1" x14ac:dyDescent="0.2"/>
    <row r="5025" s="111" customFormat="1" x14ac:dyDescent="0.2"/>
    <row r="5026" s="111" customFormat="1" x14ac:dyDescent="0.2"/>
    <row r="5027" s="111" customFormat="1" x14ac:dyDescent="0.2"/>
    <row r="5028" s="111" customFormat="1" x14ac:dyDescent="0.2"/>
    <row r="5029" s="111" customFormat="1" x14ac:dyDescent="0.2"/>
    <row r="5030" s="111" customFormat="1" x14ac:dyDescent="0.2"/>
    <row r="5031" s="111" customFormat="1" x14ac:dyDescent="0.2"/>
    <row r="5032" s="111" customFormat="1" x14ac:dyDescent="0.2"/>
    <row r="5033" s="111" customFormat="1" x14ac:dyDescent="0.2"/>
    <row r="5034" s="111" customFormat="1" x14ac:dyDescent="0.2"/>
    <row r="5035" s="111" customFormat="1" x14ac:dyDescent="0.2"/>
    <row r="5036" s="111" customFormat="1" x14ac:dyDescent="0.2"/>
    <row r="5037" s="111" customFormat="1" x14ac:dyDescent="0.2"/>
    <row r="5038" s="111" customFormat="1" x14ac:dyDescent="0.2"/>
    <row r="5039" s="111" customFormat="1" x14ac:dyDescent="0.2"/>
    <row r="5040" s="111" customFormat="1" x14ac:dyDescent="0.2"/>
    <row r="5041" s="111" customFormat="1" x14ac:dyDescent="0.2"/>
    <row r="5042" s="111" customFormat="1" x14ac:dyDescent="0.2"/>
    <row r="5043" s="111" customFormat="1" x14ac:dyDescent="0.2"/>
    <row r="5044" s="111" customFormat="1" x14ac:dyDescent="0.2"/>
    <row r="5045" s="111" customFormat="1" x14ac:dyDescent="0.2"/>
    <row r="5046" s="111" customFormat="1" x14ac:dyDescent="0.2"/>
    <row r="5047" s="111" customFormat="1" x14ac:dyDescent="0.2"/>
    <row r="5048" s="111" customFormat="1" x14ac:dyDescent="0.2"/>
    <row r="5049" s="111" customFormat="1" x14ac:dyDescent="0.2"/>
    <row r="5050" s="111" customFormat="1" x14ac:dyDescent="0.2"/>
    <row r="5051" s="111" customFormat="1" x14ac:dyDescent="0.2"/>
    <row r="5052" s="111" customFormat="1" x14ac:dyDescent="0.2"/>
    <row r="5053" s="111" customFormat="1" x14ac:dyDescent="0.2"/>
    <row r="5054" s="111" customFormat="1" x14ac:dyDescent="0.2"/>
    <row r="5055" s="111" customFormat="1" x14ac:dyDescent="0.2"/>
    <row r="5056" s="111" customFormat="1" x14ac:dyDescent="0.2"/>
    <row r="5057" s="111" customFormat="1" x14ac:dyDescent="0.2"/>
    <row r="5058" s="111" customFormat="1" x14ac:dyDescent="0.2"/>
    <row r="5059" s="111" customFormat="1" x14ac:dyDescent="0.2"/>
    <row r="5060" s="111" customFormat="1" x14ac:dyDescent="0.2"/>
    <row r="5061" s="111" customFormat="1" x14ac:dyDescent="0.2"/>
    <row r="5062" s="111" customFormat="1" x14ac:dyDescent="0.2"/>
    <row r="5063" s="111" customFormat="1" x14ac:dyDescent="0.2"/>
    <row r="5064" s="111" customFormat="1" x14ac:dyDescent="0.2"/>
    <row r="5065" s="111" customFormat="1" x14ac:dyDescent="0.2"/>
    <row r="5066" s="111" customFormat="1" x14ac:dyDescent="0.2"/>
    <row r="5067" s="111" customFormat="1" x14ac:dyDescent="0.2"/>
    <row r="5068" s="111" customFormat="1" x14ac:dyDescent="0.2"/>
    <row r="5069" s="111" customFormat="1" x14ac:dyDescent="0.2"/>
    <row r="5070" s="111" customFormat="1" x14ac:dyDescent="0.2"/>
    <row r="5071" s="111" customFormat="1" x14ac:dyDescent="0.2"/>
    <row r="5072" s="111" customFormat="1" x14ac:dyDescent="0.2"/>
    <row r="5073" s="111" customFormat="1" x14ac:dyDescent="0.2"/>
    <row r="5074" s="111" customFormat="1" x14ac:dyDescent="0.2"/>
    <row r="5075" s="111" customFormat="1" x14ac:dyDescent="0.2"/>
    <row r="5076" s="111" customFormat="1" x14ac:dyDescent="0.2"/>
    <row r="5077" s="111" customFormat="1" x14ac:dyDescent="0.2"/>
    <row r="5078" s="111" customFormat="1" x14ac:dyDescent="0.2"/>
    <row r="5079" s="111" customFormat="1" x14ac:dyDescent="0.2"/>
    <row r="5080" s="111" customFormat="1" x14ac:dyDescent="0.2"/>
    <row r="5081" s="111" customFormat="1" x14ac:dyDescent="0.2"/>
    <row r="5082" s="111" customFormat="1" x14ac:dyDescent="0.2"/>
    <row r="5083" s="111" customFormat="1" x14ac:dyDescent="0.2"/>
    <row r="5084" s="111" customFormat="1" x14ac:dyDescent="0.2"/>
    <row r="5085" s="111" customFormat="1" x14ac:dyDescent="0.2"/>
    <row r="5086" s="111" customFormat="1" x14ac:dyDescent="0.2"/>
    <row r="5087" s="111" customFormat="1" x14ac:dyDescent="0.2"/>
    <row r="5088" s="111" customFormat="1" x14ac:dyDescent="0.2"/>
    <row r="5089" s="111" customFormat="1" x14ac:dyDescent="0.2"/>
    <row r="5090" s="111" customFormat="1" x14ac:dyDescent="0.2"/>
    <row r="5091" s="111" customFormat="1" x14ac:dyDescent="0.2"/>
    <row r="5092" s="111" customFormat="1" x14ac:dyDescent="0.2"/>
    <row r="5093" s="111" customFormat="1" x14ac:dyDescent="0.2"/>
    <row r="5094" s="111" customFormat="1" x14ac:dyDescent="0.2"/>
    <row r="5095" s="111" customFormat="1" x14ac:dyDescent="0.2"/>
    <row r="5096" s="111" customFormat="1" x14ac:dyDescent="0.2"/>
    <row r="5097" s="111" customFormat="1" x14ac:dyDescent="0.2"/>
    <row r="5098" s="111" customFormat="1" x14ac:dyDescent="0.2"/>
    <row r="5099" s="111" customFormat="1" x14ac:dyDescent="0.2"/>
    <row r="5100" s="111" customFormat="1" x14ac:dyDescent="0.2"/>
    <row r="5101" s="111" customFormat="1" x14ac:dyDescent="0.2"/>
    <row r="5102" s="111" customFormat="1" x14ac:dyDescent="0.2"/>
    <row r="5103" s="111" customFormat="1" x14ac:dyDescent="0.2"/>
    <row r="5104" s="111" customFormat="1" x14ac:dyDescent="0.2"/>
    <row r="5105" s="111" customFormat="1" x14ac:dyDescent="0.2"/>
    <row r="5106" s="111" customFormat="1" x14ac:dyDescent="0.2"/>
    <row r="5107" s="111" customFormat="1" x14ac:dyDescent="0.2"/>
    <row r="5108" s="111" customFormat="1" x14ac:dyDescent="0.2"/>
    <row r="5109" s="111" customFormat="1" x14ac:dyDescent="0.2"/>
    <row r="5110" s="111" customFormat="1" x14ac:dyDescent="0.2"/>
    <row r="5111" s="111" customFormat="1" x14ac:dyDescent="0.2"/>
    <row r="5112" s="111" customFormat="1" x14ac:dyDescent="0.2"/>
    <row r="5113" s="111" customFormat="1" x14ac:dyDescent="0.2"/>
    <row r="5114" s="111" customFormat="1" x14ac:dyDescent="0.2"/>
    <row r="5115" s="111" customFormat="1" x14ac:dyDescent="0.2"/>
    <row r="5116" s="111" customFormat="1" x14ac:dyDescent="0.2"/>
    <row r="5117" s="111" customFormat="1" x14ac:dyDescent="0.2"/>
    <row r="5118" s="111" customFormat="1" x14ac:dyDescent="0.2"/>
    <row r="5119" s="111" customFormat="1" x14ac:dyDescent="0.2"/>
    <row r="5120" s="111" customFormat="1" x14ac:dyDescent="0.2"/>
    <row r="5121" s="111" customFormat="1" x14ac:dyDescent="0.2"/>
    <row r="5122" s="111" customFormat="1" x14ac:dyDescent="0.2"/>
    <row r="5123" s="111" customFormat="1" x14ac:dyDescent="0.2"/>
    <row r="5124" s="111" customFormat="1" x14ac:dyDescent="0.2"/>
    <row r="5125" s="111" customFormat="1" x14ac:dyDescent="0.2"/>
    <row r="5126" s="111" customFormat="1" x14ac:dyDescent="0.2"/>
    <row r="5127" s="111" customFormat="1" x14ac:dyDescent="0.2"/>
    <row r="5128" s="111" customFormat="1" x14ac:dyDescent="0.2"/>
    <row r="5129" s="111" customFormat="1" x14ac:dyDescent="0.2"/>
    <row r="5130" s="111" customFormat="1" x14ac:dyDescent="0.2"/>
    <row r="5131" s="111" customFormat="1" x14ac:dyDescent="0.2"/>
    <row r="5132" s="111" customFormat="1" x14ac:dyDescent="0.2"/>
    <row r="5133" s="111" customFormat="1" x14ac:dyDescent="0.2"/>
    <row r="5134" s="111" customFormat="1" x14ac:dyDescent="0.2"/>
    <row r="5135" s="111" customFormat="1" x14ac:dyDescent="0.2"/>
    <row r="5136" s="111" customFormat="1" x14ac:dyDescent="0.2"/>
    <row r="5137" s="111" customFormat="1" x14ac:dyDescent="0.2"/>
    <row r="5138" s="111" customFormat="1" x14ac:dyDescent="0.2"/>
    <row r="5139" s="111" customFormat="1" x14ac:dyDescent="0.2"/>
    <row r="5140" s="111" customFormat="1" x14ac:dyDescent="0.2"/>
    <row r="5141" s="111" customFormat="1" x14ac:dyDescent="0.2"/>
    <row r="5142" s="111" customFormat="1" x14ac:dyDescent="0.2"/>
    <row r="5143" s="111" customFormat="1" x14ac:dyDescent="0.2"/>
    <row r="5144" s="111" customFormat="1" x14ac:dyDescent="0.2"/>
    <row r="5145" s="111" customFormat="1" x14ac:dyDescent="0.2"/>
    <row r="5146" s="111" customFormat="1" x14ac:dyDescent="0.2"/>
    <row r="5147" s="111" customFormat="1" x14ac:dyDescent="0.2"/>
    <row r="5148" s="111" customFormat="1" x14ac:dyDescent="0.2"/>
    <row r="5149" s="111" customFormat="1" x14ac:dyDescent="0.2"/>
    <row r="5150" s="111" customFormat="1" x14ac:dyDescent="0.2"/>
    <row r="5151" s="111" customFormat="1" x14ac:dyDescent="0.2"/>
    <row r="5152" s="111" customFormat="1" x14ac:dyDescent="0.2"/>
    <row r="5153" s="111" customFormat="1" x14ac:dyDescent="0.2"/>
    <row r="5154" s="111" customFormat="1" x14ac:dyDescent="0.2"/>
    <row r="5155" s="111" customFormat="1" x14ac:dyDescent="0.2"/>
    <row r="5156" s="111" customFormat="1" x14ac:dyDescent="0.2"/>
    <row r="5157" s="111" customFormat="1" x14ac:dyDescent="0.2"/>
    <row r="5158" s="111" customFormat="1" x14ac:dyDescent="0.2"/>
    <row r="5159" s="111" customFormat="1" x14ac:dyDescent="0.2"/>
    <row r="5160" s="111" customFormat="1" x14ac:dyDescent="0.2"/>
    <row r="5161" s="111" customFormat="1" x14ac:dyDescent="0.2"/>
    <row r="5162" s="111" customFormat="1" x14ac:dyDescent="0.2"/>
    <row r="5163" s="111" customFormat="1" x14ac:dyDescent="0.2"/>
    <row r="5164" s="111" customFormat="1" x14ac:dyDescent="0.2"/>
    <row r="5165" s="111" customFormat="1" x14ac:dyDescent="0.2"/>
    <row r="5166" s="111" customFormat="1" x14ac:dyDescent="0.2"/>
    <row r="5167" s="111" customFormat="1" x14ac:dyDescent="0.2"/>
    <row r="5168" s="111" customFormat="1" x14ac:dyDescent="0.2"/>
    <row r="5169" s="111" customFormat="1" x14ac:dyDescent="0.2"/>
    <row r="5170" s="111" customFormat="1" x14ac:dyDescent="0.2"/>
    <row r="5171" s="111" customFormat="1" x14ac:dyDescent="0.2"/>
    <row r="5172" s="111" customFormat="1" x14ac:dyDescent="0.2"/>
    <row r="5173" s="111" customFormat="1" x14ac:dyDescent="0.2"/>
    <row r="5174" s="111" customFormat="1" x14ac:dyDescent="0.2"/>
    <row r="5175" s="111" customFormat="1" x14ac:dyDescent="0.2"/>
    <row r="5176" s="111" customFormat="1" x14ac:dyDescent="0.2"/>
    <row r="5177" s="111" customFormat="1" x14ac:dyDescent="0.2"/>
    <row r="5178" s="111" customFormat="1" x14ac:dyDescent="0.2"/>
    <row r="5179" s="111" customFormat="1" x14ac:dyDescent="0.2"/>
    <row r="5180" s="111" customFormat="1" x14ac:dyDescent="0.2"/>
    <row r="5181" s="111" customFormat="1" x14ac:dyDescent="0.2"/>
    <row r="5182" s="111" customFormat="1" x14ac:dyDescent="0.2"/>
    <row r="5183" s="111" customFormat="1" x14ac:dyDescent="0.2"/>
    <row r="5184" s="111" customFormat="1" x14ac:dyDescent="0.2"/>
    <row r="5185" s="111" customFormat="1" x14ac:dyDescent="0.2"/>
    <row r="5186" s="111" customFormat="1" x14ac:dyDescent="0.2"/>
    <row r="5187" s="111" customFormat="1" x14ac:dyDescent="0.2"/>
    <row r="5188" s="111" customFormat="1" x14ac:dyDescent="0.2"/>
    <row r="5189" s="111" customFormat="1" x14ac:dyDescent="0.2"/>
    <row r="5190" s="111" customFormat="1" x14ac:dyDescent="0.2"/>
    <row r="5191" s="111" customFormat="1" x14ac:dyDescent="0.2"/>
    <row r="5192" s="111" customFormat="1" x14ac:dyDescent="0.2"/>
    <row r="5193" s="111" customFormat="1" x14ac:dyDescent="0.2"/>
    <row r="5194" s="111" customFormat="1" x14ac:dyDescent="0.2"/>
    <row r="5195" s="111" customFormat="1" x14ac:dyDescent="0.2"/>
    <row r="5196" s="111" customFormat="1" x14ac:dyDescent="0.2"/>
    <row r="5197" s="111" customFormat="1" x14ac:dyDescent="0.2"/>
    <row r="5198" s="111" customFormat="1" x14ac:dyDescent="0.2"/>
    <row r="5199" s="111" customFormat="1" x14ac:dyDescent="0.2"/>
    <row r="5200" s="111" customFormat="1" x14ac:dyDescent="0.2"/>
    <row r="5201" s="111" customFormat="1" x14ac:dyDescent="0.2"/>
    <row r="5202" s="111" customFormat="1" x14ac:dyDescent="0.2"/>
    <row r="5203" s="111" customFormat="1" x14ac:dyDescent="0.2"/>
    <row r="5204" s="111" customFormat="1" x14ac:dyDescent="0.2"/>
    <row r="5205" s="111" customFormat="1" x14ac:dyDescent="0.2"/>
    <row r="5206" s="111" customFormat="1" x14ac:dyDescent="0.2"/>
    <row r="5207" s="111" customFormat="1" x14ac:dyDescent="0.2"/>
    <row r="5208" s="111" customFormat="1" x14ac:dyDescent="0.2"/>
    <row r="5209" s="111" customFormat="1" x14ac:dyDescent="0.2"/>
    <row r="5210" s="111" customFormat="1" x14ac:dyDescent="0.2"/>
    <row r="5211" s="111" customFormat="1" x14ac:dyDescent="0.2"/>
    <row r="5212" s="111" customFormat="1" x14ac:dyDescent="0.2"/>
    <row r="5213" s="111" customFormat="1" x14ac:dyDescent="0.2"/>
    <row r="5214" s="111" customFormat="1" x14ac:dyDescent="0.2"/>
    <row r="5215" s="111" customFormat="1" x14ac:dyDescent="0.2"/>
    <row r="5216" s="111" customFormat="1" x14ac:dyDescent="0.2"/>
    <row r="5217" s="111" customFormat="1" x14ac:dyDescent="0.2"/>
    <row r="5218" s="111" customFormat="1" x14ac:dyDescent="0.2"/>
    <row r="5219" s="111" customFormat="1" x14ac:dyDescent="0.2"/>
    <row r="5220" s="111" customFormat="1" x14ac:dyDescent="0.2"/>
    <row r="5221" s="111" customFormat="1" x14ac:dyDescent="0.2"/>
    <row r="5222" s="111" customFormat="1" x14ac:dyDescent="0.2"/>
    <row r="5223" s="111" customFormat="1" x14ac:dyDescent="0.2"/>
    <row r="5224" s="111" customFormat="1" x14ac:dyDescent="0.2"/>
    <row r="5225" s="111" customFormat="1" x14ac:dyDescent="0.2"/>
    <row r="5226" s="111" customFormat="1" x14ac:dyDescent="0.2"/>
    <row r="5227" s="111" customFormat="1" x14ac:dyDescent="0.2"/>
    <row r="5228" s="111" customFormat="1" x14ac:dyDescent="0.2"/>
    <row r="5229" s="111" customFormat="1" x14ac:dyDescent="0.2"/>
    <row r="5230" s="111" customFormat="1" x14ac:dyDescent="0.2"/>
    <row r="5231" s="111" customFormat="1" x14ac:dyDescent="0.2"/>
    <row r="5232" s="111" customFormat="1" x14ac:dyDescent="0.2"/>
    <row r="5233" s="111" customFormat="1" x14ac:dyDescent="0.2"/>
    <row r="5234" s="111" customFormat="1" x14ac:dyDescent="0.2"/>
    <row r="5235" s="111" customFormat="1" x14ac:dyDescent="0.2"/>
    <row r="5236" s="111" customFormat="1" x14ac:dyDescent="0.2"/>
    <row r="5237" s="111" customFormat="1" x14ac:dyDescent="0.2"/>
    <row r="5238" s="111" customFormat="1" x14ac:dyDescent="0.2"/>
    <row r="5239" s="111" customFormat="1" x14ac:dyDescent="0.2"/>
    <row r="5240" s="111" customFormat="1" x14ac:dyDescent="0.2"/>
    <row r="5241" s="111" customFormat="1" x14ac:dyDescent="0.2"/>
    <row r="5242" s="111" customFormat="1" x14ac:dyDescent="0.2"/>
    <row r="5243" s="111" customFormat="1" x14ac:dyDescent="0.2"/>
    <row r="5244" s="111" customFormat="1" x14ac:dyDescent="0.2"/>
    <row r="5245" s="111" customFormat="1" x14ac:dyDescent="0.2"/>
    <row r="5246" s="111" customFormat="1" x14ac:dyDescent="0.2"/>
    <row r="5247" s="111" customFormat="1" x14ac:dyDescent="0.2"/>
    <row r="5248" s="111" customFormat="1" x14ac:dyDescent="0.2"/>
    <row r="5249" s="111" customFormat="1" x14ac:dyDescent="0.2"/>
    <row r="5250" s="111" customFormat="1" x14ac:dyDescent="0.2"/>
    <row r="5251" s="111" customFormat="1" x14ac:dyDescent="0.2"/>
    <row r="5252" s="111" customFormat="1" x14ac:dyDescent="0.2"/>
    <row r="5253" s="111" customFormat="1" x14ac:dyDescent="0.2"/>
    <row r="5254" s="111" customFormat="1" x14ac:dyDescent="0.2"/>
    <row r="5255" s="111" customFormat="1" x14ac:dyDescent="0.2"/>
    <row r="5256" s="111" customFormat="1" x14ac:dyDescent="0.2"/>
    <row r="5257" s="111" customFormat="1" x14ac:dyDescent="0.2"/>
    <row r="5258" s="111" customFormat="1" x14ac:dyDescent="0.2"/>
    <row r="5259" s="111" customFormat="1" x14ac:dyDescent="0.2"/>
    <row r="5260" s="111" customFormat="1" x14ac:dyDescent="0.2"/>
    <row r="5261" s="111" customFormat="1" x14ac:dyDescent="0.2"/>
    <row r="5262" s="111" customFormat="1" x14ac:dyDescent="0.2"/>
    <row r="5263" s="111" customFormat="1" x14ac:dyDescent="0.2"/>
    <row r="5264" s="111" customFormat="1" x14ac:dyDescent="0.2"/>
    <row r="5265" s="111" customFormat="1" x14ac:dyDescent="0.2"/>
    <row r="5266" s="111" customFormat="1" x14ac:dyDescent="0.2"/>
    <row r="5267" s="111" customFormat="1" x14ac:dyDescent="0.2"/>
    <row r="5268" s="111" customFormat="1" x14ac:dyDescent="0.2"/>
    <row r="5269" s="111" customFormat="1" x14ac:dyDescent="0.2"/>
    <row r="5270" s="111" customFormat="1" x14ac:dyDescent="0.2"/>
    <row r="5271" s="111" customFormat="1" x14ac:dyDescent="0.2"/>
    <row r="5272" s="111" customFormat="1" x14ac:dyDescent="0.2"/>
    <row r="5273" s="111" customFormat="1" x14ac:dyDescent="0.2"/>
    <row r="5274" s="111" customFormat="1" x14ac:dyDescent="0.2"/>
    <row r="5275" s="111" customFormat="1" x14ac:dyDescent="0.2"/>
    <row r="5276" s="111" customFormat="1" x14ac:dyDescent="0.2"/>
    <row r="5277" s="111" customFormat="1" x14ac:dyDescent="0.2"/>
    <row r="5278" s="111" customFormat="1" x14ac:dyDescent="0.2"/>
    <row r="5279" s="111" customFormat="1" x14ac:dyDescent="0.2"/>
    <row r="5280" s="111" customFormat="1" x14ac:dyDescent="0.2"/>
    <row r="5281" s="111" customFormat="1" x14ac:dyDescent="0.2"/>
    <row r="5282" s="111" customFormat="1" x14ac:dyDescent="0.2"/>
    <row r="5283" s="111" customFormat="1" x14ac:dyDescent="0.2"/>
    <row r="5284" s="111" customFormat="1" x14ac:dyDescent="0.2"/>
    <row r="5285" s="111" customFormat="1" x14ac:dyDescent="0.2"/>
    <row r="5286" s="111" customFormat="1" x14ac:dyDescent="0.2"/>
    <row r="5287" s="111" customFormat="1" x14ac:dyDescent="0.2"/>
    <row r="5288" s="111" customFormat="1" x14ac:dyDescent="0.2"/>
    <row r="5289" s="111" customFormat="1" x14ac:dyDescent="0.2"/>
    <row r="5290" s="111" customFormat="1" x14ac:dyDescent="0.2"/>
    <row r="5291" s="111" customFormat="1" x14ac:dyDescent="0.2"/>
    <row r="5292" s="111" customFormat="1" x14ac:dyDescent="0.2"/>
    <row r="5293" s="111" customFormat="1" x14ac:dyDescent="0.2"/>
    <row r="5294" s="111" customFormat="1" x14ac:dyDescent="0.2"/>
    <row r="5295" s="111" customFormat="1" x14ac:dyDescent="0.2"/>
    <row r="5296" s="111" customFormat="1" x14ac:dyDescent="0.2"/>
    <row r="5297" s="111" customFormat="1" x14ac:dyDescent="0.2"/>
    <row r="5298" s="111" customFormat="1" x14ac:dyDescent="0.2"/>
    <row r="5299" s="111" customFormat="1" x14ac:dyDescent="0.2"/>
    <row r="5300" s="111" customFormat="1" x14ac:dyDescent="0.2"/>
    <row r="5301" s="111" customFormat="1" x14ac:dyDescent="0.2"/>
    <row r="5302" s="111" customFormat="1" x14ac:dyDescent="0.2"/>
    <row r="5303" s="111" customFormat="1" x14ac:dyDescent="0.2"/>
    <row r="5304" s="111" customFormat="1" x14ac:dyDescent="0.2"/>
    <row r="5305" s="111" customFormat="1" x14ac:dyDescent="0.2"/>
    <row r="5306" s="111" customFormat="1" x14ac:dyDescent="0.2"/>
    <row r="5307" s="111" customFormat="1" x14ac:dyDescent="0.2"/>
    <row r="5308" s="111" customFormat="1" x14ac:dyDescent="0.2"/>
    <row r="5309" s="111" customFormat="1" x14ac:dyDescent="0.2"/>
    <row r="5310" s="111" customFormat="1" x14ac:dyDescent="0.2"/>
    <row r="5311" s="111" customFormat="1" x14ac:dyDescent="0.2"/>
    <row r="5312" s="111" customFormat="1" x14ac:dyDescent="0.2"/>
    <row r="5313" s="111" customFormat="1" x14ac:dyDescent="0.2"/>
    <row r="5314" s="111" customFormat="1" x14ac:dyDescent="0.2"/>
    <row r="5315" s="111" customFormat="1" x14ac:dyDescent="0.2"/>
    <row r="5316" s="111" customFormat="1" x14ac:dyDescent="0.2"/>
    <row r="5317" s="111" customFormat="1" x14ac:dyDescent="0.2"/>
    <row r="5318" s="111" customFormat="1" x14ac:dyDescent="0.2"/>
    <row r="5319" s="111" customFormat="1" x14ac:dyDescent="0.2"/>
    <row r="5320" s="111" customFormat="1" x14ac:dyDescent="0.2"/>
    <row r="5321" s="111" customFormat="1" x14ac:dyDescent="0.2"/>
    <row r="5322" s="111" customFormat="1" x14ac:dyDescent="0.2"/>
    <row r="5323" s="111" customFormat="1" x14ac:dyDescent="0.2"/>
    <row r="5324" s="111" customFormat="1" x14ac:dyDescent="0.2"/>
    <row r="5325" s="111" customFormat="1" x14ac:dyDescent="0.2"/>
    <row r="5326" s="111" customFormat="1" x14ac:dyDescent="0.2"/>
    <row r="5327" s="111" customFormat="1" x14ac:dyDescent="0.2"/>
    <row r="5328" s="111" customFormat="1" x14ac:dyDescent="0.2"/>
    <row r="5329" s="111" customFormat="1" x14ac:dyDescent="0.2"/>
    <row r="5330" s="111" customFormat="1" x14ac:dyDescent="0.2"/>
    <row r="5331" s="111" customFormat="1" x14ac:dyDescent="0.2"/>
    <row r="5332" s="111" customFormat="1" x14ac:dyDescent="0.2"/>
    <row r="5333" s="111" customFormat="1" x14ac:dyDescent="0.2"/>
    <row r="5334" s="111" customFormat="1" x14ac:dyDescent="0.2"/>
    <row r="5335" s="111" customFormat="1" x14ac:dyDescent="0.2"/>
    <row r="5336" s="111" customFormat="1" x14ac:dyDescent="0.2"/>
    <row r="5337" s="111" customFormat="1" x14ac:dyDescent="0.2"/>
    <row r="5338" s="111" customFormat="1" x14ac:dyDescent="0.2"/>
    <row r="5339" s="111" customFormat="1" x14ac:dyDescent="0.2"/>
    <row r="5340" s="111" customFormat="1" x14ac:dyDescent="0.2"/>
    <row r="5341" s="111" customFormat="1" x14ac:dyDescent="0.2"/>
    <row r="5342" s="111" customFormat="1" x14ac:dyDescent="0.2"/>
    <row r="5343" s="111" customFormat="1" x14ac:dyDescent="0.2"/>
    <row r="5344" s="111" customFormat="1" x14ac:dyDescent="0.2"/>
    <row r="5345" s="111" customFormat="1" x14ac:dyDescent="0.2"/>
    <row r="5346" s="111" customFormat="1" x14ac:dyDescent="0.2"/>
    <row r="5347" s="111" customFormat="1" x14ac:dyDescent="0.2"/>
    <row r="5348" s="111" customFormat="1" x14ac:dyDescent="0.2"/>
    <row r="5349" s="111" customFormat="1" x14ac:dyDescent="0.2"/>
    <row r="5350" s="111" customFormat="1" x14ac:dyDescent="0.2"/>
    <row r="5351" s="111" customFormat="1" x14ac:dyDescent="0.2"/>
    <row r="5352" s="111" customFormat="1" x14ac:dyDescent="0.2"/>
    <row r="5353" s="111" customFormat="1" x14ac:dyDescent="0.2"/>
    <row r="5354" s="111" customFormat="1" x14ac:dyDescent="0.2"/>
    <row r="5355" s="111" customFormat="1" x14ac:dyDescent="0.2"/>
    <row r="5356" s="111" customFormat="1" x14ac:dyDescent="0.2"/>
    <row r="5357" s="111" customFormat="1" x14ac:dyDescent="0.2"/>
    <row r="5358" s="111" customFormat="1" x14ac:dyDescent="0.2"/>
    <row r="5359" s="111" customFormat="1" x14ac:dyDescent="0.2"/>
    <row r="5360" s="111" customFormat="1" x14ac:dyDescent="0.2"/>
    <row r="5361" s="111" customFormat="1" x14ac:dyDescent="0.2"/>
    <row r="5362" s="111" customFormat="1" x14ac:dyDescent="0.2"/>
    <row r="5363" s="111" customFormat="1" x14ac:dyDescent="0.2"/>
    <row r="5364" s="111" customFormat="1" x14ac:dyDescent="0.2"/>
    <row r="5365" s="111" customFormat="1" x14ac:dyDescent="0.2"/>
    <row r="5366" s="111" customFormat="1" x14ac:dyDescent="0.2"/>
    <row r="5367" s="111" customFormat="1" x14ac:dyDescent="0.2"/>
    <row r="5368" s="111" customFormat="1" x14ac:dyDescent="0.2"/>
    <row r="5369" s="111" customFormat="1" x14ac:dyDescent="0.2"/>
    <row r="5370" s="111" customFormat="1" x14ac:dyDescent="0.2"/>
    <row r="5371" s="111" customFormat="1" x14ac:dyDescent="0.2"/>
    <row r="5372" s="111" customFormat="1" x14ac:dyDescent="0.2"/>
    <row r="5373" s="111" customFormat="1" x14ac:dyDescent="0.2"/>
    <row r="5374" s="111" customFormat="1" x14ac:dyDescent="0.2"/>
    <row r="5375" s="111" customFormat="1" x14ac:dyDescent="0.2"/>
    <row r="5376" s="111" customFormat="1" x14ac:dyDescent="0.2"/>
    <row r="5377" s="111" customFormat="1" x14ac:dyDescent="0.2"/>
    <row r="5378" s="111" customFormat="1" x14ac:dyDescent="0.2"/>
    <row r="5379" s="111" customFormat="1" x14ac:dyDescent="0.2"/>
    <row r="5380" s="111" customFormat="1" x14ac:dyDescent="0.2"/>
    <row r="5381" s="111" customFormat="1" x14ac:dyDescent="0.2"/>
    <row r="5382" s="111" customFormat="1" x14ac:dyDescent="0.2"/>
    <row r="5383" s="111" customFormat="1" x14ac:dyDescent="0.2"/>
    <row r="5384" s="111" customFormat="1" x14ac:dyDescent="0.2"/>
    <row r="5385" s="111" customFormat="1" x14ac:dyDescent="0.2"/>
    <row r="5386" s="111" customFormat="1" x14ac:dyDescent="0.2"/>
    <row r="5387" s="111" customFormat="1" x14ac:dyDescent="0.2"/>
    <row r="5388" s="111" customFormat="1" x14ac:dyDescent="0.2"/>
    <row r="5389" s="111" customFormat="1" x14ac:dyDescent="0.2"/>
    <row r="5390" s="111" customFormat="1" x14ac:dyDescent="0.2"/>
    <row r="5391" s="111" customFormat="1" x14ac:dyDescent="0.2"/>
    <row r="5392" s="111" customFormat="1" x14ac:dyDescent="0.2"/>
    <row r="5393" s="111" customFormat="1" x14ac:dyDescent="0.2"/>
    <row r="5394" s="111" customFormat="1" x14ac:dyDescent="0.2"/>
    <row r="5395" s="111" customFormat="1" x14ac:dyDescent="0.2"/>
    <row r="5396" s="111" customFormat="1" x14ac:dyDescent="0.2"/>
    <row r="5397" s="111" customFormat="1" x14ac:dyDescent="0.2"/>
    <row r="5398" s="111" customFormat="1" x14ac:dyDescent="0.2"/>
    <row r="5399" s="111" customFormat="1" x14ac:dyDescent="0.2"/>
    <row r="5400" s="111" customFormat="1" x14ac:dyDescent="0.2"/>
    <row r="5401" s="111" customFormat="1" x14ac:dyDescent="0.2"/>
    <row r="5402" s="111" customFormat="1" x14ac:dyDescent="0.2"/>
    <row r="5403" s="111" customFormat="1" x14ac:dyDescent="0.2"/>
    <row r="5404" s="111" customFormat="1" x14ac:dyDescent="0.2"/>
    <row r="5405" s="111" customFormat="1" x14ac:dyDescent="0.2"/>
    <row r="5406" s="111" customFormat="1" x14ac:dyDescent="0.2"/>
    <row r="5407" s="111" customFormat="1" x14ac:dyDescent="0.2"/>
    <row r="5408" s="111" customFormat="1" x14ac:dyDescent="0.2"/>
    <row r="5409" s="111" customFormat="1" x14ac:dyDescent="0.2"/>
    <row r="5410" s="111" customFormat="1" x14ac:dyDescent="0.2"/>
    <row r="5411" s="111" customFormat="1" x14ac:dyDescent="0.2"/>
    <row r="5412" s="111" customFormat="1" x14ac:dyDescent="0.2"/>
    <row r="5413" s="111" customFormat="1" x14ac:dyDescent="0.2"/>
    <row r="5414" s="111" customFormat="1" x14ac:dyDescent="0.2"/>
    <row r="5415" s="111" customFormat="1" x14ac:dyDescent="0.2"/>
    <row r="5416" s="111" customFormat="1" x14ac:dyDescent="0.2"/>
    <row r="5417" s="111" customFormat="1" x14ac:dyDescent="0.2"/>
    <row r="5418" s="111" customFormat="1" x14ac:dyDescent="0.2"/>
    <row r="5419" s="111" customFormat="1" x14ac:dyDescent="0.2"/>
    <row r="5420" s="111" customFormat="1" x14ac:dyDescent="0.2"/>
    <row r="5421" s="111" customFormat="1" x14ac:dyDescent="0.2"/>
    <row r="5422" s="111" customFormat="1" x14ac:dyDescent="0.2"/>
    <row r="5423" s="111" customFormat="1" x14ac:dyDescent="0.2"/>
    <row r="5424" s="111" customFormat="1" x14ac:dyDescent="0.2"/>
    <row r="5425" s="111" customFormat="1" x14ac:dyDescent="0.2"/>
    <row r="5426" s="111" customFormat="1" x14ac:dyDescent="0.2"/>
    <row r="5427" s="111" customFormat="1" x14ac:dyDescent="0.2"/>
    <row r="5428" s="111" customFormat="1" x14ac:dyDescent="0.2"/>
    <row r="5429" s="111" customFormat="1" x14ac:dyDescent="0.2"/>
    <row r="5430" s="111" customFormat="1" x14ac:dyDescent="0.2"/>
    <row r="5431" s="111" customFormat="1" x14ac:dyDescent="0.2"/>
    <row r="5432" s="111" customFormat="1" x14ac:dyDescent="0.2"/>
    <row r="5433" s="111" customFormat="1" x14ac:dyDescent="0.2"/>
    <row r="5434" s="111" customFormat="1" x14ac:dyDescent="0.2"/>
    <row r="5435" s="111" customFormat="1" x14ac:dyDescent="0.2"/>
    <row r="5436" s="111" customFormat="1" x14ac:dyDescent="0.2"/>
    <row r="5437" s="111" customFormat="1" x14ac:dyDescent="0.2"/>
    <row r="5438" s="111" customFormat="1" x14ac:dyDescent="0.2"/>
    <row r="5439" s="111" customFormat="1" x14ac:dyDescent="0.2"/>
    <row r="5440" s="111" customFormat="1" x14ac:dyDescent="0.2"/>
    <row r="5441" s="111" customFormat="1" x14ac:dyDescent="0.2"/>
    <row r="5442" s="111" customFormat="1" x14ac:dyDescent="0.2"/>
    <row r="5443" s="111" customFormat="1" x14ac:dyDescent="0.2"/>
    <row r="5444" s="111" customFormat="1" x14ac:dyDescent="0.2"/>
    <row r="5445" s="111" customFormat="1" x14ac:dyDescent="0.2"/>
    <row r="5446" s="111" customFormat="1" x14ac:dyDescent="0.2"/>
    <row r="5447" s="111" customFormat="1" x14ac:dyDescent="0.2"/>
    <row r="5448" s="111" customFormat="1" x14ac:dyDescent="0.2"/>
    <row r="5449" s="111" customFormat="1" x14ac:dyDescent="0.2"/>
    <row r="5450" s="111" customFormat="1" x14ac:dyDescent="0.2"/>
    <row r="5451" s="111" customFormat="1" x14ac:dyDescent="0.2"/>
    <row r="5452" s="111" customFormat="1" x14ac:dyDescent="0.2"/>
    <row r="5453" s="111" customFormat="1" x14ac:dyDescent="0.2"/>
    <row r="5454" s="111" customFormat="1" x14ac:dyDescent="0.2"/>
    <row r="5455" s="111" customFormat="1" x14ac:dyDescent="0.2"/>
    <row r="5456" s="111" customFormat="1" x14ac:dyDescent="0.2"/>
    <row r="5457" s="111" customFormat="1" x14ac:dyDescent="0.2"/>
    <row r="5458" s="111" customFormat="1" x14ac:dyDescent="0.2"/>
    <row r="5459" s="111" customFormat="1" x14ac:dyDescent="0.2"/>
    <row r="5460" s="111" customFormat="1" x14ac:dyDescent="0.2"/>
    <row r="5461" s="111" customFormat="1" x14ac:dyDescent="0.2"/>
    <row r="5462" s="111" customFormat="1" x14ac:dyDescent="0.2"/>
    <row r="5463" s="111" customFormat="1" x14ac:dyDescent="0.2"/>
    <row r="5464" s="111" customFormat="1" x14ac:dyDescent="0.2"/>
    <row r="5465" s="111" customFormat="1" x14ac:dyDescent="0.2"/>
    <row r="5466" s="111" customFormat="1" x14ac:dyDescent="0.2"/>
    <row r="5467" s="111" customFormat="1" x14ac:dyDescent="0.2"/>
    <row r="5468" s="111" customFormat="1" x14ac:dyDescent="0.2"/>
    <row r="5469" s="111" customFormat="1" x14ac:dyDescent="0.2"/>
    <row r="5470" s="111" customFormat="1" x14ac:dyDescent="0.2"/>
    <row r="5471" s="111" customFormat="1" x14ac:dyDescent="0.2"/>
    <row r="5472" s="111" customFormat="1" x14ac:dyDescent="0.2"/>
    <row r="5473" s="111" customFormat="1" x14ac:dyDescent="0.2"/>
    <row r="5474" s="111" customFormat="1" x14ac:dyDescent="0.2"/>
    <row r="5475" s="111" customFormat="1" x14ac:dyDescent="0.2"/>
    <row r="5476" s="111" customFormat="1" x14ac:dyDescent="0.2"/>
    <row r="5477" s="111" customFormat="1" x14ac:dyDescent="0.2"/>
    <row r="5478" s="111" customFormat="1" x14ac:dyDescent="0.2"/>
    <row r="5479" s="111" customFormat="1" x14ac:dyDescent="0.2"/>
    <row r="5480" s="111" customFormat="1" x14ac:dyDescent="0.2"/>
    <row r="5481" s="111" customFormat="1" x14ac:dyDescent="0.2"/>
    <row r="5482" s="111" customFormat="1" x14ac:dyDescent="0.2"/>
    <row r="5483" s="111" customFormat="1" x14ac:dyDescent="0.2"/>
    <row r="5484" s="111" customFormat="1" x14ac:dyDescent="0.2"/>
    <row r="5485" s="111" customFormat="1" x14ac:dyDescent="0.2"/>
    <row r="5486" s="111" customFormat="1" x14ac:dyDescent="0.2"/>
    <row r="5487" s="111" customFormat="1" x14ac:dyDescent="0.2"/>
    <row r="5488" s="111" customFormat="1" x14ac:dyDescent="0.2"/>
    <row r="5489" s="111" customFormat="1" x14ac:dyDescent="0.2"/>
    <row r="5490" s="111" customFormat="1" x14ac:dyDescent="0.2"/>
    <row r="5491" s="111" customFormat="1" x14ac:dyDescent="0.2"/>
    <row r="5492" s="111" customFormat="1" x14ac:dyDescent="0.2"/>
    <row r="5493" s="111" customFormat="1" x14ac:dyDescent="0.2"/>
    <row r="5494" s="111" customFormat="1" x14ac:dyDescent="0.2"/>
    <row r="5495" s="111" customFormat="1" x14ac:dyDescent="0.2"/>
    <row r="5496" s="111" customFormat="1" x14ac:dyDescent="0.2"/>
    <row r="5497" s="111" customFormat="1" x14ac:dyDescent="0.2"/>
    <row r="5498" s="111" customFormat="1" x14ac:dyDescent="0.2"/>
    <row r="5499" s="111" customFormat="1" x14ac:dyDescent="0.2"/>
    <row r="5500" s="111" customFormat="1" x14ac:dyDescent="0.2"/>
    <row r="5501" s="111" customFormat="1" x14ac:dyDescent="0.2"/>
    <row r="5502" s="111" customFormat="1" x14ac:dyDescent="0.2"/>
    <row r="5503" s="111" customFormat="1" x14ac:dyDescent="0.2"/>
    <row r="5504" s="111" customFormat="1" x14ac:dyDescent="0.2"/>
    <row r="5505" s="111" customFormat="1" x14ac:dyDescent="0.2"/>
    <row r="5506" s="111" customFormat="1" x14ac:dyDescent="0.2"/>
    <row r="5507" s="111" customFormat="1" x14ac:dyDescent="0.2"/>
    <row r="5508" s="111" customFormat="1" x14ac:dyDescent="0.2"/>
    <row r="5509" s="111" customFormat="1" x14ac:dyDescent="0.2"/>
    <row r="5510" s="111" customFormat="1" x14ac:dyDescent="0.2"/>
    <row r="5511" s="111" customFormat="1" x14ac:dyDescent="0.2"/>
    <row r="5512" s="111" customFormat="1" x14ac:dyDescent="0.2"/>
    <row r="5513" s="111" customFormat="1" x14ac:dyDescent="0.2"/>
    <row r="5514" s="111" customFormat="1" x14ac:dyDescent="0.2"/>
    <row r="5515" s="111" customFormat="1" x14ac:dyDescent="0.2"/>
    <row r="5516" s="111" customFormat="1" x14ac:dyDescent="0.2"/>
    <row r="5517" s="111" customFormat="1" x14ac:dyDescent="0.2"/>
    <row r="5518" s="111" customFormat="1" x14ac:dyDescent="0.2"/>
    <row r="5519" s="111" customFormat="1" x14ac:dyDescent="0.2"/>
    <row r="5520" s="111" customFormat="1" x14ac:dyDescent="0.2"/>
    <row r="5521" s="111" customFormat="1" x14ac:dyDescent="0.2"/>
    <row r="5522" s="111" customFormat="1" x14ac:dyDescent="0.2"/>
    <row r="5523" s="111" customFormat="1" x14ac:dyDescent="0.2"/>
    <row r="5524" s="111" customFormat="1" x14ac:dyDescent="0.2"/>
    <row r="5525" s="111" customFormat="1" x14ac:dyDescent="0.2"/>
    <row r="5526" s="111" customFormat="1" x14ac:dyDescent="0.2"/>
    <row r="5527" s="111" customFormat="1" x14ac:dyDescent="0.2"/>
    <row r="5528" s="111" customFormat="1" x14ac:dyDescent="0.2"/>
    <row r="5529" s="111" customFormat="1" x14ac:dyDescent="0.2"/>
    <row r="5530" s="111" customFormat="1" x14ac:dyDescent="0.2"/>
    <row r="5531" s="111" customFormat="1" x14ac:dyDescent="0.2"/>
    <row r="5532" s="111" customFormat="1" x14ac:dyDescent="0.2"/>
    <row r="5533" s="111" customFormat="1" x14ac:dyDescent="0.2"/>
    <row r="5534" s="111" customFormat="1" x14ac:dyDescent="0.2"/>
    <row r="5535" s="111" customFormat="1" x14ac:dyDescent="0.2"/>
    <row r="5536" s="111" customFormat="1" x14ac:dyDescent="0.2"/>
    <row r="5537" s="111" customFormat="1" x14ac:dyDescent="0.2"/>
    <row r="5538" s="111" customFormat="1" x14ac:dyDescent="0.2"/>
    <row r="5539" s="111" customFormat="1" x14ac:dyDescent="0.2"/>
    <row r="5540" s="111" customFormat="1" x14ac:dyDescent="0.2"/>
    <row r="5541" s="111" customFormat="1" x14ac:dyDescent="0.2"/>
    <row r="5542" s="111" customFormat="1" x14ac:dyDescent="0.2"/>
    <row r="5543" s="111" customFormat="1" x14ac:dyDescent="0.2"/>
    <row r="5544" s="111" customFormat="1" x14ac:dyDescent="0.2"/>
    <row r="5545" s="111" customFormat="1" x14ac:dyDescent="0.2"/>
    <row r="5546" s="111" customFormat="1" x14ac:dyDescent="0.2"/>
    <row r="5547" s="111" customFormat="1" x14ac:dyDescent="0.2"/>
    <row r="5548" s="111" customFormat="1" x14ac:dyDescent="0.2"/>
    <row r="5549" s="111" customFormat="1" x14ac:dyDescent="0.2"/>
    <row r="5550" s="111" customFormat="1" x14ac:dyDescent="0.2"/>
    <row r="5551" s="111" customFormat="1" x14ac:dyDescent="0.2"/>
    <row r="5552" s="111" customFormat="1" x14ac:dyDescent="0.2"/>
    <row r="5553" s="111" customFormat="1" x14ac:dyDescent="0.2"/>
    <row r="5554" s="111" customFormat="1" x14ac:dyDescent="0.2"/>
    <row r="5555" s="111" customFormat="1" x14ac:dyDescent="0.2"/>
    <row r="5556" s="111" customFormat="1" x14ac:dyDescent="0.2"/>
    <row r="5557" s="111" customFormat="1" x14ac:dyDescent="0.2"/>
    <row r="5558" s="111" customFormat="1" x14ac:dyDescent="0.2"/>
    <row r="5559" s="111" customFormat="1" x14ac:dyDescent="0.2"/>
    <row r="5560" s="111" customFormat="1" x14ac:dyDescent="0.2"/>
    <row r="5561" s="111" customFormat="1" x14ac:dyDescent="0.2"/>
    <row r="5562" s="111" customFormat="1" x14ac:dyDescent="0.2"/>
    <row r="5563" s="111" customFormat="1" x14ac:dyDescent="0.2"/>
    <row r="5564" s="111" customFormat="1" x14ac:dyDescent="0.2"/>
    <row r="5565" s="111" customFormat="1" x14ac:dyDescent="0.2"/>
    <row r="5566" s="111" customFormat="1" x14ac:dyDescent="0.2"/>
    <row r="5567" s="111" customFormat="1" x14ac:dyDescent="0.2"/>
    <row r="5568" s="111" customFormat="1" x14ac:dyDescent="0.2"/>
    <row r="5569" s="111" customFormat="1" x14ac:dyDescent="0.2"/>
    <row r="5570" s="111" customFormat="1" x14ac:dyDescent="0.2"/>
    <row r="5571" s="111" customFormat="1" x14ac:dyDescent="0.2"/>
    <row r="5572" s="111" customFormat="1" x14ac:dyDescent="0.2"/>
    <row r="5573" s="111" customFormat="1" x14ac:dyDescent="0.2"/>
    <row r="5574" s="111" customFormat="1" x14ac:dyDescent="0.2"/>
    <row r="5575" s="111" customFormat="1" x14ac:dyDescent="0.2"/>
    <row r="5576" s="111" customFormat="1" x14ac:dyDescent="0.2"/>
    <row r="5577" s="111" customFormat="1" x14ac:dyDescent="0.2"/>
    <row r="5578" s="111" customFormat="1" x14ac:dyDescent="0.2"/>
    <row r="5579" s="111" customFormat="1" x14ac:dyDescent="0.2"/>
    <row r="5580" s="111" customFormat="1" x14ac:dyDescent="0.2"/>
    <row r="5581" s="111" customFormat="1" x14ac:dyDescent="0.2"/>
    <row r="5582" s="111" customFormat="1" x14ac:dyDescent="0.2"/>
    <row r="5583" s="111" customFormat="1" x14ac:dyDescent="0.2"/>
    <row r="5584" s="111" customFormat="1" x14ac:dyDescent="0.2"/>
    <row r="5585" s="111" customFormat="1" x14ac:dyDescent="0.2"/>
    <row r="5586" s="111" customFormat="1" x14ac:dyDescent="0.2"/>
    <row r="5587" s="111" customFormat="1" x14ac:dyDescent="0.2"/>
    <row r="5588" s="111" customFormat="1" x14ac:dyDescent="0.2"/>
    <row r="5589" s="111" customFormat="1" x14ac:dyDescent="0.2"/>
    <row r="5590" s="111" customFormat="1" x14ac:dyDescent="0.2"/>
    <row r="5591" s="111" customFormat="1" x14ac:dyDescent="0.2"/>
    <row r="5592" s="111" customFormat="1" x14ac:dyDescent="0.2"/>
    <row r="5593" s="111" customFormat="1" x14ac:dyDescent="0.2"/>
    <row r="5594" s="111" customFormat="1" x14ac:dyDescent="0.2"/>
    <row r="5595" s="111" customFormat="1" x14ac:dyDescent="0.2"/>
    <row r="5596" s="111" customFormat="1" x14ac:dyDescent="0.2"/>
    <row r="5597" s="111" customFormat="1" x14ac:dyDescent="0.2"/>
    <row r="5598" s="111" customFormat="1" x14ac:dyDescent="0.2"/>
    <row r="5599" s="111" customFormat="1" x14ac:dyDescent="0.2"/>
    <row r="5600" s="111" customFormat="1" x14ac:dyDescent="0.2"/>
    <row r="5601" s="111" customFormat="1" x14ac:dyDescent="0.2"/>
    <row r="5602" s="111" customFormat="1" x14ac:dyDescent="0.2"/>
    <row r="5603" s="111" customFormat="1" x14ac:dyDescent="0.2"/>
    <row r="5604" s="111" customFormat="1" x14ac:dyDescent="0.2"/>
    <row r="5605" s="111" customFormat="1" x14ac:dyDescent="0.2"/>
    <row r="5606" s="111" customFormat="1" x14ac:dyDescent="0.2"/>
    <row r="5607" s="111" customFormat="1" x14ac:dyDescent="0.2"/>
    <row r="5608" s="111" customFormat="1" x14ac:dyDescent="0.2"/>
    <row r="5609" s="111" customFormat="1" x14ac:dyDescent="0.2"/>
    <row r="5610" s="111" customFormat="1" x14ac:dyDescent="0.2"/>
    <row r="5611" s="111" customFormat="1" x14ac:dyDescent="0.2"/>
    <row r="5612" s="111" customFormat="1" x14ac:dyDescent="0.2"/>
    <row r="5613" s="111" customFormat="1" x14ac:dyDescent="0.2"/>
    <row r="5614" s="111" customFormat="1" x14ac:dyDescent="0.2"/>
    <row r="5615" s="111" customFormat="1" x14ac:dyDescent="0.2"/>
    <row r="5616" s="111" customFormat="1" x14ac:dyDescent="0.2"/>
    <row r="5617" s="111" customFormat="1" x14ac:dyDescent="0.2"/>
    <row r="5618" s="111" customFormat="1" x14ac:dyDescent="0.2"/>
    <row r="5619" s="111" customFormat="1" x14ac:dyDescent="0.2"/>
    <row r="5620" s="111" customFormat="1" x14ac:dyDescent="0.2"/>
    <row r="5621" s="111" customFormat="1" x14ac:dyDescent="0.2"/>
    <row r="5622" s="111" customFormat="1" x14ac:dyDescent="0.2"/>
    <row r="5623" s="111" customFormat="1" x14ac:dyDescent="0.2"/>
    <row r="5624" s="111" customFormat="1" x14ac:dyDescent="0.2"/>
    <row r="5625" s="111" customFormat="1" x14ac:dyDescent="0.2"/>
    <row r="5626" s="111" customFormat="1" x14ac:dyDescent="0.2"/>
    <row r="5627" s="111" customFormat="1" x14ac:dyDescent="0.2"/>
    <row r="5628" s="111" customFormat="1" x14ac:dyDescent="0.2"/>
    <row r="5629" s="111" customFormat="1" x14ac:dyDescent="0.2"/>
    <row r="5630" s="111" customFormat="1" x14ac:dyDescent="0.2"/>
    <row r="5631" s="111" customFormat="1" x14ac:dyDescent="0.2"/>
    <row r="5632" s="111" customFormat="1" x14ac:dyDescent="0.2"/>
    <row r="5633" s="111" customFormat="1" x14ac:dyDescent="0.2"/>
    <row r="5634" s="111" customFormat="1" x14ac:dyDescent="0.2"/>
    <row r="5635" s="111" customFormat="1" x14ac:dyDescent="0.2"/>
    <row r="5636" s="111" customFormat="1" x14ac:dyDescent="0.2"/>
    <row r="5637" s="111" customFormat="1" x14ac:dyDescent="0.2"/>
    <row r="5638" s="111" customFormat="1" x14ac:dyDescent="0.2"/>
    <row r="5639" s="111" customFormat="1" x14ac:dyDescent="0.2"/>
    <row r="5640" s="111" customFormat="1" x14ac:dyDescent="0.2"/>
    <row r="5641" s="111" customFormat="1" x14ac:dyDescent="0.2"/>
    <row r="5642" s="111" customFormat="1" x14ac:dyDescent="0.2"/>
    <row r="5643" s="111" customFormat="1" x14ac:dyDescent="0.2"/>
    <row r="5644" s="111" customFormat="1" x14ac:dyDescent="0.2"/>
    <row r="5645" s="111" customFormat="1" x14ac:dyDescent="0.2"/>
    <row r="5646" s="111" customFormat="1" x14ac:dyDescent="0.2"/>
    <row r="5647" s="111" customFormat="1" x14ac:dyDescent="0.2"/>
    <row r="5648" s="111" customFormat="1" x14ac:dyDescent="0.2"/>
    <row r="5649" s="111" customFormat="1" x14ac:dyDescent="0.2"/>
    <row r="5650" s="111" customFormat="1" x14ac:dyDescent="0.2"/>
    <row r="5651" s="111" customFormat="1" x14ac:dyDescent="0.2"/>
    <row r="5652" s="111" customFormat="1" x14ac:dyDescent="0.2"/>
    <row r="5653" s="111" customFormat="1" x14ac:dyDescent="0.2"/>
    <row r="5654" s="111" customFormat="1" x14ac:dyDescent="0.2"/>
    <row r="5655" s="111" customFormat="1" x14ac:dyDescent="0.2"/>
    <row r="5656" s="111" customFormat="1" x14ac:dyDescent="0.2"/>
    <row r="5657" s="111" customFormat="1" x14ac:dyDescent="0.2"/>
    <row r="5658" s="111" customFormat="1" x14ac:dyDescent="0.2"/>
    <row r="5659" s="111" customFormat="1" x14ac:dyDescent="0.2"/>
    <row r="5660" s="111" customFormat="1" x14ac:dyDescent="0.2"/>
    <row r="5661" s="111" customFormat="1" x14ac:dyDescent="0.2"/>
    <row r="5662" s="111" customFormat="1" x14ac:dyDescent="0.2"/>
    <row r="5663" s="111" customFormat="1" x14ac:dyDescent="0.2"/>
    <row r="5664" s="111" customFormat="1" x14ac:dyDescent="0.2"/>
    <row r="5665" s="111" customFormat="1" x14ac:dyDescent="0.2"/>
    <row r="5666" s="111" customFormat="1" x14ac:dyDescent="0.2"/>
    <row r="5667" s="111" customFormat="1" x14ac:dyDescent="0.2"/>
    <row r="5668" s="111" customFormat="1" x14ac:dyDescent="0.2"/>
    <row r="5669" s="111" customFormat="1" x14ac:dyDescent="0.2"/>
    <row r="5670" s="111" customFormat="1" x14ac:dyDescent="0.2"/>
    <row r="5671" s="111" customFormat="1" x14ac:dyDescent="0.2"/>
    <row r="5672" s="111" customFormat="1" x14ac:dyDescent="0.2"/>
    <row r="5673" s="111" customFormat="1" x14ac:dyDescent="0.2"/>
    <row r="5674" s="111" customFormat="1" x14ac:dyDescent="0.2"/>
    <row r="5675" s="111" customFormat="1" x14ac:dyDescent="0.2"/>
    <row r="5676" s="111" customFormat="1" x14ac:dyDescent="0.2"/>
    <row r="5677" s="111" customFormat="1" x14ac:dyDescent="0.2"/>
    <row r="5678" s="111" customFormat="1" x14ac:dyDescent="0.2"/>
    <row r="5679" s="111" customFormat="1" x14ac:dyDescent="0.2"/>
    <row r="5680" s="111" customFormat="1" x14ac:dyDescent="0.2"/>
    <row r="5681" s="111" customFormat="1" x14ac:dyDescent="0.2"/>
    <row r="5682" s="111" customFormat="1" x14ac:dyDescent="0.2"/>
    <row r="5683" s="111" customFormat="1" x14ac:dyDescent="0.2"/>
    <row r="5684" s="111" customFormat="1" x14ac:dyDescent="0.2"/>
    <row r="5685" s="111" customFormat="1" x14ac:dyDescent="0.2"/>
    <row r="5686" s="111" customFormat="1" x14ac:dyDescent="0.2"/>
    <row r="5687" s="111" customFormat="1" x14ac:dyDescent="0.2"/>
    <row r="5688" s="111" customFormat="1" x14ac:dyDescent="0.2"/>
    <row r="5689" s="111" customFormat="1" x14ac:dyDescent="0.2"/>
    <row r="5690" s="111" customFormat="1" x14ac:dyDescent="0.2"/>
    <row r="5691" s="111" customFormat="1" x14ac:dyDescent="0.2"/>
    <row r="5692" s="111" customFormat="1" x14ac:dyDescent="0.2"/>
    <row r="5693" s="111" customFormat="1" x14ac:dyDescent="0.2"/>
    <row r="5694" s="111" customFormat="1" x14ac:dyDescent="0.2"/>
    <row r="5695" s="111" customFormat="1" x14ac:dyDescent="0.2"/>
    <row r="5696" s="111" customFormat="1" x14ac:dyDescent="0.2"/>
    <row r="5697" s="111" customFormat="1" x14ac:dyDescent="0.2"/>
    <row r="5698" s="111" customFormat="1" x14ac:dyDescent="0.2"/>
    <row r="5699" s="111" customFormat="1" x14ac:dyDescent="0.2"/>
    <row r="5700" s="111" customFormat="1" x14ac:dyDescent="0.2"/>
    <row r="5701" s="111" customFormat="1" x14ac:dyDescent="0.2"/>
    <row r="5702" s="111" customFormat="1" x14ac:dyDescent="0.2"/>
    <row r="5703" s="111" customFormat="1" x14ac:dyDescent="0.2"/>
    <row r="5704" s="111" customFormat="1" x14ac:dyDescent="0.2"/>
    <row r="5705" s="111" customFormat="1" x14ac:dyDescent="0.2"/>
    <row r="5706" s="111" customFormat="1" x14ac:dyDescent="0.2"/>
    <row r="5707" s="111" customFormat="1" x14ac:dyDescent="0.2"/>
    <row r="5708" s="111" customFormat="1" x14ac:dyDescent="0.2"/>
    <row r="5709" s="111" customFormat="1" x14ac:dyDescent="0.2"/>
    <row r="5710" s="111" customFormat="1" x14ac:dyDescent="0.2"/>
    <row r="5711" s="111" customFormat="1" x14ac:dyDescent="0.2"/>
    <row r="5712" s="111" customFormat="1" x14ac:dyDescent="0.2"/>
    <row r="5713" s="111" customFormat="1" x14ac:dyDescent="0.2"/>
    <row r="5714" s="111" customFormat="1" x14ac:dyDescent="0.2"/>
    <row r="5715" s="111" customFormat="1" x14ac:dyDescent="0.2"/>
    <row r="5716" s="111" customFormat="1" x14ac:dyDescent="0.2"/>
    <row r="5717" s="111" customFormat="1" x14ac:dyDescent="0.2"/>
    <row r="5718" s="111" customFormat="1" x14ac:dyDescent="0.2"/>
    <row r="5719" s="111" customFormat="1" x14ac:dyDescent="0.2"/>
    <row r="5720" s="111" customFormat="1" x14ac:dyDescent="0.2"/>
    <row r="5721" s="111" customFormat="1" x14ac:dyDescent="0.2"/>
    <row r="5722" s="111" customFormat="1" x14ac:dyDescent="0.2"/>
    <row r="5723" s="111" customFormat="1" x14ac:dyDescent="0.2"/>
    <row r="5724" s="111" customFormat="1" x14ac:dyDescent="0.2"/>
    <row r="5725" s="111" customFormat="1" x14ac:dyDescent="0.2"/>
    <row r="5726" s="111" customFormat="1" x14ac:dyDescent="0.2"/>
    <row r="5727" s="111" customFormat="1" x14ac:dyDescent="0.2"/>
    <row r="5728" s="111" customFormat="1" x14ac:dyDescent="0.2"/>
    <row r="5729" s="111" customFormat="1" x14ac:dyDescent="0.2"/>
    <row r="5730" s="111" customFormat="1" x14ac:dyDescent="0.2"/>
    <row r="5731" s="111" customFormat="1" x14ac:dyDescent="0.2"/>
    <row r="5732" s="111" customFormat="1" x14ac:dyDescent="0.2"/>
    <row r="5733" s="111" customFormat="1" x14ac:dyDescent="0.2"/>
    <row r="5734" s="111" customFormat="1" x14ac:dyDescent="0.2"/>
    <row r="5735" s="111" customFormat="1" x14ac:dyDescent="0.2"/>
    <row r="5736" s="111" customFormat="1" x14ac:dyDescent="0.2"/>
    <row r="5737" s="111" customFormat="1" x14ac:dyDescent="0.2"/>
    <row r="5738" s="111" customFormat="1" x14ac:dyDescent="0.2"/>
    <row r="5739" s="111" customFormat="1" x14ac:dyDescent="0.2"/>
    <row r="5740" s="111" customFormat="1" x14ac:dyDescent="0.2"/>
    <row r="5741" s="111" customFormat="1" x14ac:dyDescent="0.2"/>
    <row r="5742" s="111" customFormat="1" x14ac:dyDescent="0.2"/>
    <row r="5743" s="111" customFormat="1" x14ac:dyDescent="0.2"/>
    <row r="5744" s="111" customFormat="1" x14ac:dyDescent="0.2"/>
    <row r="5745" s="111" customFormat="1" x14ac:dyDescent="0.2"/>
    <row r="5746" s="111" customFormat="1" x14ac:dyDescent="0.2"/>
    <row r="5747" s="111" customFormat="1" x14ac:dyDescent="0.2"/>
    <row r="5748" s="111" customFormat="1" x14ac:dyDescent="0.2"/>
    <row r="5749" s="111" customFormat="1" x14ac:dyDescent="0.2"/>
    <row r="5750" s="111" customFormat="1" x14ac:dyDescent="0.2"/>
    <row r="5751" s="111" customFormat="1" x14ac:dyDescent="0.2"/>
    <row r="5752" s="111" customFormat="1" x14ac:dyDescent="0.2"/>
    <row r="5753" s="111" customFormat="1" x14ac:dyDescent="0.2"/>
    <row r="5754" s="111" customFormat="1" x14ac:dyDescent="0.2"/>
    <row r="5755" s="111" customFormat="1" x14ac:dyDescent="0.2"/>
    <row r="5756" s="111" customFormat="1" x14ac:dyDescent="0.2"/>
    <row r="5757" s="111" customFormat="1" x14ac:dyDescent="0.2"/>
    <row r="5758" s="111" customFormat="1" x14ac:dyDescent="0.2"/>
    <row r="5759" s="111" customFormat="1" x14ac:dyDescent="0.2"/>
    <row r="5760" s="111" customFormat="1" x14ac:dyDescent="0.2"/>
    <row r="5761" s="111" customFormat="1" x14ac:dyDescent="0.2"/>
    <row r="5762" s="111" customFormat="1" x14ac:dyDescent="0.2"/>
    <row r="5763" s="111" customFormat="1" x14ac:dyDescent="0.2"/>
    <row r="5764" s="111" customFormat="1" x14ac:dyDescent="0.2"/>
    <row r="5765" s="111" customFormat="1" x14ac:dyDescent="0.2"/>
    <row r="5766" s="111" customFormat="1" x14ac:dyDescent="0.2"/>
    <row r="5767" s="111" customFormat="1" x14ac:dyDescent="0.2"/>
    <row r="5768" s="111" customFormat="1" x14ac:dyDescent="0.2"/>
    <row r="5769" s="111" customFormat="1" x14ac:dyDescent="0.2"/>
    <row r="5770" s="111" customFormat="1" x14ac:dyDescent="0.2"/>
    <row r="5771" s="111" customFormat="1" x14ac:dyDescent="0.2"/>
    <row r="5772" s="111" customFormat="1" x14ac:dyDescent="0.2"/>
    <row r="5773" s="111" customFormat="1" x14ac:dyDescent="0.2"/>
    <row r="5774" s="111" customFormat="1" x14ac:dyDescent="0.2"/>
    <row r="5775" s="111" customFormat="1" x14ac:dyDescent="0.2"/>
    <row r="5776" s="111" customFormat="1" x14ac:dyDescent="0.2"/>
    <row r="5777" s="111" customFormat="1" x14ac:dyDescent="0.2"/>
    <row r="5778" s="111" customFormat="1" x14ac:dyDescent="0.2"/>
    <row r="5779" s="111" customFormat="1" x14ac:dyDescent="0.2"/>
    <row r="5780" s="111" customFormat="1" x14ac:dyDescent="0.2"/>
    <row r="5781" s="111" customFormat="1" x14ac:dyDescent="0.2"/>
    <row r="5782" s="111" customFormat="1" x14ac:dyDescent="0.2"/>
    <row r="5783" s="111" customFormat="1" x14ac:dyDescent="0.2"/>
    <row r="5784" s="111" customFormat="1" x14ac:dyDescent="0.2"/>
    <row r="5785" s="111" customFormat="1" x14ac:dyDescent="0.2"/>
    <row r="5786" s="111" customFormat="1" x14ac:dyDescent="0.2"/>
    <row r="5787" s="111" customFormat="1" x14ac:dyDescent="0.2"/>
    <row r="5788" s="111" customFormat="1" x14ac:dyDescent="0.2"/>
    <row r="5789" s="111" customFormat="1" x14ac:dyDescent="0.2"/>
    <row r="5790" s="111" customFormat="1" x14ac:dyDescent="0.2"/>
    <row r="5791" s="111" customFormat="1" x14ac:dyDescent="0.2"/>
    <row r="5792" s="111" customFormat="1" x14ac:dyDescent="0.2"/>
    <row r="5793" s="111" customFormat="1" x14ac:dyDescent="0.2"/>
    <row r="5794" s="111" customFormat="1" x14ac:dyDescent="0.2"/>
    <row r="5795" s="111" customFormat="1" x14ac:dyDescent="0.2"/>
    <row r="5796" s="111" customFormat="1" x14ac:dyDescent="0.2"/>
    <row r="5797" s="111" customFormat="1" x14ac:dyDescent="0.2"/>
    <row r="5798" s="111" customFormat="1" x14ac:dyDescent="0.2"/>
    <row r="5799" s="111" customFormat="1" x14ac:dyDescent="0.2"/>
    <row r="5800" s="111" customFormat="1" x14ac:dyDescent="0.2"/>
    <row r="5801" s="111" customFormat="1" x14ac:dyDescent="0.2"/>
    <row r="5802" s="111" customFormat="1" x14ac:dyDescent="0.2"/>
    <row r="5803" s="111" customFormat="1" x14ac:dyDescent="0.2"/>
    <row r="5804" s="111" customFormat="1" x14ac:dyDescent="0.2"/>
    <row r="5805" s="111" customFormat="1" x14ac:dyDescent="0.2"/>
    <row r="5806" s="111" customFormat="1" x14ac:dyDescent="0.2"/>
    <row r="5807" s="111" customFormat="1" x14ac:dyDescent="0.2"/>
    <row r="5808" s="111" customFormat="1" x14ac:dyDescent="0.2"/>
    <row r="5809" s="111" customFormat="1" x14ac:dyDescent="0.2"/>
    <row r="5810" s="111" customFormat="1" x14ac:dyDescent="0.2"/>
    <row r="5811" s="111" customFormat="1" x14ac:dyDescent="0.2"/>
    <row r="5812" s="111" customFormat="1" x14ac:dyDescent="0.2"/>
    <row r="5813" s="111" customFormat="1" x14ac:dyDescent="0.2"/>
    <row r="5814" s="111" customFormat="1" x14ac:dyDescent="0.2"/>
    <row r="5815" s="111" customFormat="1" x14ac:dyDescent="0.2"/>
    <row r="5816" s="111" customFormat="1" x14ac:dyDescent="0.2"/>
    <row r="5817" s="111" customFormat="1" x14ac:dyDescent="0.2"/>
    <row r="5818" s="111" customFormat="1" x14ac:dyDescent="0.2"/>
    <row r="5819" s="111" customFormat="1" x14ac:dyDescent="0.2"/>
    <row r="5820" s="111" customFormat="1" x14ac:dyDescent="0.2"/>
    <row r="5821" s="111" customFormat="1" x14ac:dyDescent="0.2"/>
    <row r="5822" s="111" customFormat="1" x14ac:dyDescent="0.2"/>
    <row r="5823" s="111" customFormat="1" x14ac:dyDescent="0.2"/>
    <row r="5824" s="111" customFormat="1" x14ac:dyDescent="0.2"/>
    <row r="5825" s="111" customFormat="1" x14ac:dyDescent="0.2"/>
    <row r="5826" s="111" customFormat="1" x14ac:dyDescent="0.2"/>
    <row r="5827" s="111" customFormat="1" x14ac:dyDescent="0.2"/>
    <row r="5828" s="111" customFormat="1" x14ac:dyDescent="0.2"/>
    <row r="5829" s="111" customFormat="1" x14ac:dyDescent="0.2"/>
    <row r="5830" s="111" customFormat="1" x14ac:dyDescent="0.2"/>
    <row r="5831" s="111" customFormat="1" x14ac:dyDescent="0.2"/>
    <row r="5832" s="111" customFormat="1" x14ac:dyDescent="0.2"/>
    <row r="5833" s="111" customFormat="1" x14ac:dyDescent="0.2"/>
    <row r="5834" s="111" customFormat="1" x14ac:dyDescent="0.2"/>
    <row r="5835" s="111" customFormat="1" x14ac:dyDescent="0.2"/>
    <row r="5836" s="111" customFormat="1" x14ac:dyDescent="0.2"/>
    <row r="5837" s="111" customFormat="1" x14ac:dyDescent="0.2"/>
    <row r="5838" s="111" customFormat="1" x14ac:dyDescent="0.2"/>
    <row r="5839" s="111" customFormat="1" x14ac:dyDescent="0.2"/>
    <row r="5840" s="111" customFormat="1" x14ac:dyDescent="0.2"/>
    <row r="5841" s="111" customFormat="1" x14ac:dyDescent="0.2"/>
    <row r="5842" s="111" customFormat="1" x14ac:dyDescent="0.2"/>
    <row r="5843" s="111" customFormat="1" x14ac:dyDescent="0.2"/>
    <row r="5844" s="111" customFormat="1" x14ac:dyDescent="0.2"/>
    <row r="5845" s="111" customFormat="1" x14ac:dyDescent="0.2"/>
    <row r="5846" s="111" customFormat="1" x14ac:dyDescent="0.2"/>
    <row r="5847" s="111" customFormat="1" x14ac:dyDescent="0.2"/>
    <row r="5848" s="111" customFormat="1" x14ac:dyDescent="0.2"/>
    <row r="5849" s="111" customFormat="1" x14ac:dyDescent="0.2"/>
    <row r="5850" s="111" customFormat="1" x14ac:dyDescent="0.2"/>
    <row r="5851" s="111" customFormat="1" x14ac:dyDescent="0.2"/>
    <row r="5852" s="111" customFormat="1" x14ac:dyDescent="0.2"/>
    <row r="5853" s="111" customFormat="1" x14ac:dyDescent="0.2"/>
    <row r="5854" s="111" customFormat="1" x14ac:dyDescent="0.2"/>
    <row r="5855" s="111" customFormat="1" x14ac:dyDescent="0.2"/>
    <row r="5856" s="111" customFormat="1" x14ac:dyDescent="0.2"/>
    <row r="5857" s="111" customFormat="1" x14ac:dyDescent="0.2"/>
    <row r="5858" s="111" customFormat="1" x14ac:dyDescent="0.2"/>
    <row r="5859" s="111" customFormat="1" x14ac:dyDescent="0.2"/>
    <row r="5860" s="111" customFormat="1" x14ac:dyDescent="0.2"/>
    <row r="5861" s="111" customFormat="1" x14ac:dyDescent="0.2"/>
    <row r="5862" s="111" customFormat="1" x14ac:dyDescent="0.2"/>
    <row r="5863" s="111" customFormat="1" x14ac:dyDescent="0.2"/>
    <row r="5864" s="111" customFormat="1" x14ac:dyDescent="0.2"/>
    <row r="5865" s="111" customFormat="1" x14ac:dyDescent="0.2"/>
    <row r="5866" s="111" customFormat="1" x14ac:dyDescent="0.2"/>
    <row r="5867" s="111" customFormat="1" x14ac:dyDescent="0.2"/>
    <row r="5868" s="111" customFormat="1" x14ac:dyDescent="0.2"/>
    <row r="5869" s="111" customFormat="1" x14ac:dyDescent="0.2"/>
    <row r="5870" s="111" customFormat="1" x14ac:dyDescent="0.2"/>
    <row r="5871" s="111" customFormat="1" x14ac:dyDescent="0.2"/>
    <row r="5872" s="111" customFormat="1" x14ac:dyDescent="0.2"/>
    <row r="5873" s="111" customFormat="1" x14ac:dyDescent="0.2"/>
    <row r="5874" s="111" customFormat="1" x14ac:dyDescent="0.2"/>
    <row r="5875" s="111" customFormat="1" x14ac:dyDescent="0.2"/>
    <row r="5876" s="111" customFormat="1" x14ac:dyDescent="0.2"/>
    <row r="5877" s="111" customFormat="1" x14ac:dyDescent="0.2"/>
    <row r="5878" s="111" customFormat="1" x14ac:dyDescent="0.2"/>
    <row r="5879" s="111" customFormat="1" x14ac:dyDescent="0.2"/>
    <row r="5880" s="111" customFormat="1" x14ac:dyDescent="0.2"/>
    <row r="5881" s="111" customFormat="1" x14ac:dyDescent="0.2"/>
    <row r="5882" s="111" customFormat="1" x14ac:dyDescent="0.2"/>
    <row r="5883" s="111" customFormat="1" x14ac:dyDescent="0.2"/>
    <row r="5884" s="111" customFormat="1" x14ac:dyDescent="0.2"/>
    <row r="5885" s="111" customFormat="1" x14ac:dyDescent="0.2"/>
    <row r="5886" s="111" customFormat="1" x14ac:dyDescent="0.2"/>
    <row r="5887" s="111" customFormat="1" x14ac:dyDescent="0.2"/>
    <row r="5888" s="111" customFormat="1" x14ac:dyDescent="0.2"/>
    <row r="5889" s="111" customFormat="1" x14ac:dyDescent="0.2"/>
    <row r="5890" s="111" customFormat="1" x14ac:dyDescent="0.2"/>
    <row r="5891" s="111" customFormat="1" x14ac:dyDescent="0.2"/>
    <row r="5892" s="111" customFormat="1" x14ac:dyDescent="0.2"/>
    <row r="5893" s="111" customFormat="1" x14ac:dyDescent="0.2"/>
    <row r="5894" s="111" customFormat="1" x14ac:dyDescent="0.2"/>
    <row r="5895" s="111" customFormat="1" x14ac:dyDescent="0.2"/>
    <row r="5896" s="111" customFormat="1" x14ac:dyDescent="0.2"/>
    <row r="5897" s="111" customFormat="1" x14ac:dyDescent="0.2"/>
    <row r="5898" s="111" customFormat="1" x14ac:dyDescent="0.2"/>
    <row r="5899" s="111" customFormat="1" x14ac:dyDescent="0.2"/>
    <row r="5900" s="111" customFormat="1" x14ac:dyDescent="0.2"/>
    <row r="5901" s="111" customFormat="1" x14ac:dyDescent="0.2"/>
    <row r="5902" s="111" customFormat="1" x14ac:dyDescent="0.2"/>
    <row r="5903" s="111" customFormat="1" x14ac:dyDescent="0.2"/>
    <row r="5904" s="111" customFormat="1" x14ac:dyDescent="0.2"/>
    <row r="5905" s="111" customFormat="1" x14ac:dyDescent="0.2"/>
    <row r="5906" s="111" customFormat="1" x14ac:dyDescent="0.2"/>
    <row r="5907" s="111" customFormat="1" x14ac:dyDescent="0.2"/>
    <row r="5908" s="111" customFormat="1" x14ac:dyDescent="0.2"/>
    <row r="5909" s="111" customFormat="1" x14ac:dyDescent="0.2"/>
    <row r="5910" s="111" customFormat="1" x14ac:dyDescent="0.2"/>
    <row r="5911" s="111" customFormat="1" x14ac:dyDescent="0.2"/>
    <row r="5912" s="111" customFormat="1" x14ac:dyDescent="0.2"/>
    <row r="5913" s="111" customFormat="1" x14ac:dyDescent="0.2"/>
    <row r="5914" s="111" customFormat="1" x14ac:dyDescent="0.2"/>
    <row r="5915" s="111" customFormat="1" x14ac:dyDescent="0.2"/>
    <row r="5916" s="111" customFormat="1" x14ac:dyDescent="0.2"/>
    <row r="5917" s="111" customFormat="1" x14ac:dyDescent="0.2"/>
    <row r="5918" s="111" customFormat="1" x14ac:dyDescent="0.2"/>
    <row r="5919" s="111" customFormat="1" x14ac:dyDescent="0.2"/>
    <row r="5920" s="111" customFormat="1" x14ac:dyDescent="0.2"/>
    <row r="5921" s="111" customFormat="1" x14ac:dyDescent="0.2"/>
    <row r="5922" s="111" customFormat="1" x14ac:dyDescent="0.2"/>
    <row r="5923" s="111" customFormat="1" x14ac:dyDescent="0.2"/>
    <row r="5924" s="111" customFormat="1" x14ac:dyDescent="0.2"/>
    <row r="5925" s="111" customFormat="1" x14ac:dyDescent="0.2"/>
    <row r="5926" s="111" customFormat="1" x14ac:dyDescent="0.2"/>
    <row r="5927" s="111" customFormat="1" x14ac:dyDescent="0.2"/>
    <row r="5928" s="111" customFormat="1" x14ac:dyDescent="0.2"/>
    <row r="5929" s="111" customFormat="1" x14ac:dyDescent="0.2"/>
    <row r="5930" s="111" customFormat="1" x14ac:dyDescent="0.2"/>
    <row r="5931" s="111" customFormat="1" x14ac:dyDescent="0.2"/>
    <row r="5932" s="111" customFormat="1" x14ac:dyDescent="0.2"/>
    <row r="5933" s="111" customFormat="1" x14ac:dyDescent="0.2"/>
    <row r="5934" s="111" customFormat="1" x14ac:dyDescent="0.2"/>
    <row r="5935" s="111" customFormat="1" x14ac:dyDescent="0.2"/>
    <row r="5936" s="111" customFormat="1" x14ac:dyDescent="0.2"/>
    <row r="5937" s="111" customFormat="1" x14ac:dyDescent="0.2"/>
    <row r="5938" s="111" customFormat="1" x14ac:dyDescent="0.2"/>
    <row r="5939" s="111" customFormat="1" x14ac:dyDescent="0.2"/>
    <row r="5940" s="111" customFormat="1" x14ac:dyDescent="0.2"/>
    <row r="5941" s="111" customFormat="1" x14ac:dyDescent="0.2"/>
    <row r="5942" s="111" customFormat="1" x14ac:dyDescent="0.2"/>
    <row r="5943" s="111" customFormat="1" x14ac:dyDescent="0.2"/>
    <row r="5944" s="111" customFormat="1" x14ac:dyDescent="0.2"/>
    <row r="5945" s="111" customFormat="1" x14ac:dyDescent="0.2"/>
    <row r="5946" s="111" customFormat="1" x14ac:dyDescent="0.2"/>
    <row r="5947" s="111" customFormat="1" x14ac:dyDescent="0.2"/>
    <row r="5948" s="111" customFormat="1" x14ac:dyDescent="0.2"/>
    <row r="5949" s="111" customFormat="1" x14ac:dyDescent="0.2"/>
    <row r="5950" s="111" customFormat="1" x14ac:dyDescent="0.2"/>
    <row r="5951" s="111" customFormat="1" x14ac:dyDescent="0.2"/>
    <row r="5952" s="111" customFormat="1" x14ac:dyDescent="0.2"/>
    <row r="5953" s="111" customFormat="1" x14ac:dyDescent="0.2"/>
    <row r="5954" s="111" customFormat="1" x14ac:dyDescent="0.2"/>
    <row r="5955" s="111" customFormat="1" x14ac:dyDescent="0.2"/>
    <row r="5956" s="111" customFormat="1" x14ac:dyDescent="0.2"/>
    <row r="5957" s="111" customFormat="1" x14ac:dyDescent="0.2"/>
    <row r="5958" s="111" customFormat="1" x14ac:dyDescent="0.2"/>
    <row r="5959" s="111" customFormat="1" x14ac:dyDescent="0.2"/>
    <row r="5960" s="111" customFormat="1" x14ac:dyDescent="0.2"/>
    <row r="5961" s="111" customFormat="1" x14ac:dyDescent="0.2"/>
    <row r="5962" s="111" customFormat="1" x14ac:dyDescent="0.2"/>
    <row r="5963" s="111" customFormat="1" x14ac:dyDescent="0.2"/>
    <row r="5964" s="111" customFormat="1" x14ac:dyDescent="0.2"/>
    <row r="5965" s="111" customFormat="1" x14ac:dyDescent="0.2"/>
    <row r="5966" s="111" customFormat="1" x14ac:dyDescent="0.2"/>
    <row r="5967" s="111" customFormat="1" x14ac:dyDescent="0.2"/>
    <row r="5968" s="111" customFormat="1" x14ac:dyDescent="0.2"/>
    <row r="5969" s="111" customFormat="1" x14ac:dyDescent="0.2"/>
    <row r="5970" s="111" customFormat="1" x14ac:dyDescent="0.2"/>
    <row r="5971" s="111" customFormat="1" x14ac:dyDescent="0.2"/>
    <row r="5972" s="111" customFormat="1" x14ac:dyDescent="0.2"/>
    <row r="5973" s="111" customFormat="1" x14ac:dyDescent="0.2"/>
    <row r="5974" s="111" customFormat="1" x14ac:dyDescent="0.2"/>
    <row r="5975" s="111" customFormat="1" x14ac:dyDescent="0.2"/>
    <row r="5976" s="111" customFormat="1" x14ac:dyDescent="0.2"/>
    <row r="5977" s="111" customFormat="1" x14ac:dyDescent="0.2"/>
    <row r="5978" s="111" customFormat="1" x14ac:dyDescent="0.2"/>
    <row r="5979" s="111" customFormat="1" x14ac:dyDescent="0.2"/>
    <row r="5980" s="111" customFormat="1" x14ac:dyDescent="0.2"/>
    <row r="5981" s="111" customFormat="1" x14ac:dyDescent="0.2"/>
    <row r="5982" s="111" customFormat="1" x14ac:dyDescent="0.2"/>
    <row r="5983" s="111" customFormat="1" x14ac:dyDescent="0.2"/>
    <row r="5984" s="111" customFormat="1" x14ac:dyDescent="0.2"/>
    <row r="5985" s="111" customFormat="1" x14ac:dyDescent="0.2"/>
    <row r="5986" s="111" customFormat="1" x14ac:dyDescent="0.2"/>
    <row r="5987" s="111" customFormat="1" x14ac:dyDescent="0.2"/>
    <row r="5988" s="111" customFormat="1" x14ac:dyDescent="0.2"/>
    <row r="5989" s="111" customFormat="1" x14ac:dyDescent="0.2"/>
    <row r="5990" s="111" customFormat="1" x14ac:dyDescent="0.2"/>
    <row r="5991" s="111" customFormat="1" x14ac:dyDescent="0.2"/>
    <row r="5992" s="111" customFormat="1" x14ac:dyDescent="0.2"/>
    <row r="5993" s="111" customFormat="1" x14ac:dyDescent="0.2"/>
    <row r="5994" s="111" customFormat="1" x14ac:dyDescent="0.2"/>
    <row r="5995" s="111" customFormat="1" x14ac:dyDescent="0.2"/>
    <row r="5996" s="111" customFormat="1" x14ac:dyDescent="0.2"/>
    <row r="5997" s="111" customFormat="1" x14ac:dyDescent="0.2"/>
    <row r="5998" s="111" customFormat="1" x14ac:dyDescent="0.2"/>
    <row r="5999" s="111" customFormat="1" x14ac:dyDescent="0.2"/>
    <row r="6000" s="111" customFormat="1" x14ac:dyDescent="0.2"/>
    <row r="6001" s="111" customFormat="1" x14ac:dyDescent="0.2"/>
    <row r="6002" s="111" customFormat="1" x14ac:dyDescent="0.2"/>
    <row r="6003" s="111" customFormat="1" x14ac:dyDescent="0.2"/>
    <row r="6004" s="111" customFormat="1" x14ac:dyDescent="0.2"/>
    <row r="6005" s="111" customFormat="1" x14ac:dyDescent="0.2"/>
    <row r="6006" s="111" customFormat="1" x14ac:dyDescent="0.2"/>
    <row r="6007" s="111" customFormat="1" x14ac:dyDescent="0.2"/>
    <row r="6008" s="111" customFormat="1" x14ac:dyDescent="0.2"/>
    <row r="6009" s="111" customFormat="1" x14ac:dyDescent="0.2"/>
    <row r="6010" s="111" customFormat="1" x14ac:dyDescent="0.2"/>
    <row r="6011" s="111" customFormat="1" x14ac:dyDescent="0.2"/>
    <row r="6012" s="111" customFormat="1" x14ac:dyDescent="0.2"/>
    <row r="6013" s="111" customFormat="1" x14ac:dyDescent="0.2"/>
    <row r="6014" s="111" customFormat="1" x14ac:dyDescent="0.2"/>
    <row r="6015" s="111" customFormat="1" x14ac:dyDescent="0.2"/>
    <row r="6016" s="111" customFormat="1" x14ac:dyDescent="0.2"/>
    <row r="6017" s="111" customFormat="1" x14ac:dyDescent="0.2"/>
    <row r="6018" s="111" customFormat="1" x14ac:dyDescent="0.2"/>
    <row r="6019" s="111" customFormat="1" x14ac:dyDescent="0.2"/>
    <row r="6020" s="111" customFormat="1" x14ac:dyDescent="0.2"/>
    <row r="6021" s="111" customFormat="1" x14ac:dyDescent="0.2"/>
    <row r="6022" s="111" customFormat="1" x14ac:dyDescent="0.2"/>
    <row r="6023" s="111" customFormat="1" x14ac:dyDescent="0.2"/>
    <row r="6024" s="111" customFormat="1" x14ac:dyDescent="0.2"/>
    <row r="6025" s="111" customFormat="1" x14ac:dyDescent="0.2"/>
    <row r="6026" s="111" customFormat="1" x14ac:dyDescent="0.2"/>
    <row r="6027" s="111" customFormat="1" x14ac:dyDescent="0.2"/>
    <row r="6028" s="111" customFormat="1" x14ac:dyDescent="0.2"/>
    <row r="6029" s="111" customFormat="1" x14ac:dyDescent="0.2"/>
    <row r="6030" s="111" customFormat="1" x14ac:dyDescent="0.2"/>
    <row r="6031" s="111" customFormat="1" x14ac:dyDescent="0.2"/>
    <row r="6032" s="111" customFormat="1" x14ac:dyDescent="0.2"/>
    <row r="6033" s="111" customFormat="1" x14ac:dyDescent="0.2"/>
    <row r="6034" s="111" customFormat="1" x14ac:dyDescent="0.2"/>
    <row r="6035" s="111" customFormat="1" x14ac:dyDescent="0.2"/>
    <row r="6036" s="111" customFormat="1" x14ac:dyDescent="0.2"/>
    <row r="6037" s="111" customFormat="1" x14ac:dyDescent="0.2"/>
    <row r="6038" s="111" customFormat="1" x14ac:dyDescent="0.2"/>
    <row r="6039" s="111" customFormat="1" x14ac:dyDescent="0.2"/>
    <row r="6040" s="111" customFormat="1" x14ac:dyDescent="0.2"/>
    <row r="6041" s="111" customFormat="1" x14ac:dyDescent="0.2"/>
    <row r="6042" s="111" customFormat="1" x14ac:dyDescent="0.2"/>
    <row r="6043" s="111" customFormat="1" x14ac:dyDescent="0.2"/>
    <row r="6044" s="111" customFormat="1" x14ac:dyDescent="0.2"/>
    <row r="6045" s="111" customFormat="1" x14ac:dyDescent="0.2"/>
    <row r="6046" s="111" customFormat="1" x14ac:dyDescent="0.2"/>
    <row r="6047" s="111" customFormat="1" x14ac:dyDescent="0.2"/>
    <row r="6048" s="111" customFormat="1" x14ac:dyDescent="0.2"/>
    <row r="6049" s="111" customFormat="1" x14ac:dyDescent="0.2"/>
    <row r="6050" s="111" customFormat="1" x14ac:dyDescent="0.2"/>
    <row r="6051" s="111" customFormat="1" x14ac:dyDescent="0.2"/>
    <row r="6052" s="111" customFormat="1" x14ac:dyDescent="0.2"/>
    <row r="6053" s="111" customFormat="1" x14ac:dyDescent="0.2"/>
    <row r="6054" s="111" customFormat="1" x14ac:dyDescent="0.2"/>
    <row r="6055" s="111" customFormat="1" x14ac:dyDescent="0.2"/>
    <row r="6056" s="111" customFormat="1" x14ac:dyDescent="0.2"/>
    <row r="6057" s="111" customFormat="1" x14ac:dyDescent="0.2"/>
    <row r="6058" s="111" customFormat="1" x14ac:dyDescent="0.2"/>
    <row r="6059" s="111" customFormat="1" x14ac:dyDescent="0.2"/>
    <row r="6060" s="111" customFormat="1" x14ac:dyDescent="0.2"/>
    <row r="6061" s="111" customFormat="1" x14ac:dyDescent="0.2"/>
    <row r="6062" s="111" customFormat="1" x14ac:dyDescent="0.2"/>
    <row r="6063" s="111" customFormat="1" x14ac:dyDescent="0.2"/>
    <row r="6064" s="111" customFormat="1" x14ac:dyDescent="0.2"/>
    <row r="6065" s="111" customFormat="1" x14ac:dyDescent="0.2"/>
    <row r="6066" s="111" customFormat="1" x14ac:dyDescent="0.2"/>
    <row r="6067" s="111" customFormat="1" x14ac:dyDescent="0.2"/>
    <row r="6068" s="111" customFormat="1" x14ac:dyDescent="0.2"/>
    <row r="6069" s="111" customFormat="1" x14ac:dyDescent="0.2"/>
    <row r="6070" s="111" customFormat="1" x14ac:dyDescent="0.2"/>
    <row r="6071" s="111" customFormat="1" x14ac:dyDescent="0.2"/>
    <row r="6072" s="111" customFormat="1" x14ac:dyDescent="0.2"/>
    <row r="6073" s="111" customFormat="1" x14ac:dyDescent="0.2"/>
    <row r="6074" s="111" customFormat="1" x14ac:dyDescent="0.2"/>
    <row r="6075" s="111" customFormat="1" x14ac:dyDescent="0.2"/>
    <row r="6076" s="111" customFormat="1" x14ac:dyDescent="0.2"/>
    <row r="6077" s="111" customFormat="1" x14ac:dyDescent="0.2"/>
    <row r="6078" s="111" customFormat="1" x14ac:dyDescent="0.2"/>
    <row r="6079" s="111" customFormat="1" x14ac:dyDescent="0.2"/>
    <row r="6080" s="111" customFormat="1" x14ac:dyDescent="0.2"/>
    <row r="6081" s="111" customFormat="1" x14ac:dyDescent="0.2"/>
    <row r="6082" s="111" customFormat="1" x14ac:dyDescent="0.2"/>
    <row r="6083" s="111" customFormat="1" x14ac:dyDescent="0.2"/>
    <row r="6084" s="111" customFormat="1" x14ac:dyDescent="0.2"/>
    <row r="6085" s="111" customFormat="1" x14ac:dyDescent="0.2"/>
    <row r="6086" s="111" customFormat="1" x14ac:dyDescent="0.2"/>
    <row r="6087" s="111" customFormat="1" x14ac:dyDescent="0.2"/>
    <row r="6088" s="111" customFormat="1" x14ac:dyDescent="0.2"/>
    <row r="6089" s="111" customFormat="1" x14ac:dyDescent="0.2"/>
    <row r="6090" s="111" customFormat="1" x14ac:dyDescent="0.2"/>
    <row r="6091" s="111" customFormat="1" x14ac:dyDescent="0.2"/>
    <row r="6092" s="111" customFormat="1" x14ac:dyDescent="0.2"/>
    <row r="6093" s="111" customFormat="1" x14ac:dyDescent="0.2"/>
    <row r="6094" s="111" customFormat="1" x14ac:dyDescent="0.2"/>
    <row r="6095" s="111" customFormat="1" x14ac:dyDescent="0.2"/>
    <row r="6096" s="111" customFormat="1" x14ac:dyDescent="0.2"/>
    <row r="6097" s="111" customFormat="1" x14ac:dyDescent="0.2"/>
    <row r="6098" s="111" customFormat="1" x14ac:dyDescent="0.2"/>
    <row r="6099" s="111" customFormat="1" x14ac:dyDescent="0.2"/>
    <row r="6100" s="111" customFormat="1" x14ac:dyDescent="0.2"/>
    <row r="6101" s="111" customFormat="1" x14ac:dyDescent="0.2"/>
    <row r="6102" s="111" customFormat="1" x14ac:dyDescent="0.2"/>
    <row r="6103" s="111" customFormat="1" x14ac:dyDescent="0.2"/>
    <row r="6104" s="111" customFormat="1" x14ac:dyDescent="0.2"/>
    <row r="6105" s="111" customFormat="1" x14ac:dyDescent="0.2"/>
    <row r="6106" s="111" customFormat="1" x14ac:dyDescent="0.2"/>
    <row r="6107" s="111" customFormat="1" x14ac:dyDescent="0.2"/>
    <row r="6108" s="111" customFormat="1" x14ac:dyDescent="0.2"/>
    <row r="6109" s="111" customFormat="1" x14ac:dyDescent="0.2"/>
    <row r="6110" s="111" customFormat="1" x14ac:dyDescent="0.2"/>
    <row r="6111" s="111" customFormat="1" x14ac:dyDescent="0.2"/>
    <row r="6112" s="111" customFormat="1" x14ac:dyDescent="0.2"/>
    <row r="6113" s="111" customFormat="1" x14ac:dyDescent="0.2"/>
    <row r="6114" s="111" customFormat="1" x14ac:dyDescent="0.2"/>
    <row r="6115" s="111" customFormat="1" x14ac:dyDescent="0.2"/>
    <row r="6116" s="111" customFormat="1" x14ac:dyDescent="0.2"/>
    <row r="6117" s="111" customFormat="1" x14ac:dyDescent="0.2"/>
    <row r="6118" s="111" customFormat="1" x14ac:dyDescent="0.2"/>
    <row r="6119" s="111" customFormat="1" x14ac:dyDescent="0.2"/>
    <row r="6120" s="111" customFormat="1" x14ac:dyDescent="0.2"/>
    <row r="6121" s="111" customFormat="1" x14ac:dyDescent="0.2"/>
    <row r="6122" s="111" customFormat="1" x14ac:dyDescent="0.2"/>
    <row r="6123" s="111" customFormat="1" x14ac:dyDescent="0.2"/>
    <row r="6124" s="111" customFormat="1" x14ac:dyDescent="0.2"/>
    <row r="6125" s="111" customFormat="1" x14ac:dyDescent="0.2"/>
    <row r="6126" s="111" customFormat="1" x14ac:dyDescent="0.2"/>
    <row r="6127" s="111" customFormat="1" x14ac:dyDescent="0.2"/>
    <row r="6128" s="111" customFormat="1" x14ac:dyDescent="0.2"/>
    <row r="6129" s="111" customFormat="1" x14ac:dyDescent="0.2"/>
    <row r="6130" s="111" customFormat="1" x14ac:dyDescent="0.2"/>
    <row r="6131" s="111" customFormat="1" x14ac:dyDescent="0.2"/>
    <row r="6132" s="111" customFormat="1" x14ac:dyDescent="0.2"/>
    <row r="6133" s="111" customFormat="1" x14ac:dyDescent="0.2"/>
    <row r="6134" s="111" customFormat="1" x14ac:dyDescent="0.2"/>
    <row r="6135" s="111" customFormat="1" x14ac:dyDescent="0.2"/>
    <row r="6136" s="111" customFormat="1" x14ac:dyDescent="0.2"/>
    <row r="6137" s="111" customFormat="1" x14ac:dyDescent="0.2"/>
    <row r="6138" s="111" customFormat="1" x14ac:dyDescent="0.2"/>
    <row r="6139" s="111" customFormat="1" x14ac:dyDescent="0.2"/>
    <row r="6140" s="111" customFormat="1" x14ac:dyDescent="0.2"/>
    <row r="6141" s="111" customFormat="1" x14ac:dyDescent="0.2"/>
    <row r="6142" s="111" customFormat="1" x14ac:dyDescent="0.2"/>
    <row r="6143" s="111" customFormat="1" x14ac:dyDescent="0.2"/>
    <row r="6144" s="111" customFormat="1" x14ac:dyDescent="0.2"/>
    <row r="6145" s="111" customFormat="1" x14ac:dyDescent="0.2"/>
    <row r="6146" s="111" customFormat="1" x14ac:dyDescent="0.2"/>
    <row r="6147" s="111" customFormat="1" x14ac:dyDescent="0.2"/>
    <row r="6148" s="111" customFormat="1" x14ac:dyDescent="0.2"/>
    <row r="6149" s="111" customFormat="1" x14ac:dyDescent="0.2"/>
    <row r="6150" s="111" customFormat="1" x14ac:dyDescent="0.2"/>
    <row r="6151" s="111" customFormat="1" x14ac:dyDescent="0.2"/>
    <row r="6152" s="111" customFormat="1" x14ac:dyDescent="0.2"/>
    <row r="6153" s="111" customFormat="1" x14ac:dyDescent="0.2"/>
    <row r="6154" s="111" customFormat="1" x14ac:dyDescent="0.2"/>
    <row r="6155" s="111" customFormat="1" x14ac:dyDescent="0.2"/>
    <row r="6156" s="111" customFormat="1" x14ac:dyDescent="0.2"/>
    <row r="6157" s="111" customFormat="1" x14ac:dyDescent="0.2"/>
    <row r="6158" s="111" customFormat="1" x14ac:dyDescent="0.2"/>
    <row r="6159" s="111" customFormat="1" x14ac:dyDescent="0.2"/>
    <row r="6160" s="111" customFormat="1" x14ac:dyDescent="0.2"/>
    <row r="6161" s="111" customFormat="1" x14ac:dyDescent="0.2"/>
    <row r="6162" s="111" customFormat="1" x14ac:dyDescent="0.2"/>
    <row r="6163" s="111" customFormat="1" x14ac:dyDescent="0.2"/>
    <row r="6164" s="111" customFormat="1" x14ac:dyDescent="0.2"/>
    <row r="6165" s="111" customFormat="1" x14ac:dyDescent="0.2"/>
    <row r="6166" s="111" customFormat="1" x14ac:dyDescent="0.2"/>
    <row r="6167" s="111" customFormat="1" x14ac:dyDescent="0.2"/>
    <row r="6168" s="111" customFormat="1" x14ac:dyDescent="0.2"/>
    <row r="6169" s="111" customFormat="1" x14ac:dyDescent="0.2"/>
    <row r="6170" s="111" customFormat="1" x14ac:dyDescent="0.2"/>
    <row r="6171" s="111" customFormat="1" x14ac:dyDescent="0.2"/>
    <row r="6172" s="111" customFormat="1" x14ac:dyDescent="0.2"/>
    <row r="6173" s="111" customFormat="1" x14ac:dyDescent="0.2"/>
    <row r="6174" s="111" customFormat="1" x14ac:dyDescent="0.2"/>
    <row r="6175" s="111" customFormat="1" x14ac:dyDescent="0.2"/>
    <row r="6176" s="111" customFormat="1" x14ac:dyDescent="0.2"/>
    <row r="6177" s="111" customFormat="1" x14ac:dyDescent="0.2"/>
    <row r="6178" s="111" customFormat="1" x14ac:dyDescent="0.2"/>
    <row r="6179" s="111" customFormat="1" x14ac:dyDescent="0.2"/>
    <row r="6180" s="111" customFormat="1" x14ac:dyDescent="0.2"/>
    <row r="6181" s="111" customFormat="1" x14ac:dyDescent="0.2"/>
    <row r="6182" s="111" customFormat="1" x14ac:dyDescent="0.2"/>
    <row r="6183" s="111" customFormat="1" x14ac:dyDescent="0.2"/>
    <row r="6184" s="111" customFormat="1" x14ac:dyDescent="0.2"/>
    <row r="6185" s="111" customFormat="1" x14ac:dyDescent="0.2"/>
    <row r="6186" s="111" customFormat="1" x14ac:dyDescent="0.2"/>
    <row r="6187" s="111" customFormat="1" x14ac:dyDescent="0.2"/>
    <row r="6188" s="111" customFormat="1" x14ac:dyDescent="0.2"/>
    <row r="6189" s="111" customFormat="1" x14ac:dyDescent="0.2"/>
    <row r="6190" s="111" customFormat="1" x14ac:dyDescent="0.2"/>
    <row r="6191" s="111" customFormat="1" x14ac:dyDescent="0.2"/>
    <row r="6192" s="111" customFormat="1" x14ac:dyDescent="0.2"/>
    <row r="6193" s="111" customFormat="1" x14ac:dyDescent="0.2"/>
    <row r="6194" s="111" customFormat="1" x14ac:dyDescent="0.2"/>
    <row r="6195" s="111" customFormat="1" x14ac:dyDescent="0.2"/>
    <row r="6196" s="111" customFormat="1" x14ac:dyDescent="0.2"/>
    <row r="6197" s="111" customFormat="1" x14ac:dyDescent="0.2"/>
    <row r="6198" s="111" customFormat="1" x14ac:dyDescent="0.2"/>
    <row r="6199" s="111" customFormat="1" x14ac:dyDescent="0.2"/>
    <row r="6200" s="111" customFormat="1" x14ac:dyDescent="0.2"/>
    <row r="6201" s="111" customFormat="1" x14ac:dyDescent="0.2"/>
    <row r="6202" s="111" customFormat="1" x14ac:dyDescent="0.2"/>
    <row r="6203" s="111" customFormat="1" x14ac:dyDescent="0.2"/>
    <row r="6204" s="111" customFormat="1" x14ac:dyDescent="0.2"/>
    <row r="6205" s="111" customFormat="1" x14ac:dyDescent="0.2"/>
    <row r="6206" s="111" customFormat="1" x14ac:dyDescent="0.2"/>
    <row r="6207" s="111" customFormat="1" x14ac:dyDescent="0.2"/>
    <row r="6208" s="111" customFormat="1" x14ac:dyDescent="0.2"/>
    <row r="6209" s="111" customFormat="1" x14ac:dyDescent="0.2"/>
    <row r="6210" s="111" customFormat="1" x14ac:dyDescent="0.2"/>
    <row r="6211" s="111" customFormat="1" x14ac:dyDescent="0.2"/>
    <row r="6212" s="111" customFormat="1" x14ac:dyDescent="0.2"/>
    <row r="6213" s="111" customFormat="1" x14ac:dyDescent="0.2"/>
    <row r="6214" s="111" customFormat="1" x14ac:dyDescent="0.2"/>
    <row r="6215" s="111" customFormat="1" x14ac:dyDescent="0.2"/>
    <row r="6216" s="111" customFormat="1" x14ac:dyDescent="0.2"/>
    <row r="6217" s="111" customFormat="1" x14ac:dyDescent="0.2"/>
    <row r="6218" s="111" customFormat="1" x14ac:dyDescent="0.2"/>
    <row r="6219" s="111" customFormat="1" x14ac:dyDescent="0.2"/>
    <row r="6220" s="111" customFormat="1" x14ac:dyDescent="0.2"/>
    <row r="6221" s="111" customFormat="1" x14ac:dyDescent="0.2"/>
    <row r="6222" s="111" customFormat="1" x14ac:dyDescent="0.2"/>
    <row r="6223" s="111" customFormat="1" x14ac:dyDescent="0.2"/>
    <row r="6224" s="111" customFormat="1" x14ac:dyDescent="0.2"/>
    <row r="6225" s="111" customFormat="1" x14ac:dyDescent="0.2"/>
    <row r="6226" s="111" customFormat="1" x14ac:dyDescent="0.2"/>
    <row r="6227" s="111" customFormat="1" x14ac:dyDescent="0.2"/>
    <row r="6228" s="111" customFormat="1" x14ac:dyDescent="0.2"/>
    <row r="6229" s="111" customFormat="1" x14ac:dyDescent="0.2"/>
    <row r="6230" s="111" customFormat="1" x14ac:dyDescent="0.2"/>
    <row r="6231" s="111" customFormat="1" x14ac:dyDescent="0.2"/>
    <row r="6232" s="111" customFormat="1" x14ac:dyDescent="0.2"/>
    <row r="6233" s="111" customFormat="1" x14ac:dyDescent="0.2"/>
    <row r="6234" s="111" customFormat="1" x14ac:dyDescent="0.2"/>
    <row r="6235" s="111" customFormat="1" x14ac:dyDescent="0.2"/>
    <row r="6236" s="111" customFormat="1" x14ac:dyDescent="0.2"/>
    <row r="6237" s="111" customFormat="1" x14ac:dyDescent="0.2"/>
    <row r="6238" s="111" customFormat="1" x14ac:dyDescent="0.2"/>
    <row r="6239" s="111" customFormat="1" x14ac:dyDescent="0.2"/>
    <row r="6240" s="111" customFormat="1" x14ac:dyDescent="0.2"/>
    <row r="6241" s="111" customFormat="1" x14ac:dyDescent="0.2"/>
    <row r="6242" s="111" customFormat="1" x14ac:dyDescent="0.2"/>
    <row r="6243" s="111" customFormat="1" x14ac:dyDescent="0.2"/>
    <row r="6244" s="111" customFormat="1" x14ac:dyDescent="0.2"/>
    <row r="6245" s="111" customFormat="1" x14ac:dyDescent="0.2"/>
    <row r="6246" s="111" customFormat="1" x14ac:dyDescent="0.2"/>
    <row r="6247" s="111" customFormat="1" x14ac:dyDescent="0.2"/>
    <row r="6248" s="111" customFormat="1" x14ac:dyDescent="0.2"/>
    <row r="6249" s="111" customFormat="1" x14ac:dyDescent="0.2"/>
    <row r="6250" s="111" customFormat="1" x14ac:dyDescent="0.2"/>
    <row r="6251" s="111" customFormat="1" x14ac:dyDescent="0.2"/>
    <row r="6252" s="111" customFormat="1" x14ac:dyDescent="0.2"/>
    <row r="6253" s="111" customFormat="1" x14ac:dyDescent="0.2"/>
    <row r="6254" s="111" customFormat="1" x14ac:dyDescent="0.2"/>
    <row r="6255" s="111" customFormat="1" x14ac:dyDescent="0.2"/>
    <row r="6256" s="111" customFormat="1" x14ac:dyDescent="0.2"/>
    <row r="6257" s="111" customFormat="1" x14ac:dyDescent="0.2"/>
    <row r="6258" s="111" customFormat="1" x14ac:dyDescent="0.2"/>
    <row r="6259" s="111" customFormat="1" x14ac:dyDescent="0.2"/>
    <row r="6260" s="111" customFormat="1" x14ac:dyDescent="0.2"/>
    <row r="6261" s="111" customFormat="1" x14ac:dyDescent="0.2"/>
    <row r="6262" s="111" customFormat="1" x14ac:dyDescent="0.2"/>
    <row r="6263" s="111" customFormat="1" x14ac:dyDescent="0.2"/>
    <row r="6264" s="111" customFormat="1" x14ac:dyDescent="0.2"/>
    <row r="6265" s="111" customFormat="1" x14ac:dyDescent="0.2"/>
    <row r="6266" s="111" customFormat="1" x14ac:dyDescent="0.2"/>
    <row r="6267" s="111" customFormat="1" x14ac:dyDescent="0.2"/>
    <row r="6268" s="111" customFormat="1" x14ac:dyDescent="0.2"/>
    <row r="6269" s="111" customFormat="1" x14ac:dyDescent="0.2"/>
    <row r="6270" s="111" customFormat="1" x14ac:dyDescent="0.2"/>
    <row r="6271" s="111" customFormat="1" x14ac:dyDescent="0.2"/>
    <row r="6272" s="111" customFormat="1" x14ac:dyDescent="0.2"/>
    <row r="6273" s="111" customFormat="1" x14ac:dyDescent="0.2"/>
    <row r="6274" s="111" customFormat="1" x14ac:dyDescent="0.2"/>
    <row r="6275" s="111" customFormat="1" x14ac:dyDescent="0.2"/>
    <row r="6276" s="111" customFormat="1" x14ac:dyDescent="0.2"/>
    <row r="6277" s="111" customFormat="1" x14ac:dyDescent="0.2"/>
    <row r="6278" s="111" customFormat="1" x14ac:dyDescent="0.2"/>
    <row r="6279" s="111" customFormat="1" x14ac:dyDescent="0.2"/>
    <row r="6280" s="111" customFormat="1" x14ac:dyDescent="0.2"/>
    <row r="6281" s="111" customFormat="1" x14ac:dyDescent="0.2"/>
    <row r="6282" s="111" customFormat="1" x14ac:dyDescent="0.2"/>
    <row r="6283" s="111" customFormat="1" x14ac:dyDescent="0.2"/>
    <row r="6284" s="111" customFormat="1" x14ac:dyDescent="0.2"/>
    <row r="6285" s="111" customFormat="1" x14ac:dyDescent="0.2"/>
    <row r="6286" s="111" customFormat="1" x14ac:dyDescent="0.2"/>
    <row r="6287" s="111" customFormat="1" x14ac:dyDescent="0.2"/>
    <row r="6288" s="111" customFormat="1" x14ac:dyDescent="0.2"/>
    <row r="6289" s="111" customFormat="1" x14ac:dyDescent="0.2"/>
    <row r="6290" s="111" customFormat="1" x14ac:dyDescent="0.2"/>
    <row r="6291" s="111" customFormat="1" x14ac:dyDescent="0.2"/>
    <row r="6292" s="111" customFormat="1" x14ac:dyDescent="0.2"/>
    <row r="6293" s="111" customFormat="1" x14ac:dyDescent="0.2"/>
    <row r="6294" s="111" customFormat="1" x14ac:dyDescent="0.2"/>
    <row r="6295" s="111" customFormat="1" x14ac:dyDescent="0.2"/>
    <row r="6296" s="111" customFormat="1" x14ac:dyDescent="0.2"/>
    <row r="6297" s="111" customFormat="1" x14ac:dyDescent="0.2"/>
    <row r="6298" s="111" customFormat="1" x14ac:dyDescent="0.2"/>
    <row r="6299" s="111" customFormat="1" x14ac:dyDescent="0.2"/>
    <row r="6300" s="111" customFormat="1" x14ac:dyDescent="0.2"/>
    <row r="6301" s="111" customFormat="1" x14ac:dyDescent="0.2"/>
    <row r="6302" s="111" customFormat="1" x14ac:dyDescent="0.2"/>
    <row r="6303" s="111" customFormat="1" x14ac:dyDescent="0.2"/>
    <row r="6304" s="111" customFormat="1" x14ac:dyDescent="0.2"/>
    <row r="6305" s="111" customFormat="1" x14ac:dyDescent="0.2"/>
    <row r="6306" s="111" customFormat="1" x14ac:dyDescent="0.2"/>
    <row r="6307" s="111" customFormat="1" x14ac:dyDescent="0.2"/>
    <row r="6308" s="111" customFormat="1" x14ac:dyDescent="0.2"/>
    <row r="6309" s="111" customFormat="1" x14ac:dyDescent="0.2"/>
    <row r="6310" s="111" customFormat="1" x14ac:dyDescent="0.2"/>
    <row r="6311" s="111" customFormat="1" x14ac:dyDescent="0.2"/>
    <row r="6312" s="111" customFormat="1" x14ac:dyDescent="0.2"/>
    <row r="6313" s="111" customFormat="1" x14ac:dyDescent="0.2"/>
    <row r="6314" s="111" customFormat="1" x14ac:dyDescent="0.2"/>
    <row r="6315" s="111" customFormat="1" x14ac:dyDescent="0.2"/>
    <row r="6316" s="111" customFormat="1" x14ac:dyDescent="0.2"/>
    <row r="6317" s="111" customFormat="1" x14ac:dyDescent="0.2"/>
    <row r="6318" s="111" customFormat="1" x14ac:dyDescent="0.2"/>
    <row r="6319" s="111" customFormat="1" x14ac:dyDescent="0.2"/>
    <row r="6320" s="111" customFormat="1" x14ac:dyDescent="0.2"/>
    <row r="6321" s="111" customFormat="1" x14ac:dyDescent="0.2"/>
    <row r="6322" s="111" customFormat="1" x14ac:dyDescent="0.2"/>
    <row r="6323" s="111" customFormat="1" x14ac:dyDescent="0.2"/>
    <row r="6324" s="111" customFormat="1" x14ac:dyDescent="0.2"/>
    <row r="6325" s="111" customFormat="1" x14ac:dyDescent="0.2"/>
    <row r="6326" s="111" customFormat="1" x14ac:dyDescent="0.2"/>
    <row r="6327" s="111" customFormat="1" x14ac:dyDescent="0.2"/>
    <row r="6328" s="111" customFormat="1" x14ac:dyDescent="0.2"/>
    <row r="6329" s="111" customFormat="1" x14ac:dyDescent="0.2"/>
    <row r="6330" s="111" customFormat="1" x14ac:dyDescent="0.2"/>
    <row r="6331" s="111" customFormat="1" x14ac:dyDescent="0.2"/>
    <row r="6332" s="111" customFormat="1" x14ac:dyDescent="0.2"/>
    <row r="6333" s="111" customFormat="1" x14ac:dyDescent="0.2"/>
    <row r="6334" s="111" customFormat="1" x14ac:dyDescent="0.2"/>
    <row r="6335" s="111" customFormat="1" x14ac:dyDescent="0.2"/>
    <row r="6336" s="111" customFormat="1" x14ac:dyDescent="0.2"/>
    <row r="6337" s="111" customFormat="1" x14ac:dyDescent="0.2"/>
    <row r="6338" s="111" customFormat="1" x14ac:dyDescent="0.2"/>
    <row r="6339" s="111" customFormat="1" x14ac:dyDescent="0.2"/>
    <row r="6340" s="111" customFormat="1" x14ac:dyDescent="0.2"/>
    <row r="6341" s="111" customFormat="1" x14ac:dyDescent="0.2"/>
    <row r="6342" s="111" customFormat="1" x14ac:dyDescent="0.2"/>
    <row r="6343" s="111" customFormat="1" x14ac:dyDescent="0.2"/>
    <row r="6344" s="111" customFormat="1" x14ac:dyDescent="0.2"/>
    <row r="6345" s="111" customFormat="1" x14ac:dyDescent="0.2"/>
    <row r="6346" s="111" customFormat="1" x14ac:dyDescent="0.2"/>
    <row r="6347" s="111" customFormat="1" x14ac:dyDescent="0.2"/>
    <row r="6348" s="111" customFormat="1" x14ac:dyDescent="0.2"/>
    <row r="6349" s="111" customFormat="1" x14ac:dyDescent="0.2"/>
    <row r="6350" s="111" customFormat="1" x14ac:dyDescent="0.2"/>
    <row r="6351" s="111" customFormat="1" x14ac:dyDescent="0.2"/>
    <row r="6352" s="111" customFormat="1" x14ac:dyDescent="0.2"/>
    <row r="6353" s="111" customFormat="1" x14ac:dyDescent="0.2"/>
    <row r="6354" s="111" customFormat="1" x14ac:dyDescent="0.2"/>
    <row r="6355" s="111" customFormat="1" x14ac:dyDescent="0.2"/>
    <row r="6356" s="111" customFormat="1" x14ac:dyDescent="0.2"/>
    <row r="6357" s="111" customFormat="1" x14ac:dyDescent="0.2"/>
    <row r="6358" s="111" customFormat="1" x14ac:dyDescent="0.2"/>
    <row r="6359" s="111" customFormat="1" x14ac:dyDescent="0.2"/>
    <row r="6360" s="111" customFormat="1" x14ac:dyDescent="0.2"/>
    <row r="6361" s="111" customFormat="1" x14ac:dyDescent="0.2"/>
    <row r="6362" s="111" customFormat="1" x14ac:dyDescent="0.2"/>
    <row r="6363" s="111" customFormat="1" x14ac:dyDescent="0.2"/>
    <row r="6364" s="111" customFormat="1" x14ac:dyDescent="0.2"/>
    <row r="6365" s="111" customFormat="1" x14ac:dyDescent="0.2"/>
    <row r="6366" s="111" customFormat="1" x14ac:dyDescent="0.2"/>
    <row r="6367" s="111" customFormat="1" x14ac:dyDescent="0.2"/>
    <row r="6368" s="111" customFormat="1" x14ac:dyDescent="0.2"/>
    <row r="6369" s="111" customFormat="1" x14ac:dyDescent="0.2"/>
    <row r="6370" s="111" customFormat="1" x14ac:dyDescent="0.2"/>
    <row r="6371" s="111" customFormat="1" x14ac:dyDescent="0.2"/>
    <row r="6372" s="111" customFormat="1" x14ac:dyDescent="0.2"/>
    <row r="6373" s="111" customFormat="1" x14ac:dyDescent="0.2"/>
    <row r="6374" s="111" customFormat="1" x14ac:dyDescent="0.2"/>
    <row r="6375" s="111" customFormat="1" x14ac:dyDescent="0.2"/>
    <row r="6376" s="111" customFormat="1" x14ac:dyDescent="0.2"/>
    <row r="6377" s="111" customFormat="1" x14ac:dyDescent="0.2"/>
    <row r="6378" s="111" customFormat="1" x14ac:dyDescent="0.2"/>
    <row r="6379" s="111" customFormat="1" x14ac:dyDescent="0.2"/>
    <row r="6380" s="111" customFormat="1" x14ac:dyDescent="0.2"/>
    <row r="6381" s="111" customFormat="1" x14ac:dyDescent="0.2"/>
    <row r="6382" s="111" customFormat="1" x14ac:dyDescent="0.2"/>
    <row r="6383" s="111" customFormat="1" x14ac:dyDescent="0.2"/>
    <row r="6384" s="111" customFormat="1" x14ac:dyDescent="0.2"/>
    <row r="6385" s="111" customFormat="1" x14ac:dyDescent="0.2"/>
    <row r="6386" s="111" customFormat="1" x14ac:dyDescent="0.2"/>
    <row r="6387" s="111" customFormat="1" x14ac:dyDescent="0.2"/>
    <row r="6388" s="111" customFormat="1" x14ac:dyDescent="0.2"/>
    <row r="6389" s="111" customFormat="1" x14ac:dyDescent="0.2"/>
    <row r="6390" s="111" customFormat="1" x14ac:dyDescent="0.2"/>
    <row r="6391" s="111" customFormat="1" x14ac:dyDescent="0.2"/>
    <row r="6392" s="111" customFormat="1" x14ac:dyDescent="0.2"/>
    <row r="6393" s="111" customFormat="1" x14ac:dyDescent="0.2"/>
    <row r="6394" s="111" customFormat="1" x14ac:dyDescent="0.2"/>
    <row r="6395" s="111" customFormat="1" x14ac:dyDescent="0.2"/>
    <row r="6396" s="111" customFormat="1" x14ac:dyDescent="0.2"/>
    <row r="6397" s="111" customFormat="1" x14ac:dyDescent="0.2"/>
    <row r="6398" s="111" customFormat="1" x14ac:dyDescent="0.2"/>
    <row r="6399" s="111" customFormat="1" x14ac:dyDescent="0.2"/>
    <row r="6400" s="111" customFormat="1" x14ac:dyDescent="0.2"/>
    <row r="6401" s="111" customFormat="1" x14ac:dyDescent="0.2"/>
    <row r="6402" s="111" customFormat="1" x14ac:dyDescent="0.2"/>
    <row r="6403" s="111" customFormat="1" x14ac:dyDescent="0.2"/>
    <row r="6404" s="111" customFormat="1" x14ac:dyDescent="0.2"/>
    <row r="6405" s="111" customFormat="1" x14ac:dyDescent="0.2"/>
    <row r="6406" s="111" customFormat="1" x14ac:dyDescent="0.2"/>
    <row r="6407" s="111" customFormat="1" x14ac:dyDescent="0.2"/>
    <row r="6408" s="111" customFormat="1" x14ac:dyDescent="0.2"/>
    <row r="6409" s="111" customFormat="1" x14ac:dyDescent="0.2"/>
    <row r="6410" s="111" customFormat="1" x14ac:dyDescent="0.2"/>
    <row r="6411" s="111" customFormat="1" x14ac:dyDescent="0.2"/>
    <row r="6412" s="111" customFormat="1" x14ac:dyDescent="0.2"/>
    <row r="6413" s="111" customFormat="1" x14ac:dyDescent="0.2"/>
    <row r="6414" s="111" customFormat="1" x14ac:dyDescent="0.2"/>
    <row r="6415" s="111" customFormat="1" x14ac:dyDescent="0.2"/>
    <row r="6416" s="111" customFormat="1" x14ac:dyDescent="0.2"/>
    <row r="6417" s="111" customFormat="1" x14ac:dyDescent="0.2"/>
    <row r="6418" s="111" customFormat="1" x14ac:dyDescent="0.2"/>
    <row r="6419" s="111" customFormat="1" x14ac:dyDescent="0.2"/>
    <row r="6420" s="111" customFormat="1" x14ac:dyDescent="0.2"/>
    <row r="6421" s="111" customFormat="1" x14ac:dyDescent="0.2"/>
    <row r="6422" s="111" customFormat="1" x14ac:dyDescent="0.2"/>
    <row r="6423" s="111" customFormat="1" x14ac:dyDescent="0.2"/>
    <row r="6424" s="111" customFormat="1" x14ac:dyDescent="0.2"/>
    <row r="6425" s="111" customFormat="1" x14ac:dyDescent="0.2"/>
    <row r="6426" s="111" customFormat="1" x14ac:dyDescent="0.2"/>
    <row r="6427" s="111" customFormat="1" x14ac:dyDescent="0.2"/>
    <row r="6428" s="111" customFormat="1" x14ac:dyDescent="0.2"/>
    <row r="6429" s="111" customFormat="1" x14ac:dyDescent="0.2"/>
    <row r="6430" s="111" customFormat="1" x14ac:dyDescent="0.2"/>
    <row r="6431" s="111" customFormat="1" x14ac:dyDescent="0.2"/>
    <row r="6432" s="111" customFormat="1" x14ac:dyDescent="0.2"/>
    <row r="6433" s="111" customFormat="1" x14ac:dyDescent="0.2"/>
    <row r="6434" s="111" customFormat="1" x14ac:dyDescent="0.2"/>
    <row r="6435" s="111" customFormat="1" x14ac:dyDescent="0.2"/>
    <row r="6436" s="111" customFormat="1" x14ac:dyDescent="0.2"/>
    <row r="6437" s="111" customFormat="1" x14ac:dyDescent="0.2"/>
    <row r="6438" s="111" customFormat="1" x14ac:dyDescent="0.2"/>
    <row r="6439" s="111" customFormat="1" x14ac:dyDescent="0.2"/>
    <row r="6440" s="111" customFormat="1" x14ac:dyDescent="0.2"/>
    <row r="6441" s="111" customFormat="1" x14ac:dyDescent="0.2"/>
    <row r="6442" s="111" customFormat="1" x14ac:dyDescent="0.2"/>
    <row r="6443" s="111" customFormat="1" x14ac:dyDescent="0.2"/>
    <row r="6444" s="111" customFormat="1" x14ac:dyDescent="0.2"/>
    <row r="6445" s="111" customFormat="1" x14ac:dyDescent="0.2"/>
    <row r="6446" s="111" customFormat="1" x14ac:dyDescent="0.2"/>
    <row r="6447" s="111" customFormat="1" x14ac:dyDescent="0.2"/>
    <row r="6448" s="111" customFormat="1" x14ac:dyDescent="0.2"/>
    <row r="6449" s="111" customFormat="1" x14ac:dyDescent="0.2"/>
    <row r="6450" s="111" customFormat="1" x14ac:dyDescent="0.2"/>
    <row r="6451" s="111" customFormat="1" x14ac:dyDescent="0.2"/>
    <row r="6452" s="111" customFormat="1" x14ac:dyDescent="0.2"/>
    <row r="6453" s="111" customFormat="1" x14ac:dyDescent="0.2"/>
    <row r="6454" s="111" customFormat="1" x14ac:dyDescent="0.2"/>
    <row r="6455" s="111" customFormat="1" x14ac:dyDescent="0.2"/>
    <row r="6456" s="111" customFormat="1" x14ac:dyDescent="0.2"/>
    <row r="6457" s="111" customFormat="1" x14ac:dyDescent="0.2"/>
    <row r="6458" s="111" customFormat="1" x14ac:dyDescent="0.2"/>
    <row r="6459" s="111" customFormat="1" x14ac:dyDescent="0.2"/>
    <row r="6460" s="111" customFormat="1" x14ac:dyDescent="0.2"/>
    <row r="6461" s="111" customFormat="1" x14ac:dyDescent="0.2"/>
    <row r="6462" s="111" customFormat="1" x14ac:dyDescent="0.2"/>
    <row r="6463" s="111" customFormat="1" x14ac:dyDescent="0.2"/>
    <row r="6464" s="111" customFormat="1" x14ac:dyDescent="0.2"/>
    <row r="6465" s="111" customFormat="1" x14ac:dyDescent="0.2"/>
    <row r="6466" s="111" customFormat="1" x14ac:dyDescent="0.2"/>
    <row r="6467" s="111" customFormat="1" x14ac:dyDescent="0.2"/>
    <row r="6468" s="111" customFormat="1" x14ac:dyDescent="0.2"/>
    <row r="6469" s="111" customFormat="1" x14ac:dyDescent="0.2"/>
    <row r="6470" s="111" customFormat="1" x14ac:dyDescent="0.2"/>
    <row r="6471" s="111" customFormat="1" x14ac:dyDescent="0.2"/>
    <row r="6472" s="111" customFormat="1" x14ac:dyDescent="0.2"/>
    <row r="6473" s="111" customFormat="1" x14ac:dyDescent="0.2"/>
    <row r="6474" s="111" customFormat="1" x14ac:dyDescent="0.2"/>
    <row r="6475" s="111" customFormat="1" x14ac:dyDescent="0.2"/>
    <row r="6476" s="111" customFormat="1" x14ac:dyDescent="0.2"/>
    <row r="6477" s="111" customFormat="1" x14ac:dyDescent="0.2"/>
    <row r="6478" s="111" customFormat="1" x14ac:dyDescent="0.2"/>
    <row r="6479" s="111" customFormat="1" x14ac:dyDescent="0.2"/>
    <row r="6480" s="111" customFormat="1" x14ac:dyDescent="0.2"/>
    <row r="6481" s="111" customFormat="1" x14ac:dyDescent="0.2"/>
    <row r="6482" s="111" customFormat="1" x14ac:dyDescent="0.2"/>
    <row r="6483" s="111" customFormat="1" x14ac:dyDescent="0.2"/>
    <row r="6484" s="111" customFormat="1" x14ac:dyDescent="0.2"/>
    <row r="6485" s="111" customFormat="1" x14ac:dyDescent="0.2"/>
    <row r="6486" s="111" customFormat="1" x14ac:dyDescent="0.2"/>
    <row r="6487" s="111" customFormat="1" x14ac:dyDescent="0.2"/>
    <row r="6488" s="111" customFormat="1" x14ac:dyDescent="0.2"/>
    <row r="6489" s="111" customFormat="1" x14ac:dyDescent="0.2"/>
    <row r="6490" s="111" customFormat="1" x14ac:dyDescent="0.2"/>
    <row r="6491" s="111" customFormat="1" x14ac:dyDescent="0.2"/>
    <row r="6492" s="111" customFormat="1" x14ac:dyDescent="0.2"/>
    <row r="6493" s="111" customFormat="1" x14ac:dyDescent="0.2"/>
    <row r="6494" s="111" customFormat="1" x14ac:dyDescent="0.2"/>
    <row r="6495" s="111" customFormat="1" x14ac:dyDescent="0.2"/>
    <row r="6496" s="111" customFormat="1" x14ac:dyDescent="0.2"/>
    <row r="6497" s="111" customFormat="1" x14ac:dyDescent="0.2"/>
    <row r="6498" s="111" customFormat="1" x14ac:dyDescent="0.2"/>
    <row r="6499" s="111" customFormat="1" x14ac:dyDescent="0.2"/>
    <row r="6500" s="111" customFormat="1" x14ac:dyDescent="0.2"/>
    <row r="6501" s="111" customFormat="1" x14ac:dyDescent="0.2"/>
    <row r="6502" s="111" customFormat="1" x14ac:dyDescent="0.2"/>
    <row r="6503" s="111" customFormat="1" x14ac:dyDescent="0.2"/>
    <row r="6504" s="111" customFormat="1" x14ac:dyDescent="0.2"/>
    <row r="6505" s="111" customFormat="1" x14ac:dyDescent="0.2"/>
    <row r="6506" s="111" customFormat="1" x14ac:dyDescent="0.2"/>
    <row r="6507" s="111" customFormat="1" x14ac:dyDescent="0.2"/>
    <row r="6508" s="111" customFormat="1" x14ac:dyDescent="0.2"/>
    <row r="6509" s="111" customFormat="1" x14ac:dyDescent="0.2"/>
    <row r="6510" s="111" customFormat="1" x14ac:dyDescent="0.2"/>
    <row r="6511" s="111" customFormat="1" x14ac:dyDescent="0.2"/>
    <row r="6512" s="111" customFormat="1" x14ac:dyDescent="0.2"/>
    <row r="6513" s="111" customFormat="1" x14ac:dyDescent="0.2"/>
    <row r="6514" s="111" customFormat="1" x14ac:dyDescent="0.2"/>
    <row r="6515" s="111" customFormat="1" x14ac:dyDescent="0.2"/>
    <row r="6516" s="111" customFormat="1" x14ac:dyDescent="0.2"/>
    <row r="6517" s="111" customFormat="1" x14ac:dyDescent="0.2"/>
    <row r="6518" s="111" customFormat="1" x14ac:dyDescent="0.2"/>
    <row r="6519" s="111" customFormat="1" x14ac:dyDescent="0.2"/>
    <row r="6520" s="111" customFormat="1" x14ac:dyDescent="0.2"/>
    <row r="6521" s="111" customFormat="1" x14ac:dyDescent="0.2"/>
    <row r="6522" s="111" customFormat="1" x14ac:dyDescent="0.2"/>
    <row r="6523" s="111" customFormat="1" x14ac:dyDescent="0.2"/>
    <row r="6524" s="111" customFormat="1" x14ac:dyDescent="0.2"/>
    <row r="6525" s="111" customFormat="1" x14ac:dyDescent="0.2"/>
    <row r="6526" s="111" customFormat="1" x14ac:dyDescent="0.2"/>
    <row r="6527" s="111" customFormat="1" x14ac:dyDescent="0.2"/>
    <row r="6528" s="111" customFormat="1" x14ac:dyDescent="0.2"/>
    <row r="6529" s="111" customFormat="1" x14ac:dyDescent="0.2"/>
    <row r="6530" s="111" customFormat="1" x14ac:dyDescent="0.2"/>
    <row r="6531" s="111" customFormat="1" x14ac:dyDescent="0.2"/>
    <row r="6532" s="111" customFormat="1" x14ac:dyDescent="0.2"/>
    <row r="6533" s="111" customFormat="1" x14ac:dyDescent="0.2"/>
    <row r="6534" s="111" customFormat="1" x14ac:dyDescent="0.2"/>
    <row r="6535" s="111" customFormat="1" x14ac:dyDescent="0.2"/>
    <row r="6536" s="111" customFormat="1" x14ac:dyDescent="0.2"/>
    <row r="6537" s="111" customFormat="1" x14ac:dyDescent="0.2"/>
    <row r="6538" s="111" customFormat="1" x14ac:dyDescent="0.2"/>
    <row r="6539" s="111" customFormat="1" x14ac:dyDescent="0.2"/>
    <row r="6540" s="111" customFormat="1" x14ac:dyDescent="0.2"/>
    <row r="6541" s="111" customFormat="1" x14ac:dyDescent="0.2"/>
    <row r="6542" s="111" customFormat="1" x14ac:dyDescent="0.2"/>
    <row r="6543" s="111" customFormat="1" x14ac:dyDescent="0.2"/>
    <row r="6544" s="111" customFormat="1" x14ac:dyDescent="0.2"/>
    <row r="6545" s="111" customFormat="1" x14ac:dyDescent="0.2"/>
    <row r="6546" s="111" customFormat="1" x14ac:dyDescent="0.2"/>
    <row r="6547" s="111" customFormat="1" x14ac:dyDescent="0.2"/>
    <row r="6548" s="111" customFormat="1" x14ac:dyDescent="0.2"/>
    <row r="6549" s="111" customFormat="1" x14ac:dyDescent="0.2"/>
    <row r="6550" s="111" customFormat="1" x14ac:dyDescent="0.2"/>
    <row r="6551" s="111" customFormat="1" x14ac:dyDescent="0.2"/>
    <row r="6552" s="111" customFormat="1" x14ac:dyDescent="0.2"/>
    <row r="6553" s="111" customFormat="1" x14ac:dyDescent="0.2"/>
    <row r="6554" s="111" customFormat="1" x14ac:dyDescent="0.2"/>
    <row r="6555" s="111" customFormat="1" x14ac:dyDescent="0.2"/>
    <row r="6556" s="111" customFormat="1" x14ac:dyDescent="0.2"/>
    <row r="6557" s="111" customFormat="1" x14ac:dyDescent="0.2"/>
    <row r="6558" s="111" customFormat="1" x14ac:dyDescent="0.2"/>
    <row r="6559" s="111" customFormat="1" x14ac:dyDescent="0.2"/>
    <row r="6560" s="111" customFormat="1" x14ac:dyDescent="0.2"/>
    <row r="6561" s="111" customFormat="1" x14ac:dyDescent="0.2"/>
    <row r="6562" s="111" customFormat="1" x14ac:dyDescent="0.2"/>
    <row r="6563" s="111" customFormat="1" x14ac:dyDescent="0.2"/>
    <row r="6564" s="111" customFormat="1" x14ac:dyDescent="0.2"/>
    <row r="6565" s="111" customFormat="1" x14ac:dyDescent="0.2"/>
    <row r="6566" s="111" customFormat="1" x14ac:dyDescent="0.2"/>
    <row r="6567" s="111" customFormat="1" x14ac:dyDescent="0.2"/>
    <row r="6568" s="111" customFormat="1" x14ac:dyDescent="0.2"/>
    <row r="6569" s="111" customFormat="1" x14ac:dyDescent="0.2"/>
    <row r="6570" s="111" customFormat="1" x14ac:dyDescent="0.2"/>
    <row r="6571" s="111" customFormat="1" x14ac:dyDescent="0.2"/>
    <row r="6572" s="111" customFormat="1" x14ac:dyDescent="0.2"/>
    <row r="6573" s="111" customFormat="1" x14ac:dyDescent="0.2"/>
    <row r="6574" s="111" customFormat="1" x14ac:dyDescent="0.2"/>
    <row r="6575" s="111" customFormat="1" x14ac:dyDescent="0.2"/>
    <row r="6576" s="111" customFormat="1" x14ac:dyDescent="0.2"/>
    <row r="6577" s="111" customFormat="1" x14ac:dyDescent="0.2"/>
    <row r="6578" s="111" customFormat="1" x14ac:dyDescent="0.2"/>
    <row r="6579" s="111" customFormat="1" x14ac:dyDescent="0.2"/>
    <row r="6580" s="111" customFormat="1" x14ac:dyDescent="0.2"/>
    <row r="6581" s="111" customFormat="1" x14ac:dyDescent="0.2"/>
    <row r="6582" s="111" customFormat="1" x14ac:dyDescent="0.2"/>
    <row r="6583" s="111" customFormat="1" x14ac:dyDescent="0.2"/>
    <row r="6584" s="111" customFormat="1" x14ac:dyDescent="0.2"/>
    <row r="6585" s="111" customFormat="1" x14ac:dyDescent="0.2"/>
    <row r="6586" s="111" customFormat="1" x14ac:dyDescent="0.2"/>
    <row r="6587" s="111" customFormat="1" x14ac:dyDescent="0.2"/>
    <row r="6588" s="111" customFormat="1" x14ac:dyDescent="0.2"/>
    <row r="6589" s="111" customFormat="1" x14ac:dyDescent="0.2"/>
    <row r="6590" s="111" customFormat="1" x14ac:dyDescent="0.2"/>
    <row r="6591" s="111" customFormat="1" x14ac:dyDescent="0.2"/>
    <row r="6592" s="111" customFormat="1" x14ac:dyDescent="0.2"/>
    <row r="6593" s="111" customFormat="1" x14ac:dyDescent="0.2"/>
    <row r="6594" s="111" customFormat="1" x14ac:dyDescent="0.2"/>
    <row r="6595" s="111" customFormat="1" x14ac:dyDescent="0.2"/>
    <row r="6596" s="111" customFormat="1" x14ac:dyDescent="0.2"/>
    <row r="6597" s="111" customFormat="1" x14ac:dyDescent="0.2"/>
    <row r="6598" s="111" customFormat="1" x14ac:dyDescent="0.2"/>
    <row r="6599" s="111" customFormat="1" x14ac:dyDescent="0.2"/>
    <row r="6600" s="111" customFormat="1" x14ac:dyDescent="0.2"/>
    <row r="6601" s="111" customFormat="1" x14ac:dyDescent="0.2"/>
    <row r="6602" s="111" customFormat="1" x14ac:dyDescent="0.2"/>
    <row r="6603" s="111" customFormat="1" x14ac:dyDescent="0.2"/>
    <row r="6604" s="111" customFormat="1" x14ac:dyDescent="0.2"/>
    <row r="6605" s="111" customFormat="1" x14ac:dyDescent="0.2"/>
    <row r="6606" s="111" customFormat="1" x14ac:dyDescent="0.2"/>
    <row r="6607" s="111" customFormat="1" x14ac:dyDescent="0.2"/>
    <row r="6608" s="111" customFormat="1" x14ac:dyDescent="0.2"/>
    <row r="6609" s="111" customFormat="1" x14ac:dyDescent="0.2"/>
    <row r="6610" s="111" customFormat="1" x14ac:dyDescent="0.2"/>
    <row r="6611" s="111" customFormat="1" x14ac:dyDescent="0.2"/>
    <row r="6612" s="111" customFormat="1" x14ac:dyDescent="0.2"/>
    <row r="6613" s="111" customFormat="1" x14ac:dyDescent="0.2"/>
    <row r="6614" s="111" customFormat="1" x14ac:dyDescent="0.2"/>
    <row r="6615" s="111" customFormat="1" x14ac:dyDescent="0.2"/>
    <row r="6616" s="111" customFormat="1" x14ac:dyDescent="0.2"/>
    <row r="6617" s="111" customFormat="1" x14ac:dyDescent="0.2"/>
    <row r="6618" s="111" customFormat="1" x14ac:dyDescent="0.2"/>
    <row r="6619" s="111" customFormat="1" x14ac:dyDescent="0.2"/>
    <row r="6620" s="111" customFormat="1" x14ac:dyDescent="0.2"/>
    <row r="6621" s="111" customFormat="1" x14ac:dyDescent="0.2"/>
    <row r="6622" s="111" customFormat="1" x14ac:dyDescent="0.2"/>
    <row r="6623" s="111" customFormat="1" x14ac:dyDescent="0.2"/>
    <row r="6624" s="111" customFormat="1" x14ac:dyDescent="0.2"/>
    <row r="6625" s="111" customFormat="1" x14ac:dyDescent="0.2"/>
    <row r="6626" s="111" customFormat="1" x14ac:dyDescent="0.2"/>
    <row r="6627" s="111" customFormat="1" x14ac:dyDescent="0.2"/>
    <row r="6628" s="111" customFormat="1" x14ac:dyDescent="0.2"/>
    <row r="6629" s="111" customFormat="1" x14ac:dyDescent="0.2"/>
    <row r="6630" s="111" customFormat="1" x14ac:dyDescent="0.2"/>
    <row r="6631" s="111" customFormat="1" x14ac:dyDescent="0.2"/>
    <row r="6632" s="111" customFormat="1" x14ac:dyDescent="0.2"/>
    <row r="6633" s="111" customFormat="1" x14ac:dyDescent="0.2"/>
    <row r="6634" s="111" customFormat="1" x14ac:dyDescent="0.2"/>
    <row r="6635" s="111" customFormat="1" x14ac:dyDescent="0.2"/>
    <row r="6636" s="111" customFormat="1" x14ac:dyDescent="0.2"/>
    <row r="6637" s="111" customFormat="1" x14ac:dyDescent="0.2"/>
    <row r="6638" s="111" customFormat="1" x14ac:dyDescent="0.2"/>
    <row r="6639" s="111" customFormat="1" x14ac:dyDescent="0.2"/>
    <row r="6640" s="111" customFormat="1" x14ac:dyDescent="0.2"/>
    <row r="6641" s="111" customFormat="1" x14ac:dyDescent="0.2"/>
    <row r="6642" s="111" customFormat="1" x14ac:dyDescent="0.2"/>
    <row r="6643" s="111" customFormat="1" x14ac:dyDescent="0.2"/>
    <row r="6644" s="111" customFormat="1" x14ac:dyDescent="0.2"/>
    <row r="6645" s="111" customFormat="1" x14ac:dyDescent="0.2"/>
    <row r="6646" s="111" customFormat="1" x14ac:dyDescent="0.2"/>
    <row r="6647" s="111" customFormat="1" x14ac:dyDescent="0.2"/>
    <row r="6648" s="111" customFormat="1" x14ac:dyDescent="0.2"/>
    <row r="6649" s="111" customFormat="1" x14ac:dyDescent="0.2"/>
    <row r="6650" s="111" customFormat="1" x14ac:dyDescent="0.2"/>
    <row r="6651" s="111" customFormat="1" x14ac:dyDescent="0.2"/>
    <row r="6652" s="111" customFormat="1" x14ac:dyDescent="0.2"/>
    <row r="6653" s="111" customFormat="1" x14ac:dyDescent="0.2"/>
    <row r="6654" s="111" customFormat="1" x14ac:dyDescent="0.2"/>
    <row r="6655" s="111" customFormat="1" x14ac:dyDescent="0.2"/>
    <row r="6656" s="111" customFormat="1" x14ac:dyDescent="0.2"/>
    <row r="6657" s="111" customFormat="1" x14ac:dyDescent="0.2"/>
    <row r="6658" s="111" customFormat="1" x14ac:dyDescent="0.2"/>
    <row r="6659" s="111" customFormat="1" x14ac:dyDescent="0.2"/>
    <row r="6660" s="111" customFormat="1" x14ac:dyDescent="0.2"/>
    <row r="6661" s="111" customFormat="1" x14ac:dyDescent="0.2"/>
    <row r="6662" s="111" customFormat="1" x14ac:dyDescent="0.2"/>
    <row r="6663" s="111" customFormat="1" x14ac:dyDescent="0.2"/>
    <row r="6664" s="111" customFormat="1" x14ac:dyDescent="0.2"/>
    <row r="6665" s="111" customFormat="1" x14ac:dyDescent="0.2"/>
    <row r="6666" s="111" customFormat="1" x14ac:dyDescent="0.2"/>
    <row r="6667" s="111" customFormat="1" x14ac:dyDescent="0.2"/>
    <row r="6668" s="111" customFormat="1" x14ac:dyDescent="0.2"/>
    <row r="6669" s="111" customFormat="1" x14ac:dyDescent="0.2"/>
    <row r="6670" s="111" customFormat="1" x14ac:dyDescent="0.2"/>
    <row r="6671" s="111" customFormat="1" x14ac:dyDescent="0.2"/>
    <row r="6672" s="111" customFormat="1" x14ac:dyDescent="0.2"/>
    <row r="6673" s="111" customFormat="1" x14ac:dyDescent="0.2"/>
    <row r="6674" s="111" customFormat="1" x14ac:dyDescent="0.2"/>
    <row r="6675" s="111" customFormat="1" x14ac:dyDescent="0.2"/>
    <row r="6676" s="111" customFormat="1" x14ac:dyDescent="0.2"/>
    <row r="6677" s="111" customFormat="1" x14ac:dyDescent="0.2"/>
    <row r="6678" s="111" customFormat="1" x14ac:dyDescent="0.2"/>
    <row r="6679" s="111" customFormat="1" x14ac:dyDescent="0.2"/>
    <row r="6680" s="111" customFormat="1" x14ac:dyDescent="0.2"/>
    <row r="6681" s="111" customFormat="1" x14ac:dyDescent="0.2"/>
    <row r="6682" s="111" customFormat="1" x14ac:dyDescent="0.2"/>
    <row r="6683" s="111" customFormat="1" x14ac:dyDescent="0.2"/>
    <row r="6684" s="111" customFormat="1" x14ac:dyDescent="0.2"/>
    <row r="6685" s="111" customFormat="1" x14ac:dyDescent="0.2"/>
    <row r="6686" s="111" customFormat="1" x14ac:dyDescent="0.2"/>
    <row r="6687" s="111" customFormat="1" x14ac:dyDescent="0.2"/>
    <row r="6688" s="111" customFormat="1" x14ac:dyDescent="0.2"/>
    <row r="6689" s="111" customFormat="1" x14ac:dyDescent="0.2"/>
    <row r="6690" s="111" customFormat="1" x14ac:dyDescent="0.2"/>
    <row r="6691" s="111" customFormat="1" x14ac:dyDescent="0.2"/>
    <row r="6692" s="111" customFormat="1" x14ac:dyDescent="0.2"/>
    <row r="6693" s="111" customFormat="1" x14ac:dyDescent="0.2"/>
    <row r="6694" s="111" customFormat="1" x14ac:dyDescent="0.2"/>
    <row r="6695" s="111" customFormat="1" x14ac:dyDescent="0.2"/>
    <row r="6696" s="111" customFormat="1" x14ac:dyDescent="0.2"/>
    <row r="6697" s="111" customFormat="1" x14ac:dyDescent="0.2"/>
    <row r="6698" s="111" customFormat="1" x14ac:dyDescent="0.2"/>
    <row r="6699" s="111" customFormat="1" x14ac:dyDescent="0.2"/>
    <row r="6700" s="111" customFormat="1" x14ac:dyDescent="0.2"/>
    <row r="6701" s="111" customFormat="1" x14ac:dyDescent="0.2"/>
    <row r="6702" s="111" customFormat="1" x14ac:dyDescent="0.2"/>
    <row r="6703" s="111" customFormat="1" x14ac:dyDescent="0.2"/>
    <row r="6704" s="111" customFormat="1" x14ac:dyDescent="0.2"/>
    <row r="6705" s="111" customFormat="1" x14ac:dyDescent="0.2"/>
    <row r="6706" s="111" customFormat="1" x14ac:dyDescent="0.2"/>
    <row r="6707" s="111" customFormat="1" x14ac:dyDescent="0.2"/>
    <row r="6708" s="111" customFormat="1" x14ac:dyDescent="0.2"/>
    <row r="6709" s="111" customFormat="1" x14ac:dyDescent="0.2"/>
    <row r="6710" s="111" customFormat="1" x14ac:dyDescent="0.2"/>
    <row r="6711" s="111" customFormat="1" x14ac:dyDescent="0.2"/>
    <row r="6712" s="111" customFormat="1" x14ac:dyDescent="0.2"/>
    <row r="6713" s="111" customFormat="1" x14ac:dyDescent="0.2"/>
    <row r="6714" s="111" customFormat="1" x14ac:dyDescent="0.2"/>
    <row r="6715" s="111" customFormat="1" x14ac:dyDescent="0.2"/>
    <row r="6716" s="111" customFormat="1" x14ac:dyDescent="0.2"/>
    <row r="6717" s="111" customFormat="1" x14ac:dyDescent="0.2"/>
    <row r="6718" s="111" customFormat="1" x14ac:dyDescent="0.2"/>
    <row r="6719" s="111" customFormat="1" x14ac:dyDescent="0.2"/>
    <row r="6720" s="111" customFormat="1" x14ac:dyDescent="0.2"/>
    <row r="6721" s="111" customFormat="1" x14ac:dyDescent="0.2"/>
    <row r="6722" s="111" customFormat="1" x14ac:dyDescent="0.2"/>
    <row r="6723" s="111" customFormat="1" x14ac:dyDescent="0.2"/>
    <row r="6724" s="111" customFormat="1" x14ac:dyDescent="0.2"/>
    <row r="6725" s="111" customFormat="1" x14ac:dyDescent="0.2"/>
    <row r="6726" s="111" customFormat="1" x14ac:dyDescent="0.2"/>
    <row r="6727" s="111" customFormat="1" x14ac:dyDescent="0.2"/>
    <row r="6728" s="111" customFormat="1" x14ac:dyDescent="0.2"/>
    <row r="6729" s="111" customFormat="1" x14ac:dyDescent="0.2"/>
    <row r="6730" s="111" customFormat="1" x14ac:dyDescent="0.2"/>
    <row r="6731" s="111" customFormat="1" x14ac:dyDescent="0.2"/>
    <row r="6732" s="111" customFormat="1" x14ac:dyDescent="0.2"/>
    <row r="6733" s="111" customFormat="1" x14ac:dyDescent="0.2"/>
    <row r="6734" s="111" customFormat="1" x14ac:dyDescent="0.2"/>
    <row r="6735" s="111" customFormat="1" x14ac:dyDescent="0.2"/>
    <row r="6736" s="111" customFormat="1" x14ac:dyDescent="0.2"/>
    <row r="6737" s="111" customFormat="1" x14ac:dyDescent="0.2"/>
    <row r="6738" s="111" customFormat="1" x14ac:dyDescent="0.2"/>
    <row r="6739" s="111" customFormat="1" x14ac:dyDescent="0.2"/>
    <row r="6740" s="111" customFormat="1" x14ac:dyDescent="0.2"/>
    <row r="6741" s="111" customFormat="1" x14ac:dyDescent="0.2"/>
    <row r="6742" s="111" customFormat="1" x14ac:dyDescent="0.2"/>
    <row r="6743" s="111" customFormat="1" x14ac:dyDescent="0.2"/>
    <row r="6744" s="111" customFormat="1" x14ac:dyDescent="0.2"/>
    <row r="6745" s="111" customFormat="1" x14ac:dyDescent="0.2"/>
    <row r="6746" s="111" customFormat="1" x14ac:dyDescent="0.2"/>
    <row r="6747" s="111" customFormat="1" x14ac:dyDescent="0.2"/>
    <row r="6748" s="111" customFormat="1" x14ac:dyDescent="0.2"/>
    <row r="6749" s="111" customFormat="1" x14ac:dyDescent="0.2"/>
    <row r="6750" s="111" customFormat="1" x14ac:dyDescent="0.2"/>
    <row r="6751" s="111" customFormat="1" x14ac:dyDescent="0.2"/>
    <row r="6752" s="111" customFormat="1" x14ac:dyDescent="0.2"/>
    <row r="6753" s="111" customFormat="1" x14ac:dyDescent="0.2"/>
    <row r="6754" s="111" customFormat="1" x14ac:dyDescent="0.2"/>
    <row r="6755" s="111" customFormat="1" x14ac:dyDescent="0.2"/>
    <row r="6756" s="111" customFormat="1" x14ac:dyDescent="0.2"/>
    <row r="6757" s="111" customFormat="1" x14ac:dyDescent="0.2"/>
    <row r="6758" s="111" customFormat="1" x14ac:dyDescent="0.2"/>
    <row r="6759" s="111" customFormat="1" x14ac:dyDescent="0.2"/>
    <row r="6760" s="111" customFormat="1" x14ac:dyDescent="0.2"/>
    <row r="6761" s="111" customFormat="1" x14ac:dyDescent="0.2"/>
    <row r="6762" s="111" customFormat="1" x14ac:dyDescent="0.2"/>
    <row r="6763" s="111" customFormat="1" x14ac:dyDescent="0.2"/>
    <row r="6764" s="111" customFormat="1" x14ac:dyDescent="0.2"/>
    <row r="6765" s="111" customFormat="1" x14ac:dyDescent="0.2"/>
    <row r="6766" s="111" customFormat="1" x14ac:dyDescent="0.2"/>
    <row r="6767" s="111" customFormat="1" x14ac:dyDescent="0.2"/>
    <row r="6768" s="111" customFormat="1" x14ac:dyDescent="0.2"/>
    <row r="6769" s="111" customFormat="1" x14ac:dyDescent="0.2"/>
    <row r="6770" s="111" customFormat="1" x14ac:dyDescent="0.2"/>
    <row r="6771" s="111" customFormat="1" x14ac:dyDescent="0.2"/>
    <row r="6772" s="111" customFormat="1" x14ac:dyDescent="0.2"/>
    <row r="6773" s="111" customFormat="1" x14ac:dyDescent="0.2"/>
    <row r="6774" s="111" customFormat="1" x14ac:dyDescent="0.2"/>
    <row r="6775" s="111" customFormat="1" x14ac:dyDescent="0.2"/>
    <row r="6776" s="111" customFormat="1" x14ac:dyDescent="0.2"/>
    <row r="6777" s="111" customFormat="1" x14ac:dyDescent="0.2"/>
    <row r="6778" s="111" customFormat="1" x14ac:dyDescent="0.2"/>
    <row r="6779" s="111" customFormat="1" x14ac:dyDescent="0.2"/>
    <row r="6780" s="111" customFormat="1" x14ac:dyDescent="0.2"/>
    <row r="6781" s="111" customFormat="1" x14ac:dyDescent="0.2"/>
    <row r="6782" s="111" customFormat="1" x14ac:dyDescent="0.2"/>
    <row r="6783" s="111" customFormat="1" x14ac:dyDescent="0.2"/>
    <row r="6784" s="111" customFormat="1" x14ac:dyDescent="0.2"/>
    <row r="6785" s="111" customFormat="1" x14ac:dyDescent="0.2"/>
    <row r="6786" s="111" customFormat="1" x14ac:dyDescent="0.2"/>
    <row r="6787" s="111" customFormat="1" x14ac:dyDescent="0.2"/>
    <row r="6788" s="111" customFormat="1" x14ac:dyDescent="0.2"/>
    <row r="6789" s="111" customFormat="1" x14ac:dyDescent="0.2"/>
    <row r="6790" s="111" customFormat="1" x14ac:dyDescent="0.2"/>
    <row r="6791" s="111" customFormat="1" x14ac:dyDescent="0.2"/>
    <row r="6792" s="111" customFormat="1" x14ac:dyDescent="0.2"/>
    <row r="6793" s="111" customFormat="1" x14ac:dyDescent="0.2"/>
    <row r="6794" s="111" customFormat="1" x14ac:dyDescent="0.2"/>
    <row r="6795" s="111" customFormat="1" x14ac:dyDescent="0.2"/>
    <row r="6796" s="111" customFormat="1" x14ac:dyDescent="0.2"/>
    <row r="6797" s="111" customFormat="1" x14ac:dyDescent="0.2"/>
    <row r="6798" s="111" customFormat="1" x14ac:dyDescent="0.2"/>
    <row r="6799" s="111" customFormat="1" x14ac:dyDescent="0.2"/>
    <row r="6800" s="111" customFormat="1" x14ac:dyDescent="0.2"/>
    <row r="6801" s="111" customFormat="1" x14ac:dyDescent="0.2"/>
    <row r="6802" s="111" customFormat="1" x14ac:dyDescent="0.2"/>
    <row r="6803" s="111" customFormat="1" x14ac:dyDescent="0.2"/>
    <row r="6804" s="111" customFormat="1" x14ac:dyDescent="0.2"/>
    <row r="6805" s="111" customFormat="1" x14ac:dyDescent="0.2"/>
    <row r="6806" s="111" customFormat="1" x14ac:dyDescent="0.2"/>
    <row r="6807" s="111" customFormat="1" x14ac:dyDescent="0.2"/>
    <row r="6808" s="111" customFormat="1" x14ac:dyDescent="0.2"/>
    <row r="6809" s="111" customFormat="1" x14ac:dyDescent="0.2"/>
    <row r="6810" s="111" customFormat="1" x14ac:dyDescent="0.2"/>
    <row r="6811" s="111" customFormat="1" x14ac:dyDescent="0.2"/>
    <row r="6812" s="111" customFormat="1" x14ac:dyDescent="0.2"/>
    <row r="6813" s="111" customFormat="1" x14ac:dyDescent="0.2"/>
    <row r="6814" s="111" customFormat="1" x14ac:dyDescent="0.2"/>
    <row r="6815" s="111" customFormat="1" x14ac:dyDescent="0.2"/>
    <row r="6816" s="111" customFormat="1" x14ac:dyDescent="0.2"/>
    <row r="6817" s="111" customFormat="1" x14ac:dyDescent="0.2"/>
    <row r="6818" s="111" customFormat="1" x14ac:dyDescent="0.2"/>
    <row r="6819" s="111" customFormat="1" x14ac:dyDescent="0.2"/>
    <row r="6820" s="111" customFormat="1" x14ac:dyDescent="0.2"/>
    <row r="6821" s="111" customFormat="1" x14ac:dyDescent="0.2"/>
    <row r="6822" s="111" customFormat="1" x14ac:dyDescent="0.2"/>
    <row r="6823" s="111" customFormat="1" x14ac:dyDescent="0.2"/>
    <row r="6824" s="111" customFormat="1" x14ac:dyDescent="0.2"/>
    <row r="6825" s="111" customFormat="1" x14ac:dyDescent="0.2"/>
    <row r="6826" s="111" customFormat="1" x14ac:dyDescent="0.2"/>
    <row r="6827" s="111" customFormat="1" x14ac:dyDescent="0.2"/>
    <row r="6828" s="111" customFormat="1" x14ac:dyDescent="0.2"/>
    <row r="6829" s="111" customFormat="1" x14ac:dyDescent="0.2"/>
    <row r="6830" s="111" customFormat="1" x14ac:dyDescent="0.2"/>
    <row r="6831" s="111" customFormat="1" x14ac:dyDescent="0.2"/>
    <row r="6832" s="111" customFormat="1" x14ac:dyDescent="0.2"/>
    <row r="6833" s="111" customFormat="1" x14ac:dyDescent="0.2"/>
    <row r="6834" s="111" customFormat="1" x14ac:dyDescent="0.2"/>
    <row r="6835" s="111" customFormat="1" x14ac:dyDescent="0.2"/>
    <row r="6836" s="111" customFormat="1" x14ac:dyDescent="0.2"/>
    <row r="6837" s="111" customFormat="1" x14ac:dyDescent="0.2"/>
    <row r="6838" s="111" customFormat="1" x14ac:dyDescent="0.2"/>
    <row r="6839" s="111" customFormat="1" x14ac:dyDescent="0.2"/>
    <row r="6840" s="111" customFormat="1" x14ac:dyDescent="0.2"/>
    <row r="6841" s="111" customFormat="1" x14ac:dyDescent="0.2"/>
    <row r="6842" s="111" customFormat="1" x14ac:dyDescent="0.2"/>
    <row r="6843" s="111" customFormat="1" x14ac:dyDescent="0.2"/>
    <row r="6844" s="111" customFormat="1" x14ac:dyDescent="0.2"/>
    <row r="6845" s="111" customFormat="1" x14ac:dyDescent="0.2"/>
    <row r="6846" s="111" customFormat="1" x14ac:dyDescent="0.2"/>
    <row r="6847" s="111" customFormat="1" x14ac:dyDescent="0.2"/>
    <row r="6848" s="111" customFormat="1" x14ac:dyDescent="0.2"/>
    <row r="6849" s="111" customFormat="1" x14ac:dyDescent="0.2"/>
    <row r="6850" s="111" customFormat="1" x14ac:dyDescent="0.2"/>
    <row r="6851" s="111" customFormat="1" x14ac:dyDescent="0.2"/>
    <row r="6852" s="111" customFormat="1" x14ac:dyDescent="0.2"/>
    <row r="6853" s="111" customFormat="1" x14ac:dyDescent="0.2"/>
    <row r="6854" s="111" customFormat="1" x14ac:dyDescent="0.2"/>
    <row r="6855" s="111" customFormat="1" x14ac:dyDescent="0.2"/>
    <row r="6856" s="111" customFormat="1" x14ac:dyDescent="0.2"/>
    <row r="6857" s="111" customFormat="1" x14ac:dyDescent="0.2"/>
    <row r="6858" s="111" customFormat="1" x14ac:dyDescent="0.2"/>
    <row r="6859" s="111" customFormat="1" x14ac:dyDescent="0.2"/>
    <row r="6860" s="111" customFormat="1" x14ac:dyDescent="0.2"/>
    <row r="6861" s="111" customFormat="1" x14ac:dyDescent="0.2"/>
    <row r="6862" s="111" customFormat="1" x14ac:dyDescent="0.2"/>
    <row r="6863" s="111" customFormat="1" x14ac:dyDescent="0.2"/>
    <row r="6864" s="111" customFormat="1" x14ac:dyDescent="0.2"/>
    <row r="6865" s="111" customFormat="1" x14ac:dyDescent="0.2"/>
    <row r="6866" s="111" customFormat="1" x14ac:dyDescent="0.2"/>
    <row r="6867" s="111" customFormat="1" x14ac:dyDescent="0.2"/>
    <row r="6868" s="111" customFormat="1" x14ac:dyDescent="0.2"/>
    <row r="6869" s="111" customFormat="1" x14ac:dyDescent="0.2"/>
    <row r="6870" s="111" customFormat="1" x14ac:dyDescent="0.2"/>
    <row r="6871" s="111" customFormat="1" x14ac:dyDescent="0.2"/>
    <row r="6872" s="111" customFormat="1" x14ac:dyDescent="0.2"/>
    <row r="6873" s="111" customFormat="1" x14ac:dyDescent="0.2"/>
    <row r="6874" s="111" customFormat="1" x14ac:dyDescent="0.2"/>
    <row r="6875" s="111" customFormat="1" x14ac:dyDescent="0.2"/>
    <row r="6876" s="111" customFormat="1" x14ac:dyDescent="0.2"/>
    <row r="6877" s="111" customFormat="1" x14ac:dyDescent="0.2"/>
    <row r="6878" s="111" customFormat="1" x14ac:dyDescent="0.2"/>
    <row r="6879" s="111" customFormat="1" x14ac:dyDescent="0.2"/>
    <row r="6880" s="111" customFormat="1" x14ac:dyDescent="0.2"/>
    <row r="6881" s="111" customFormat="1" x14ac:dyDescent="0.2"/>
    <row r="6882" s="111" customFormat="1" x14ac:dyDescent="0.2"/>
    <row r="6883" s="111" customFormat="1" x14ac:dyDescent="0.2"/>
    <row r="6884" s="111" customFormat="1" x14ac:dyDescent="0.2"/>
    <row r="6885" s="111" customFormat="1" x14ac:dyDescent="0.2"/>
    <row r="6886" s="111" customFormat="1" x14ac:dyDescent="0.2"/>
    <row r="6887" s="111" customFormat="1" x14ac:dyDescent="0.2"/>
    <row r="6888" s="111" customFormat="1" x14ac:dyDescent="0.2"/>
    <row r="6889" s="111" customFormat="1" x14ac:dyDescent="0.2"/>
    <row r="6890" s="111" customFormat="1" x14ac:dyDescent="0.2"/>
    <row r="6891" s="111" customFormat="1" x14ac:dyDescent="0.2"/>
    <row r="6892" s="111" customFormat="1" x14ac:dyDescent="0.2"/>
    <row r="6893" s="111" customFormat="1" x14ac:dyDescent="0.2"/>
    <row r="6894" s="111" customFormat="1" x14ac:dyDescent="0.2"/>
    <row r="6895" s="111" customFormat="1" x14ac:dyDescent="0.2"/>
    <row r="6896" s="111" customFormat="1" x14ac:dyDescent="0.2"/>
    <row r="6897" s="111" customFormat="1" x14ac:dyDescent="0.2"/>
    <row r="6898" s="111" customFormat="1" x14ac:dyDescent="0.2"/>
    <row r="6899" s="111" customFormat="1" x14ac:dyDescent="0.2"/>
    <row r="6900" s="111" customFormat="1" x14ac:dyDescent="0.2"/>
    <row r="6901" s="111" customFormat="1" x14ac:dyDescent="0.2"/>
    <row r="6902" s="111" customFormat="1" x14ac:dyDescent="0.2"/>
    <row r="6903" s="111" customFormat="1" x14ac:dyDescent="0.2"/>
    <row r="6904" s="111" customFormat="1" x14ac:dyDescent="0.2"/>
    <row r="6905" s="111" customFormat="1" x14ac:dyDescent="0.2"/>
    <row r="6906" s="111" customFormat="1" x14ac:dyDescent="0.2"/>
    <row r="6907" s="111" customFormat="1" x14ac:dyDescent="0.2"/>
    <row r="6908" s="111" customFormat="1" x14ac:dyDescent="0.2"/>
    <row r="6909" s="111" customFormat="1" x14ac:dyDescent="0.2"/>
    <row r="6910" s="111" customFormat="1" x14ac:dyDescent="0.2"/>
    <row r="6911" s="111" customFormat="1" x14ac:dyDescent="0.2"/>
    <row r="6912" s="111" customFormat="1" x14ac:dyDescent="0.2"/>
    <row r="6913" s="111" customFormat="1" x14ac:dyDescent="0.2"/>
    <row r="6914" s="111" customFormat="1" x14ac:dyDescent="0.2"/>
    <row r="6915" s="111" customFormat="1" x14ac:dyDescent="0.2"/>
    <row r="6916" s="111" customFormat="1" x14ac:dyDescent="0.2"/>
    <row r="6917" s="111" customFormat="1" x14ac:dyDescent="0.2"/>
    <row r="6918" s="111" customFormat="1" x14ac:dyDescent="0.2"/>
    <row r="6919" s="111" customFormat="1" x14ac:dyDescent="0.2"/>
    <row r="6920" s="111" customFormat="1" x14ac:dyDescent="0.2"/>
    <row r="6921" s="111" customFormat="1" x14ac:dyDescent="0.2"/>
    <row r="6922" s="111" customFormat="1" x14ac:dyDescent="0.2"/>
    <row r="6923" s="111" customFormat="1" x14ac:dyDescent="0.2"/>
    <row r="6924" s="111" customFormat="1" x14ac:dyDescent="0.2"/>
    <row r="6925" s="111" customFormat="1" x14ac:dyDescent="0.2"/>
    <row r="6926" s="111" customFormat="1" x14ac:dyDescent="0.2"/>
    <row r="6927" s="111" customFormat="1" x14ac:dyDescent="0.2"/>
    <row r="6928" s="111" customFormat="1" x14ac:dyDescent="0.2"/>
    <row r="6929" s="111" customFormat="1" x14ac:dyDescent="0.2"/>
    <row r="6930" s="111" customFormat="1" x14ac:dyDescent="0.2"/>
    <row r="6931" s="111" customFormat="1" x14ac:dyDescent="0.2"/>
    <row r="6932" s="111" customFormat="1" x14ac:dyDescent="0.2"/>
    <row r="6933" s="111" customFormat="1" x14ac:dyDescent="0.2"/>
    <row r="6934" s="111" customFormat="1" x14ac:dyDescent="0.2"/>
    <row r="6935" s="111" customFormat="1" x14ac:dyDescent="0.2"/>
    <row r="6936" s="111" customFormat="1" x14ac:dyDescent="0.2"/>
    <row r="6937" s="111" customFormat="1" x14ac:dyDescent="0.2"/>
    <row r="6938" s="111" customFormat="1" x14ac:dyDescent="0.2"/>
    <row r="6939" s="111" customFormat="1" x14ac:dyDescent="0.2"/>
    <row r="6940" s="111" customFormat="1" x14ac:dyDescent="0.2"/>
    <row r="6941" s="111" customFormat="1" x14ac:dyDescent="0.2"/>
    <row r="6942" s="111" customFormat="1" x14ac:dyDescent="0.2"/>
    <row r="6943" s="111" customFormat="1" x14ac:dyDescent="0.2"/>
    <row r="6944" s="111" customFormat="1" x14ac:dyDescent="0.2"/>
    <row r="6945" s="111" customFormat="1" x14ac:dyDescent="0.2"/>
    <row r="6946" s="111" customFormat="1" x14ac:dyDescent="0.2"/>
    <row r="6947" s="111" customFormat="1" x14ac:dyDescent="0.2"/>
    <row r="6948" s="111" customFormat="1" x14ac:dyDescent="0.2"/>
    <row r="6949" s="111" customFormat="1" x14ac:dyDescent="0.2"/>
    <row r="6950" s="111" customFormat="1" x14ac:dyDescent="0.2"/>
    <row r="6951" s="111" customFormat="1" x14ac:dyDescent="0.2"/>
    <row r="6952" s="111" customFormat="1" x14ac:dyDescent="0.2"/>
    <row r="6953" s="111" customFormat="1" x14ac:dyDescent="0.2"/>
    <row r="6954" s="111" customFormat="1" x14ac:dyDescent="0.2"/>
    <row r="6955" s="111" customFormat="1" x14ac:dyDescent="0.2"/>
    <row r="6956" s="111" customFormat="1" x14ac:dyDescent="0.2"/>
    <row r="6957" s="111" customFormat="1" x14ac:dyDescent="0.2"/>
    <row r="6958" s="111" customFormat="1" x14ac:dyDescent="0.2"/>
    <row r="6959" s="111" customFormat="1" x14ac:dyDescent="0.2"/>
    <row r="6960" s="111" customFormat="1" x14ac:dyDescent="0.2"/>
    <row r="6961" s="111" customFormat="1" x14ac:dyDescent="0.2"/>
    <row r="6962" s="111" customFormat="1" x14ac:dyDescent="0.2"/>
    <row r="6963" s="111" customFormat="1" x14ac:dyDescent="0.2"/>
    <row r="6964" s="111" customFormat="1" x14ac:dyDescent="0.2"/>
    <row r="6965" s="111" customFormat="1" x14ac:dyDescent="0.2"/>
    <row r="6966" s="111" customFormat="1" x14ac:dyDescent="0.2"/>
    <row r="6967" s="111" customFormat="1" x14ac:dyDescent="0.2"/>
    <row r="6968" s="111" customFormat="1" x14ac:dyDescent="0.2"/>
    <row r="6969" s="111" customFormat="1" x14ac:dyDescent="0.2"/>
    <row r="6970" s="111" customFormat="1" x14ac:dyDescent="0.2"/>
    <row r="6971" s="111" customFormat="1" x14ac:dyDescent="0.2"/>
    <row r="6972" s="111" customFormat="1" x14ac:dyDescent="0.2"/>
    <row r="6973" s="111" customFormat="1" x14ac:dyDescent="0.2"/>
    <row r="6974" s="111" customFormat="1" x14ac:dyDescent="0.2"/>
    <row r="6975" s="111" customFormat="1" x14ac:dyDescent="0.2"/>
    <row r="6976" s="111" customFormat="1" x14ac:dyDescent="0.2"/>
    <row r="6977" s="111" customFormat="1" x14ac:dyDescent="0.2"/>
    <row r="6978" s="111" customFormat="1" x14ac:dyDescent="0.2"/>
    <row r="6979" s="111" customFormat="1" x14ac:dyDescent="0.2"/>
    <row r="6980" s="111" customFormat="1" x14ac:dyDescent="0.2"/>
    <row r="6981" s="111" customFormat="1" x14ac:dyDescent="0.2"/>
    <row r="6982" s="111" customFormat="1" x14ac:dyDescent="0.2"/>
    <row r="6983" s="111" customFormat="1" x14ac:dyDescent="0.2"/>
    <row r="6984" s="111" customFormat="1" x14ac:dyDescent="0.2"/>
    <row r="6985" s="111" customFormat="1" x14ac:dyDescent="0.2"/>
    <row r="6986" s="111" customFormat="1" x14ac:dyDescent="0.2"/>
    <row r="6987" s="111" customFormat="1" x14ac:dyDescent="0.2"/>
    <row r="6988" s="111" customFormat="1" x14ac:dyDescent="0.2"/>
    <row r="6989" s="111" customFormat="1" x14ac:dyDescent="0.2"/>
    <row r="6990" s="111" customFormat="1" x14ac:dyDescent="0.2"/>
    <row r="6991" s="111" customFormat="1" x14ac:dyDescent="0.2"/>
    <row r="6992" s="111" customFormat="1" x14ac:dyDescent="0.2"/>
    <row r="6993" s="111" customFormat="1" x14ac:dyDescent="0.2"/>
    <row r="6994" s="111" customFormat="1" x14ac:dyDescent="0.2"/>
    <row r="6995" s="111" customFormat="1" x14ac:dyDescent="0.2"/>
    <row r="6996" s="111" customFormat="1" x14ac:dyDescent="0.2"/>
    <row r="6997" s="111" customFormat="1" x14ac:dyDescent="0.2"/>
    <row r="6998" s="111" customFormat="1" x14ac:dyDescent="0.2"/>
    <row r="6999" s="111" customFormat="1" x14ac:dyDescent="0.2"/>
    <row r="7000" s="111" customFormat="1" x14ac:dyDescent="0.2"/>
    <row r="7001" s="111" customFormat="1" x14ac:dyDescent="0.2"/>
    <row r="7002" s="111" customFormat="1" x14ac:dyDescent="0.2"/>
    <row r="7003" s="111" customFormat="1" x14ac:dyDescent="0.2"/>
    <row r="7004" s="111" customFormat="1" x14ac:dyDescent="0.2"/>
    <row r="7005" s="111" customFormat="1" x14ac:dyDescent="0.2"/>
    <row r="7006" s="111" customFormat="1" x14ac:dyDescent="0.2"/>
    <row r="7007" s="111" customFormat="1" x14ac:dyDescent="0.2"/>
    <row r="7008" s="111" customFormat="1" x14ac:dyDescent="0.2"/>
    <row r="7009" s="111" customFormat="1" x14ac:dyDescent="0.2"/>
    <row r="7010" s="111" customFormat="1" x14ac:dyDescent="0.2"/>
    <row r="7011" s="111" customFormat="1" x14ac:dyDescent="0.2"/>
    <row r="7012" s="111" customFormat="1" x14ac:dyDescent="0.2"/>
    <row r="7013" s="111" customFormat="1" x14ac:dyDescent="0.2"/>
    <row r="7014" s="111" customFormat="1" x14ac:dyDescent="0.2"/>
    <row r="7015" s="111" customFormat="1" x14ac:dyDescent="0.2"/>
    <row r="7016" s="111" customFormat="1" x14ac:dyDescent="0.2"/>
    <row r="7017" s="111" customFormat="1" x14ac:dyDescent="0.2"/>
    <row r="7018" s="111" customFormat="1" x14ac:dyDescent="0.2"/>
    <row r="7019" s="111" customFormat="1" x14ac:dyDescent="0.2"/>
    <row r="7020" s="111" customFormat="1" x14ac:dyDescent="0.2"/>
    <row r="7021" s="111" customFormat="1" x14ac:dyDescent="0.2"/>
    <row r="7022" s="111" customFormat="1" x14ac:dyDescent="0.2"/>
    <row r="7023" s="111" customFormat="1" x14ac:dyDescent="0.2"/>
    <row r="7024" s="111" customFormat="1" x14ac:dyDescent="0.2"/>
    <row r="7025" s="111" customFormat="1" x14ac:dyDescent="0.2"/>
    <row r="7026" s="111" customFormat="1" x14ac:dyDescent="0.2"/>
    <row r="7027" s="111" customFormat="1" x14ac:dyDescent="0.2"/>
    <row r="7028" s="111" customFormat="1" x14ac:dyDescent="0.2"/>
    <row r="7029" s="111" customFormat="1" x14ac:dyDescent="0.2"/>
    <row r="7030" s="111" customFormat="1" x14ac:dyDescent="0.2"/>
    <row r="7031" s="111" customFormat="1" x14ac:dyDescent="0.2"/>
    <row r="7032" s="111" customFormat="1" x14ac:dyDescent="0.2"/>
    <row r="7033" s="111" customFormat="1" x14ac:dyDescent="0.2"/>
    <row r="7034" s="111" customFormat="1" x14ac:dyDescent="0.2"/>
    <row r="7035" s="111" customFormat="1" x14ac:dyDescent="0.2"/>
    <row r="7036" s="111" customFormat="1" x14ac:dyDescent="0.2"/>
    <row r="7037" s="111" customFormat="1" x14ac:dyDescent="0.2"/>
    <row r="7038" s="111" customFormat="1" x14ac:dyDescent="0.2"/>
    <row r="7039" s="111" customFormat="1" x14ac:dyDescent="0.2"/>
    <row r="7040" s="111" customFormat="1" x14ac:dyDescent="0.2"/>
    <row r="7041" s="111" customFormat="1" x14ac:dyDescent="0.2"/>
    <row r="7042" s="111" customFormat="1" x14ac:dyDescent="0.2"/>
    <row r="7043" s="111" customFormat="1" x14ac:dyDescent="0.2"/>
    <row r="7044" s="111" customFormat="1" x14ac:dyDescent="0.2"/>
    <row r="7045" s="111" customFormat="1" x14ac:dyDescent="0.2"/>
    <row r="7046" s="111" customFormat="1" x14ac:dyDescent="0.2"/>
    <row r="7047" s="111" customFormat="1" x14ac:dyDescent="0.2"/>
    <row r="7048" s="111" customFormat="1" x14ac:dyDescent="0.2"/>
    <row r="7049" s="111" customFormat="1" x14ac:dyDescent="0.2"/>
    <row r="7050" s="111" customFormat="1" x14ac:dyDescent="0.2"/>
    <row r="7051" s="111" customFormat="1" x14ac:dyDescent="0.2"/>
    <row r="7052" s="111" customFormat="1" x14ac:dyDescent="0.2"/>
    <row r="7053" s="111" customFormat="1" x14ac:dyDescent="0.2"/>
    <row r="7054" s="111" customFormat="1" x14ac:dyDescent="0.2"/>
    <row r="7055" s="111" customFormat="1" x14ac:dyDescent="0.2"/>
    <row r="7056" s="111" customFormat="1" x14ac:dyDescent="0.2"/>
    <row r="7057" s="111" customFormat="1" x14ac:dyDescent="0.2"/>
    <row r="7058" s="111" customFormat="1" x14ac:dyDescent="0.2"/>
    <row r="7059" s="111" customFormat="1" x14ac:dyDescent="0.2"/>
    <row r="7060" s="111" customFormat="1" x14ac:dyDescent="0.2"/>
    <row r="7061" s="111" customFormat="1" x14ac:dyDescent="0.2"/>
    <row r="7062" s="111" customFormat="1" x14ac:dyDescent="0.2"/>
    <row r="7063" s="111" customFormat="1" x14ac:dyDescent="0.2"/>
    <row r="7064" s="111" customFormat="1" x14ac:dyDescent="0.2"/>
    <row r="7065" s="111" customFormat="1" x14ac:dyDescent="0.2"/>
    <row r="7066" s="111" customFormat="1" x14ac:dyDescent="0.2"/>
    <row r="7067" s="111" customFormat="1" x14ac:dyDescent="0.2"/>
    <row r="7068" s="111" customFormat="1" x14ac:dyDescent="0.2"/>
    <row r="7069" s="111" customFormat="1" x14ac:dyDescent="0.2"/>
    <row r="7070" s="111" customFormat="1" x14ac:dyDescent="0.2"/>
    <row r="7071" s="111" customFormat="1" x14ac:dyDescent="0.2"/>
    <row r="7072" s="111" customFormat="1" x14ac:dyDescent="0.2"/>
    <row r="7073" s="111" customFormat="1" x14ac:dyDescent="0.2"/>
    <row r="7074" s="111" customFormat="1" x14ac:dyDescent="0.2"/>
    <row r="7075" s="111" customFormat="1" x14ac:dyDescent="0.2"/>
    <row r="7076" s="111" customFormat="1" x14ac:dyDescent="0.2"/>
    <row r="7077" s="111" customFormat="1" x14ac:dyDescent="0.2"/>
    <row r="7078" s="111" customFormat="1" x14ac:dyDescent="0.2"/>
    <row r="7079" s="111" customFormat="1" x14ac:dyDescent="0.2"/>
    <row r="7080" s="111" customFormat="1" x14ac:dyDescent="0.2"/>
    <row r="7081" s="111" customFormat="1" x14ac:dyDescent="0.2"/>
    <row r="7082" s="111" customFormat="1" x14ac:dyDescent="0.2"/>
    <row r="7083" s="111" customFormat="1" x14ac:dyDescent="0.2"/>
    <row r="7084" s="111" customFormat="1" x14ac:dyDescent="0.2"/>
    <row r="7085" s="111" customFormat="1" x14ac:dyDescent="0.2"/>
    <row r="7086" s="111" customFormat="1" x14ac:dyDescent="0.2"/>
    <row r="7087" s="111" customFormat="1" x14ac:dyDescent="0.2"/>
    <row r="7088" s="111" customFormat="1" x14ac:dyDescent="0.2"/>
    <row r="7089" s="111" customFormat="1" x14ac:dyDescent="0.2"/>
    <row r="7090" s="111" customFormat="1" x14ac:dyDescent="0.2"/>
    <row r="7091" s="111" customFormat="1" x14ac:dyDescent="0.2"/>
    <row r="7092" s="111" customFormat="1" x14ac:dyDescent="0.2"/>
    <row r="7093" s="111" customFormat="1" x14ac:dyDescent="0.2"/>
    <row r="7094" s="111" customFormat="1" x14ac:dyDescent="0.2"/>
    <row r="7095" s="111" customFormat="1" x14ac:dyDescent="0.2"/>
    <row r="7096" s="111" customFormat="1" x14ac:dyDescent="0.2"/>
    <row r="7097" s="111" customFormat="1" x14ac:dyDescent="0.2"/>
    <row r="7098" s="111" customFormat="1" x14ac:dyDescent="0.2"/>
    <row r="7099" s="111" customFormat="1" x14ac:dyDescent="0.2"/>
    <row r="7100" s="111" customFormat="1" x14ac:dyDescent="0.2"/>
    <row r="7101" s="111" customFormat="1" x14ac:dyDescent="0.2"/>
    <row r="7102" s="111" customFormat="1" x14ac:dyDescent="0.2"/>
    <row r="7103" s="111" customFormat="1" x14ac:dyDescent="0.2"/>
    <row r="7104" s="111" customFormat="1" x14ac:dyDescent="0.2"/>
    <row r="7105" s="111" customFormat="1" x14ac:dyDescent="0.2"/>
    <row r="7106" s="111" customFormat="1" x14ac:dyDescent="0.2"/>
    <row r="7107" s="111" customFormat="1" x14ac:dyDescent="0.2"/>
    <row r="7108" s="111" customFormat="1" x14ac:dyDescent="0.2"/>
    <row r="7109" s="111" customFormat="1" x14ac:dyDescent="0.2"/>
    <row r="7110" s="111" customFormat="1" x14ac:dyDescent="0.2"/>
    <row r="7111" s="111" customFormat="1" x14ac:dyDescent="0.2"/>
    <row r="7112" s="111" customFormat="1" x14ac:dyDescent="0.2"/>
    <row r="7113" s="111" customFormat="1" x14ac:dyDescent="0.2"/>
    <row r="7114" s="111" customFormat="1" x14ac:dyDescent="0.2"/>
    <row r="7115" s="111" customFormat="1" x14ac:dyDescent="0.2"/>
    <row r="7116" s="111" customFormat="1" x14ac:dyDescent="0.2"/>
    <row r="7117" s="111" customFormat="1" x14ac:dyDescent="0.2"/>
    <row r="7118" s="111" customFormat="1" x14ac:dyDescent="0.2"/>
    <row r="7119" s="111" customFormat="1" x14ac:dyDescent="0.2"/>
    <row r="7120" s="111" customFormat="1" x14ac:dyDescent="0.2"/>
    <row r="7121" s="111" customFormat="1" x14ac:dyDescent="0.2"/>
    <row r="7122" s="111" customFormat="1" x14ac:dyDescent="0.2"/>
    <row r="7123" s="111" customFormat="1" x14ac:dyDescent="0.2"/>
    <row r="7124" s="111" customFormat="1" x14ac:dyDescent="0.2"/>
    <row r="7125" s="111" customFormat="1" x14ac:dyDescent="0.2"/>
    <row r="7126" s="111" customFormat="1" x14ac:dyDescent="0.2"/>
    <row r="7127" s="111" customFormat="1" x14ac:dyDescent="0.2"/>
    <row r="7128" s="111" customFormat="1" x14ac:dyDescent="0.2"/>
    <row r="7129" s="111" customFormat="1" x14ac:dyDescent="0.2"/>
    <row r="7130" s="111" customFormat="1" x14ac:dyDescent="0.2"/>
    <row r="7131" s="111" customFormat="1" x14ac:dyDescent="0.2"/>
    <row r="7132" s="111" customFormat="1" x14ac:dyDescent="0.2"/>
    <row r="7133" s="111" customFormat="1" x14ac:dyDescent="0.2"/>
    <row r="7134" s="111" customFormat="1" x14ac:dyDescent="0.2"/>
    <row r="7135" s="111" customFormat="1" x14ac:dyDescent="0.2"/>
    <row r="7136" s="111" customFormat="1" x14ac:dyDescent="0.2"/>
    <row r="7137" s="111" customFormat="1" x14ac:dyDescent="0.2"/>
    <row r="7138" s="111" customFormat="1" x14ac:dyDescent="0.2"/>
    <row r="7139" s="111" customFormat="1" x14ac:dyDescent="0.2"/>
    <row r="7140" s="111" customFormat="1" x14ac:dyDescent="0.2"/>
    <row r="7141" s="111" customFormat="1" x14ac:dyDescent="0.2"/>
    <row r="7142" s="111" customFormat="1" x14ac:dyDescent="0.2"/>
    <row r="7143" s="111" customFormat="1" x14ac:dyDescent="0.2"/>
    <row r="7144" s="111" customFormat="1" x14ac:dyDescent="0.2"/>
    <row r="7145" s="111" customFormat="1" x14ac:dyDescent="0.2"/>
    <row r="7146" s="111" customFormat="1" x14ac:dyDescent="0.2"/>
    <row r="7147" s="111" customFormat="1" x14ac:dyDescent="0.2"/>
    <row r="7148" s="111" customFormat="1" x14ac:dyDescent="0.2"/>
    <row r="7149" s="111" customFormat="1" x14ac:dyDescent="0.2"/>
    <row r="7150" s="111" customFormat="1" x14ac:dyDescent="0.2"/>
    <row r="7151" s="111" customFormat="1" x14ac:dyDescent="0.2"/>
    <row r="7152" s="111" customFormat="1" x14ac:dyDescent="0.2"/>
    <row r="7153" s="111" customFormat="1" x14ac:dyDescent="0.2"/>
    <row r="7154" s="111" customFormat="1" x14ac:dyDescent="0.2"/>
    <row r="7155" s="111" customFormat="1" x14ac:dyDescent="0.2"/>
    <row r="7156" s="111" customFormat="1" x14ac:dyDescent="0.2"/>
    <row r="7157" s="111" customFormat="1" x14ac:dyDescent="0.2"/>
    <row r="7158" s="111" customFormat="1" x14ac:dyDescent="0.2"/>
    <row r="7159" s="111" customFormat="1" x14ac:dyDescent="0.2"/>
    <row r="7160" s="111" customFormat="1" x14ac:dyDescent="0.2"/>
    <row r="7161" s="111" customFormat="1" x14ac:dyDescent="0.2"/>
    <row r="7162" s="111" customFormat="1" x14ac:dyDescent="0.2"/>
    <row r="7163" s="111" customFormat="1" x14ac:dyDescent="0.2"/>
    <row r="7164" s="111" customFormat="1" x14ac:dyDescent="0.2"/>
    <row r="7165" s="111" customFormat="1" x14ac:dyDescent="0.2"/>
    <row r="7166" s="111" customFormat="1" x14ac:dyDescent="0.2"/>
    <row r="7167" s="111" customFormat="1" x14ac:dyDescent="0.2"/>
    <row r="7168" s="111" customFormat="1" x14ac:dyDescent="0.2"/>
    <row r="7169" s="111" customFormat="1" x14ac:dyDescent="0.2"/>
    <row r="7170" s="111" customFormat="1" x14ac:dyDescent="0.2"/>
    <row r="7171" s="111" customFormat="1" x14ac:dyDescent="0.2"/>
    <row r="7172" s="111" customFormat="1" x14ac:dyDescent="0.2"/>
    <row r="7173" s="111" customFormat="1" x14ac:dyDescent="0.2"/>
    <row r="7174" s="111" customFormat="1" x14ac:dyDescent="0.2"/>
    <row r="7175" s="111" customFormat="1" x14ac:dyDescent="0.2"/>
    <row r="7176" s="111" customFormat="1" x14ac:dyDescent="0.2"/>
    <row r="7177" s="111" customFormat="1" x14ac:dyDescent="0.2"/>
    <row r="7178" s="111" customFormat="1" x14ac:dyDescent="0.2"/>
    <row r="7179" s="111" customFormat="1" x14ac:dyDescent="0.2"/>
    <row r="7180" s="111" customFormat="1" x14ac:dyDescent="0.2"/>
    <row r="7181" s="111" customFormat="1" x14ac:dyDescent="0.2"/>
    <row r="7182" s="111" customFormat="1" x14ac:dyDescent="0.2"/>
    <row r="7183" s="111" customFormat="1" x14ac:dyDescent="0.2"/>
    <row r="7184" s="111" customFormat="1" x14ac:dyDescent="0.2"/>
    <row r="7185" s="111" customFormat="1" x14ac:dyDescent="0.2"/>
    <row r="7186" s="111" customFormat="1" x14ac:dyDescent="0.2"/>
    <row r="7187" s="111" customFormat="1" x14ac:dyDescent="0.2"/>
    <row r="7188" s="111" customFormat="1" x14ac:dyDescent="0.2"/>
    <row r="7189" s="111" customFormat="1" x14ac:dyDescent="0.2"/>
    <row r="7190" s="111" customFormat="1" x14ac:dyDescent="0.2"/>
    <row r="7191" s="111" customFormat="1" x14ac:dyDescent="0.2"/>
    <row r="7192" s="111" customFormat="1" x14ac:dyDescent="0.2"/>
    <row r="7193" s="111" customFormat="1" x14ac:dyDescent="0.2"/>
    <row r="7194" s="111" customFormat="1" x14ac:dyDescent="0.2"/>
    <row r="7195" s="111" customFormat="1" x14ac:dyDescent="0.2"/>
    <row r="7196" s="111" customFormat="1" x14ac:dyDescent="0.2"/>
    <row r="7197" s="111" customFormat="1" x14ac:dyDescent="0.2"/>
    <row r="7198" s="111" customFormat="1" x14ac:dyDescent="0.2"/>
    <row r="7199" s="111" customFormat="1" x14ac:dyDescent="0.2"/>
    <row r="7200" s="111" customFormat="1" x14ac:dyDescent="0.2"/>
    <row r="7201" s="111" customFormat="1" x14ac:dyDescent="0.2"/>
    <row r="7202" s="111" customFormat="1" x14ac:dyDescent="0.2"/>
    <row r="7203" s="111" customFormat="1" x14ac:dyDescent="0.2"/>
    <row r="7204" s="111" customFormat="1" x14ac:dyDescent="0.2"/>
    <row r="7205" s="111" customFormat="1" x14ac:dyDescent="0.2"/>
    <row r="7206" s="111" customFormat="1" x14ac:dyDescent="0.2"/>
    <row r="7207" s="111" customFormat="1" x14ac:dyDescent="0.2"/>
    <row r="7208" s="111" customFormat="1" x14ac:dyDescent="0.2"/>
    <row r="7209" s="111" customFormat="1" x14ac:dyDescent="0.2"/>
    <row r="7210" s="111" customFormat="1" x14ac:dyDescent="0.2"/>
    <row r="7211" s="111" customFormat="1" x14ac:dyDescent="0.2"/>
    <row r="7212" s="111" customFormat="1" x14ac:dyDescent="0.2"/>
    <row r="7213" s="111" customFormat="1" x14ac:dyDescent="0.2"/>
    <row r="7214" s="111" customFormat="1" x14ac:dyDescent="0.2"/>
    <row r="7215" s="111" customFormat="1" x14ac:dyDescent="0.2"/>
    <row r="7216" s="111" customFormat="1" x14ac:dyDescent="0.2"/>
    <row r="7217" s="111" customFormat="1" x14ac:dyDescent="0.2"/>
    <row r="7218" s="111" customFormat="1" x14ac:dyDescent="0.2"/>
    <row r="7219" s="111" customFormat="1" x14ac:dyDescent="0.2"/>
    <row r="7220" s="111" customFormat="1" x14ac:dyDescent="0.2"/>
    <row r="7221" s="111" customFormat="1" x14ac:dyDescent="0.2"/>
    <row r="7222" s="111" customFormat="1" x14ac:dyDescent="0.2"/>
    <row r="7223" s="111" customFormat="1" x14ac:dyDescent="0.2"/>
    <row r="7224" s="111" customFormat="1" x14ac:dyDescent="0.2"/>
    <row r="7225" s="111" customFormat="1" x14ac:dyDescent="0.2"/>
    <row r="7226" s="111" customFormat="1" x14ac:dyDescent="0.2"/>
    <row r="7227" s="111" customFormat="1" x14ac:dyDescent="0.2"/>
    <row r="7228" s="111" customFormat="1" x14ac:dyDescent="0.2"/>
    <row r="7229" s="111" customFormat="1" x14ac:dyDescent="0.2"/>
    <row r="7230" s="111" customFormat="1" x14ac:dyDescent="0.2"/>
    <row r="7231" s="111" customFormat="1" x14ac:dyDescent="0.2"/>
    <row r="7232" s="111" customFormat="1" x14ac:dyDescent="0.2"/>
    <row r="7233" s="111" customFormat="1" x14ac:dyDescent="0.2"/>
    <row r="7234" s="111" customFormat="1" x14ac:dyDescent="0.2"/>
    <row r="7235" s="111" customFormat="1" x14ac:dyDescent="0.2"/>
    <row r="7236" s="111" customFormat="1" x14ac:dyDescent="0.2"/>
    <row r="7237" s="111" customFormat="1" x14ac:dyDescent="0.2"/>
    <row r="7238" s="111" customFormat="1" x14ac:dyDescent="0.2"/>
    <row r="7239" s="111" customFormat="1" x14ac:dyDescent="0.2"/>
    <row r="7240" s="111" customFormat="1" x14ac:dyDescent="0.2"/>
    <row r="7241" s="111" customFormat="1" x14ac:dyDescent="0.2"/>
    <row r="7242" s="111" customFormat="1" x14ac:dyDescent="0.2"/>
    <row r="7243" s="111" customFormat="1" x14ac:dyDescent="0.2"/>
    <row r="7244" s="111" customFormat="1" x14ac:dyDescent="0.2"/>
    <row r="7245" s="111" customFormat="1" x14ac:dyDescent="0.2"/>
    <row r="7246" s="111" customFormat="1" x14ac:dyDescent="0.2"/>
    <row r="7247" s="111" customFormat="1" x14ac:dyDescent="0.2"/>
    <row r="7248" s="111" customFormat="1" x14ac:dyDescent="0.2"/>
    <row r="7249" s="111" customFormat="1" x14ac:dyDescent="0.2"/>
    <row r="7250" s="111" customFormat="1" x14ac:dyDescent="0.2"/>
    <row r="7251" s="111" customFormat="1" x14ac:dyDescent="0.2"/>
    <row r="7252" s="111" customFormat="1" x14ac:dyDescent="0.2"/>
    <row r="7253" s="111" customFormat="1" x14ac:dyDescent="0.2"/>
    <row r="7254" s="111" customFormat="1" x14ac:dyDescent="0.2"/>
    <row r="7255" s="111" customFormat="1" x14ac:dyDescent="0.2"/>
    <row r="7256" s="111" customFormat="1" x14ac:dyDescent="0.2"/>
    <row r="7257" s="111" customFormat="1" x14ac:dyDescent="0.2"/>
    <row r="7258" s="111" customFormat="1" x14ac:dyDescent="0.2"/>
    <row r="7259" s="111" customFormat="1" x14ac:dyDescent="0.2"/>
    <row r="7260" s="111" customFormat="1" x14ac:dyDescent="0.2"/>
    <row r="7261" s="111" customFormat="1" x14ac:dyDescent="0.2"/>
    <row r="7262" s="111" customFormat="1" x14ac:dyDescent="0.2"/>
    <row r="7263" s="111" customFormat="1" x14ac:dyDescent="0.2"/>
    <row r="7264" s="111" customFormat="1" x14ac:dyDescent="0.2"/>
    <row r="7265" s="111" customFormat="1" x14ac:dyDescent="0.2"/>
    <row r="7266" s="111" customFormat="1" x14ac:dyDescent="0.2"/>
    <row r="7267" s="111" customFormat="1" x14ac:dyDescent="0.2"/>
    <row r="7268" s="111" customFormat="1" x14ac:dyDescent="0.2"/>
    <row r="7269" s="111" customFormat="1" x14ac:dyDescent="0.2"/>
    <row r="7270" s="111" customFormat="1" x14ac:dyDescent="0.2"/>
    <row r="7271" s="111" customFormat="1" x14ac:dyDescent="0.2"/>
    <row r="7272" s="111" customFormat="1" x14ac:dyDescent="0.2"/>
    <row r="7273" s="111" customFormat="1" x14ac:dyDescent="0.2"/>
    <row r="7274" s="111" customFormat="1" x14ac:dyDescent="0.2"/>
    <row r="7275" s="111" customFormat="1" x14ac:dyDescent="0.2"/>
    <row r="7276" s="111" customFormat="1" x14ac:dyDescent="0.2"/>
    <row r="7277" s="111" customFormat="1" x14ac:dyDescent="0.2"/>
    <row r="7278" s="111" customFormat="1" x14ac:dyDescent="0.2"/>
    <row r="7279" s="111" customFormat="1" x14ac:dyDescent="0.2"/>
    <row r="7280" s="111" customFormat="1" x14ac:dyDescent="0.2"/>
    <row r="7281" s="111" customFormat="1" x14ac:dyDescent="0.2"/>
    <row r="7282" s="111" customFormat="1" x14ac:dyDescent="0.2"/>
    <row r="7283" s="111" customFormat="1" x14ac:dyDescent="0.2"/>
    <row r="7284" s="111" customFormat="1" x14ac:dyDescent="0.2"/>
    <row r="7285" s="111" customFormat="1" x14ac:dyDescent="0.2"/>
    <row r="7286" s="111" customFormat="1" x14ac:dyDescent="0.2"/>
    <row r="7287" s="111" customFormat="1" x14ac:dyDescent="0.2"/>
    <row r="7288" s="111" customFormat="1" x14ac:dyDescent="0.2"/>
    <row r="7289" s="111" customFormat="1" x14ac:dyDescent="0.2"/>
    <row r="7290" s="111" customFormat="1" x14ac:dyDescent="0.2"/>
    <row r="7291" s="111" customFormat="1" x14ac:dyDescent="0.2"/>
    <row r="7292" s="111" customFormat="1" x14ac:dyDescent="0.2"/>
    <row r="7293" s="111" customFormat="1" x14ac:dyDescent="0.2"/>
    <row r="7294" s="111" customFormat="1" x14ac:dyDescent="0.2"/>
    <row r="7295" s="111" customFormat="1" x14ac:dyDescent="0.2"/>
    <row r="7296" s="111" customFormat="1" x14ac:dyDescent="0.2"/>
    <row r="7297" s="111" customFormat="1" x14ac:dyDescent="0.2"/>
    <row r="7298" s="111" customFormat="1" x14ac:dyDescent="0.2"/>
    <row r="7299" s="111" customFormat="1" x14ac:dyDescent="0.2"/>
    <row r="7300" s="111" customFormat="1" x14ac:dyDescent="0.2"/>
    <row r="7301" s="111" customFormat="1" x14ac:dyDescent="0.2"/>
    <row r="7302" s="111" customFormat="1" x14ac:dyDescent="0.2"/>
    <row r="7303" s="111" customFormat="1" x14ac:dyDescent="0.2"/>
    <row r="7304" s="111" customFormat="1" x14ac:dyDescent="0.2"/>
    <row r="7305" s="111" customFormat="1" x14ac:dyDescent="0.2"/>
    <row r="7306" s="111" customFormat="1" x14ac:dyDescent="0.2"/>
    <row r="7307" s="111" customFormat="1" x14ac:dyDescent="0.2"/>
    <row r="7308" s="111" customFormat="1" x14ac:dyDescent="0.2"/>
    <row r="7309" s="111" customFormat="1" x14ac:dyDescent="0.2"/>
    <row r="7310" s="111" customFormat="1" x14ac:dyDescent="0.2"/>
    <row r="7311" s="111" customFormat="1" x14ac:dyDescent="0.2"/>
    <row r="7312" s="111" customFormat="1" x14ac:dyDescent="0.2"/>
    <row r="7313" s="111" customFormat="1" x14ac:dyDescent="0.2"/>
    <row r="7314" s="111" customFormat="1" x14ac:dyDescent="0.2"/>
    <row r="7315" s="111" customFormat="1" x14ac:dyDescent="0.2"/>
    <row r="7316" s="111" customFormat="1" x14ac:dyDescent="0.2"/>
    <row r="7317" s="111" customFormat="1" x14ac:dyDescent="0.2"/>
    <row r="7318" s="111" customFormat="1" x14ac:dyDescent="0.2"/>
    <row r="7319" s="111" customFormat="1" x14ac:dyDescent="0.2"/>
    <row r="7320" s="111" customFormat="1" x14ac:dyDescent="0.2"/>
    <row r="7321" s="111" customFormat="1" x14ac:dyDescent="0.2"/>
    <row r="7322" s="111" customFormat="1" x14ac:dyDescent="0.2"/>
    <row r="7323" s="111" customFormat="1" x14ac:dyDescent="0.2"/>
    <row r="7324" s="111" customFormat="1" x14ac:dyDescent="0.2"/>
    <row r="7325" s="111" customFormat="1" x14ac:dyDescent="0.2"/>
    <row r="7326" s="111" customFormat="1" x14ac:dyDescent="0.2"/>
    <row r="7327" s="111" customFormat="1" x14ac:dyDescent="0.2"/>
    <row r="7328" s="111" customFormat="1" x14ac:dyDescent="0.2"/>
    <row r="7329" s="111" customFormat="1" x14ac:dyDescent="0.2"/>
    <row r="7330" s="111" customFormat="1" x14ac:dyDescent="0.2"/>
    <row r="7331" s="111" customFormat="1" x14ac:dyDescent="0.2"/>
    <row r="7332" s="111" customFormat="1" x14ac:dyDescent="0.2"/>
    <row r="7333" s="111" customFormat="1" x14ac:dyDescent="0.2"/>
    <row r="7334" s="111" customFormat="1" x14ac:dyDescent="0.2"/>
    <row r="7335" s="111" customFormat="1" x14ac:dyDescent="0.2"/>
    <row r="7336" s="111" customFormat="1" x14ac:dyDescent="0.2"/>
    <row r="7337" s="111" customFormat="1" x14ac:dyDescent="0.2"/>
    <row r="7338" s="111" customFormat="1" x14ac:dyDescent="0.2"/>
    <row r="7339" s="111" customFormat="1" x14ac:dyDescent="0.2"/>
    <row r="7340" s="111" customFormat="1" x14ac:dyDescent="0.2"/>
    <row r="7341" s="111" customFormat="1" x14ac:dyDescent="0.2"/>
    <row r="7342" s="111" customFormat="1" x14ac:dyDescent="0.2"/>
    <row r="7343" s="111" customFormat="1" x14ac:dyDescent="0.2"/>
    <row r="7344" s="111" customFormat="1" x14ac:dyDescent="0.2"/>
    <row r="7345" s="111" customFormat="1" x14ac:dyDescent="0.2"/>
    <row r="7346" s="111" customFormat="1" x14ac:dyDescent="0.2"/>
    <row r="7347" s="111" customFormat="1" x14ac:dyDescent="0.2"/>
    <row r="7348" s="111" customFormat="1" x14ac:dyDescent="0.2"/>
    <row r="7349" s="111" customFormat="1" x14ac:dyDescent="0.2"/>
    <row r="7350" s="111" customFormat="1" x14ac:dyDescent="0.2"/>
    <row r="7351" s="111" customFormat="1" x14ac:dyDescent="0.2"/>
    <row r="7352" s="111" customFormat="1" x14ac:dyDescent="0.2"/>
    <row r="7353" s="111" customFormat="1" x14ac:dyDescent="0.2"/>
    <row r="7354" s="111" customFormat="1" x14ac:dyDescent="0.2"/>
    <row r="7355" s="111" customFormat="1" x14ac:dyDescent="0.2"/>
    <row r="7356" s="111" customFormat="1" x14ac:dyDescent="0.2"/>
    <row r="7357" s="111" customFormat="1" x14ac:dyDescent="0.2"/>
    <row r="7358" s="111" customFormat="1" x14ac:dyDescent="0.2"/>
    <row r="7359" s="111" customFormat="1" x14ac:dyDescent="0.2"/>
    <row r="7360" s="111" customFormat="1" x14ac:dyDescent="0.2"/>
    <row r="7361" s="111" customFormat="1" x14ac:dyDescent="0.2"/>
    <row r="7362" s="111" customFormat="1" x14ac:dyDescent="0.2"/>
    <row r="7363" s="111" customFormat="1" x14ac:dyDescent="0.2"/>
    <row r="7364" s="111" customFormat="1" x14ac:dyDescent="0.2"/>
    <row r="7365" s="111" customFormat="1" x14ac:dyDescent="0.2"/>
    <row r="7366" s="111" customFormat="1" x14ac:dyDescent="0.2"/>
    <row r="7367" s="111" customFormat="1" x14ac:dyDescent="0.2"/>
    <row r="7368" s="111" customFormat="1" x14ac:dyDescent="0.2"/>
    <row r="7369" s="111" customFormat="1" x14ac:dyDescent="0.2"/>
    <row r="7370" s="111" customFormat="1" x14ac:dyDescent="0.2"/>
    <row r="7371" s="111" customFormat="1" x14ac:dyDescent="0.2"/>
    <row r="7372" s="111" customFormat="1" x14ac:dyDescent="0.2"/>
    <row r="7373" s="111" customFormat="1" x14ac:dyDescent="0.2"/>
    <row r="7374" s="111" customFormat="1" x14ac:dyDescent="0.2"/>
    <row r="7375" s="111" customFormat="1" x14ac:dyDescent="0.2"/>
    <row r="7376" s="111" customFormat="1" x14ac:dyDescent="0.2"/>
    <row r="7377" s="111" customFormat="1" x14ac:dyDescent="0.2"/>
    <row r="7378" s="111" customFormat="1" x14ac:dyDescent="0.2"/>
    <row r="7379" s="111" customFormat="1" x14ac:dyDescent="0.2"/>
    <row r="7380" s="111" customFormat="1" x14ac:dyDescent="0.2"/>
    <row r="7381" s="111" customFormat="1" x14ac:dyDescent="0.2"/>
    <row r="7382" s="111" customFormat="1" x14ac:dyDescent="0.2"/>
    <row r="7383" s="111" customFormat="1" x14ac:dyDescent="0.2"/>
    <row r="7384" s="111" customFormat="1" x14ac:dyDescent="0.2"/>
    <row r="7385" s="111" customFormat="1" x14ac:dyDescent="0.2"/>
    <row r="7386" s="111" customFormat="1" x14ac:dyDescent="0.2"/>
    <row r="7387" s="111" customFormat="1" x14ac:dyDescent="0.2"/>
    <row r="7388" s="111" customFormat="1" x14ac:dyDescent="0.2"/>
    <row r="7389" s="111" customFormat="1" x14ac:dyDescent="0.2"/>
    <row r="7390" s="111" customFormat="1" x14ac:dyDescent="0.2"/>
    <row r="7391" s="111" customFormat="1" x14ac:dyDescent="0.2"/>
    <row r="7392" s="111" customFormat="1" x14ac:dyDescent="0.2"/>
    <row r="7393" s="111" customFormat="1" x14ac:dyDescent="0.2"/>
    <row r="7394" s="111" customFormat="1" x14ac:dyDescent="0.2"/>
    <row r="7395" s="111" customFormat="1" x14ac:dyDescent="0.2"/>
    <row r="7396" s="111" customFormat="1" x14ac:dyDescent="0.2"/>
    <row r="7397" s="111" customFormat="1" x14ac:dyDescent="0.2"/>
    <row r="7398" s="111" customFormat="1" x14ac:dyDescent="0.2"/>
    <row r="7399" s="111" customFormat="1" x14ac:dyDescent="0.2"/>
    <row r="7400" s="111" customFormat="1" x14ac:dyDescent="0.2"/>
    <row r="7401" s="111" customFormat="1" x14ac:dyDescent="0.2"/>
    <row r="7402" s="111" customFormat="1" x14ac:dyDescent="0.2"/>
    <row r="7403" s="111" customFormat="1" x14ac:dyDescent="0.2"/>
    <row r="7404" s="111" customFormat="1" x14ac:dyDescent="0.2"/>
    <row r="7405" s="111" customFormat="1" x14ac:dyDescent="0.2"/>
    <row r="7406" s="111" customFormat="1" x14ac:dyDescent="0.2"/>
    <row r="7407" s="111" customFormat="1" x14ac:dyDescent="0.2"/>
    <row r="7408" s="111" customFormat="1" x14ac:dyDescent="0.2"/>
    <row r="7409" s="111" customFormat="1" x14ac:dyDescent="0.2"/>
    <row r="7410" s="111" customFormat="1" x14ac:dyDescent="0.2"/>
    <row r="7411" s="111" customFormat="1" x14ac:dyDescent="0.2"/>
    <row r="7412" s="111" customFormat="1" x14ac:dyDescent="0.2"/>
    <row r="7413" s="111" customFormat="1" x14ac:dyDescent="0.2"/>
    <row r="7414" s="111" customFormat="1" x14ac:dyDescent="0.2"/>
    <row r="7415" s="111" customFormat="1" x14ac:dyDescent="0.2"/>
    <row r="7416" s="111" customFormat="1" x14ac:dyDescent="0.2"/>
    <row r="7417" s="111" customFormat="1" x14ac:dyDescent="0.2"/>
    <row r="7418" s="111" customFormat="1" x14ac:dyDescent="0.2"/>
    <row r="7419" s="111" customFormat="1" x14ac:dyDescent="0.2"/>
    <row r="7420" s="111" customFormat="1" x14ac:dyDescent="0.2"/>
    <row r="7421" s="111" customFormat="1" x14ac:dyDescent="0.2"/>
    <row r="7422" s="111" customFormat="1" x14ac:dyDescent="0.2"/>
    <row r="7423" s="111" customFormat="1" x14ac:dyDescent="0.2"/>
    <row r="7424" s="111" customFormat="1" x14ac:dyDescent="0.2"/>
    <row r="7425" s="111" customFormat="1" x14ac:dyDescent="0.2"/>
    <row r="7426" s="111" customFormat="1" x14ac:dyDescent="0.2"/>
    <row r="7427" s="111" customFormat="1" x14ac:dyDescent="0.2"/>
    <row r="7428" s="111" customFormat="1" x14ac:dyDescent="0.2"/>
    <row r="7429" s="111" customFormat="1" x14ac:dyDescent="0.2"/>
    <row r="7430" s="111" customFormat="1" x14ac:dyDescent="0.2"/>
    <row r="7431" s="111" customFormat="1" x14ac:dyDescent="0.2"/>
    <row r="7432" s="111" customFormat="1" x14ac:dyDescent="0.2"/>
    <row r="7433" s="111" customFormat="1" x14ac:dyDescent="0.2"/>
    <row r="7434" s="111" customFormat="1" x14ac:dyDescent="0.2"/>
    <row r="7435" s="111" customFormat="1" x14ac:dyDescent="0.2"/>
    <row r="7436" s="111" customFormat="1" x14ac:dyDescent="0.2"/>
    <row r="7437" s="111" customFormat="1" x14ac:dyDescent="0.2"/>
    <row r="7438" s="111" customFormat="1" x14ac:dyDescent="0.2"/>
    <row r="7439" s="111" customFormat="1" x14ac:dyDescent="0.2"/>
    <row r="7440" s="111" customFormat="1" x14ac:dyDescent="0.2"/>
    <row r="7441" s="111" customFormat="1" x14ac:dyDescent="0.2"/>
    <row r="7442" s="111" customFormat="1" x14ac:dyDescent="0.2"/>
    <row r="7443" s="111" customFormat="1" x14ac:dyDescent="0.2"/>
    <row r="7444" s="111" customFormat="1" x14ac:dyDescent="0.2"/>
    <row r="7445" s="111" customFormat="1" x14ac:dyDescent="0.2"/>
    <row r="7446" s="111" customFormat="1" x14ac:dyDescent="0.2"/>
    <row r="7447" s="111" customFormat="1" x14ac:dyDescent="0.2"/>
    <row r="7448" s="111" customFormat="1" x14ac:dyDescent="0.2"/>
    <row r="7449" s="111" customFormat="1" x14ac:dyDescent="0.2"/>
    <row r="7450" s="111" customFormat="1" x14ac:dyDescent="0.2"/>
    <row r="7451" s="111" customFormat="1" x14ac:dyDescent="0.2"/>
    <row r="7452" s="111" customFormat="1" x14ac:dyDescent="0.2"/>
    <row r="7453" s="111" customFormat="1" x14ac:dyDescent="0.2"/>
    <row r="7454" s="111" customFormat="1" x14ac:dyDescent="0.2"/>
    <row r="7455" s="111" customFormat="1" x14ac:dyDescent="0.2"/>
    <row r="7456" s="111" customFormat="1" x14ac:dyDescent="0.2"/>
    <row r="7457" s="111" customFormat="1" x14ac:dyDescent="0.2"/>
    <row r="7458" s="111" customFormat="1" x14ac:dyDescent="0.2"/>
    <row r="7459" s="111" customFormat="1" x14ac:dyDescent="0.2"/>
    <row r="7460" s="111" customFormat="1" x14ac:dyDescent="0.2"/>
    <row r="7461" s="111" customFormat="1" x14ac:dyDescent="0.2"/>
    <row r="7462" s="111" customFormat="1" x14ac:dyDescent="0.2"/>
    <row r="7463" s="111" customFormat="1" x14ac:dyDescent="0.2"/>
    <row r="7464" s="111" customFormat="1" x14ac:dyDescent="0.2"/>
    <row r="7465" s="111" customFormat="1" x14ac:dyDescent="0.2"/>
    <row r="7466" s="111" customFormat="1" x14ac:dyDescent="0.2"/>
    <row r="7467" s="111" customFormat="1" x14ac:dyDescent="0.2"/>
    <row r="7468" s="111" customFormat="1" x14ac:dyDescent="0.2"/>
    <row r="7469" s="111" customFormat="1" x14ac:dyDescent="0.2"/>
    <row r="7470" s="111" customFormat="1" x14ac:dyDescent="0.2"/>
    <row r="7471" s="111" customFormat="1" x14ac:dyDescent="0.2"/>
    <row r="7472" s="111" customFormat="1" x14ac:dyDescent="0.2"/>
    <row r="7473" s="111" customFormat="1" x14ac:dyDescent="0.2"/>
    <row r="7474" s="111" customFormat="1" x14ac:dyDescent="0.2"/>
    <row r="7475" s="111" customFormat="1" x14ac:dyDescent="0.2"/>
    <row r="7476" s="111" customFormat="1" x14ac:dyDescent="0.2"/>
    <row r="7477" s="111" customFormat="1" x14ac:dyDescent="0.2"/>
    <row r="7478" s="111" customFormat="1" x14ac:dyDescent="0.2"/>
    <row r="7479" s="111" customFormat="1" x14ac:dyDescent="0.2"/>
    <row r="7480" s="111" customFormat="1" x14ac:dyDescent="0.2"/>
    <row r="7481" s="111" customFormat="1" x14ac:dyDescent="0.2"/>
    <row r="7482" s="111" customFormat="1" x14ac:dyDescent="0.2"/>
    <row r="7483" s="111" customFormat="1" x14ac:dyDescent="0.2"/>
    <row r="7484" s="111" customFormat="1" x14ac:dyDescent="0.2"/>
    <row r="7485" s="111" customFormat="1" x14ac:dyDescent="0.2"/>
    <row r="7486" s="111" customFormat="1" x14ac:dyDescent="0.2"/>
    <row r="7487" s="111" customFormat="1" x14ac:dyDescent="0.2"/>
    <row r="7488" s="111" customFormat="1" x14ac:dyDescent="0.2"/>
    <row r="7489" s="111" customFormat="1" x14ac:dyDescent="0.2"/>
    <row r="7490" s="111" customFormat="1" x14ac:dyDescent="0.2"/>
    <row r="7491" s="111" customFormat="1" x14ac:dyDescent="0.2"/>
    <row r="7492" s="111" customFormat="1" x14ac:dyDescent="0.2"/>
    <row r="7493" s="111" customFormat="1" x14ac:dyDescent="0.2"/>
    <row r="7494" s="111" customFormat="1" x14ac:dyDescent="0.2"/>
    <row r="7495" s="111" customFormat="1" x14ac:dyDescent="0.2"/>
    <row r="7496" s="111" customFormat="1" x14ac:dyDescent="0.2"/>
    <row r="7497" s="111" customFormat="1" x14ac:dyDescent="0.2"/>
    <row r="7498" s="111" customFormat="1" x14ac:dyDescent="0.2"/>
    <row r="7499" s="111" customFormat="1" x14ac:dyDescent="0.2"/>
    <row r="7500" s="111" customFormat="1" x14ac:dyDescent="0.2"/>
    <row r="7501" s="111" customFormat="1" x14ac:dyDescent="0.2"/>
    <row r="7502" s="111" customFormat="1" x14ac:dyDescent="0.2"/>
    <row r="7503" s="111" customFormat="1" x14ac:dyDescent="0.2"/>
    <row r="7504" s="111" customFormat="1" x14ac:dyDescent="0.2"/>
    <row r="7505" s="111" customFormat="1" x14ac:dyDescent="0.2"/>
    <row r="7506" s="111" customFormat="1" x14ac:dyDescent="0.2"/>
    <row r="7507" s="111" customFormat="1" x14ac:dyDescent="0.2"/>
    <row r="7508" s="111" customFormat="1" x14ac:dyDescent="0.2"/>
    <row r="7509" s="111" customFormat="1" x14ac:dyDescent="0.2"/>
    <row r="7510" s="111" customFormat="1" x14ac:dyDescent="0.2"/>
    <row r="7511" s="111" customFormat="1" x14ac:dyDescent="0.2"/>
    <row r="7512" s="111" customFormat="1" x14ac:dyDescent="0.2"/>
    <row r="7513" s="111" customFormat="1" x14ac:dyDescent="0.2"/>
    <row r="7514" s="111" customFormat="1" x14ac:dyDescent="0.2"/>
    <row r="7515" s="111" customFormat="1" x14ac:dyDescent="0.2"/>
    <row r="7516" s="111" customFormat="1" x14ac:dyDescent="0.2"/>
    <row r="7517" s="111" customFormat="1" x14ac:dyDescent="0.2"/>
    <row r="7518" s="111" customFormat="1" x14ac:dyDescent="0.2"/>
    <row r="7519" s="111" customFormat="1" x14ac:dyDescent="0.2"/>
    <row r="7520" s="111" customFormat="1" x14ac:dyDescent="0.2"/>
    <row r="7521" s="111" customFormat="1" x14ac:dyDescent="0.2"/>
    <row r="7522" s="111" customFormat="1" x14ac:dyDescent="0.2"/>
    <row r="7523" s="111" customFormat="1" x14ac:dyDescent="0.2"/>
    <row r="7524" s="111" customFormat="1" x14ac:dyDescent="0.2"/>
    <row r="7525" s="111" customFormat="1" x14ac:dyDescent="0.2"/>
    <row r="7526" s="111" customFormat="1" x14ac:dyDescent="0.2"/>
    <row r="7527" s="111" customFormat="1" x14ac:dyDescent="0.2"/>
    <row r="7528" s="111" customFormat="1" x14ac:dyDescent="0.2"/>
    <row r="7529" s="111" customFormat="1" x14ac:dyDescent="0.2"/>
    <row r="7530" s="111" customFormat="1" x14ac:dyDescent="0.2"/>
    <row r="7531" s="111" customFormat="1" x14ac:dyDescent="0.2"/>
    <row r="7532" s="111" customFormat="1" x14ac:dyDescent="0.2"/>
    <row r="7533" s="111" customFormat="1" x14ac:dyDescent="0.2"/>
    <row r="7534" s="111" customFormat="1" x14ac:dyDescent="0.2"/>
    <row r="7535" s="111" customFormat="1" x14ac:dyDescent="0.2"/>
    <row r="7536" s="111" customFormat="1" x14ac:dyDescent="0.2"/>
    <row r="7537" s="111" customFormat="1" x14ac:dyDescent="0.2"/>
    <row r="7538" s="111" customFormat="1" x14ac:dyDescent="0.2"/>
    <row r="7539" s="111" customFormat="1" x14ac:dyDescent="0.2"/>
    <row r="7540" s="111" customFormat="1" x14ac:dyDescent="0.2"/>
    <row r="7541" s="111" customFormat="1" x14ac:dyDescent="0.2"/>
    <row r="7542" s="111" customFormat="1" x14ac:dyDescent="0.2"/>
    <row r="7543" s="111" customFormat="1" x14ac:dyDescent="0.2"/>
    <row r="7544" s="111" customFormat="1" x14ac:dyDescent="0.2"/>
    <row r="7545" s="111" customFormat="1" x14ac:dyDescent="0.2"/>
    <row r="7546" s="111" customFormat="1" x14ac:dyDescent="0.2"/>
    <row r="7547" s="111" customFormat="1" x14ac:dyDescent="0.2"/>
    <row r="7548" s="111" customFormat="1" x14ac:dyDescent="0.2"/>
    <row r="7549" s="111" customFormat="1" x14ac:dyDescent="0.2"/>
    <row r="7550" s="111" customFormat="1" x14ac:dyDescent="0.2"/>
    <row r="7551" s="111" customFormat="1" x14ac:dyDescent="0.2"/>
    <row r="7552" s="111" customFormat="1" x14ac:dyDescent="0.2"/>
    <row r="7553" s="111" customFormat="1" x14ac:dyDescent="0.2"/>
    <row r="7554" s="111" customFormat="1" x14ac:dyDescent="0.2"/>
    <row r="7555" s="111" customFormat="1" x14ac:dyDescent="0.2"/>
    <row r="7556" s="111" customFormat="1" x14ac:dyDescent="0.2"/>
    <row r="7557" s="111" customFormat="1" x14ac:dyDescent="0.2"/>
    <row r="7558" s="111" customFormat="1" x14ac:dyDescent="0.2"/>
    <row r="7559" s="111" customFormat="1" x14ac:dyDescent="0.2"/>
    <row r="7560" s="111" customFormat="1" x14ac:dyDescent="0.2"/>
    <row r="7561" s="111" customFormat="1" x14ac:dyDescent="0.2"/>
    <row r="7562" s="111" customFormat="1" x14ac:dyDescent="0.2"/>
    <row r="7563" s="111" customFormat="1" x14ac:dyDescent="0.2"/>
    <row r="7564" s="111" customFormat="1" x14ac:dyDescent="0.2"/>
    <row r="7565" s="111" customFormat="1" x14ac:dyDescent="0.2"/>
    <row r="7566" s="111" customFormat="1" x14ac:dyDescent="0.2"/>
    <row r="7567" s="111" customFormat="1" x14ac:dyDescent="0.2"/>
    <row r="7568" s="111" customFormat="1" x14ac:dyDescent="0.2"/>
    <row r="7569" s="111" customFormat="1" x14ac:dyDescent="0.2"/>
    <row r="7570" s="111" customFormat="1" x14ac:dyDescent="0.2"/>
    <row r="7571" s="111" customFormat="1" x14ac:dyDescent="0.2"/>
    <row r="7572" s="111" customFormat="1" x14ac:dyDescent="0.2"/>
    <row r="7573" s="111" customFormat="1" x14ac:dyDescent="0.2"/>
    <row r="7574" s="111" customFormat="1" x14ac:dyDescent="0.2"/>
    <row r="7575" s="111" customFormat="1" x14ac:dyDescent="0.2"/>
    <row r="7576" s="111" customFormat="1" x14ac:dyDescent="0.2"/>
    <row r="7577" s="111" customFormat="1" x14ac:dyDescent="0.2"/>
    <row r="7578" s="111" customFormat="1" x14ac:dyDescent="0.2"/>
    <row r="7579" s="111" customFormat="1" x14ac:dyDescent="0.2"/>
    <row r="7580" s="111" customFormat="1" x14ac:dyDescent="0.2"/>
    <row r="7581" s="111" customFormat="1" x14ac:dyDescent="0.2"/>
    <row r="7582" s="111" customFormat="1" x14ac:dyDescent="0.2"/>
    <row r="7583" s="111" customFormat="1" x14ac:dyDescent="0.2"/>
    <row r="7584" s="111" customFormat="1" x14ac:dyDescent="0.2"/>
    <row r="7585" s="111" customFormat="1" x14ac:dyDescent="0.2"/>
    <row r="7586" s="111" customFormat="1" x14ac:dyDescent="0.2"/>
    <row r="7587" s="111" customFormat="1" x14ac:dyDescent="0.2"/>
    <row r="7588" s="111" customFormat="1" x14ac:dyDescent="0.2"/>
    <row r="7589" s="111" customFormat="1" x14ac:dyDescent="0.2"/>
    <row r="7590" s="111" customFormat="1" x14ac:dyDescent="0.2"/>
    <row r="7591" s="111" customFormat="1" x14ac:dyDescent="0.2"/>
    <row r="7592" s="111" customFormat="1" x14ac:dyDescent="0.2"/>
    <row r="7593" s="111" customFormat="1" x14ac:dyDescent="0.2"/>
    <row r="7594" s="111" customFormat="1" x14ac:dyDescent="0.2"/>
    <row r="7595" s="111" customFormat="1" x14ac:dyDescent="0.2"/>
    <row r="7596" s="111" customFormat="1" x14ac:dyDescent="0.2"/>
    <row r="7597" s="111" customFormat="1" x14ac:dyDescent="0.2"/>
    <row r="7598" s="111" customFormat="1" x14ac:dyDescent="0.2"/>
    <row r="7599" s="111" customFormat="1" x14ac:dyDescent="0.2"/>
    <row r="7600" s="111" customFormat="1" x14ac:dyDescent="0.2"/>
    <row r="7601" s="111" customFormat="1" x14ac:dyDescent="0.2"/>
    <row r="7602" s="111" customFormat="1" x14ac:dyDescent="0.2"/>
    <row r="7603" s="111" customFormat="1" x14ac:dyDescent="0.2"/>
    <row r="7604" s="111" customFormat="1" x14ac:dyDescent="0.2"/>
    <row r="7605" s="111" customFormat="1" x14ac:dyDescent="0.2"/>
    <row r="7606" s="111" customFormat="1" x14ac:dyDescent="0.2"/>
    <row r="7607" s="111" customFormat="1" x14ac:dyDescent="0.2"/>
    <row r="7608" s="111" customFormat="1" x14ac:dyDescent="0.2"/>
    <row r="7609" s="111" customFormat="1" x14ac:dyDescent="0.2"/>
    <row r="7610" s="111" customFormat="1" x14ac:dyDescent="0.2"/>
    <row r="7611" s="111" customFormat="1" x14ac:dyDescent="0.2"/>
    <row r="7612" s="111" customFormat="1" x14ac:dyDescent="0.2"/>
    <row r="7613" s="111" customFormat="1" x14ac:dyDescent="0.2"/>
    <row r="7614" s="111" customFormat="1" x14ac:dyDescent="0.2"/>
    <row r="7615" s="111" customFormat="1" x14ac:dyDescent="0.2"/>
    <row r="7616" s="111" customFormat="1" x14ac:dyDescent="0.2"/>
    <row r="7617" s="111" customFormat="1" x14ac:dyDescent="0.2"/>
    <row r="7618" s="111" customFormat="1" x14ac:dyDescent="0.2"/>
    <row r="7619" s="111" customFormat="1" x14ac:dyDescent="0.2"/>
    <row r="7620" s="111" customFormat="1" x14ac:dyDescent="0.2"/>
    <row r="7621" s="111" customFormat="1" x14ac:dyDescent="0.2"/>
    <row r="7622" s="111" customFormat="1" x14ac:dyDescent="0.2"/>
    <row r="7623" s="111" customFormat="1" x14ac:dyDescent="0.2"/>
    <row r="7624" s="111" customFormat="1" x14ac:dyDescent="0.2"/>
    <row r="7625" s="111" customFormat="1" x14ac:dyDescent="0.2"/>
    <row r="7626" s="111" customFormat="1" x14ac:dyDescent="0.2"/>
    <row r="7627" s="111" customFormat="1" x14ac:dyDescent="0.2"/>
    <row r="7628" s="111" customFormat="1" x14ac:dyDescent="0.2"/>
    <row r="7629" s="111" customFormat="1" x14ac:dyDescent="0.2"/>
    <row r="7630" s="111" customFormat="1" x14ac:dyDescent="0.2"/>
    <row r="7631" s="111" customFormat="1" x14ac:dyDescent="0.2"/>
    <row r="7632" s="111" customFormat="1" x14ac:dyDescent="0.2"/>
    <row r="7633" s="111" customFormat="1" x14ac:dyDescent="0.2"/>
    <row r="7634" s="111" customFormat="1" x14ac:dyDescent="0.2"/>
    <row r="7635" s="111" customFormat="1" x14ac:dyDescent="0.2"/>
    <row r="7636" s="111" customFormat="1" x14ac:dyDescent="0.2"/>
    <row r="7637" s="111" customFormat="1" x14ac:dyDescent="0.2"/>
    <row r="7638" s="111" customFormat="1" x14ac:dyDescent="0.2"/>
    <row r="7639" s="111" customFormat="1" x14ac:dyDescent="0.2"/>
    <row r="7640" s="111" customFormat="1" x14ac:dyDescent="0.2"/>
    <row r="7641" s="111" customFormat="1" x14ac:dyDescent="0.2"/>
    <row r="7642" s="111" customFormat="1" x14ac:dyDescent="0.2"/>
    <row r="7643" s="111" customFormat="1" x14ac:dyDescent="0.2"/>
    <row r="7644" s="111" customFormat="1" x14ac:dyDescent="0.2"/>
    <row r="7645" s="111" customFormat="1" x14ac:dyDescent="0.2"/>
    <row r="7646" s="111" customFormat="1" x14ac:dyDescent="0.2"/>
    <row r="7647" s="111" customFormat="1" x14ac:dyDescent="0.2"/>
    <row r="7648" s="111" customFormat="1" x14ac:dyDescent="0.2"/>
    <row r="7649" s="111" customFormat="1" x14ac:dyDescent="0.2"/>
    <row r="7650" s="111" customFormat="1" x14ac:dyDescent="0.2"/>
    <row r="7651" s="111" customFormat="1" x14ac:dyDescent="0.2"/>
    <row r="7652" s="111" customFormat="1" x14ac:dyDescent="0.2"/>
    <row r="7653" s="111" customFormat="1" x14ac:dyDescent="0.2"/>
    <row r="7654" s="111" customFormat="1" x14ac:dyDescent="0.2"/>
    <row r="7655" s="111" customFormat="1" x14ac:dyDescent="0.2"/>
    <row r="7656" s="111" customFormat="1" x14ac:dyDescent="0.2"/>
    <row r="7657" s="111" customFormat="1" x14ac:dyDescent="0.2"/>
    <row r="7658" s="111" customFormat="1" x14ac:dyDescent="0.2"/>
    <row r="7659" s="111" customFormat="1" x14ac:dyDescent="0.2"/>
    <row r="7660" s="111" customFormat="1" x14ac:dyDescent="0.2"/>
    <row r="7661" s="111" customFormat="1" x14ac:dyDescent="0.2"/>
    <row r="7662" s="111" customFormat="1" x14ac:dyDescent="0.2"/>
    <row r="7663" s="111" customFormat="1" x14ac:dyDescent="0.2"/>
    <row r="7664" s="111" customFormat="1" x14ac:dyDescent="0.2"/>
    <row r="7665" s="111" customFormat="1" x14ac:dyDescent="0.2"/>
    <row r="7666" s="111" customFormat="1" x14ac:dyDescent="0.2"/>
    <row r="7667" s="111" customFormat="1" x14ac:dyDescent="0.2"/>
    <row r="7668" s="111" customFormat="1" x14ac:dyDescent="0.2"/>
    <row r="7669" s="111" customFormat="1" x14ac:dyDescent="0.2"/>
    <row r="7670" s="111" customFormat="1" x14ac:dyDescent="0.2"/>
    <row r="7671" s="111" customFormat="1" x14ac:dyDescent="0.2"/>
    <row r="7672" s="111" customFormat="1" x14ac:dyDescent="0.2"/>
    <row r="7673" s="111" customFormat="1" x14ac:dyDescent="0.2"/>
    <row r="7674" s="111" customFormat="1" x14ac:dyDescent="0.2"/>
    <row r="7675" s="111" customFormat="1" x14ac:dyDescent="0.2"/>
    <row r="7676" s="111" customFormat="1" x14ac:dyDescent="0.2"/>
    <row r="7677" s="111" customFormat="1" x14ac:dyDescent="0.2"/>
    <row r="7678" s="111" customFormat="1" x14ac:dyDescent="0.2"/>
    <row r="7679" s="111" customFormat="1" x14ac:dyDescent="0.2"/>
    <row r="7680" s="111" customFormat="1" x14ac:dyDescent="0.2"/>
    <row r="7681" s="111" customFormat="1" x14ac:dyDescent="0.2"/>
    <row r="7682" s="111" customFormat="1" x14ac:dyDescent="0.2"/>
    <row r="7683" s="111" customFormat="1" x14ac:dyDescent="0.2"/>
    <row r="7684" s="111" customFormat="1" x14ac:dyDescent="0.2"/>
    <row r="7685" s="111" customFormat="1" x14ac:dyDescent="0.2"/>
    <row r="7686" s="111" customFormat="1" x14ac:dyDescent="0.2"/>
    <row r="7687" s="111" customFormat="1" x14ac:dyDescent="0.2"/>
    <row r="7688" s="111" customFormat="1" x14ac:dyDescent="0.2"/>
    <row r="7689" s="111" customFormat="1" x14ac:dyDescent="0.2"/>
    <row r="7690" s="111" customFormat="1" x14ac:dyDescent="0.2"/>
    <row r="7691" s="111" customFormat="1" x14ac:dyDescent="0.2"/>
    <row r="7692" s="111" customFormat="1" x14ac:dyDescent="0.2"/>
    <row r="7693" s="111" customFormat="1" x14ac:dyDescent="0.2"/>
    <row r="7694" s="111" customFormat="1" x14ac:dyDescent="0.2"/>
    <row r="7695" s="111" customFormat="1" x14ac:dyDescent="0.2"/>
    <row r="7696" s="111" customFormat="1" x14ac:dyDescent="0.2"/>
    <row r="7697" s="111" customFormat="1" x14ac:dyDescent="0.2"/>
    <row r="7698" s="111" customFormat="1" x14ac:dyDescent="0.2"/>
    <row r="7699" s="111" customFormat="1" x14ac:dyDescent="0.2"/>
    <row r="7700" s="111" customFormat="1" x14ac:dyDescent="0.2"/>
    <row r="7701" s="111" customFormat="1" x14ac:dyDescent="0.2"/>
    <row r="7702" s="111" customFormat="1" x14ac:dyDescent="0.2"/>
    <row r="7703" s="111" customFormat="1" x14ac:dyDescent="0.2"/>
    <row r="7704" s="111" customFormat="1" x14ac:dyDescent="0.2"/>
    <row r="7705" s="111" customFormat="1" x14ac:dyDescent="0.2"/>
    <row r="7706" s="111" customFormat="1" x14ac:dyDescent="0.2"/>
    <row r="7707" s="111" customFormat="1" x14ac:dyDescent="0.2"/>
    <row r="7708" s="111" customFormat="1" x14ac:dyDescent="0.2"/>
    <row r="7709" s="111" customFormat="1" x14ac:dyDescent="0.2"/>
    <row r="7710" s="111" customFormat="1" x14ac:dyDescent="0.2"/>
    <row r="7711" s="111" customFormat="1" x14ac:dyDescent="0.2"/>
    <row r="7712" s="111" customFormat="1" x14ac:dyDescent="0.2"/>
    <row r="7713" s="111" customFormat="1" x14ac:dyDescent="0.2"/>
    <row r="7714" s="111" customFormat="1" x14ac:dyDescent="0.2"/>
    <row r="7715" s="111" customFormat="1" x14ac:dyDescent="0.2"/>
    <row r="7716" s="111" customFormat="1" x14ac:dyDescent="0.2"/>
    <row r="7717" s="111" customFormat="1" x14ac:dyDescent="0.2"/>
    <row r="7718" s="111" customFormat="1" x14ac:dyDescent="0.2"/>
    <row r="7719" s="111" customFormat="1" x14ac:dyDescent="0.2"/>
    <row r="7720" s="111" customFormat="1" x14ac:dyDescent="0.2"/>
    <row r="7721" s="111" customFormat="1" x14ac:dyDescent="0.2"/>
    <row r="7722" s="111" customFormat="1" x14ac:dyDescent="0.2"/>
    <row r="7723" s="111" customFormat="1" x14ac:dyDescent="0.2"/>
    <row r="7724" s="111" customFormat="1" x14ac:dyDescent="0.2"/>
    <row r="7725" s="111" customFormat="1" x14ac:dyDescent="0.2"/>
    <row r="7726" s="111" customFormat="1" x14ac:dyDescent="0.2"/>
    <row r="7727" s="111" customFormat="1" x14ac:dyDescent="0.2"/>
    <row r="7728" s="111" customFormat="1" x14ac:dyDescent="0.2"/>
    <row r="7729" s="111" customFormat="1" x14ac:dyDescent="0.2"/>
    <row r="7730" s="111" customFormat="1" x14ac:dyDescent="0.2"/>
    <row r="7731" s="111" customFormat="1" x14ac:dyDescent="0.2"/>
    <row r="7732" s="111" customFormat="1" x14ac:dyDescent="0.2"/>
    <row r="7733" s="111" customFormat="1" x14ac:dyDescent="0.2"/>
    <row r="7734" s="111" customFormat="1" x14ac:dyDescent="0.2"/>
    <row r="7735" s="111" customFormat="1" x14ac:dyDescent="0.2"/>
    <row r="7736" s="111" customFormat="1" x14ac:dyDescent="0.2"/>
    <row r="7737" s="111" customFormat="1" x14ac:dyDescent="0.2"/>
    <row r="7738" s="111" customFormat="1" x14ac:dyDescent="0.2"/>
    <row r="7739" s="111" customFormat="1" x14ac:dyDescent="0.2"/>
    <row r="7740" s="111" customFormat="1" x14ac:dyDescent="0.2"/>
    <row r="7741" s="111" customFormat="1" x14ac:dyDescent="0.2"/>
    <row r="7742" s="111" customFormat="1" x14ac:dyDescent="0.2"/>
    <row r="7743" s="111" customFormat="1" x14ac:dyDescent="0.2"/>
    <row r="7744" s="111" customFormat="1" x14ac:dyDescent="0.2"/>
    <row r="7745" s="111" customFormat="1" x14ac:dyDescent="0.2"/>
    <row r="7746" s="111" customFormat="1" x14ac:dyDescent="0.2"/>
    <row r="7747" s="111" customFormat="1" x14ac:dyDescent="0.2"/>
    <row r="7748" s="111" customFormat="1" x14ac:dyDescent="0.2"/>
    <row r="7749" s="111" customFormat="1" x14ac:dyDescent="0.2"/>
    <row r="7750" s="111" customFormat="1" x14ac:dyDescent="0.2"/>
    <row r="7751" s="111" customFormat="1" x14ac:dyDescent="0.2"/>
    <row r="7752" s="111" customFormat="1" x14ac:dyDescent="0.2"/>
    <row r="7753" s="111" customFormat="1" x14ac:dyDescent="0.2"/>
    <row r="7754" s="111" customFormat="1" x14ac:dyDescent="0.2"/>
    <row r="7755" s="111" customFormat="1" x14ac:dyDescent="0.2"/>
    <row r="7756" s="111" customFormat="1" x14ac:dyDescent="0.2"/>
    <row r="7757" s="111" customFormat="1" x14ac:dyDescent="0.2"/>
    <row r="7758" s="111" customFormat="1" x14ac:dyDescent="0.2"/>
    <row r="7759" s="111" customFormat="1" x14ac:dyDescent="0.2"/>
    <row r="7760" s="111" customFormat="1" x14ac:dyDescent="0.2"/>
    <row r="7761" s="111" customFormat="1" x14ac:dyDescent="0.2"/>
    <row r="7762" s="111" customFormat="1" x14ac:dyDescent="0.2"/>
    <row r="7763" s="111" customFormat="1" x14ac:dyDescent="0.2"/>
    <row r="7764" s="111" customFormat="1" x14ac:dyDescent="0.2"/>
    <row r="7765" s="111" customFormat="1" x14ac:dyDescent="0.2"/>
    <row r="7766" s="111" customFormat="1" x14ac:dyDescent="0.2"/>
    <row r="7767" s="111" customFormat="1" x14ac:dyDescent="0.2"/>
    <row r="7768" s="111" customFormat="1" x14ac:dyDescent="0.2"/>
    <row r="7769" s="111" customFormat="1" x14ac:dyDescent="0.2"/>
    <row r="7770" s="111" customFormat="1" x14ac:dyDescent="0.2"/>
    <row r="7771" s="111" customFormat="1" x14ac:dyDescent="0.2"/>
    <row r="7772" s="111" customFormat="1" x14ac:dyDescent="0.2"/>
    <row r="7773" s="111" customFormat="1" x14ac:dyDescent="0.2"/>
    <row r="7774" s="111" customFormat="1" x14ac:dyDescent="0.2"/>
    <row r="7775" s="111" customFormat="1" x14ac:dyDescent="0.2"/>
    <row r="7776" s="111" customFormat="1" x14ac:dyDescent="0.2"/>
    <row r="7777" s="111" customFormat="1" x14ac:dyDescent="0.2"/>
    <row r="7778" s="111" customFormat="1" x14ac:dyDescent="0.2"/>
    <row r="7779" s="111" customFormat="1" x14ac:dyDescent="0.2"/>
    <row r="7780" s="111" customFormat="1" x14ac:dyDescent="0.2"/>
    <row r="7781" s="111" customFormat="1" x14ac:dyDescent="0.2"/>
    <row r="7782" s="111" customFormat="1" x14ac:dyDescent="0.2"/>
    <row r="7783" s="111" customFormat="1" x14ac:dyDescent="0.2"/>
    <row r="7784" s="111" customFormat="1" x14ac:dyDescent="0.2"/>
    <row r="7785" s="111" customFormat="1" x14ac:dyDescent="0.2"/>
    <row r="7786" s="111" customFormat="1" x14ac:dyDescent="0.2"/>
    <row r="7787" s="111" customFormat="1" x14ac:dyDescent="0.2"/>
    <row r="7788" s="111" customFormat="1" x14ac:dyDescent="0.2"/>
    <row r="7789" s="111" customFormat="1" x14ac:dyDescent="0.2"/>
    <row r="7790" s="111" customFormat="1" x14ac:dyDescent="0.2"/>
    <row r="7791" s="111" customFormat="1" x14ac:dyDescent="0.2"/>
    <row r="7792" s="111" customFormat="1" x14ac:dyDescent="0.2"/>
    <row r="7793" s="111" customFormat="1" x14ac:dyDescent="0.2"/>
    <row r="7794" s="111" customFormat="1" x14ac:dyDescent="0.2"/>
    <row r="7795" s="111" customFormat="1" x14ac:dyDescent="0.2"/>
    <row r="7796" s="111" customFormat="1" x14ac:dyDescent="0.2"/>
    <row r="7797" s="111" customFormat="1" x14ac:dyDescent="0.2"/>
    <row r="7798" s="111" customFormat="1" x14ac:dyDescent="0.2"/>
    <row r="7799" s="111" customFormat="1" x14ac:dyDescent="0.2"/>
    <row r="7800" s="111" customFormat="1" x14ac:dyDescent="0.2"/>
    <row r="7801" s="111" customFormat="1" x14ac:dyDescent="0.2"/>
    <row r="7802" s="111" customFormat="1" x14ac:dyDescent="0.2"/>
    <row r="7803" s="111" customFormat="1" x14ac:dyDescent="0.2"/>
    <row r="7804" s="111" customFormat="1" x14ac:dyDescent="0.2"/>
    <row r="7805" s="111" customFormat="1" x14ac:dyDescent="0.2"/>
    <row r="7806" s="111" customFormat="1" x14ac:dyDescent="0.2"/>
    <row r="7807" s="111" customFormat="1" x14ac:dyDescent="0.2"/>
    <row r="7808" s="111" customFormat="1" x14ac:dyDescent="0.2"/>
    <row r="7809" s="111" customFormat="1" x14ac:dyDescent="0.2"/>
    <row r="7810" s="111" customFormat="1" x14ac:dyDescent="0.2"/>
    <row r="7811" s="111" customFormat="1" x14ac:dyDescent="0.2"/>
    <row r="7812" s="111" customFormat="1" x14ac:dyDescent="0.2"/>
    <row r="7813" s="111" customFormat="1" x14ac:dyDescent="0.2"/>
    <row r="7814" s="111" customFormat="1" x14ac:dyDescent="0.2"/>
    <row r="7815" s="111" customFormat="1" x14ac:dyDescent="0.2"/>
    <row r="7816" s="111" customFormat="1" x14ac:dyDescent="0.2"/>
    <row r="7817" s="111" customFormat="1" x14ac:dyDescent="0.2"/>
    <row r="7818" s="111" customFormat="1" x14ac:dyDescent="0.2"/>
    <row r="7819" s="111" customFormat="1" x14ac:dyDescent="0.2"/>
    <row r="7820" s="111" customFormat="1" x14ac:dyDescent="0.2"/>
    <row r="7821" s="111" customFormat="1" x14ac:dyDescent="0.2"/>
    <row r="7822" s="111" customFormat="1" x14ac:dyDescent="0.2"/>
    <row r="7823" s="111" customFormat="1" x14ac:dyDescent="0.2"/>
    <row r="7824" s="111" customFormat="1" x14ac:dyDescent="0.2"/>
    <row r="7825" s="111" customFormat="1" x14ac:dyDescent="0.2"/>
    <row r="7826" s="111" customFormat="1" x14ac:dyDescent="0.2"/>
    <row r="7827" s="111" customFormat="1" x14ac:dyDescent="0.2"/>
    <row r="7828" s="111" customFormat="1" x14ac:dyDescent="0.2"/>
    <row r="7829" s="111" customFormat="1" x14ac:dyDescent="0.2"/>
    <row r="7830" s="111" customFormat="1" x14ac:dyDescent="0.2"/>
    <row r="7831" s="111" customFormat="1" x14ac:dyDescent="0.2"/>
    <row r="7832" s="111" customFormat="1" x14ac:dyDescent="0.2"/>
    <row r="7833" s="111" customFormat="1" x14ac:dyDescent="0.2"/>
    <row r="7834" s="111" customFormat="1" x14ac:dyDescent="0.2"/>
    <row r="7835" s="111" customFormat="1" x14ac:dyDescent="0.2"/>
    <row r="7836" s="111" customFormat="1" x14ac:dyDescent="0.2"/>
    <row r="7837" s="111" customFormat="1" x14ac:dyDescent="0.2"/>
    <row r="7838" s="111" customFormat="1" x14ac:dyDescent="0.2"/>
    <row r="7839" s="111" customFormat="1" x14ac:dyDescent="0.2"/>
    <row r="7840" s="111" customFormat="1" x14ac:dyDescent="0.2"/>
    <row r="7841" s="111" customFormat="1" x14ac:dyDescent="0.2"/>
    <row r="7842" s="111" customFormat="1" x14ac:dyDescent="0.2"/>
    <row r="7843" s="111" customFormat="1" x14ac:dyDescent="0.2"/>
    <row r="7844" s="111" customFormat="1" x14ac:dyDescent="0.2"/>
    <row r="7845" s="111" customFormat="1" x14ac:dyDescent="0.2"/>
    <row r="7846" s="111" customFormat="1" x14ac:dyDescent="0.2"/>
    <row r="7847" s="111" customFormat="1" x14ac:dyDescent="0.2"/>
    <row r="7848" s="111" customFormat="1" x14ac:dyDescent="0.2"/>
    <row r="7849" s="111" customFormat="1" x14ac:dyDescent="0.2"/>
    <row r="7850" s="111" customFormat="1" x14ac:dyDescent="0.2"/>
    <row r="7851" s="111" customFormat="1" x14ac:dyDescent="0.2"/>
    <row r="7852" s="111" customFormat="1" x14ac:dyDescent="0.2"/>
    <row r="7853" s="111" customFormat="1" x14ac:dyDescent="0.2"/>
    <row r="7854" s="111" customFormat="1" x14ac:dyDescent="0.2"/>
    <row r="7855" s="111" customFormat="1" x14ac:dyDescent="0.2"/>
    <row r="7856" s="111" customFormat="1" x14ac:dyDescent="0.2"/>
    <row r="7857" s="111" customFormat="1" x14ac:dyDescent="0.2"/>
    <row r="7858" s="111" customFormat="1" x14ac:dyDescent="0.2"/>
    <row r="7859" s="111" customFormat="1" x14ac:dyDescent="0.2"/>
    <row r="7860" s="111" customFormat="1" x14ac:dyDescent="0.2"/>
    <row r="7861" s="111" customFormat="1" x14ac:dyDescent="0.2"/>
    <row r="7862" s="111" customFormat="1" x14ac:dyDescent="0.2"/>
    <row r="7863" s="111" customFormat="1" x14ac:dyDescent="0.2"/>
    <row r="7864" s="111" customFormat="1" x14ac:dyDescent="0.2"/>
    <row r="7865" s="111" customFormat="1" x14ac:dyDescent="0.2"/>
    <row r="7866" s="111" customFormat="1" x14ac:dyDescent="0.2"/>
    <row r="7867" s="111" customFormat="1" x14ac:dyDescent="0.2"/>
    <row r="7868" s="111" customFormat="1" x14ac:dyDescent="0.2"/>
    <row r="7869" s="111" customFormat="1" x14ac:dyDescent="0.2"/>
    <row r="7870" s="111" customFormat="1" x14ac:dyDescent="0.2"/>
    <row r="7871" s="111" customFormat="1" x14ac:dyDescent="0.2"/>
    <row r="7872" s="111" customFormat="1" x14ac:dyDescent="0.2"/>
    <row r="7873" s="111" customFormat="1" x14ac:dyDescent="0.2"/>
    <row r="7874" s="111" customFormat="1" x14ac:dyDescent="0.2"/>
    <row r="7875" s="111" customFormat="1" x14ac:dyDescent="0.2"/>
    <row r="7876" s="111" customFormat="1" x14ac:dyDescent="0.2"/>
    <row r="7877" s="111" customFormat="1" x14ac:dyDescent="0.2"/>
    <row r="7878" s="111" customFormat="1" x14ac:dyDescent="0.2"/>
    <row r="7879" s="111" customFormat="1" x14ac:dyDescent="0.2"/>
    <row r="7880" s="111" customFormat="1" x14ac:dyDescent="0.2"/>
    <row r="7881" s="111" customFormat="1" x14ac:dyDescent="0.2"/>
    <row r="7882" s="111" customFormat="1" x14ac:dyDescent="0.2"/>
    <row r="7883" s="111" customFormat="1" x14ac:dyDescent="0.2"/>
    <row r="7884" s="111" customFormat="1" x14ac:dyDescent="0.2"/>
    <row r="7885" s="111" customFormat="1" x14ac:dyDescent="0.2"/>
    <row r="7886" s="111" customFormat="1" x14ac:dyDescent="0.2"/>
    <row r="7887" s="111" customFormat="1" x14ac:dyDescent="0.2"/>
    <row r="7888" s="111" customFormat="1" x14ac:dyDescent="0.2"/>
    <row r="7889" s="111" customFormat="1" x14ac:dyDescent="0.2"/>
    <row r="7890" s="111" customFormat="1" x14ac:dyDescent="0.2"/>
    <row r="7891" s="111" customFormat="1" x14ac:dyDescent="0.2"/>
    <row r="7892" s="111" customFormat="1" x14ac:dyDescent="0.2"/>
    <row r="7893" s="111" customFormat="1" x14ac:dyDescent="0.2"/>
    <row r="7894" s="111" customFormat="1" x14ac:dyDescent="0.2"/>
    <row r="7895" s="111" customFormat="1" x14ac:dyDescent="0.2"/>
    <row r="7896" s="111" customFormat="1" x14ac:dyDescent="0.2"/>
    <row r="7897" s="111" customFormat="1" x14ac:dyDescent="0.2"/>
    <row r="7898" s="111" customFormat="1" x14ac:dyDescent="0.2"/>
    <row r="7899" s="111" customFormat="1" x14ac:dyDescent="0.2"/>
    <row r="7900" s="111" customFormat="1" x14ac:dyDescent="0.2"/>
    <row r="7901" s="111" customFormat="1" x14ac:dyDescent="0.2"/>
    <row r="7902" s="111" customFormat="1" x14ac:dyDescent="0.2"/>
    <row r="7903" s="111" customFormat="1" x14ac:dyDescent="0.2"/>
    <row r="7904" s="111" customFormat="1" x14ac:dyDescent="0.2"/>
    <row r="7905" s="111" customFormat="1" x14ac:dyDescent="0.2"/>
    <row r="7906" s="111" customFormat="1" x14ac:dyDescent="0.2"/>
    <row r="7907" s="111" customFormat="1" x14ac:dyDescent="0.2"/>
    <row r="7908" s="111" customFormat="1" x14ac:dyDescent="0.2"/>
    <row r="7909" s="111" customFormat="1" x14ac:dyDescent="0.2"/>
    <row r="7910" s="111" customFormat="1" x14ac:dyDescent="0.2"/>
    <row r="7911" s="111" customFormat="1" x14ac:dyDescent="0.2"/>
    <row r="7912" s="111" customFormat="1" x14ac:dyDescent="0.2"/>
    <row r="7913" s="111" customFormat="1" x14ac:dyDescent="0.2"/>
    <row r="7914" s="111" customFormat="1" x14ac:dyDescent="0.2"/>
    <row r="7915" s="111" customFormat="1" x14ac:dyDescent="0.2"/>
    <row r="7916" s="111" customFormat="1" x14ac:dyDescent="0.2"/>
    <row r="7917" s="111" customFormat="1" x14ac:dyDescent="0.2"/>
    <row r="7918" s="111" customFormat="1" x14ac:dyDescent="0.2"/>
    <row r="7919" s="111" customFormat="1" x14ac:dyDescent="0.2"/>
    <row r="7920" s="111" customFormat="1" x14ac:dyDescent="0.2"/>
    <row r="7921" s="111" customFormat="1" x14ac:dyDescent="0.2"/>
    <row r="7922" s="111" customFormat="1" x14ac:dyDescent="0.2"/>
    <row r="7923" s="111" customFormat="1" x14ac:dyDescent="0.2"/>
    <row r="7924" s="111" customFormat="1" x14ac:dyDescent="0.2"/>
    <row r="7925" s="111" customFormat="1" x14ac:dyDescent="0.2"/>
    <row r="7926" s="111" customFormat="1" x14ac:dyDescent="0.2"/>
    <row r="7927" s="111" customFormat="1" x14ac:dyDescent="0.2"/>
    <row r="7928" s="111" customFormat="1" x14ac:dyDescent="0.2"/>
    <row r="7929" s="111" customFormat="1" x14ac:dyDescent="0.2"/>
    <row r="7930" s="111" customFormat="1" x14ac:dyDescent="0.2"/>
    <row r="7931" s="111" customFormat="1" x14ac:dyDescent="0.2"/>
    <row r="7932" s="111" customFormat="1" x14ac:dyDescent="0.2"/>
    <row r="7933" s="111" customFormat="1" x14ac:dyDescent="0.2"/>
    <row r="7934" s="111" customFormat="1" x14ac:dyDescent="0.2"/>
    <row r="7935" s="111" customFormat="1" x14ac:dyDescent="0.2"/>
    <row r="7936" s="111" customFormat="1" x14ac:dyDescent="0.2"/>
    <row r="7937" s="111" customFormat="1" x14ac:dyDescent="0.2"/>
    <row r="7938" s="111" customFormat="1" x14ac:dyDescent="0.2"/>
    <row r="7939" s="111" customFormat="1" x14ac:dyDescent="0.2"/>
    <row r="7940" s="111" customFormat="1" x14ac:dyDescent="0.2"/>
    <row r="7941" s="111" customFormat="1" x14ac:dyDescent="0.2"/>
    <row r="7942" s="111" customFormat="1" x14ac:dyDescent="0.2"/>
    <row r="7943" s="111" customFormat="1" x14ac:dyDescent="0.2"/>
    <row r="7944" s="111" customFormat="1" x14ac:dyDescent="0.2"/>
    <row r="7945" s="111" customFormat="1" x14ac:dyDescent="0.2"/>
    <row r="7946" s="111" customFormat="1" x14ac:dyDescent="0.2"/>
    <row r="7947" s="111" customFormat="1" x14ac:dyDescent="0.2"/>
    <row r="7948" s="111" customFormat="1" x14ac:dyDescent="0.2"/>
    <row r="7949" s="111" customFormat="1" x14ac:dyDescent="0.2"/>
    <row r="7950" s="111" customFormat="1" x14ac:dyDescent="0.2"/>
    <row r="7951" s="111" customFormat="1" x14ac:dyDescent="0.2"/>
    <row r="7952" s="111" customFormat="1" x14ac:dyDescent="0.2"/>
    <row r="7953" s="111" customFormat="1" x14ac:dyDescent="0.2"/>
    <row r="7954" s="111" customFormat="1" x14ac:dyDescent="0.2"/>
    <row r="7955" s="111" customFormat="1" x14ac:dyDescent="0.2"/>
    <row r="7956" s="111" customFormat="1" x14ac:dyDescent="0.2"/>
    <row r="7957" s="111" customFormat="1" x14ac:dyDescent="0.2"/>
    <row r="7958" s="111" customFormat="1" x14ac:dyDescent="0.2"/>
    <row r="7959" s="111" customFormat="1" x14ac:dyDescent="0.2"/>
    <row r="7960" s="111" customFormat="1" x14ac:dyDescent="0.2"/>
    <row r="7961" s="111" customFormat="1" x14ac:dyDescent="0.2"/>
    <row r="7962" s="111" customFormat="1" x14ac:dyDescent="0.2"/>
    <row r="7963" s="111" customFormat="1" x14ac:dyDescent="0.2"/>
    <row r="7964" s="111" customFormat="1" x14ac:dyDescent="0.2"/>
    <row r="7965" s="111" customFormat="1" x14ac:dyDescent="0.2"/>
    <row r="7966" s="111" customFormat="1" x14ac:dyDescent="0.2"/>
    <row r="7967" s="111" customFormat="1" x14ac:dyDescent="0.2"/>
    <row r="7968" s="111" customFormat="1" x14ac:dyDescent="0.2"/>
    <row r="7969" s="111" customFormat="1" x14ac:dyDescent="0.2"/>
    <row r="7970" s="111" customFormat="1" x14ac:dyDescent="0.2"/>
    <row r="7971" s="111" customFormat="1" x14ac:dyDescent="0.2"/>
    <row r="7972" s="111" customFormat="1" x14ac:dyDescent="0.2"/>
    <row r="7973" s="111" customFormat="1" x14ac:dyDescent="0.2"/>
    <row r="7974" s="111" customFormat="1" x14ac:dyDescent="0.2"/>
    <row r="7975" s="111" customFormat="1" x14ac:dyDescent="0.2"/>
    <row r="7976" s="111" customFormat="1" x14ac:dyDescent="0.2"/>
    <row r="7977" s="111" customFormat="1" x14ac:dyDescent="0.2"/>
    <row r="7978" s="111" customFormat="1" x14ac:dyDescent="0.2"/>
    <row r="7979" s="111" customFormat="1" x14ac:dyDescent="0.2"/>
    <row r="7980" s="111" customFormat="1" x14ac:dyDescent="0.2"/>
    <row r="7981" s="111" customFormat="1" x14ac:dyDescent="0.2"/>
    <row r="7982" s="111" customFormat="1" x14ac:dyDescent="0.2"/>
    <row r="7983" s="111" customFormat="1" x14ac:dyDescent="0.2"/>
    <row r="7984" s="111" customFormat="1" x14ac:dyDescent="0.2"/>
    <row r="7985" s="111" customFormat="1" x14ac:dyDescent="0.2"/>
    <row r="7986" s="111" customFormat="1" x14ac:dyDescent="0.2"/>
    <row r="7987" s="111" customFormat="1" x14ac:dyDescent="0.2"/>
    <row r="7988" s="111" customFormat="1" x14ac:dyDescent="0.2"/>
    <row r="7989" s="111" customFormat="1" x14ac:dyDescent="0.2"/>
    <row r="7990" s="111" customFormat="1" x14ac:dyDescent="0.2"/>
    <row r="7991" s="111" customFormat="1" x14ac:dyDescent="0.2"/>
    <row r="7992" s="111" customFormat="1" x14ac:dyDescent="0.2"/>
    <row r="7993" s="111" customFormat="1" x14ac:dyDescent="0.2"/>
    <row r="7994" s="111" customFormat="1" x14ac:dyDescent="0.2"/>
    <row r="7995" s="111" customFormat="1" x14ac:dyDescent="0.2"/>
    <row r="7996" s="111" customFormat="1" x14ac:dyDescent="0.2"/>
    <row r="7997" s="111" customFormat="1" x14ac:dyDescent="0.2"/>
    <row r="7998" s="111" customFormat="1" x14ac:dyDescent="0.2"/>
    <row r="7999" s="111" customFormat="1" x14ac:dyDescent="0.2"/>
    <row r="8000" s="111" customFormat="1" x14ac:dyDescent="0.2"/>
    <row r="8001" s="111" customFormat="1" x14ac:dyDescent="0.2"/>
    <row r="8002" s="111" customFormat="1" x14ac:dyDescent="0.2"/>
    <row r="8003" s="111" customFormat="1" x14ac:dyDescent="0.2"/>
    <row r="8004" s="111" customFormat="1" x14ac:dyDescent="0.2"/>
    <row r="8005" s="111" customFormat="1" x14ac:dyDescent="0.2"/>
    <row r="8006" s="111" customFormat="1" x14ac:dyDescent="0.2"/>
    <row r="8007" s="111" customFormat="1" x14ac:dyDescent="0.2"/>
    <row r="8008" s="111" customFormat="1" x14ac:dyDescent="0.2"/>
    <row r="8009" s="111" customFormat="1" x14ac:dyDescent="0.2"/>
    <row r="8010" s="111" customFormat="1" x14ac:dyDescent="0.2"/>
    <row r="8011" s="111" customFormat="1" x14ac:dyDescent="0.2"/>
    <row r="8012" s="111" customFormat="1" x14ac:dyDescent="0.2"/>
    <row r="8013" s="111" customFormat="1" x14ac:dyDescent="0.2"/>
    <row r="8014" s="111" customFormat="1" x14ac:dyDescent="0.2"/>
    <row r="8015" s="111" customFormat="1" x14ac:dyDescent="0.2"/>
    <row r="8016" s="111" customFormat="1" x14ac:dyDescent="0.2"/>
    <row r="8017" s="111" customFormat="1" x14ac:dyDescent="0.2"/>
    <row r="8018" s="111" customFormat="1" x14ac:dyDescent="0.2"/>
    <row r="8019" s="111" customFormat="1" x14ac:dyDescent="0.2"/>
    <row r="8020" s="111" customFormat="1" x14ac:dyDescent="0.2"/>
    <row r="8021" s="111" customFormat="1" x14ac:dyDescent="0.2"/>
    <row r="8022" s="111" customFormat="1" x14ac:dyDescent="0.2"/>
    <row r="8023" s="111" customFormat="1" x14ac:dyDescent="0.2"/>
    <row r="8024" s="111" customFormat="1" x14ac:dyDescent="0.2"/>
    <row r="8025" s="111" customFormat="1" x14ac:dyDescent="0.2"/>
    <row r="8026" s="111" customFormat="1" x14ac:dyDescent="0.2"/>
    <row r="8027" s="111" customFormat="1" x14ac:dyDescent="0.2"/>
    <row r="8028" s="111" customFormat="1" x14ac:dyDescent="0.2"/>
    <row r="8029" s="111" customFormat="1" x14ac:dyDescent="0.2"/>
    <row r="8030" s="111" customFormat="1" x14ac:dyDescent="0.2"/>
    <row r="8031" s="111" customFormat="1" x14ac:dyDescent="0.2"/>
    <row r="8032" s="111" customFormat="1" x14ac:dyDescent="0.2"/>
    <row r="8033" s="111" customFormat="1" x14ac:dyDescent="0.2"/>
    <row r="8034" s="111" customFormat="1" x14ac:dyDescent="0.2"/>
    <row r="8035" s="111" customFormat="1" x14ac:dyDescent="0.2"/>
    <row r="8036" s="111" customFormat="1" x14ac:dyDescent="0.2"/>
    <row r="8037" s="111" customFormat="1" x14ac:dyDescent="0.2"/>
    <row r="8038" s="111" customFormat="1" x14ac:dyDescent="0.2"/>
    <row r="8039" s="111" customFormat="1" x14ac:dyDescent="0.2"/>
    <row r="8040" s="111" customFormat="1" x14ac:dyDescent="0.2"/>
    <row r="8041" s="111" customFormat="1" x14ac:dyDescent="0.2"/>
    <row r="8042" s="111" customFormat="1" x14ac:dyDescent="0.2"/>
    <row r="8043" s="111" customFormat="1" x14ac:dyDescent="0.2"/>
    <row r="8044" s="111" customFormat="1" x14ac:dyDescent="0.2"/>
    <row r="8045" s="111" customFormat="1" x14ac:dyDescent="0.2"/>
    <row r="8046" s="111" customFormat="1" x14ac:dyDescent="0.2"/>
    <row r="8047" s="111" customFormat="1" x14ac:dyDescent="0.2"/>
    <row r="8048" s="111" customFormat="1" x14ac:dyDescent="0.2"/>
    <row r="8049" s="111" customFormat="1" x14ac:dyDescent="0.2"/>
    <row r="8050" s="111" customFormat="1" x14ac:dyDescent="0.2"/>
    <row r="8051" s="111" customFormat="1" x14ac:dyDescent="0.2"/>
    <row r="8052" s="111" customFormat="1" x14ac:dyDescent="0.2"/>
    <row r="8053" s="111" customFormat="1" x14ac:dyDescent="0.2"/>
    <row r="8054" s="111" customFormat="1" x14ac:dyDescent="0.2"/>
    <row r="8055" s="111" customFormat="1" x14ac:dyDescent="0.2"/>
    <row r="8056" s="111" customFormat="1" x14ac:dyDescent="0.2"/>
    <row r="8057" s="111" customFormat="1" x14ac:dyDescent="0.2"/>
    <row r="8058" s="111" customFormat="1" x14ac:dyDescent="0.2"/>
    <row r="8059" s="111" customFormat="1" x14ac:dyDescent="0.2"/>
    <row r="8060" s="111" customFormat="1" x14ac:dyDescent="0.2"/>
    <row r="8061" s="111" customFormat="1" x14ac:dyDescent="0.2"/>
    <row r="8062" s="111" customFormat="1" x14ac:dyDescent="0.2"/>
    <row r="8063" s="111" customFormat="1" x14ac:dyDescent="0.2"/>
    <row r="8064" s="111" customFormat="1" x14ac:dyDescent="0.2"/>
    <row r="8065" s="111" customFormat="1" x14ac:dyDescent="0.2"/>
    <row r="8066" s="111" customFormat="1" x14ac:dyDescent="0.2"/>
    <row r="8067" s="111" customFormat="1" x14ac:dyDescent="0.2"/>
    <row r="8068" s="111" customFormat="1" x14ac:dyDescent="0.2"/>
    <row r="8069" s="111" customFormat="1" x14ac:dyDescent="0.2"/>
    <row r="8070" s="111" customFormat="1" x14ac:dyDescent="0.2"/>
    <row r="8071" s="111" customFormat="1" x14ac:dyDescent="0.2"/>
    <row r="8072" s="111" customFormat="1" x14ac:dyDescent="0.2"/>
    <row r="8073" s="111" customFormat="1" x14ac:dyDescent="0.2"/>
    <row r="8074" s="111" customFormat="1" x14ac:dyDescent="0.2"/>
    <row r="8075" s="111" customFormat="1" x14ac:dyDescent="0.2"/>
    <row r="8076" s="111" customFormat="1" x14ac:dyDescent="0.2"/>
    <row r="8077" s="111" customFormat="1" x14ac:dyDescent="0.2"/>
    <row r="8078" s="111" customFormat="1" x14ac:dyDescent="0.2"/>
    <row r="8079" s="111" customFormat="1" x14ac:dyDescent="0.2"/>
    <row r="8080" s="111" customFormat="1" x14ac:dyDescent="0.2"/>
    <row r="8081" s="111" customFormat="1" x14ac:dyDescent="0.2"/>
    <row r="8082" s="111" customFormat="1" x14ac:dyDescent="0.2"/>
    <row r="8083" s="111" customFormat="1" x14ac:dyDescent="0.2"/>
    <row r="8084" s="111" customFormat="1" x14ac:dyDescent="0.2"/>
    <row r="8085" s="111" customFormat="1" x14ac:dyDescent="0.2"/>
    <row r="8086" s="111" customFormat="1" x14ac:dyDescent="0.2"/>
    <row r="8087" s="111" customFormat="1" x14ac:dyDescent="0.2"/>
    <row r="8088" s="111" customFormat="1" x14ac:dyDescent="0.2"/>
    <row r="8089" s="111" customFormat="1" x14ac:dyDescent="0.2"/>
    <row r="8090" s="111" customFormat="1" x14ac:dyDescent="0.2"/>
    <row r="8091" s="111" customFormat="1" x14ac:dyDescent="0.2"/>
    <row r="8092" s="111" customFormat="1" x14ac:dyDescent="0.2"/>
    <row r="8093" s="111" customFormat="1" x14ac:dyDescent="0.2"/>
    <row r="8094" s="111" customFormat="1" x14ac:dyDescent="0.2"/>
    <row r="8095" s="111" customFormat="1" x14ac:dyDescent="0.2"/>
    <row r="8096" s="111" customFormat="1" x14ac:dyDescent="0.2"/>
    <row r="8097" s="111" customFormat="1" x14ac:dyDescent="0.2"/>
    <row r="8098" s="111" customFormat="1" x14ac:dyDescent="0.2"/>
    <row r="8099" s="111" customFormat="1" x14ac:dyDescent="0.2"/>
    <row r="8100" s="111" customFormat="1" x14ac:dyDescent="0.2"/>
    <row r="8101" s="111" customFormat="1" x14ac:dyDescent="0.2"/>
    <row r="8102" s="111" customFormat="1" x14ac:dyDescent="0.2"/>
    <row r="8103" s="111" customFormat="1" x14ac:dyDescent="0.2"/>
    <row r="8104" s="111" customFormat="1" x14ac:dyDescent="0.2"/>
    <row r="8105" s="111" customFormat="1" x14ac:dyDescent="0.2"/>
    <row r="8106" s="111" customFormat="1" x14ac:dyDescent="0.2"/>
    <row r="8107" s="111" customFormat="1" x14ac:dyDescent="0.2"/>
    <row r="8108" s="111" customFormat="1" x14ac:dyDescent="0.2"/>
    <row r="8109" s="111" customFormat="1" x14ac:dyDescent="0.2"/>
    <row r="8110" s="111" customFormat="1" x14ac:dyDescent="0.2"/>
    <row r="8111" s="111" customFormat="1" x14ac:dyDescent="0.2"/>
    <row r="8112" s="111" customFormat="1" x14ac:dyDescent="0.2"/>
    <row r="8113" s="111" customFormat="1" x14ac:dyDescent="0.2"/>
    <row r="8114" s="111" customFormat="1" x14ac:dyDescent="0.2"/>
    <row r="8115" s="111" customFormat="1" x14ac:dyDescent="0.2"/>
    <row r="8116" s="111" customFormat="1" x14ac:dyDescent="0.2"/>
    <row r="8117" s="111" customFormat="1" x14ac:dyDescent="0.2"/>
    <row r="8118" s="111" customFormat="1" x14ac:dyDescent="0.2"/>
    <row r="8119" s="111" customFormat="1" x14ac:dyDescent="0.2"/>
    <row r="8120" s="111" customFormat="1" x14ac:dyDescent="0.2"/>
    <row r="8121" s="111" customFormat="1" x14ac:dyDescent="0.2"/>
    <row r="8122" s="111" customFormat="1" x14ac:dyDescent="0.2"/>
    <row r="8123" s="111" customFormat="1" x14ac:dyDescent="0.2"/>
    <row r="8124" s="111" customFormat="1" x14ac:dyDescent="0.2"/>
    <row r="8125" s="111" customFormat="1" x14ac:dyDescent="0.2"/>
    <row r="8126" s="111" customFormat="1" x14ac:dyDescent="0.2"/>
    <row r="8127" s="111" customFormat="1" x14ac:dyDescent="0.2"/>
    <row r="8128" s="111" customFormat="1" x14ac:dyDescent="0.2"/>
    <row r="8129" s="111" customFormat="1" x14ac:dyDescent="0.2"/>
    <row r="8130" s="111" customFormat="1" x14ac:dyDescent="0.2"/>
    <row r="8131" s="111" customFormat="1" x14ac:dyDescent="0.2"/>
    <row r="8132" s="111" customFormat="1" x14ac:dyDescent="0.2"/>
    <row r="8133" s="111" customFormat="1" x14ac:dyDescent="0.2"/>
    <row r="8134" s="111" customFormat="1" x14ac:dyDescent="0.2"/>
    <row r="8135" s="111" customFormat="1" x14ac:dyDescent="0.2"/>
    <row r="8136" s="111" customFormat="1" x14ac:dyDescent="0.2"/>
    <row r="8137" s="111" customFormat="1" x14ac:dyDescent="0.2"/>
    <row r="8138" s="111" customFormat="1" x14ac:dyDescent="0.2"/>
    <row r="8139" s="111" customFormat="1" x14ac:dyDescent="0.2"/>
    <row r="8140" s="111" customFormat="1" x14ac:dyDescent="0.2"/>
    <row r="8141" s="111" customFormat="1" x14ac:dyDescent="0.2"/>
    <row r="8142" s="111" customFormat="1" x14ac:dyDescent="0.2"/>
    <row r="8143" s="111" customFormat="1" x14ac:dyDescent="0.2"/>
    <row r="8144" s="111" customFormat="1" x14ac:dyDescent="0.2"/>
    <row r="8145" s="111" customFormat="1" x14ac:dyDescent="0.2"/>
    <row r="8146" s="111" customFormat="1" x14ac:dyDescent="0.2"/>
    <row r="8147" s="111" customFormat="1" x14ac:dyDescent="0.2"/>
    <row r="8148" s="111" customFormat="1" x14ac:dyDescent="0.2"/>
    <row r="8149" s="111" customFormat="1" x14ac:dyDescent="0.2"/>
    <row r="8150" s="111" customFormat="1" x14ac:dyDescent="0.2"/>
    <row r="8151" s="111" customFormat="1" x14ac:dyDescent="0.2"/>
    <row r="8152" s="111" customFormat="1" x14ac:dyDescent="0.2"/>
    <row r="8153" s="111" customFormat="1" x14ac:dyDescent="0.2"/>
    <row r="8154" s="111" customFormat="1" x14ac:dyDescent="0.2"/>
    <row r="8155" s="111" customFormat="1" x14ac:dyDescent="0.2"/>
    <row r="8156" s="111" customFormat="1" x14ac:dyDescent="0.2"/>
    <row r="8157" s="111" customFormat="1" x14ac:dyDescent="0.2"/>
    <row r="8158" s="111" customFormat="1" x14ac:dyDescent="0.2"/>
    <row r="8159" s="111" customFormat="1" x14ac:dyDescent="0.2"/>
    <row r="8160" s="111" customFormat="1" x14ac:dyDescent="0.2"/>
    <row r="8161" s="111" customFormat="1" x14ac:dyDescent="0.2"/>
    <row r="8162" s="111" customFormat="1" x14ac:dyDescent="0.2"/>
    <row r="8163" s="111" customFormat="1" x14ac:dyDescent="0.2"/>
    <row r="8164" s="111" customFormat="1" x14ac:dyDescent="0.2"/>
    <row r="8165" s="111" customFormat="1" x14ac:dyDescent="0.2"/>
    <row r="8166" s="111" customFormat="1" x14ac:dyDescent="0.2"/>
    <row r="8167" s="111" customFormat="1" x14ac:dyDescent="0.2"/>
    <row r="8168" s="111" customFormat="1" x14ac:dyDescent="0.2"/>
    <row r="8169" s="111" customFormat="1" x14ac:dyDescent="0.2"/>
    <row r="8170" s="111" customFormat="1" x14ac:dyDescent="0.2"/>
    <row r="8171" s="111" customFormat="1" x14ac:dyDescent="0.2"/>
    <row r="8172" s="111" customFormat="1" x14ac:dyDescent="0.2"/>
    <row r="8173" s="111" customFormat="1" x14ac:dyDescent="0.2"/>
    <row r="8174" s="111" customFormat="1" x14ac:dyDescent="0.2"/>
    <row r="8175" s="111" customFormat="1" x14ac:dyDescent="0.2"/>
    <row r="8176" s="111" customFormat="1" x14ac:dyDescent="0.2"/>
    <row r="8177" s="111" customFormat="1" x14ac:dyDescent="0.2"/>
    <row r="8178" s="111" customFormat="1" x14ac:dyDescent="0.2"/>
    <row r="8179" s="111" customFormat="1" x14ac:dyDescent="0.2"/>
    <row r="8180" s="111" customFormat="1" x14ac:dyDescent="0.2"/>
    <row r="8181" s="111" customFormat="1" x14ac:dyDescent="0.2"/>
    <row r="8182" s="111" customFormat="1" x14ac:dyDescent="0.2"/>
    <row r="8183" s="111" customFormat="1" x14ac:dyDescent="0.2"/>
    <row r="8184" s="111" customFormat="1" x14ac:dyDescent="0.2"/>
    <row r="8185" s="111" customFormat="1" x14ac:dyDescent="0.2"/>
    <row r="8186" s="111" customFormat="1" x14ac:dyDescent="0.2"/>
    <row r="8187" s="111" customFormat="1" x14ac:dyDescent="0.2"/>
    <row r="8188" s="111" customFormat="1" x14ac:dyDescent="0.2"/>
    <row r="8189" s="111" customFormat="1" x14ac:dyDescent="0.2"/>
    <row r="8190" s="111" customFormat="1" x14ac:dyDescent="0.2"/>
    <row r="8191" s="111" customFormat="1" x14ac:dyDescent="0.2"/>
    <row r="8192" s="111" customFormat="1" x14ac:dyDescent="0.2"/>
    <row r="8193" s="111" customFormat="1" x14ac:dyDescent="0.2"/>
    <row r="8194" s="111" customFormat="1" x14ac:dyDescent="0.2"/>
    <row r="8195" s="111" customFormat="1" x14ac:dyDescent="0.2"/>
    <row r="8196" s="111" customFormat="1" x14ac:dyDescent="0.2"/>
    <row r="8197" s="111" customFormat="1" x14ac:dyDescent="0.2"/>
    <row r="8198" s="111" customFormat="1" x14ac:dyDescent="0.2"/>
    <row r="8199" s="111" customFormat="1" x14ac:dyDescent="0.2"/>
    <row r="8200" s="111" customFormat="1" x14ac:dyDescent="0.2"/>
    <row r="8201" s="111" customFormat="1" x14ac:dyDescent="0.2"/>
    <row r="8202" s="111" customFormat="1" x14ac:dyDescent="0.2"/>
    <row r="8203" s="111" customFormat="1" x14ac:dyDescent="0.2"/>
    <row r="8204" s="111" customFormat="1" x14ac:dyDescent="0.2"/>
    <row r="8205" s="111" customFormat="1" x14ac:dyDescent="0.2"/>
    <row r="8206" s="111" customFormat="1" x14ac:dyDescent="0.2"/>
    <row r="8207" s="111" customFormat="1" x14ac:dyDescent="0.2"/>
    <row r="8208" s="111" customFormat="1" x14ac:dyDescent="0.2"/>
    <row r="8209" s="111" customFormat="1" x14ac:dyDescent="0.2"/>
    <row r="8210" s="111" customFormat="1" x14ac:dyDescent="0.2"/>
    <row r="8211" s="111" customFormat="1" x14ac:dyDescent="0.2"/>
    <row r="8212" s="111" customFormat="1" x14ac:dyDescent="0.2"/>
    <row r="8213" s="111" customFormat="1" x14ac:dyDescent="0.2"/>
    <row r="8214" s="111" customFormat="1" x14ac:dyDescent="0.2"/>
    <row r="8215" s="111" customFormat="1" x14ac:dyDescent="0.2"/>
    <row r="8216" s="111" customFormat="1" x14ac:dyDescent="0.2"/>
    <row r="8217" s="111" customFormat="1" x14ac:dyDescent="0.2"/>
    <row r="8218" s="111" customFormat="1" x14ac:dyDescent="0.2"/>
    <row r="8219" s="111" customFormat="1" x14ac:dyDescent="0.2"/>
    <row r="8220" s="111" customFormat="1" x14ac:dyDescent="0.2"/>
    <row r="8221" s="111" customFormat="1" x14ac:dyDescent="0.2"/>
    <row r="8222" s="111" customFormat="1" x14ac:dyDescent="0.2"/>
    <row r="8223" s="111" customFormat="1" x14ac:dyDescent="0.2"/>
    <row r="8224" s="111" customFormat="1" x14ac:dyDescent="0.2"/>
    <row r="8225" s="111" customFormat="1" x14ac:dyDescent="0.2"/>
    <row r="8226" s="111" customFormat="1" x14ac:dyDescent="0.2"/>
    <row r="8227" s="111" customFormat="1" x14ac:dyDescent="0.2"/>
    <row r="8228" s="111" customFormat="1" x14ac:dyDescent="0.2"/>
    <row r="8229" s="111" customFormat="1" x14ac:dyDescent="0.2"/>
    <row r="8230" s="111" customFormat="1" x14ac:dyDescent="0.2"/>
    <row r="8231" s="111" customFormat="1" x14ac:dyDescent="0.2"/>
    <row r="8232" s="111" customFormat="1" x14ac:dyDescent="0.2"/>
    <row r="8233" s="111" customFormat="1" x14ac:dyDescent="0.2"/>
    <row r="8234" s="111" customFormat="1" x14ac:dyDescent="0.2"/>
    <row r="8235" s="111" customFormat="1" x14ac:dyDescent="0.2"/>
    <row r="8236" s="111" customFormat="1" x14ac:dyDescent="0.2"/>
    <row r="8237" s="111" customFormat="1" x14ac:dyDescent="0.2"/>
    <row r="8238" s="111" customFormat="1" x14ac:dyDescent="0.2"/>
    <row r="8239" s="111" customFormat="1" x14ac:dyDescent="0.2"/>
    <row r="8240" s="111" customFormat="1" x14ac:dyDescent="0.2"/>
    <row r="8241" s="111" customFormat="1" x14ac:dyDescent="0.2"/>
    <row r="8242" s="111" customFormat="1" x14ac:dyDescent="0.2"/>
    <row r="8243" s="111" customFormat="1" x14ac:dyDescent="0.2"/>
    <row r="8244" s="111" customFormat="1" x14ac:dyDescent="0.2"/>
    <row r="8245" s="111" customFormat="1" x14ac:dyDescent="0.2"/>
    <row r="8246" s="111" customFormat="1" x14ac:dyDescent="0.2"/>
    <row r="8247" s="111" customFormat="1" x14ac:dyDescent="0.2"/>
    <row r="8248" s="111" customFormat="1" x14ac:dyDescent="0.2"/>
    <row r="8249" s="111" customFormat="1" x14ac:dyDescent="0.2"/>
    <row r="8250" s="111" customFormat="1" x14ac:dyDescent="0.2"/>
    <row r="8251" s="111" customFormat="1" x14ac:dyDescent="0.2"/>
    <row r="8252" s="111" customFormat="1" x14ac:dyDescent="0.2"/>
    <row r="8253" s="111" customFormat="1" x14ac:dyDescent="0.2"/>
    <row r="8254" s="111" customFormat="1" x14ac:dyDescent="0.2"/>
    <row r="8255" s="111" customFormat="1" x14ac:dyDescent="0.2"/>
    <row r="8256" s="111" customFormat="1" x14ac:dyDescent="0.2"/>
    <row r="8257" s="111" customFormat="1" x14ac:dyDescent="0.2"/>
    <row r="8258" s="111" customFormat="1" x14ac:dyDescent="0.2"/>
    <row r="8259" s="111" customFormat="1" x14ac:dyDescent="0.2"/>
    <row r="8260" s="111" customFormat="1" x14ac:dyDescent="0.2"/>
    <row r="8261" s="111" customFormat="1" x14ac:dyDescent="0.2"/>
    <row r="8262" s="111" customFormat="1" x14ac:dyDescent="0.2"/>
    <row r="8263" s="111" customFormat="1" x14ac:dyDescent="0.2"/>
    <row r="8264" s="111" customFormat="1" x14ac:dyDescent="0.2"/>
    <row r="8265" s="111" customFormat="1" x14ac:dyDescent="0.2"/>
    <row r="8266" s="111" customFormat="1" x14ac:dyDescent="0.2"/>
    <row r="8267" s="111" customFormat="1" x14ac:dyDescent="0.2"/>
    <row r="8268" s="111" customFormat="1" x14ac:dyDescent="0.2"/>
    <row r="8269" s="111" customFormat="1" x14ac:dyDescent="0.2"/>
    <row r="8270" s="111" customFormat="1" x14ac:dyDescent="0.2"/>
    <row r="8271" s="111" customFormat="1" x14ac:dyDescent="0.2"/>
    <row r="8272" s="111" customFormat="1" x14ac:dyDescent="0.2"/>
    <row r="8273" s="111" customFormat="1" x14ac:dyDescent="0.2"/>
    <row r="8274" s="111" customFormat="1" x14ac:dyDescent="0.2"/>
    <row r="8275" s="111" customFormat="1" x14ac:dyDescent="0.2"/>
    <row r="8276" s="111" customFormat="1" x14ac:dyDescent="0.2"/>
    <row r="8277" s="111" customFormat="1" x14ac:dyDescent="0.2"/>
    <row r="8278" s="111" customFormat="1" x14ac:dyDescent="0.2"/>
    <row r="8279" s="111" customFormat="1" x14ac:dyDescent="0.2"/>
    <row r="8280" s="111" customFormat="1" x14ac:dyDescent="0.2"/>
    <row r="8281" s="111" customFormat="1" x14ac:dyDescent="0.2"/>
    <row r="8282" s="111" customFormat="1" x14ac:dyDescent="0.2"/>
    <row r="8283" s="111" customFormat="1" x14ac:dyDescent="0.2"/>
    <row r="8284" s="111" customFormat="1" x14ac:dyDescent="0.2"/>
    <row r="8285" s="111" customFormat="1" x14ac:dyDescent="0.2"/>
    <row r="8286" s="111" customFormat="1" x14ac:dyDescent="0.2"/>
    <row r="8287" s="111" customFormat="1" x14ac:dyDescent="0.2"/>
    <row r="8288" s="111" customFormat="1" x14ac:dyDescent="0.2"/>
    <row r="8289" s="111" customFormat="1" x14ac:dyDescent="0.2"/>
    <row r="8290" s="111" customFormat="1" x14ac:dyDescent="0.2"/>
    <row r="8291" s="111" customFormat="1" x14ac:dyDescent="0.2"/>
    <row r="8292" s="111" customFormat="1" x14ac:dyDescent="0.2"/>
    <row r="8293" s="111" customFormat="1" x14ac:dyDescent="0.2"/>
    <row r="8294" s="111" customFormat="1" x14ac:dyDescent="0.2"/>
    <row r="8295" s="111" customFormat="1" x14ac:dyDescent="0.2"/>
    <row r="8296" s="111" customFormat="1" x14ac:dyDescent="0.2"/>
    <row r="8297" s="111" customFormat="1" x14ac:dyDescent="0.2"/>
    <row r="8298" s="111" customFormat="1" x14ac:dyDescent="0.2"/>
    <row r="8299" s="111" customFormat="1" x14ac:dyDescent="0.2"/>
    <row r="8300" s="111" customFormat="1" x14ac:dyDescent="0.2"/>
    <row r="8301" s="111" customFormat="1" x14ac:dyDescent="0.2"/>
    <row r="8302" s="111" customFormat="1" x14ac:dyDescent="0.2"/>
    <row r="8303" s="111" customFormat="1" x14ac:dyDescent="0.2"/>
    <row r="8304" s="111" customFormat="1" x14ac:dyDescent="0.2"/>
    <row r="8305" s="111" customFormat="1" x14ac:dyDescent="0.2"/>
    <row r="8306" s="111" customFormat="1" x14ac:dyDescent="0.2"/>
    <row r="8307" s="111" customFormat="1" x14ac:dyDescent="0.2"/>
    <row r="8308" s="111" customFormat="1" x14ac:dyDescent="0.2"/>
    <row r="8309" s="111" customFormat="1" x14ac:dyDescent="0.2"/>
    <row r="8310" s="111" customFormat="1" x14ac:dyDescent="0.2"/>
    <row r="8311" s="111" customFormat="1" x14ac:dyDescent="0.2"/>
    <row r="8312" s="111" customFormat="1" x14ac:dyDescent="0.2"/>
    <row r="8313" s="111" customFormat="1" x14ac:dyDescent="0.2"/>
    <row r="8314" s="111" customFormat="1" x14ac:dyDescent="0.2"/>
    <row r="8315" s="111" customFormat="1" x14ac:dyDescent="0.2"/>
    <row r="8316" s="111" customFormat="1" x14ac:dyDescent="0.2"/>
    <row r="8317" s="111" customFormat="1" x14ac:dyDescent="0.2"/>
    <row r="8318" s="111" customFormat="1" x14ac:dyDescent="0.2"/>
    <row r="8319" s="111" customFormat="1" x14ac:dyDescent="0.2"/>
    <row r="8320" s="111" customFormat="1" x14ac:dyDescent="0.2"/>
    <row r="8321" s="111" customFormat="1" x14ac:dyDescent="0.2"/>
    <row r="8322" s="111" customFormat="1" x14ac:dyDescent="0.2"/>
    <row r="8323" s="111" customFormat="1" x14ac:dyDescent="0.2"/>
    <row r="8324" s="111" customFormat="1" x14ac:dyDescent="0.2"/>
    <row r="8325" s="111" customFormat="1" x14ac:dyDescent="0.2"/>
    <row r="8326" s="111" customFormat="1" x14ac:dyDescent="0.2"/>
    <row r="8327" s="111" customFormat="1" x14ac:dyDescent="0.2"/>
    <row r="8328" s="111" customFormat="1" x14ac:dyDescent="0.2"/>
    <row r="8329" s="111" customFormat="1" x14ac:dyDescent="0.2"/>
    <row r="8330" s="111" customFormat="1" x14ac:dyDescent="0.2"/>
    <row r="8331" s="111" customFormat="1" x14ac:dyDescent="0.2"/>
    <row r="8332" s="111" customFormat="1" x14ac:dyDescent="0.2"/>
    <row r="8333" s="111" customFormat="1" x14ac:dyDescent="0.2"/>
    <row r="8334" s="111" customFormat="1" x14ac:dyDescent="0.2"/>
    <row r="8335" s="111" customFormat="1" x14ac:dyDescent="0.2"/>
    <row r="8336" s="111" customFormat="1" x14ac:dyDescent="0.2"/>
    <row r="8337" s="111" customFormat="1" x14ac:dyDescent="0.2"/>
    <row r="8338" s="111" customFormat="1" x14ac:dyDescent="0.2"/>
    <row r="8339" s="111" customFormat="1" x14ac:dyDescent="0.2"/>
    <row r="8340" s="111" customFormat="1" x14ac:dyDescent="0.2"/>
    <row r="8341" s="111" customFormat="1" x14ac:dyDescent="0.2"/>
    <row r="8342" s="111" customFormat="1" x14ac:dyDescent="0.2"/>
    <row r="8343" s="111" customFormat="1" x14ac:dyDescent="0.2"/>
    <row r="8344" s="111" customFormat="1" x14ac:dyDescent="0.2"/>
    <row r="8345" s="111" customFormat="1" x14ac:dyDescent="0.2"/>
    <row r="8346" s="111" customFormat="1" x14ac:dyDescent="0.2"/>
    <row r="8347" s="111" customFormat="1" x14ac:dyDescent="0.2"/>
    <row r="8348" s="111" customFormat="1" x14ac:dyDescent="0.2"/>
    <row r="8349" s="111" customFormat="1" x14ac:dyDescent="0.2"/>
    <row r="8350" s="111" customFormat="1" x14ac:dyDescent="0.2"/>
    <row r="8351" s="111" customFormat="1" x14ac:dyDescent="0.2"/>
    <row r="8352" s="111" customFormat="1" x14ac:dyDescent="0.2"/>
    <row r="8353" s="111" customFormat="1" x14ac:dyDescent="0.2"/>
    <row r="8354" s="111" customFormat="1" x14ac:dyDescent="0.2"/>
    <row r="8355" s="111" customFormat="1" x14ac:dyDescent="0.2"/>
    <row r="8356" s="111" customFormat="1" x14ac:dyDescent="0.2"/>
    <row r="8357" s="111" customFormat="1" x14ac:dyDescent="0.2"/>
    <row r="8358" s="111" customFormat="1" x14ac:dyDescent="0.2"/>
    <row r="8359" s="111" customFormat="1" x14ac:dyDescent="0.2"/>
    <row r="8360" s="111" customFormat="1" x14ac:dyDescent="0.2"/>
    <row r="8361" s="111" customFormat="1" x14ac:dyDescent="0.2"/>
    <row r="8362" s="111" customFormat="1" x14ac:dyDescent="0.2"/>
    <row r="8363" s="111" customFormat="1" x14ac:dyDescent="0.2"/>
    <row r="8364" s="111" customFormat="1" x14ac:dyDescent="0.2"/>
    <row r="8365" s="111" customFormat="1" x14ac:dyDescent="0.2"/>
    <row r="8366" s="111" customFormat="1" x14ac:dyDescent="0.2"/>
    <row r="8367" s="111" customFormat="1" x14ac:dyDescent="0.2"/>
    <row r="8368" s="111" customFormat="1" x14ac:dyDescent="0.2"/>
    <row r="8369" s="111" customFormat="1" x14ac:dyDescent="0.2"/>
    <row r="8370" s="111" customFormat="1" x14ac:dyDescent="0.2"/>
    <row r="8371" s="111" customFormat="1" x14ac:dyDescent="0.2"/>
    <row r="8372" s="111" customFormat="1" x14ac:dyDescent="0.2"/>
    <row r="8373" s="111" customFormat="1" x14ac:dyDescent="0.2"/>
    <row r="8374" s="111" customFormat="1" x14ac:dyDescent="0.2"/>
    <row r="8375" s="111" customFormat="1" x14ac:dyDescent="0.2"/>
    <row r="8376" s="111" customFormat="1" x14ac:dyDescent="0.2"/>
    <row r="8377" s="111" customFormat="1" x14ac:dyDescent="0.2"/>
    <row r="8378" s="111" customFormat="1" x14ac:dyDescent="0.2"/>
    <row r="8379" s="111" customFormat="1" x14ac:dyDescent="0.2"/>
    <row r="8380" s="111" customFormat="1" x14ac:dyDescent="0.2"/>
    <row r="8381" s="111" customFormat="1" x14ac:dyDescent="0.2"/>
    <row r="8382" s="111" customFormat="1" x14ac:dyDescent="0.2"/>
    <row r="8383" s="111" customFormat="1" x14ac:dyDescent="0.2"/>
    <row r="8384" s="111" customFormat="1" x14ac:dyDescent="0.2"/>
    <row r="8385" s="111" customFormat="1" x14ac:dyDescent="0.2"/>
    <row r="8386" s="111" customFormat="1" x14ac:dyDescent="0.2"/>
    <row r="8387" s="111" customFormat="1" x14ac:dyDescent="0.2"/>
    <row r="8388" s="111" customFormat="1" x14ac:dyDescent="0.2"/>
    <row r="8389" s="111" customFormat="1" x14ac:dyDescent="0.2"/>
    <row r="8390" s="111" customFormat="1" x14ac:dyDescent="0.2"/>
    <row r="8391" s="111" customFormat="1" x14ac:dyDescent="0.2"/>
    <row r="8392" s="111" customFormat="1" x14ac:dyDescent="0.2"/>
    <row r="8393" s="111" customFormat="1" x14ac:dyDescent="0.2"/>
    <row r="8394" s="111" customFormat="1" x14ac:dyDescent="0.2"/>
    <row r="8395" s="111" customFormat="1" x14ac:dyDescent="0.2"/>
    <row r="8396" s="111" customFormat="1" x14ac:dyDescent="0.2"/>
    <row r="8397" s="111" customFormat="1" x14ac:dyDescent="0.2"/>
    <row r="8398" s="111" customFormat="1" x14ac:dyDescent="0.2"/>
    <row r="8399" s="111" customFormat="1" x14ac:dyDescent="0.2"/>
    <row r="8400" s="111" customFormat="1" x14ac:dyDescent="0.2"/>
    <row r="8401" s="111" customFormat="1" x14ac:dyDescent="0.2"/>
    <row r="8402" s="111" customFormat="1" x14ac:dyDescent="0.2"/>
    <row r="8403" s="111" customFormat="1" x14ac:dyDescent="0.2"/>
    <row r="8404" s="111" customFormat="1" x14ac:dyDescent="0.2"/>
    <row r="8405" s="111" customFormat="1" x14ac:dyDescent="0.2"/>
    <row r="8406" s="111" customFormat="1" x14ac:dyDescent="0.2"/>
    <row r="8407" s="111" customFormat="1" x14ac:dyDescent="0.2"/>
    <row r="8408" s="111" customFormat="1" x14ac:dyDescent="0.2"/>
    <row r="8409" s="111" customFormat="1" x14ac:dyDescent="0.2"/>
    <row r="8410" s="111" customFormat="1" x14ac:dyDescent="0.2"/>
    <row r="8411" s="111" customFormat="1" x14ac:dyDescent="0.2"/>
    <row r="8412" s="111" customFormat="1" x14ac:dyDescent="0.2"/>
    <row r="8413" s="111" customFormat="1" x14ac:dyDescent="0.2"/>
    <row r="8414" s="111" customFormat="1" x14ac:dyDescent="0.2"/>
    <row r="8415" s="111" customFormat="1" x14ac:dyDescent="0.2"/>
    <row r="8416" s="111" customFormat="1" x14ac:dyDescent="0.2"/>
    <row r="8417" s="111" customFormat="1" x14ac:dyDescent="0.2"/>
    <row r="8418" s="111" customFormat="1" x14ac:dyDescent="0.2"/>
    <row r="8419" s="111" customFormat="1" x14ac:dyDescent="0.2"/>
    <row r="8420" s="111" customFormat="1" x14ac:dyDescent="0.2"/>
    <row r="8421" s="111" customFormat="1" x14ac:dyDescent="0.2"/>
    <row r="8422" s="111" customFormat="1" x14ac:dyDescent="0.2"/>
    <row r="8423" s="111" customFormat="1" x14ac:dyDescent="0.2"/>
    <row r="8424" s="111" customFormat="1" x14ac:dyDescent="0.2"/>
    <row r="8425" s="111" customFormat="1" x14ac:dyDescent="0.2"/>
    <row r="8426" s="111" customFormat="1" x14ac:dyDescent="0.2"/>
    <row r="8427" s="111" customFormat="1" x14ac:dyDescent="0.2"/>
    <row r="8428" s="111" customFormat="1" x14ac:dyDescent="0.2"/>
    <row r="8429" s="111" customFormat="1" x14ac:dyDescent="0.2"/>
    <row r="8430" s="111" customFormat="1" x14ac:dyDescent="0.2"/>
    <row r="8431" s="111" customFormat="1" x14ac:dyDescent="0.2"/>
    <row r="8432" s="111" customFormat="1" x14ac:dyDescent="0.2"/>
    <row r="8433" s="111" customFormat="1" x14ac:dyDescent="0.2"/>
    <row r="8434" s="111" customFormat="1" x14ac:dyDescent="0.2"/>
    <row r="8435" s="111" customFormat="1" x14ac:dyDescent="0.2"/>
    <row r="8436" s="111" customFormat="1" x14ac:dyDescent="0.2"/>
    <row r="8437" s="111" customFormat="1" x14ac:dyDescent="0.2"/>
    <row r="8438" s="111" customFormat="1" x14ac:dyDescent="0.2"/>
    <row r="8439" s="111" customFormat="1" x14ac:dyDescent="0.2"/>
    <row r="8440" s="111" customFormat="1" x14ac:dyDescent="0.2"/>
    <row r="8441" s="111" customFormat="1" x14ac:dyDescent="0.2"/>
    <row r="8442" s="111" customFormat="1" x14ac:dyDescent="0.2"/>
    <row r="8443" s="111" customFormat="1" x14ac:dyDescent="0.2"/>
    <row r="8444" s="111" customFormat="1" x14ac:dyDescent="0.2"/>
    <row r="8445" s="111" customFormat="1" x14ac:dyDescent="0.2"/>
    <row r="8446" s="111" customFormat="1" x14ac:dyDescent="0.2"/>
    <row r="8447" s="111" customFormat="1" x14ac:dyDescent="0.2"/>
    <row r="8448" s="111" customFormat="1" x14ac:dyDescent="0.2"/>
    <row r="8449" s="111" customFormat="1" x14ac:dyDescent="0.2"/>
    <row r="8450" s="111" customFormat="1" x14ac:dyDescent="0.2"/>
    <row r="8451" s="111" customFormat="1" x14ac:dyDescent="0.2"/>
    <row r="8452" s="111" customFormat="1" x14ac:dyDescent="0.2"/>
    <row r="8453" s="111" customFormat="1" x14ac:dyDescent="0.2"/>
    <row r="8454" s="111" customFormat="1" x14ac:dyDescent="0.2"/>
    <row r="8455" s="111" customFormat="1" x14ac:dyDescent="0.2"/>
    <row r="8456" s="111" customFormat="1" x14ac:dyDescent="0.2"/>
    <row r="8457" s="111" customFormat="1" x14ac:dyDescent="0.2"/>
    <row r="8458" s="111" customFormat="1" x14ac:dyDescent="0.2"/>
    <row r="8459" s="111" customFormat="1" x14ac:dyDescent="0.2"/>
    <row r="8460" s="111" customFormat="1" x14ac:dyDescent="0.2"/>
    <row r="8461" s="111" customFormat="1" x14ac:dyDescent="0.2"/>
    <row r="8462" s="111" customFormat="1" x14ac:dyDescent="0.2"/>
    <row r="8463" s="111" customFormat="1" x14ac:dyDescent="0.2"/>
    <row r="8464" s="111" customFormat="1" x14ac:dyDescent="0.2"/>
    <row r="8465" s="111" customFormat="1" x14ac:dyDescent="0.2"/>
    <row r="8466" s="111" customFormat="1" x14ac:dyDescent="0.2"/>
    <row r="8467" s="111" customFormat="1" x14ac:dyDescent="0.2"/>
    <row r="8468" s="111" customFormat="1" x14ac:dyDescent="0.2"/>
    <row r="8469" s="111" customFormat="1" x14ac:dyDescent="0.2"/>
    <row r="8470" s="111" customFormat="1" x14ac:dyDescent="0.2"/>
    <row r="8471" s="111" customFormat="1" x14ac:dyDescent="0.2"/>
    <row r="8472" s="111" customFormat="1" x14ac:dyDescent="0.2"/>
    <row r="8473" s="111" customFormat="1" x14ac:dyDescent="0.2"/>
    <row r="8474" s="111" customFormat="1" x14ac:dyDescent="0.2"/>
    <row r="8475" s="111" customFormat="1" x14ac:dyDescent="0.2"/>
    <row r="8476" s="111" customFormat="1" x14ac:dyDescent="0.2"/>
    <row r="8477" s="111" customFormat="1" x14ac:dyDescent="0.2"/>
    <row r="8478" s="111" customFormat="1" x14ac:dyDescent="0.2"/>
    <row r="8479" s="111" customFormat="1" x14ac:dyDescent="0.2"/>
    <row r="8480" s="111" customFormat="1" x14ac:dyDescent="0.2"/>
    <row r="8481" s="111" customFormat="1" x14ac:dyDescent="0.2"/>
    <row r="8482" s="111" customFormat="1" x14ac:dyDescent="0.2"/>
    <row r="8483" s="111" customFormat="1" x14ac:dyDescent="0.2"/>
    <row r="8484" s="111" customFormat="1" x14ac:dyDescent="0.2"/>
    <row r="8485" s="111" customFormat="1" x14ac:dyDescent="0.2"/>
    <row r="8486" s="111" customFormat="1" x14ac:dyDescent="0.2"/>
    <row r="8487" s="111" customFormat="1" x14ac:dyDescent="0.2"/>
    <row r="8488" s="111" customFormat="1" x14ac:dyDescent="0.2"/>
    <row r="8489" s="111" customFormat="1" x14ac:dyDescent="0.2"/>
    <row r="8490" s="111" customFormat="1" x14ac:dyDescent="0.2"/>
    <row r="8491" s="111" customFormat="1" x14ac:dyDescent="0.2"/>
    <row r="8492" s="111" customFormat="1" x14ac:dyDescent="0.2"/>
    <row r="8493" s="111" customFormat="1" x14ac:dyDescent="0.2"/>
    <row r="8494" s="111" customFormat="1" x14ac:dyDescent="0.2"/>
    <row r="8495" s="111" customFormat="1" x14ac:dyDescent="0.2"/>
    <row r="8496" s="111" customFormat="1" x14ac:dyDescent="0.2"/>
    <row r="8497" s="111" customFormat="1" x14ac:dyDescent="0.2"/>
    <row r="8498" s="111" customFormat="1" x14ac:dyDescent="0.2"/>
    <row r="8499" s="111" customFormat="1" x14ac:dyDescent="0.2"/>
    <row r="8500" s="111" customFormat="1" x14ac:dyDescent="0.2"/>
    <row r="8501" s="111" customFormat="1" x14ac:dyDescent="0.2"/>
    <row r="8502" s="111" customFormat="1" x14ac:dyDescent="0.2"/>
    <row r="8503" s="111" customFormat="1" x14ac:dyDescent="0.2"/>
    <row r="8504" s="111" customFormat="1" x14ac:dyDescent="0.2"/>
    <row r="8505" s="111" customFormat="1" x14ac:dyDescent="0.2"/>
    <row r="8506" s="111" customFormat="1" x14ac:dyDescent="0.2"/>
    <row r="8507" s="111" customFormat="1" x14ac:dyDescent="0.2"/>
    <row r="8508" s="111" customFormat="1" x14ac:dyDescent="0.2"/>
    <row r="8509" s="111" customFormat="1" x14ac:dyDescent="0.2"/>
    <row r="8510" s="111" customFormat="1" x14ac:dyDescent="0.2"/>
    <row r="8511" s="111" customFormat="1" x14ac:dyDescent="0.2"/>
    <row r="8512" s="111" customFormat="1" x14ac:dyDescent="0.2"/>
    <row r="8513" s="111" customFormat="1" x14ac:dyDescent="0.2"/>
    <row r="8514" s="111" customFormat="1" x14ac:dyDescent="0.2"/>
    <row r="8515" s="111" customFormat="1" x14ac:dyDescent="0.2"/>
    <row r="8516" s="111" customFormat="1" x14ac:dyDescent="0.2"/>
    <row r="8517" s="111" customFormat="1" x14ac:dyDescent="0.2"/>
    <row r="8518" s="111" customFormat="1" x14ac:dyDescent="0.2"/>
    <row r="8519" s="111" customFormat="1" x14ac:dyDescent="0.2"/>
    <row r="8520" s="111" customFormat="1" x14ac:dyDescent="0.2"/>
    <row r="8521" s="111" customFormat="1" x14ac:dyDescent="0.2"/>
    <row r="8522" s="111" customFormat="1" x14ac:dyDescent="0.2"/>
    <row r="8523" s="111" customFormat="1" x14ac:dyDescent="0.2"/>
    <row r="8524" s="111" customFormat="1" x14ac:dyDescent="0.2"/>
    <row r="8525" s="111" customFormat="1" x14ac:dyDescent="0.2"/>
    <row r="8526" s="111" customFormat="1" x14ac:dyDescent="0.2"/>
    <row r="8527" s="111" customFormat="1" x14ac:dyDescent="0.2"/>
    <row r="8528" s="111" customFormat="1" x14ac:dyDescent="0.2"/>
    <row r="8529" s="111" customFormat="1" x14ac:dyDescent="0.2"/>
    <row r="8530" s="111" customFormat="1" x14ac:dyDescent="0.2"/>
    <row r="8531" s="111" customFormat="1" x14ac:dyDescent="0.2"/>
    <row r="8532" s="111" customFormat="1" x14ac:dyDescent="0.2"/>
    <row r="8533" s="111" customFormat="1" x14ac:dyDescent="0.2"/>
    <row r="8534" s="111" customFormat="1" x14ac:dyDescent="0.2"/>
    <row r="8535" s="111" customFormat="1" x14ac:dyDescent="0.2"/>
    <row r="8536" s="111" customFormat="1" x14ac:dyDescent="0.2"/>
    <row r="8537" s="111" customFormat="1" x14ac:dyDescent="0.2"/>
    <row r="8538" s="111" customFormat="1" x14ac:dyDescent="0.2"/>
    <row r="8539" s="111" customFormat="1" x14ac:dyDescent="0.2"/>
    <row r="8540" s="111" customFormat="1" x14ac:dyDescent="0.2"/>
    <row r="8541" s="111" customFormat="1" x14ac:dyDescent="0.2"/>
    <row r="8542" s="111" customFormat="1" x14ac:dyDescent="0.2"/>
    <row r="8543" s="111" customFormat="1" x14ac:dyDescent="0.2"/>
    <row r="8544" s="111" customFormat="1" x14ac:dyDescent="0.2"/>
    <row r="8545" s="111" customFormat="1" x14ac:dyDescent="0.2"/>
    <row r="8546" s="111" customFormat="1" x14ac:dyDescent="0.2"/>
    <row r="8547" s="111" customFormat="1" x14ac:dyDescent="0.2"/>
    <row r="8548" s="111" customFormat="1" x14ac:dyDescent="0.2"/>
    <row r="8549" s="111" customFormat="1" x14ac:dyDescent="0.2"/>
    <row r="8550" s="111" customFormat="1" x14ac:dyDescent="0.2"/>
    <row r="8551" s="111" customFormat="1" x14ac:dyDescent="0.2"/>
    <row r="8552" s="111" customFormat="1" x14ac:dyDescent="0.2"/>
    <row r="8553" s="111" customFormat="1" x14ac:dyDescent="0.2"/>
    <row r="8554" s="111" customFormat="1" x14ac:dyDescent="0.2"/>
    <row r="8555" s="111" customFormat="1" x14ac:dyDescent="0.2"/>
    <row r="8556" s="111" customFormat="1" x14ac:dyDescent="0.2"/>
    <row r="8557" s="111" customFormat="1" x14ac:dyDescent="0.2"/>
    <row r="8558" s="111" customFormat="1" x14ac:dyDescent="0.2"/>
    <row r="8559" s="111" customFormat="1" x14ac:dyDescent="0.2"/>
    <row r="8560" s="111" customFormat="1" x14ac:dyDescent="0.2"/>
    <row r="8561" s="111" customFormat="1" x14ac:dyDescent="0.2"/>
    <row r="8562" s="111" customFormat="1" x14ac:dyDescent="0.2"/>
    <row r="8563" s="111" customFormat="1" x14ac:dyDescent="0.2"/>
    <row r="8564" s="111" customFormat="1" x14ac:dyDescent="0.2"/>
    <row r="8565" s="111" customFormat="1" x14ac:dyDescent="0.2"/>
    <row r="8566" s="111" customFormat="1" x14ac:dyDescent="0.2"/>
    <row r="8567" s="111" customFormat="1" x14ac:dyDescent="0.2"/>
    <row r="8568" s="111" customFormat="1" x14ac:dyDescent="0.2"/>
    <row r="8569" s="111" customFormat="1" x14ac:dyDescent="0.2"/>
    <row r="8570" s="111" customFormat="1" x14ac:dyDescent="0.2"/>
    <row r="8571" s="111" customFormat="1" x14ac:dyDescent="0.2"/>
    <row r="8572" s="111" customFormat="1" x14ac:dyDescent="0.2"/>
    <row r="8573" s="111" customFormat="1" x14ac:dyDescent="0.2"/>
    <row r="8574" s="111" customFormat="1" x14ac:dyDescent="0.2"/>
    <row r="8575" s="111" customFormat="1" x14ac:dyDescent="0.2"/>
    <row r="8576" s="111" customFormat="1" x14ac:dyDescent="0.2"/>
    <row r="8577" s="111" customFormat="1" x14ac:dyDescent="0.2"/>
    <row r="8578" s="111" customFormat="1" x14ac:dyDescent="0.2"/>
    <row r="8579" s="111" customFormat="1" x14ac:dyDescent="0.2"/>
    <row r="8580" s="111" customFormat="1" x14ac:dyDescent="0.2"/>
    <row r="8581" s="111" customFormat="1" x14ac:dyDescent="0.2"/>
    <row r="8582" s="111" customFormat="1" x14ac:dyDescent="0.2"/>
    <row r="8583" s="111" customFormat="1" x14ac:dyDescent="0.2"/>
    <row r="8584" s="111" customFormat="1" x14ac:dyDescent="0.2"/>
    <row r="8585" s="111" customFormat="1" x14ac:dyDescent="0.2"/>
    <row r="8586" s="111" customFormat="1" x14ac:dyDescent="0.2"/>
    <row r="8587" s="111" customFormat="1" x14ac:dyDescent="0.2"/>
    <row r="8588" s="111" customFormat="1" x14ac:dyDescent="0.2"/>
    <row r="8589" s="111" customFormat="1" x14ac:dyDescent="0.2"/>
    <row r="8590" s="111" customFormat="1" x14ac:dyDescent="0.2"/>
    <row r="8591" s="111" customFormat="1" x14ac:dyDescent="0.2"/>
    <row r="8592" s="111" customFormat="1" x14ac:dyDescent="0.2"/>
    <row r="8593" s="111" customFormat="1" x14ac:dyDescent="0.2"/>
    <row r="8594" s="111" customFormat="1" x14ac:dyDescent="0.2"/>
    <row r="8595" s="111" customFormat="1" x14ac:dyDescent="0.2"/>
    <row r="8596" s="111" customFormat="1" x14ac:dyDescent="0.2"/>
    <row r="8597" s="111" customFormat="1" x14ac:dyDescent="0.2"/>
    <row r="8598" s="111" customFormat="1" x14ac:dyDescent="0.2"/>
    <row r="8599" s="111" customFormat="1" x14ac:dyDescent="0.2"/>
    <row r="8600" s="111" customFormat="1" x14ac:dyDescent="0.2"/>
    <row r="8601" s="111" customFormat="1" x14ac:dyDescent="0.2"/>
    <row r="8602" s="111" customFormat="1" x14ac:dyDescent="0.2"/>
    <row r="8603" s="111" customFormat="1" x14ac:dyDescent="0.2"/>
    <row r="8604" s="111" customFormat="1" x14ac:dyDescent="0.2"/>
    <row r="8605" s="111" customFormat="1" x14ac:dyDescent="0.2"/>
    <row r="8606" s="111" customFormat="1" x14ac:dyDescent="0.2"/>
    <row r="8607" s="111" customFormat="1" x14ac:dyDescent="0.2"/>
    <row r="8608" s="111" customFormat="1" x14ac:dyDescent="0.2"/>
    <row r="8609" s="111" customFormat="1" x14ac:dyDescent="0.2"/>
    <row r="8610" s="111" customFormat="1" x14ac:dyDescent="0.2"/>
    <row r="8611" s="111" customFormat="1" x14ac:dyDescent="0.2"/>
    <row r="8612" s="111" customFormat="1" x14ac:dyDescent="0.2"/>
    <row r="8613" s="111" customFormat="1" x14ac:dyDescent="0.2"/>
    <row r="8614" s="111" customFormat="1" x14ac:dyDescent="0.2"/>
    <row r="8615" s="111" customFormat="1" x14ac:dyDescent="0.2"/>
    <row r="8616" s="111" customFormat="1" x14ac:dyDescent="0.2"/>
    <row r="8617" s="111" customFormat="1" x14ac:dyDescent="0.2"/>
    <row r="8618" s="111" customFormat="1" x14ac:dyDescent="0.2"/>
    <row r="8619" s="111" customFormat="1" x14ac:dyDescent="0.2"/>
    <row r="8620" s="111" customFormat="1" x14ac:dyDescent="0.2"/>
    <row r="8621" s="111" customFormat="1" x14ac:dyDescent="0.2"/>
    <row r="8622" s="111" customFormat="1" x14ac:dyDescent="0.2"/>
    <row r="8623" s="111" customFormat="1" x14ac:dyDescent="0.2"/>
    <row r="8624" s="111" customFormat="1" x14ac:dyDescent="0.2"/>
    <row r="8625" s="111" customFormat="1" x14ac:dyDescent="0.2"/>
    <row r="8626" s="111" customFormat="1" x14ac:dyDescent="0.2"/>
    <row r="8627" s="111" customFormat="1" x14ac:dyDescent="0.2"/>
    <row r="8628" s="111" customFormat="1" x14ac:dyDescent="0.2"/>
    <row r="8629" s="111" customFormat="1" x14ac:dyDescent="0.2"/>
    <row r="8630" s="111" customFormat="1" x14ac:dyDescent="0.2"/>
    <row r="8631" s="111" customFormat="1" x14ac:dyDescent="0.2"/>
    <row r="8632" s="111" customFormat="1" x14ac:dyDescent="0.2"/>
    <row r="8633" s="111" customFormat="1" x14ac:dyDescent="0.2"/>
    <row r="8634" s="111" customFormat="1" x14ac:dyDescent="0.2"/>
    <row r="8635" s="111" customFormat="1" x14ac:dyDescent="0.2"/>
    <row r="8636" s="111" customFormat="1" x14ac:dyDescent="0.2"/>
    <row r="8637" s="111" customFormat="1" x14ac:dyDescent="0.2"/>
    <row r="8638" s="111" customFormat="1" x14ac:dyDescent="0.2"/>
    <row r="8639" s="111" customFormat="1" x14ac:dyDescent="0.2"/>
    <row r="8640" s="111" customFormat="1" x14ac:dyDescent="0.2"/>
    <row r="8641" s="111" customFormat="1" x14ac:dyDescent="0.2"/>
    <row r="8642" s="111" customFormat="1" x14ac:dyDescent="0.2"/>
    <row r="8643" s="111" customFormat="1" x14ac:dyDescent="0.2"/>
    <row r="8644" s="111" customFormat="1" x14ac:dyDescent="0.2"/>
    <row r="8645" s="111" customFormat="1" x14ac:dyDescent="0.2"/>
    <row r="8646" s="111" customFormat="1" x14ac:dyDescent="0.2"/>
    <row r="8647" s="111" customFormat="1" x14ac:dyDescent="0.2"/>
    <row r="8648" s="111" customFormat="1" x14ac:dyDescent="0.2"/>
    <row r="8649" s="111" customFormat="1" x14ac:dyDescent="0.2"/>
    <row r="8650" s="111" customFormat="1" x14ac:dyDescent="0.2"/>
    <row r="8651" s="111" customFormat="1" x14ac:dyDescent="0.2"/>
    <row r="8652" s="111" customFormat="1" x14ac:dyDescent="0.2"/>
    <row r="8653" s="111" customFormat="1" x14ac:dyDescent="0.2"/>
    <row r="8654" s="111" customFormat="1" x14ac:dyDescent="0.2"/>
    <row r="8655" s="111" customFormat="1" x14ac:dyDescent="0.2"/>
    <row r="8656" s="111" customFormat="1" x14ac:dyDescent="0.2"/>
    <row r="8657" s="111" customFormat="1" x14ac:dyDescent="0.2"/>
    <row r="8658" s="111" customFormat="1" x14ac:dyDescent="0.2"/>
    <row r="8659" s="111" customFormat="1" x14ac:dyDescent="0.2"/>
    <row r="8660" s="111" customFormat="1" x14ac:dyDescent="0.2"/>
    <row r="8661" s="111" customFormat="1" x14ac:dyDescent="0.2"/>
    <row r="8662" s="111" customFormat="1" x14ac:dyDescent="0.2"/>
    <row r="8663" s="111" customFormat="1" x14ac:dyDescent="0.2"/>
    <row r="8664" s="111" customFormat="1" x14ac:dyDescent="0.2"/>
    <row r="8665" s="111" customFormat="1" x14ac:dyDescent="0.2"/>
    <row r="8666" s="111" customFormat="1" x14ac:dyDescent="0.2"/>
    <row r="8667" s="111" customFormat="1" x14ac:dyDescent="0.2"/>
    <row r="8668" s="111" customFormat="1" x14ac:dyDescent="0.2"/>
    <row r="8669" s="111" customFormat="1" x14ac:dyDescent="0.2"/>
    <row r="8670" s="111" customFormat="1" x14ac:dyDescent="0.2"/>
    <row r="8671" s="111" customFormat="1" x14ac:dyDescent="0.2"/>
    <row r="8672" s="111" customFormat="1" x14ac:dyDescent="0.2"/>
    <row r="8673" s="111" customFormat="1" x14ac:dyDescent="0.2"/>
    <row r="8674" s="111" customFormat="1" x14ac:dyDescent="0.2"/>
    <row r="8675" s="111" customFormat="1" x14ac:dyDescent="0.2"/>
    <row r="8676" s="111" customFormat="1" x14ac:dyDescent="0.2"/>
    <row r="8677" s="111" customFormat="1" x14ac:dyDescent="0.2"/>
    <row r="8678" s="111" customFormat="1" x14ac:dyDescent="0.2"/>
    <row r="8679" s="111" customFormat="1" x14ac:dyDescent="0.2"/>
    <row r="8680" s="111" customFormat="1" x14ac:dyDescent="0.2"/>
    <row r="8681" s="111" customFormat="1" x14ac:dyDescent="0.2"/>
    <row r="8682" s="111" customFormat="1" x14ac:dyDescent="0.2"/>
    <row r="8683" s="111" customFormat="1" x14ac:dyDescent="0.2"/>
    <row r="8684" s="111" customFormat="1" x14ac:dyDescent="0.2"/>
    <row r="8685" s="111" customFormat="1" x14ac:dyDescent="0.2"/>
    <row r="8686" s="111" customFormat="1" x14ac:dyDescent="0.2"/>
    <row r="8687" s="111" customFormat="1" x14ac:dyDescent="0.2"/>
    <row r="8688" s="111" customFormat="1" x14ac:dyDescent="0.2"/>
    <row r="8689" s="111" customFormat="1" x14ac:dyDescent="0.2"/>
    <row r="8690" s="111" customFormat="1" x14ac:dyDescent="0.2"/>
    <row r="8691" s="111" customFormat="1" x14ac:dyDescent="0.2"/>
    <row r="8692" s="111" customFormat="1" x14ac:dyDescent="0.2"/>
    <row r="8693" s="111" customFormat="1" x14ac:dyDescent="0.2"/>
    <row r="8694" s="111" customFormat="1" x14ac:dyDescent="0.2"/>
    <row r="8695" s="111" customFormat="1" x14ac:dyDescent="0.2"/>
    <row r="8696" s="111" customFormat="1" x14ac:dyDescent="0.2"/>
    <row r="8697" s="111" customFormat="1" x14ac:dyDescent="0.2"/>
    <row r="8698" s="111" customFormat="1" x14ac:dyDescent="0.2"/>
    <row r="8699" s="111" customFormat="1" x14ac:dyDescent="0.2"/>
    <row r="8700" s="111" customFormat="1" x14ac:dyDescent="0.2"/>
    <row r="8701" s="111" customFormat="1" x14ac:dyDescent="0.2"/>
    <row r="8702" s="111" customFormat="1" x14ac:dyDescent="0.2"/>
    <row r="8703" s="111" customFormat="1" x14ac:dyDescent="0.2"/>
    <row r="8704" s="111" customFormat="1" x14ac:dyDescent="0.2"/>
    <row r="8705" s="111" customFormat="1" x14ac:dyDescent="0.2"/>
    <row r="8706" s="111" customFormat="1" x14ac:dyDescent="0.2"/>
    <row r="8707" s="111" customFormat="1" x14ac:dyDescent="0.2"/>
    <row r="8708" s="111" customFormat="1" x14ac:dyDescent="0.2"/>
    <row r="8709" s="111" customFormat="1" x14ac:dyDescent="0.2"/>
    <row r="8710" s="111" customFormat="1" x14ac:dyDescent="0.2"/>
    <row r="8711" s="111" customFormat="1" x14ac:dyDescent="0.2"/>
    <row r="8712" s="111" customFormat="1" x14ac:dyDescent="0.2"/>
    <row r="8713" s="111" customFormat="1" x14ac:dyDescent="0.2"/>
    <row r="8714" s="111" customFormat="1" x14ac:dyDescent="0.2"/>
    <row r="8715" s="111" customFormat="1" x14ac:dyDescent="0.2"/>
    <row r="8716" s="111" customFormat="1" x14ac:dyDescent="0.2"/>
    <row r="8717" s="111" customFormat="1" x14ac:dyDescent="0.2"/>
    <row r="8718" s="111" customFormat="1" x14ac:dyDescent="0.2"/>
    <row r="8719" s="111" customFormat="1" x14ac:dyDescent="0.2"/>
    <row r="8720" s="111" customFormat="1" x14ac:dyDescent="0.2"/>
    <row r="8721" s="111" customFormat="1" x14ac:dyDescent="0.2"/>
    <row r="8722" s="111" customFormat="1" x14ac:dyDescent="0.2"/>
    <row r="8723" s="111" customFormat="1" x14ac:dyDescent="0.2"/>
    <row r="8724" s="111" customFormat="1" x14ac:dyDescent="0.2"/>
    <row r="8725" s="111" customFormat="1" x14ac:dyDescent="0.2"/>
    <row r="8726" s="111" customFormat="1" x14ac:dyDescent="0.2"/>
    <row r="8727" s="111" customFormat="1" x14ac:dyDescent="0.2"/>
    <row r="8728" s="111" customFormat="1" x14ac:dyDescent="0.2"/>
    <row r="8729" s="111" customFormat="1" x14ac:dyDescent="0.2"/>
    <row r="8730" s="111" customFormat="1" x14ac:dyDescent="0.2"/>
    <row r="8731" s="111" customFormat="1" x14ac:dyDescent="0.2"/>
    <row r="8732" s="111" customFormat="1" x14ac:dyDescent="0.2"/>
    <row r="8733" s="111" customFormat="1" x14ac:dyDescent="0.2"/>
    <row r="8734" s="111" customFormat="1" x14ac:dyDescent="0.2"/>
    <row r="8735" s="111" customFormat="1" x14ac:dyDescent="0.2"/>
    <row r="8736" s="111" customFormat="1" x14ac:dyDescent="0.2"/>
    <row r="8737" s="111" customFormat="1" x14ac:dyDescent="0.2"/>
    <row r="8738" s="111" customFormat="1" x14ac:dyDescent="0.2"/>
    <row r="8739" s="111" customFormat="1" x14ac:dyDescent="0.2"/>
    <row r="8740" s="111" customFormat="1" x14ac:dyDescent="0.2"/>
    <row r="8741" s="111" customFormat="1" x14ac:dyDescent="0.2"/>
    <row r="8742" s="111" customFormat="1" x14ac:dyDescent="0.2"/>
    <row r="8743" s="111" customFormat="1" x14ac:dyDescent="0.2"/>
    <row r="8744" s="111" customFormat="1" x14ac:dyDescent="0.2"/>
    <row r="8745" s="111" customFormat="1" x14ac:dyDescent="0.2"/>
    <row r="8746" s="111" customFormat="1" x14ac:dyDescent="0.2"/>
    <row r="8747" s="111" customFormat="1" x14ac:dyDescent="0.2"/>
    <row r="8748" s="111" customFormat="1" x14ac:dyDescent="0.2"/>
    <row r="8749" s="111" customFormat="1" x14ac:dyDescent="0.2"/>
    <row r="8750" s="111" customFormat="1" x14ac:dyDescent="0.2"/>
    <row r="8751" s="111" customFormat="1" x14ac:dyDescent="0.2"/>
    <row r="8752" s="111" customFormat="1" x14ac:dyDescent="0.2"/>
    <row r="8753" s="111" customFormat="1" x14ac:dyDescent="0.2"/>
    <row r="8754" s="111" customFormat="1" x14ac:dyDescent="0.2"/>
    <row r="8755" s="111" customFormat="1" x14ac:dyDescent="0.2"/>
    <row r="8756" s="111" customFormat="1" x14ac:dyDescent="0.2"/>
    <row r="8757" s="111" customFormat="1" x14ac:dyDescent="0.2"/>
    <row r="8758" s="111" customFormat="1" x14ac:dyDescent="0.2"/>
    <row r="8759" s="111" customFormat="1" x14ac:dyDescent="0.2"/>
    <row r="8760" s="111" customFormat="1" x14ac:dyDescent="0.2"/>
    <row r="8761" s="111" customFormat="1" x14ac:dyDescent="0.2"/>
    <row r="8762" s="111" customFormat="1" x14ac:dyDescent="0.2"/>
    <row r="8763" s="111" customFormat="1" x14ac:dyDescent="0.2"/>
    <row r="8764" s="111" customFormat="1" x14ac:dyDescent="0.2"/>
    <row r="8765" s="111" customFormat="1" x14ac:dyDescent="0.2"/>
    <row r="8766" s="111" customFormat="1" x14ac:dyDescent="0.2"/>
    <row r="8767" s="111" customFormat="1" x14ac:dyDescent="0.2"/>
    <row r="8768" s="111" customFormat="1" x14ac:dyDescent="0.2"/>
    <row r="8769" s="111" customFormat="1" x14ac:dyDescent="0.2"/>
    <row r="8770" s="111" customFormat="1" x14ac:dyDescent="0.2"/>
    <row r="8771" s="111" customFormat="1" x14ac:dyDescent="0.2"/>
    <row r="8772" s="111" customFormat="1" x14ac:dyDescent="0.2"/>
    <row r="8773" s="111" customFormat="1" x14ac:dyDescent="0.2"/>
    <row r="8774" s="111" customFormat="1" x14ac:dyDescent="0.2"/>
    <row r="8775" s="111" customFormat="1" x14ac:dyDescent="0.2"/>
    <row r="8776" s="111" customFormat="1" x14ac:dyDescent="0.2"/>
    <row r="8777" s="111" customFormat="1" x14ac:dyDescent="0.2"/>
    <row r="8778" s="111" customFormat="1" x14ac:dyDescent="0.2"/>
    <row r="8779" s="111" customFormat="1" x14ac:dyDescent="0.2"/>
    <row r="8780" s="111" customFormat="1" x14ac:dyDescent="0.2"/>
    <row r="8781" s="111" customFormat="1" x14ac:dyDescent="0.2"/>
    <row r="8782" s="111" customFormat="1" x14ac:dyDescent="0.2"/>
    <row r="8783" s="111" customFormat="1" x14ac:dyDescent="0.2"/>
    <row r="8784" s="111" customFormat="1" x14ac:dyDescent="0.2"/>
    <row r="8785" s="111" customFormat="1" x14ac:dyDescent="0.2"/>
    <row r="8786" s="111" customFormat="1" x14ac:dyDescent="0.2"/>
    <row r="8787" s="111" customFormat="1" x14ac:dyDescent="0.2"/>
    <row r="8788" s="111" customFormat="1" x14ac:dyDescent="0.2"/>
    <row r="8789" s="111" customFormat="1" x14ac:dyDescent="0.2"/>
    <row r="8790" s="111" customFormat="1" x14ac:dyDescent="0.2"/>
    <row r="8791" s="111" customFormat="1" x14ac:dyDescent="0.2"/>
    <row r="8792" s="111" customFormat="1" x14ac:dyDescent="0.2"/>
    <row r="8793" s="111" customFormat="1" x14ac:dyDescent="0.2"/>
    <row r="8794" s="111" customFormat="1" x14ac:dyDescent="0.2"/>
    <row r="8795" s="111" customFormat="1" x14ac:dyDescent="0.2"/>
    <row r="8796" s="111" customFormat="1" x14ac:dyDescent="0.2"/>
    <row r="8797" s="111" customFormat="1" x14ac:dyDescent="0.2"/>
    <row r="8798" s="111" customFormat="1" x14ac:dyDescent="0.2"/>
    <row r="8799" s="111" customFormat="1" x14ac:dyDescent="0.2"/>
    <row r="8800" s="111" customFormat="1" x14ac:dyDescent="0.2"/>
    <row r="8801" s="111" customFormat="1" x14ac:dyDescent="0.2"/>
    <row r="8802" s="111" customFormat="1" x14ac:dyDescent="0.2"/>
    <row r="8803" s="111" customFormat="1" x14ac:dyDescent="0.2"/>
    <row r="8804" s="111" customFormat="1" x14ac:dyDescent="0.2"/>
    <row r="8805" s="111" customFormat="1" x14ac:dyDescent="0.2"/>
    <row r="8806" s="111" customFormat="1" x14ac:dyDescent="0.2"/>
    <row r="8807" s="111" customFormat="1" x14ac:dyDescent="0.2"/>
    <row r="8808" s="111" customFormat="1" x14ac:dyDescent="0.2"/>
    <row r="8809" s="111" customFormat="1" x14ac:dyDescent="0.2"/>
    <row r="8810" s="111" customFormat="1" x14ac:dyDescent="0.2"/>
    <row r="8811" s="111" customFormat="1" x14ac:dyDescent="0.2"/>
    <row r="8812" s="111" customFormat="1" x14ac:dyDescent="0.2"/>
    <row r="8813" s="111" customFormat="1" x14ac:dyDescent="0.2"/>
    <row r="8814" s="111" customFormat="1" x14ac:dyDescent="0.2"/>
    <row r="8815" s="111" customFormat="1" x14ac:dyDescent="0.2"/>
    <row r="8816" s="111" customFormat="1" x14ac:dyDescent="0.2"/>
    <row r="8817" s="111" customFormat="1" x14ac:dyDescent="0.2"/>
    <row r="8818" s="111" customFormat="1" x14ac:dyDescent="0.2"/>
    <row r="8819" s="111" customFormat="1" x14ac:dyDescent="0.2"/>
    <row r="8820" s="111" customFormat="1" x14ac:dyDescent="0.2"/>
    <row r="8821" s="111" customFormat="1" x14ac:dyDescent="0.2"/>
    <row r="8822" s="111" customFormat="1" x14ac:dyDescent="0.2"/>
    <row r="8823" s="111" customFormat="1" x14ac:dyDescent="0.2"/>
    <row r="8824" s="111" customFormat="1" x14ac:dyDescent="0.2"/>
    <row r="8825" s="111" customFormat="1" x14ac:dyDescent="0.2"/>
    <row r="8826" s="111" customFormat="1" x14ac:dyDescent="0.2"/>
    <row r="8827" s="111" customFormat="1" x14ac:dyDescent="0.2"/>
    <row r="8828" s="111" customFormat="1" x14ac:dyDescent="0.2"/>
    <row r="8829" s="111" customFormat="1" x14ac:dyDescent="0.2"/>
    <row r="8830" s="111" customFormat="1" x14ac:dyDescent="0.2"/>
    <row r="8831" s="111" customFormat="1" x14ac:dyDescent="0.2"/>
    <row r="8832" s="111" customFormat="1" x14ac:dyDescent="0.2"/>
    <row r="8833" s="111" customFormat="1" x14ac:dyDescent="0.2"/>
    <row r="8834" s="111" customFormat="1" x14ac:dyDescent="0.2"/>
    <row r="8835" s="111" customFormat="1" x14ac:dyDescent="0.2"/>
    <row r="8836" s="111" customFormat="1" x14ac:dyDescent="0.2"/>
    <row r="8837" s="111" customFormat="1" x14ac:dyDescent="0.2"/>
    <row r="8838" s="111" customFormat="1" x14ac:dyDescent="0.2"/>
    <row r="8839" s="111" customFormat="1" x14ac:dyDescent="0.2"/>
    <row r="8840" s="111" customFormat="1" x14ac:dyDescent="0.2"/>
    <row r="8841" s="111" customFormat="1" x14ac:dyDescent="0.2"/>
    <row r="8842" s="111" customFormat="1" x14ac:dyDescent="0.2"/>
    <row r="8843" s="111" customFormat="1" x14ac:dyDescent="0.2"/>
    <row r="8844" s="111" customFormat="1" x14ac:dyDescent="0.2"/>
    <row r="8845" s="111" customFormat="1" x14ac:dyDescent="0.2"/>
    <row r="8846" s="111" customFormat="1" x14ac:dyDescent="0.2"/>
    <row r="8847" s="111" customFormat="1" x14ac:dyDescent="0.2"/>
    <row r="8848" s="111" customFormat="1" x14ac:dyDescent="0.2"/>
    <row r="8849" s="111" customFormat="1" x14ac:dyDescent="0.2"/>
    <row r="8850" s="111" customFormat="1" x14ac:dyDescent="0.2"/>
    <row r="8851" s="111" customFormat="1" x14ac:dyDescent="0.2"/>
    <row r="8852" s="111" customFormat="1" x14ac:dyDescent="0.2"/>
    <row r="8853" s="111" customFormat="1" x14ac:dyDescent="0.2"/>
    <row r="8854" s="111" customFormat="1" x14ac:dyDescent="0.2"/>
    <row r="8855" s="111" customFormat="1" x14ac:dyDescent="0.2"/>
    <row r="8856" s="111" customFormat="1" x14ac:dyDescent="0.2"/>
    <row r="8857" s="111" customFormat="1" x14ac:dyDescent="0.2"/>
    <row r="8858" s="111" customFormat="1" x14ac:dyDescent="0.2"/>
    <row r="8859" s="111" customFormat="1" x14ac:dyDescent="0.2"/>
    <row r="8860" s="111" customFormat="1" x14ac:dyDescent="0.2"/>
    <row r="8861" s="111" customFormat="1" x14ac:dyDescent="0.2"/>
    <row r="8862" s="111" customFormat="1" x14ac:dyDescent="0.2"/>
    <row r="8863" s="111" customFormat="1" x14ac:dyDescent="0.2"/>
    <row r="8864" s="111" customFormat="1" x14ac:dyDescent="0.2"/>
    <row r="8865" s="111" customFormat="1" x14ac:dyDescent="0.2"/>
    <row r="8866" s="111" customFormat="1" x14ac:dyDescent="0.2"/>
    <row r="8867" s="111" customFormat="1" x14ac:dyDescent="0.2"/>
    <row r="8868" s="111" customFormat="1" x14ac:dyDescent="0.2"/>
    <row r="8869" s="111" customFormat="1" x14ac:dyDescent="0.2"/>
    <row r="8870" s="111" customFormat="1" x14ac:dyDescent="0.2"/>
    <row r="8871" s="111" customFormat="1" x14ac:dyDescent="0.2"/>
    <row r="8872" s="111" customFormat="1" x14ac:dyDescent="0.2"/>
    <row r="8873" s="111" customFormat="1" x14ac:dyDescent="0.2"/>
    <row r="8874" s="111" customFormat="1" x14ac:dyDescent="0.2"/>
    <row r="8875" s="111" customFormat="1" x14ac:dyDescent="0.2"/>
    <row r="8876" s="111" customFormat="1" x14ac:dyDescent="0.2"/>
    <row r="8877" s="111" customFormat="1" x14ac:dyDescent="0.2"/>
    <row r="8878" s="111" customFormat="1" x14ac:dyDescent="0.2"/>
    <row r="8879" s="111" customFormat="1" x14ac:dyDescent="0.2"/>
    <row r="8880" s="111" customFormat="1" x14ac:dyDescent="0.2"/>
    <row r="8881" s="111" customFormat="1" x14ac:dyDescent="0.2"/>
    <row r="8882" s="111" customFormat="1" x14ac:dyDescent="0.2"/>
    <row r="8883" s="111" customFormat="1" x14ac:dyDescent="0.2"/>
    <row r="8884" s="111" customFormat="1" x14ac:dyDescent="0.2"/>
    <row r="8885" s="111" customFormat="1" x14ac:dyDescent="0.2"/>
    <row r="8886" s="111" customFormat="1" x14ac:dyDescent="0.2"/>
    <row r="8887" s="111" customFormat="1" x14ac:dyDescent="0.2"/>
    <row r="8888" s="111" customFormat="1" x14ac:dyDescent="0.2"/>
    <row r="8889" s="111" customFormat="1" x14ac:dyDescent="0.2"/>
    <row r="8890" s="111" customFormat="1" x14ac:dyDescent="0.2"/>
    <row r="8891" s="111" customFormat="1" x14ac:dyDescent="0.2"/>
    <row r="8892" s="111" customFormat="1" x14ac:dyDescent="0.2"/>
    <row r="8893" s="111" customFormat="1" x14ac:dyDescent="0.2"/>
    <row r="8894" s="111" customFormat="1" x14ac:dyDescent="0.2"/>
    <row r="8895" s="111" customFormat="1" x14ac:dyDescent="0.2"/>
    <row r="8896" s="111" customFormat="1" x14ac:dyDescent="0.2"/>
    <row r="8897" s="111" customFormat="1" x14ac:dyDescent="0.2"/>
    <row r="8898" s="111" customFormat="1" x14ac:dyDescent="0.2"/>
    <row r="8899" s="111" customFormat="1" x14ac:dyDescent="0.2"/>
    <row r="8900" s="111" customFormat="1" x14ac:dyDescent="0.2"/>
    <row r="8901" s="111" customFormat="1" x14ac:dyDescent="0.2"/>
    <row r="8902" s="111" customFormat="1" x14ac:dyDescent="0.2"/>
    <row r="8903" s="111" customFormat="1" x14ac:dyDescent="0.2"/>
    <row r="8904" s="111" customFormat="1" x14ac:dyDescent="0.2"/>
    <row r="8905" s="111" customFormat="1" x14ac:dyDescent="0.2"/>
    <row r="8906" s="111" customFormat="1" x14ac:dyDescent="0.2"/>
    <row r="8907" s="111" customFormat="1" x14ac:dyDescent="0.2"/>
    <row r="8908" s="111" customFormat="1" x14ac:dyDescent="0.2"/>
    <row r="8909" s="111" customFormat="1" x14ac:dyDescent="0.2"/>
    <row r="8910" s="111" customFormat="1" x14ac:dyDescent="0.2"/>
    <row r="8911" s="111" customFormat="1" x14ac:dyDescent="0.2"/>
    <row r="8912" s="111" customFormat="1" x14ac:dyDescent="0.2"/>
    <row r="8913" s="111" customFormat="1" x14ac:dyDescent="0.2"/>
    <row r="8914" s="111" customFormat="1" x14ac:dyDescent="0.2"/>
    <row r="8915" s="111" customFormat="1" x14ac:dyDescent="0.2"/>
    <row r="8916" s="111" customFormat="1" x14ac:dyDescent="0.2"/>
    <row r="8917" s="111" customFormat="1" x14ac:dyDescent="0.2"/>
    <row r="8918" s="111" customFormat="1" x14ac:dyDescent="0.2"/>
    <row r="8919" s="111" customFormat="1" x14ac:dyDescent="0.2"/>
    <row r="8920" s="111" customFormat="1" x14ac:dyDescent="0.2"/>
    <row r="8921" s="111" customFormat="1" x14ac:dyDescent="0.2"/>
    <row r="8922" s="111" customFormat="1" x14ac:dyDescent="0.2"/>
    <row r="8923" s="111" customFormat="1" x14ac:dyDescent="0.2"/>
    <row r="8924" s="111" customFormat="1" x14ac:dyDescent="0.2"/>
    <row r="8925" s="111" customFormat="1" x14ac:dyDescent="0.2"/>
    <row r="8926" s="111" customFormat="1" x14ac:dyDescent="0.2"/>
    <row r="8927" s="111" customFormat="1" x14ac:dyDescent="0.2"/>
    <row r="8928" s="111" customFormat="1" x14ac:dyDescent="0.2"/>
    <row r="8929" s="111" customFormat="1" x14ac:dyDescent="0.2"/>
    <row r="8930" s="111" customFormat="1" x14ac:dyDescent="0.2"/>
    <row r="8931" s="111" customFormat="1" x14ac:dyDescent="0.2"/>
    <row r="8932" s="111" customFormat="1" x14ac:dyDescent="0.2"/>
    <row r="8933" s="111" customFormat="1" x14ac:dyDescent="0.2"/>
    <row r="8934" s="111" customFormat="1" x14ac:dyDescent="0.2"/>
    <row r="8935" s="111" customFormat="1" x14ac:dyDescent="0.2"/>
    <row r="8936" s="111" customFormat="1" x14ac:dyDescent="0.2"/>
    <row r="8937" s="111" customFormat="1" x14ac:dyDescent="0.2"/>
    <row r="8938" s="111" customFormat="1" x14ac:dyDescent="0.2"/>
    <row r="8939" s="111" customFormat="1" x14ac:dyDescent="0.2"/>
    <row r="8940" s="111" customFormat="1" x14ac:dyDescent="0.2"/>
    <row r="8941" s="111" customFormat="1" x14ac:dyDescent="0.2"/>
    <row r="8942" s="111" customFormat="1" x14ac:dyDescent="0.2"/>
    <row r="8943" s="111" customFormat="1" x14ac:dyDescent="0.2"/>
    <row r="8944" s="111" customFormat="1" x14ac:dyDescent="0.2"/>
    <row r="8945" s="111" customFormat="1" x14ac:dyDescent="0.2"/>
    <row r="8946" s="111" customFormat="1" x14ac:dyDescent="0.2"/>
    <row r="8947" s="111" customFormat="1" x14ac:dyDescent="0.2"/>
    <row r="8948" s="111" customFormat="1" x14ac:dyDescent="0.2"/>
    <row r="8949" s="111" customFormat="1" x14ac:dyDescent="0.2"/>
    <row r="8950" s="111" customFormat="1" x14ac:dyDescent="0.2"/>
    <row r="8951" s="111" customFormat="1" x14ac:dyDescent="0.2"/>
    <row r="8952" s="111" customFormat="1" x14ac:dyDescent="0.2"/>
    <row r="8953" s="111" customFormat="1" x14ac:dyDescent="0.2"/>
    <row r="8954" s="111" customFormat="1" x14ac:dyDescent="0.2"/>
    <row r="8955" s="111" customFormat="1" x14ac:dyDescent="0.2"/>
    <row r="8956" s="111" customFormat="1" x14ac:dyDescent="0.2"/>
    <row r="8957" s="111" customFormat="1" x14ac:dyDescent="0.2"/>
    <row r="8958" s="111" customFormat="1" x14ac:dyDescent="0.2"/>
    <row r="8959" s="111" customFormat="1" x14ac:dyDescent="0.2"/>
    <row r="8960" s="111" customFormat="1" x14ac:dyDescent="0.2"/>
    <row r="8961" s="111" customFormat="1" x14ac:dyDescent="0.2"/>
    <row r="8962" s="111" customFormat="1" x14ac:dyDescent="0.2"/>
    <row r="8963" s="111" customFormat="1" x14ac:dyDescent="0.2"/>
    <row r="8964" s="111" customFormat="1" x14ac:dyDescent="0.2"/>
    <row r="8965" s="111" customFormat="1" x14ac:dyDescent="0.2"/>
    <row r="8966" s="111" customFormat="1" x14ac:dyDescent="0.2"/>
    <row r="8967" s="111" customFormat="1" x14ac:dyDescent="0.2"/>
    <row r="8968" s="111" customFormat="1" x14ac:dyDescent="0.2"/>
    <row r="8969" s="111" customFormat="1" x14ac:dyDescent="0.2"/>
    <row r="8970" s="111" customFormat="1" x14ac:dyDescent="0.2"/>
    <row r="8971" s="111" customFormat="1" x14ac:dyDescent="0.2"/>
    <row r="8972" s="111" customFormat="1" x14ac:dyDescent="0.2"/>
    <row r="8973" s="111" customFormat="1" x14ac:dyDescent="0.2"/>
    <row r="8974" s="111" customFormat="1" x14ac:dyDescent="0.2"/>
    <row r="8975" s="111" customFormat="1" x14ac:dyDescent="0.2"/>
    <row r="8976" s="111" customFormat="1" x14ac:dyDescent="0.2"/>
    <row r="8977" s="111" customFormat="1" x14ac:dyDescent="0.2"/>
    <row r="8978" s="111" customFormat="1" x14ac:dyDescent="0.2"/>
    <row r="8979" s="111" customFormat="1" x14ac:dyDescent="0.2"/>
    <row r="8980" s="111" customFormat="1" x14ac:dyDescent="0.2"/>
    <row r="8981" s="111" customFormat="1" x14ac:dyDescent="0.2"/>
    <row r="8982" s="111" customFormat="1" x14ac:dyDescent="0.2"/>
    <row r="8983" s="111" customFormat="1" x14ac:dyDescent="0.2"/>
    <row r="8984" s="111" customFormat="1" x14ac:dyDescent="0.2"/>
    <row r="8985" s="111" customFormat="1" x14ac:dyDescent="0.2"/>
    <row r="8986" s="111" customFormat="1" x14ac:dyDescent="0.2"/>
    <row r="8987" s="111" customFormat="1" x14ac:dyDescent="0.2"/>
    <row r="8988" s="111" customFormat="1" x14ac:dyDescent="0.2"/>
    <row r="8989" s="111" customFormat="1" x14ac:dyDescent="0.2"/>
    <row r="8990" s="111" customFormat="1" x14ac:dyDescent="0.2"/>
    <row r="8991" s="111" customFormat="1" x14ac:dyDescent="0.2"/>
    <row r="8992" s="111" customFormat="1" x14ac:dyDescent="0.2"/>
    <row r="8993" s="111" customFormat="1" x14ac:dyDescent="0.2"/>
    <row r="8994" s="111" customFormat="1" x14ac:dyDescent="0.2"/>
    <row r="8995" s="111" customFormat="1" x14ac:dyDescent="0.2"/>
    <row r="8996" s="111" customFormat="1" x14ac:dyDescent="0.2"/>
    <row r="8997" s="111" customFormat="1" x14ac:dyDescent="0.2"/>
    <row r="8998" s="111" customFormat="1" x14ac:dyDescent="0.2"/>
    <row r="8999" s="111" customFormat="1" x14ac:dyDescent="0.2"/>
    <row r="9000" s="111" customFormat="1" x14ac:dyDescent="0.2"/>
    <row r="9001" s="111" customFormat="1" x14ac:dyDescent="0.2"/>
    <row r="9002" s="111" customFormat="1" x14ac:dyDescent="0.2"/>
    <row r="9003" s="111" customFormat="1" x14ac:dyDescent="0.2"/>
    <row r="9004" s="111" customFormat="1" x14ac:dyDescent="0.2"/>
    <row r="9005" s="111" customFormat="1" x14ac:dyDescent="0.2"/>
    <row r="9006" s="111" customFormat="1" x14ac:dyDescent="0.2"/>
    <row r="9007" s="111" customFormat="1" x14ac:dyDescent="0.2"/>
    <row r="9008" s="111" customFormat="1" x14ac:dyDescent="0.2"/>
    <row r="9009" s="111" customFormat="1" x14ac:dyDescent="0.2"/>
    <row r="9010" s="111" customFormat="1" x14ac:dyDescent="0.2"/>
    <row r="9011" s="111" customFormat="1" x14ac:dyDescent="0.2"/>
    <row r="9012" s="111" customFormat="1" x14ac:dyDescent="0.2"/>
    <row r="9013" s="111" customFormat="1" x14ac:dyDescent="0.2"/>
    <row r="9014" s="111" customFormat="1" x14ac:dyDescent="0.2"/>
    <row r="9015" s="111" customFormat="1" x14ac:dyDescent="0.2"/>
    <row r="9016" s="111" customFormat="1" x14ac:dyDescent="0.2"/>
    <row r="9017" s="111" customFormat="1" x14ac:dyDescent="0.2"/>
    <row r="9018" s="111" customFormat="1" x14ac:dyDescent="0.2"/>
    <row r="9019" s="111" customFormat="1" x14ac:dyDescent="0.2"/>
    <row r="9020" s="111" customFormat="1" x14ac:dyDescent="0.2"/>
    <row r="9021" s="111" customFormat="1" x14ac:dyDescent="0.2"/>
    <row r="9022" s="111" customFormat="1" x14ac:dyDescent="0.2"/>
    <row r="9023" s="111" customFormat="1" x14ac:dyDescent="0.2"/>
    <row r="9024" s="111" customFormat="1" x14ac:dyDescent="0.2"/>
    <row r="9025" s="111" customFormat="1" x14ac:dyDescent="0.2"/>
    <row r="9026" s="111" customFormat="1" x14ac:dyDescent="0.2"/>
    <row r="9027" s="111" customFormat="1" x14ac:dyDescent="0.2"/>
    <row r="9028" s="111" customFormat="1" x14ac:dyDescent="0.2"/>
    <row r="9029" s="111" customFormat="1" x14ac:dyDescent="0.2"/>
    <row r="9030" s="111" customFormat="1" x14ac:dyDescent="0.2"/>
    <row r="9031" s="111" customFormat="1" x14ac:dyDescent="0.2"/>
    <row r="9032" s="111" customFormat="1" x14ac:dyDescent="0.2"/>
    <row r="9033" s="111" customFormat="1" x14ac:dyDescent="0.2"/>
    <row r="9034" s="111" customFormat="1" x14ac:dyDescent="0.2"/>
    <row r="9035" s="111" customFormat="1" x14ac:dyDescent="0.2"/>
    <row r="9036" s="111" customFormat="1" x14ac:dyDescent="0.2"/>
    <row r="9037" s="111" customFormat="1" x14ac:dyDescent="0.2"/>
    <row r="9038" s="111" customFormat="1" x14ac:dyDescent="0.2"/>
    <row r="9039" s="111" customFormat="1" x14ac:dyDescent="0.2"/>
    <row r="9040" s="111" customFormat="1" x14ac:dyDescent="0.2"/>
    <row r="9041" s="111" customFormat="1" x14ac:dyDescent="0.2"/>
    <row r="9042" s="111" customFormat="1" x14ac:dyDescent="0.2"/>
    <row r="9043" s="111" customFormat="1" x14ac:dyDescent="0.2"/>
    <row r="9044" s="111" customFormat="1" x14ac:dyDescent="0.2"/>
    <row r="9045" s="111" customFormat="1" x14ac:dyDescent="0.2"/>
    <row r="9046" s="111" customFormat="1" x14ac:dyDescent="0.2"/>
    <row r="9047" s="111" customFormat="1" x14ac:dyDescent="0.2"/>
    <row r="9048" s="111" customFormat="1" x14ac:dyDescent="0.2"/>
    <row r="9049" s="111" customFormat="1" x14ac:dyDescent="0.2"/>
    <row r="9050" s="111" customFormat="1" x14ac:dyDescent="0.2"/>
    <row r="9051" s="111" customFormat="1" x14ac:dyDescent="0.2"/>
    <row r="9052" s="111" customFormat="1" x14ac:dyDescent="0.2"/>
    <row r="9053" s="111" customFormat="1" x14ac:dyDescent="0.2"/>
    <row r="9054" s="111" customFormat="1" x14ac:dyDescent="0.2"/>
    <row r="9055" s="111" customFormat="1" x14ac:dyDescent="0.2"/>
    <row r="9056" s="111" customFormat="1" x14ac:dyDescent="0.2"/>
    <row r="9057" s="111" customFormat="1" x14ac:dyDescent="0.2"/>
    <row r="9058" s="111" customFormat="1" x14ac:dyDescent="0.2"/>
    <row r="9059" s="111" customFormat="1" x14ac:dyDescent="0.2"/>
    <row r="9060" s="111" customFormat="1" x14ac:dyDescent="0.2"/>
    <row r="9061" s="111" customFormat="1" x14ac:dyDescent="0.2"/>
    <row r="9062" s="111" customFormat="1" x14ac:dyDescent="0.2"/>
    <row r="9063" s="111" customFormat="1" x14ac:dyDescent="0.2"/>
    <row r="9064" s="111" customFormat="1" x14ac:dyDescent="0.2"/>
    <row r="9065" s="111" customFormat="1" x14ac:dyDescent="0.2"/>
    <row r="9066" s="111" customFormat="1" x14ac:dyDescent="0.2"/>
    <row r="9067" s="111" customFormat="1" x14ac:dyDescent="0.2"/>
    <row r="9068" s="111" customFormat="1" x14ac:dyDescent="0.2"/>
    <row r="9069" s="111" customFormat="1" x14ac:dyDescent="0.2"/>
    <row r="9070" s="111" customFormat="1" x14ac:dyDescent="0.2"/>
    <row r="9071" s="111" customFormat="1" x14ac:dyDescent="0.2"/>
    <row r="9072" s="111" customFormat="1" x14ac:dyDescent="0.2"/>
    <row r="9073" s="111" customFormat="1" x14ac:dyDescent="0.2"/>
    <row r="9074" s="111" customFormat="1" x14ac:dyDescent="0.2"/>
    <row r="9075" s="111" customFormat="1" x14ac:dyDescent="0.2"/>
    <row r="9076" s="111" customFormat="1" x14ac:dyDescent="0.2"/>
    <row r="9077" s="111" customFormat="1" x14ac:dyDescent="0.2"/>
    <row r="9078" s="111" customFormat="1" x14ac:dyDescent="0.2"/>
    <row r="9079" s="111" customFormat="1" x14ac:dyDescent="0.2"/>
    <row r="9080" s="111" customFormat="1" x14ac:dyDescent="0.2"/>
    <row r="9081" s="111" customFormat="1" x14ac:dyDescent="0.2"/>
    <row r="9082" s="111" customFormat="1" x14ac:dyDescent="0.2"/>
    <row r="9083" s="111" customFormat="1" x14ac:dyDescent="0.2"/>
    <row r="9084" s="111" customFormat="1" x14ac:dyDescent="0.2"/>
    <row r="9085" s="111" customFormat="1" x14ac:dyDescent="0.2"/>
    <row r="9086" s="111" customFormat="1" x14ac:dyDescent="0.2"/>
    <row r="9087" s="111" customFormat="1" x14ac:dyDescent="0.2"/>
    <row r="9088" s="111" customFormat="1" x14ac:dyDescent="0.2"/>
    <row r="9089" s="111" customFormat="1" x14ac:dyDescent="0.2"/>
    <row r="9090" s="111" customFormat="1" x14ac:dyDescent="0.2"/>
    <row r="9091" s="111" customFormat="1" x14ac:dyDescent="0.2"/>
    <row r="9092" s="111" customFormat="1" x14ac:dyDescent="0.2"/>
    <row r="9093" s="111" customFormat="1" x14ac:dyDescent="0.2"/>
    <row r="9094" s="111" customFormat="1" x14ac:dyDescent="0.2"/>
    <row r="9095" s="111" customFormat="1" x14ac:dyDescent="0.2"/>
    <row r="9096" s="111" customFormat="1" x14ac:dyDescent="0.2"/>
    <row r="9097" s="111" customFormat="1" x14ac:dyDescent="0.2"/>
    <row r="9098" s="111" customFormat="1" x14ac:dyDescent="0.2"/>
    <row r="9099" s="111" customFormat="1" x14ac:dyDescent="0.2"/>
    <row r="9100" s="111" customFormat="1" x14ac:dyDescent="0.2"/>
    <row r="9101" s="111" customFormat="1" x14ac:dyDescent="0.2"/>
    <row r="9102" s="111" customFormat="1" x14ac:dyDescent="0.2"/>
    <row r="9103" s="111" customFormat="1" x14ac:dyDescent="0.2"/>
    <row r="9104" s="111" customFormat="1" x14ac:dyDescent="0.2"/>
    <row r="9105" s="111" customFormat="1" x14ac:dyDescent="0.2"/>
    <row r="9106" s="111" customFormat="1" x14ac:dyDescent="0.2"/>
    <row r="9107" s="111" customFormat="1" x14ac:dyDescent="0.2"/>
    <row r="9108" s="111" customFormat="1" x14ac:dyDescent="0.2"/>
    <row r="9109" s="111" customFormat="1" x14ac:dyDescent="0.2"/>
    <row r="9110" s="111" customFormat="1" x14ac:dyDescent="0.2"/>
    <row r="9111" s="111" customFormat="1" x14ac:dyDescent="0.2"/>
    <row r="9112" s="111" customFormat="1" x14ac:dyDescent="0.2"/>
    <row r="9113" s="111" customFormat="1" x14ac:dyDescent="0.2"/>
    <row r="9114" s="111" customFormat="1" x14ac:dyDescent="0.2"/>
    <row r="9115" s="111" customFormat="1" x14ac:dyDescent="0.2"/>
    <row r="9116" s="111" customFormat="1" x14ac:dyDescent="0.2"/>
    <row r="9117" s="111" customFormat="1" x14ac:dyDescent="0.2"/>
    <row r="9118" s="111" customFormat="1" x14ac:dyDescent="0.2"/>
    <row r="9119" s="111" customFormat="1" x14ac:dyDescent="0.2"/>
    <row r="9120" s="111" customFormat="1" x14ac:dyDescent="0.2"/>
    <row r="9121" s="111" customFormat="1" x14ac:dyDescent="0.2"/>
    <row r="9122" s="111" customFormat="1" x14ac:dyDescent="0.2"/>
    <row r="9123" s="111" customFormat="1" x14ac:dyDescent="0.2"/>
    <row r="9124" s="111" customFormat="1" x14ac:dyDescent="0.2"/>
    <row r="9125" s="111" customFormat="1" x14ac:dyDescent="0.2"/>
    <row r="9126" s="111" customFormat="1" x14ac:dyDescent="0.2"/>
    <row r="9127" s="111" customFormat="1" x14ac:dyDescent="0.2"/>
    <row r="9128" s="111" customFormat="1" x14ac:dyDescent="0.2"/>
    <row r="9129" s="111" customFormat="1" x14ac:dyDescent="0.2"/>
    <row r="9130" s="111" customFormat="1" x14ac:dyDescent="0.2"/>
    <row r="9131" s="111" customFormat="1" x14ac:dyDescent="0.2"/>
    <row r="9132" s="111" customFormat="1" x14ac:dyDescent="0.2"/>
    <row r="9133" s="111" customFormat="1" x14ac:dyDescent="0.2"/>
    <row r="9134" s="111" customFormat="1" x14ac:dyDescent="0.2"/>
    <row r="9135" s="111" customFormat="1" x14ac:dyDescent="0.2"/>
    <row r="9136" s="111" customFormat="1" x14ac:dyDescent="0.2"/>
    <row r="9137" s="111" customFormat="1" x14ac:dyDescent="0.2"/>
    <row r="9138" s="111" customFormat="1" x14ac:dyDescent="0.2"/>
    <row r="9139" s="111" customFormat="1" x14ac:dyDescent="0.2"/>
    <row r="9140" s="111" customFormat="1" x14ac:dyDescent="0.2"/>
    <row r="9141" s="111" customFormat="1" x14ac:dyDescent="0.2"/>
    <row r="9142" s="111" customFormat="1" x14ac:dyDescent="0.2"/>
    <row r="9143" s="111" customFormat="1" x14ac:dyDescent="0.2"/>
    <row r="9144" s="111" customFormat="1" x14ac:dyDescent="0.2"/>
    <row r="9145" s="111" customFormat="1" x14ac:dyDescent="0.2"/>
    <row r="9146" s="111" customFormat="1" x14ac:dyDescent="0.2"/>
    <row r="9147" s="111" customFormat="1" x14ac:dyDescent="0.2"/>
    <row r="9148" s="111" customFormat="1" x14ac:dyDescent="0.2"/>
    <row r="9149" s="111" customFormat="1" x14ac:dyDescent="0.2"/>
    <row r="9150" s="111" customFormat="1" x14ac:dyDescent="0.2"/>
    <row r="9151" s="111" customFormat="1" x14ac:dyDescent="0.2"/>
    <row r="9152" s="111" customFormat="1" x14ac:dyDescent="0.2"/>
    <row r="9153" s="111" customFormat="1" x14ac:dyDescent="0.2"/>
    <row r="9154" s="111" customFormat="1" x14ac:dyDescent="0.2"/>
    <row r="9155" s="111" customFormat="1" x14ac:dyDescent="0.2"/>
    <row r="9156" s="111" customFormat="1" x14ac:dyDescent="0.2"/>
    <row r="9157" s="111" customFormat="1" x14ac:dyDescent="0.2"/>
    <row r="9158" s="111" customFormat="1" x14ac:dyDescent="0.2"/>
    <row r="9159" s="111" customFormat="1" x14ac:dyDescent="0.2"/>
    <row r="9160" s="111" customFormat="1" x14ac:dyDescent="0.2"/>
    <row r="9161" s="111" customFormat="1" x14ac:dyDescent="0.2"/>
    <row r="9162" s="111" customFormat="1" x14ac:dyDescent="0.2"/>
    <row r="9163" s="111" customFormat="1" x14ac:dyDescent="0.2"/>
    <row r="9164" s="111" customFormat="1" x14ac:dyDescent="0.2"/>
    <row r="9165" s="111" customFormat="1" x14ac:dyDescent="0.2"/>
    <row r="9166" s="111" customFormat="1" x14ac:dyDescent="0.2"/>
    <row r="9167" s="111" customFormat="1" x14ac:dyDescent="0.2"/>
    <row r="9168" s="111" customFormat="1" x14ac:dyDescent="0.2"/>
    <row r="9169" s="111" customFormat="1" x14ac:dyDescent="0.2"/>
    <row r="9170" s="111" customFormat="1" x14ac:dyDescent="0.2"/>
    <row r="9171" s="111" customFormat="1" x14ac:dyDescent="0.2"/>
    <row r="9172" s="111" customFormat="1" x14ac:dyDescent="0.2"/>
    <row r="9173" s="111" customFormat="1" x14ac:dyDescent="0.2"/>
    <row r="9174" s="111" customFormat="1" x14ac:dyDescent="0.2"/>
    <row r="9175" s="111" customFormat="1" x14ac:dyDescent="0.2"/>
    <row r="9176" s="111" customFormat="1" x14ac:dyDescent="0.2"/>
    <row r="9177" s="111" customFormat="1" x14ac:dyDescent="0.2"/>
    <row r="9178" s="111" customFormat="1" x14ac:dyDescent="0.2"/>
    <row r="9179" s="111" customFormat="1" x14ac:dyDescent="0.2"/>
    <row r="9180" s="111" customFormat="1" x14ac:dyDescent="0.2"/>
    <row r="9181" s="111" customFormat="1" x14ac:dyDescent="0.2"/>
    <row r="9182" s="111" customFormat="1" x14ac:dyDescent="0.2"/>
    <row r="9183" s="111" customFormat="1" x14ac:dyDescent="0.2"/>
    <row r="9184" s="111" customFormat="1" x14ac:dyDescent="0.2"/>
    <row r="9185" s="111" customFormat="1" x14ac:dyDescent="0.2"/>
    <row r="9186" s="111" customFormat="1" x14ac:dyDescent="0.2"/>
    <row r="9187" s="111" customFormat="1" x14ac:dyDescent="0.2"/>
    <row r="9188" s="111" customFormat="1" x14ac:dyDescent="0.2"/>
    <row r="9189" s="111" customFormat="1" x14ac:dyDescent="0.2"/>
    <row r="9190" s="111" customFormat="1" x14ac:dyDescent="0.2"/>
    <row r="9191" s="111" customFormat="1" x14ac:dyDescent="0.2"/>
    <row r="9192" s="111" customFormat="1" x14ac:dyDescent="0.2"/>
    <row r="9193" s="111" customFormat="1" x14ac:dyDescent="0.2"/>
    <row r="9194" s="111" customFormat="1" x14ac:dyDescent="0.2"/>
    <row r="9195" s="111" customFormat="1" x14ac:dyDescent="0.2"/>
    <row r="9196" s="111" customFormat="1" x14ac:dyDescent="0.2"/>
    <row r="9197" s="111" customFormat="1" x14ac:dyDescent="0.2"/>
    <row r="9198" s="111" customFormat="1" x14ac:dyDescent="0.2"/>
    <row r="9199" s="111" customFormat="1" x14ac:dyDescent="0.2"/>
    <row r="9200" s="111" customFormat="1" x14ac:dyDescent="0.2"/>
    <row r="9201" s="111" customFormat="1" x14ac:dyDescent="0.2"/>
    <row r="9202" s="111" customFormat="1" x14ac:dyDescent="0.2"/>
    <row r="9203" s="111" customFormat="1" x14ac:dyDescent="0.2"/>
    <row r="9204" s="111" customFormat="1" x14ac:dyDescent="0.2"/>
    <row r="9205" s="111" customFormat="1" x14ac:dyDescent="0.2"/>
    <row r="9206" s="111" customFormat="1" x14ac:dyDescent="0.2"/>
    <row r="9207" s="111" customFormat="1" x14ac:dyDescent="0.2"/>
    <row r="9208" s="111" customFormat="1" x14ac:dyDescent="0.2"/>
    <row r="9209" s="111" customFormat="1" x14ac:dyDescent="0.2"/>
    <row r="9210" s="111" customFormat="1" x14ac:dyDescent="0.2"/>
    <row r="9211" s="111" customFormat="1" x14ac:dyDescent="0.2"/>
    <row r="9212" s="111" customFormat="1" x14ac:dyDescent="0.2"/>
    <row r="9213" s="111" customFormat="1" x14ac:dyDescent="0.2"/>
    <row r="9214" s="111" customFormat="1" x14ac:dyDescent="0.2"/>
    <row r="9215" s="111" customFormat="1" x14ac:dyDescent="0.2"/>
    <row r="9216" s="111" customFormat="1" x14ac:dyDescent="0.2"/>
    <row r="9217" s="111" customFormat="1" x14ac:dyDescent="0.2"/>
    <row r="9218" s="111" customFormat="1" x14ac:dyDescent="0.2"/>
    <row r="9219" s="111" customFormat="1" x14ac:dyDescent="0.2"/>
    <row r="9220" s="111" customFormat="1" x14ac:dyDescent="0.2"/>
    <row r="9221" s="111" customFormat="1" x14ac:dyDescent="0.2"/>
    <row r="9222" s="111" customFormat="1" x14ac:dyDescent="0.2"/>
    <row r="9223" s="111" customFormat="1" x14ac:dyDescent="0.2"/>
    <row r="9224" s="111" customFormat="1" x14ac:dyDescent="0.2"/>
    <row r="9225" s="111" customFormat="1" x14ac:dyDescent="0.2"/>
    <row r="9226" s="111" customFormat="1" x14ac:dyDescent="0.2"/>
    <row r="9227" s="111" customFormat="1" x14ac:dyDescent="0.2"/>
    <row r="9228" s="111" customFormat="1" x14ac:dyDescent="0.2"/>
    <row r="9229" s="111" customFormat="1" x14ac:dyDescent="0.2"/>
    <row r="9230" s="111" customFormat="1" x14ac:dyDescent="0.2"/>
    <row r="9231" s="111" customFormat="1" x14ac:dyDescent="0.2"/>
    <row r="9232" s="111" customFormat="1" x14ac:dyDescent="0.2"/>
    <row r="9233" s="111" customFormat="1" x14ac:dyDescent="0.2"/>
    <row r="9234" s="111" customFormat="1" x14ac:dyDescent="0.2"/>
    <row r="9235" s="111" customFormat="1" x14ac:dyDescent="0.2"/>
    <row r="9236" s="111" customFormat="1" x14ac:dyDescent="0.2"/>
    <row r="9237" s="111" customFormat="1" x14ac:dyDescent="0.2"/>
    <row r="9238" s="111" customFormat="1" x14ac:dyDescent="0.2"/>
    <row r="9239" s="111" customFormat="1" x14ac:dyDescent="0.2"/>
    <row r="9240" s="111" customFormat="1" x14ac:dyDescent="0.2"/>
    <row r="9241" s="111" customFormat="1" x14ac:dyDescent="0.2"/>
    <row r="9242" s="111" customFormat="1" x14ac:dyDescent="0.2"/>
    <row r="9243" s="111" customFormat="1" x14ac:dyDescent="0.2"/>
    <row r="9244" s="111" customFormat="1" x14ac:dyDescent="0.2"/>
    <row r="9245" s="111" customFormat="1" x14ac:dyDescent="0.2"/>
    <row r="9246" s="111" customFormat="1" x14ac:dyDescent="0.2"/>
    <row r="9247" s="111" customFormat="1" x14ac:dyDescent="0.2"/>
    <row r="9248" s="111" customFormat="1" x14ac:dyDescent="0.2"/>
    <row r="9249" s="111" customFormat="1" x14ac:dyDescent="0.2"/>
    <row r="9250" s="111" customFormat="1" x14ac:dyDescent="0.2"/>
    <row r="9251" s="111" customFormat="1" x14ac:dyDescent="0.2"/>
    <row r="9252" s="111" customFormat="1" x14ac:dyDescent="0.2"/>
    <row r="9253" s="111" customFormat="1" x14ac:dyDescent="0.2"/>
    <row r="9254" s="111" customFormat="1" x14ac:dyDescent="0.2"/>
    <row r="9255" s="111" customFormat="1" x14ac:dyDescent="0.2"/>
    <row r="9256" s="111" customFormat="1" x14ac:dyDescent="0.2"/>
    <row r="9257" s="111" customFormat="1" x14ac:dyDescent="0.2"/>
    <row r="9258" s="111" customFormat="1" x14ac:dyDescent="0.2"/>
    <row r="9259" s="111" customFormat="1" x14ac:dyDescent="0.2"/>
    <row r="9260" s="111" customFormat="1" x14ac:dyDescent="0.2"/>
    <row r="9261" s="111" customFormat="1" x14ac:dyDescent="0.2"/>
    <row r="9262" s="111" customFormat="1" x14ac:dyDescent="0.2"/>
    <row r="9263" s="111" customFormat="1" x14ac:dyDescent="0.2"/>
    <row r="9264" s="111" customFormat="1" x14ac:dyDescent="0.2"/>
    <row r="9265" s="111" customFormat="1" x14ac:dyDescent="0.2"/>
    <row r="9266" s="111" customFormat="1" x14ac:dyDescent="0.2"/>
    <row r="9267" s="111" customFormat="1" x14ac:dyDescent="0.2"/>
    <row r="9268" s="111" customFormat="1" x14ac:dyDescent="0.2"/>
    <row r="9269" s="111" customFormat="1" x14ac:dyDescent="0.2"/>
    <row r="9270" s="111" customFormat="1" x14ac:dyDescent="0.2"/>
    <row r="9271" s="111" customFormat="1" x14ac:dyDescent="0.2"/>
    <row r="9272" s="111" customFormat="1" x14ac:dyDescent="0.2"/>
    <row r="9273" s="111" customFormat="1" x14ac:dyDescent="0.2"/>
    <row r="9274" s="111" customFormat="1" x14ac:dyDescent="0.2"/>
    <row r="9275" s="111" customFormat="1" x14ac:dyDescent="0.2"/>
    <row r="9276" s="111" customFormat="1" x14ac:dyDescent="0.2"/>
    <row r="9277" s="111" customFormat="1" x14ac:dyDescent="0.2"/>
    <row r="9278" s="111" customFormat="1" x14ac:dyDescent="0.2"/>
    <row r="9279" s="111" customFormat="1" x14ac:dyDescent="0.2"/>
    <row r="9280" s="111" customFormat="1" x14ac:dyDescent="0.2"/>
    <row r="9281" s="111" customFormat="1" x14ac:dyDescent="0.2"/>
    <row r="9282" s="111" customFormat="1" x14ac:dyDescent="0.2"/>
    <row r="9283" s="111" customFormat="1" x14ac:dyDescent="0.2"/>
    <row r="9284" s="111" customFormat="1" x14ac:dyDescent="0.2"/>
    <row r="9285" s="111" customFormat="1" x14ac:dyDescent="0.2"/>
    <row r="9286" s="111" customFormat="1" x14ac:dyDescent="0.2"/>
    <row r="9287" s="111" customFormat="1" x14ac:dyDescent="0.2"/>
    <row r="9288" s="111" customFormat="1" x14ac:dyDescent="0.2"/>
    <row r="9289" s="111" customFormat="1" x14ac:dyDescent="0.2"/>
    <row r="9290" s="111" customFormat="1" x14ac:dyDescent="0.2"/>
    <row r="9291" s="111" customFormat="1" x14ac:dyDescent="0.2"/>
    <row r="9292" s="111" customFormat="1" x14ac:dyDescent="0.2"/>
    <row r="9293" s="111" customFormat="1" x14ac:dyDescent="0.2"/>
    <row r="9294" s="111" customFormat="1" x14ac:dyDescent="0.2"/>
    <row r="9295" s="111" customFormat="1" x14ac:dyDescent="0.2"/>
    <row r="9296" s="111" customFormat="1" x14ac:dyDescent="0.2"/>
    <row r="9297" s="111" customFormat="1" x14ac:dyDescent="0.2"/>
    <row r="9298" s="111" customFormat="1" x14ac:dyDescent="0.2"/>
    <row r="9299" s="111" customFormat="1" x14ac:dyDescent="0.2"/>
    <row r="9300" s="111" customFormat="1" x14ac:dyDescent="0.2"/>
    <row r="9301" s="111" customFormat="1" x14ac:dyDescent="0.2"/>
    <row r="9302" s="111" customFormat="1" x14ac:dyDescent="0.2"/>
    <row r="9303" s="111" customFormat="1" x14ac:dyDescent="0.2"/>
    <row r="9304" s="111" customFormat="1" x14ac:dyDescent="0.2"/>
    <row r="9305" s="111" customFormat="1" x14ac:dyDescent="0.2"/>
    <row r="9306" s="111" customFormat="1" x14ac:dyDescent="0.2"/>
    <row r="9307" s="111" customFormat="1" x14ac:dyDescent="0.2"/>
    <row r="9308" s="111" customFormat="1" x14ac:dyDescent="0.2"/>
    <row r="9309" s="111" customFormat="1" x14ac:dyDescent="0.2"/>
    <row r="9310" s="111" customFormat="1" x14ac:dyDescent="0.2"/>
    <row r="9311" s="111" customFormat="1" x14ac:dyDescent="0.2"/>
    <row r="9312" s="111" customFormat="1" x14ac:dyDescent="0.2"/>
    <row r="9313" s="111" customFormat="1" x14ac:dyDescent="0.2"/>
    <row r="9314" s="111" customFormat="1" x14ac:dyDescent="0.2"/>
    <row r="9315" s="111" customFormat="1" x14ac:dyDescent="0.2"/>
    <row r="9316" s="111" customFormat="1" x14ac:dyDescent="0.2"/>
    <row r="9317" s="111" customFormat="1" x14ac:dyDescent="0.2"/>
    <row r="9318" s="111" customFormat="1" x14ac:dyDescent="0.2"/>
    <row r="9319" s="111" customFormat="1" x14ac:dyDescent="0.2"/>
    <row r="9320" s="111" customFormat="1" x14ac:dyDescent="0.2"/>
    <row r="9321" s="111" customFormat="1" x14ac:dyDescent="0.2"/>
    <row r="9322" s="111" customFormat="1" x14ac:dyDescent="0.2"/>
    <row r="9323" s="111" customFormat="1" x14ac:dyDescent="0.2"/>
    <row r="9324" s="111" customFormat="1" x14ac:dyDescent="0.2"/>
    <row r="9325" s="111" customFormat="1" x14ac:dyDescent="0.2"/>
    <row r="9326" s="111" customFormat="1" x14ac:dyDescent="0.2"/>
    <row r="9327" s="111" customFormat="1" x14ac:dyDescent="0.2"/>
    <row r="9328" s="111" customFormat="1" x14ac:dyDescent="0.2"/>
    <row r="9329" s="111" customFormat="1" x14ac:dyDescent="0.2"/>
    <row r="9330" s="111" customFormat="1" x14ac:dyDescent="0.2"/>
    <row r="9331" s="111" customFormat="1" x14ac:dyDescent="0.2"/>
    <row r="9332" s="111" customFormat="1" x14ac:dyDescent="0.2"/>
    <row r="9333" s="111" customFormat="1" x14ac:dyDescent="0.2"/>
    <row r="9334" s="111" customFormat="1" x14ac:dyDescent="0.2"/>
    <row r="9335" s="111" customFormat="1" x14ac:dyDescent="0.2"/>
    <row r="9336" s="111" customFormat="1" x14ac:dyDescent="0.2"/>
    <row r="9337" s="111" customFormat="1" x14ac:dyDescent="0.2"/>
    <row r="9338" s="111" customFormat="1" x14ac:dyDescent="0.2"/>
    <row r="9339" s="111" customFormat="1" x14ac:dyDescent="0.2"/>
    <row r="9340" s="111" customFormat="1" x14ac:dyDescent="0.2"/>
    <row r="9341" s="111" customFormat="1" x14ac:dyDescent="0.2"/>
    <row r="9342" s="111" customFormat="1" x14ac:dyDescent="0.2"/>
    <row r="9343" s="111" customFormat="1" x14ac:dyDescent="0.2"/>
    <row r="9344" s="111" customFormat="1" x14ac:dyDescent="0.2"/>
    <row r="9345" s="111" customFormat="1" x14ac:dyDescent="0.2"/>
    <row r="9346" s="111" customFormat="1" x14ac:dyDescent="0.2"/>
    <row r="9347" s="111" customFormat="1" x14ac:dyDescent="0.2"/>
    <row r="9348" s="111" customFormat="1" x14ac:dyDescent="0.2"/>
    <row r="9349" s="111" customFormat="1" x14ac:dyDescent="0.2"/>
    <row r="9350" s="111" customFormat="1" x14ac:dyDescent="0.2"/>
    <row r="9351" s="111" customFormat="1" x14ac:dyDescent="0.2"/>
    <row r="9352" s="111" customFormat="1" x14ac:dyDescent="0.2"/>
    <row r="9353" s="111" customFormat="1" x14ac:dyDescent="0.2"/>
    <row r="9354" s="111" customFormat="1" x14ac:dyDescent="0.2"/>
    <row r="9355" s="111" customFormat="1" x14ac:dyDescent="0.2"/>
    <row r="9356" s="111" customFormat="1" x14ac:dyDescent="0.2"/>
    <row r="9357" s="111" customFormat="1" x14ac:dyDescent="0.2"/>
    <row r="9358" s="111" customFormat="1" x14ac:dyDescent="0.2"/>
    <row r="9359" s="111" customFormat="1" x14ac:dyDescent="0.2"/>
    <row r="9360" s="111" customFormat="1" x14ac:dyDescent="0.2"/>
    <row r="9361" s="111" customFormat="1" x14ac:dyDescent="0.2"/>
    <row r="9362" s="111" customFormat="1" x14ac:dyDescent="0.2"/>
    <row r="9363" s="111" customFormat="1" x14ac:dyDescent="0.2"/>
    <row r="9364" s="111" customFormat="1" x14ac:dyDescent="0.2"/>
    <row r="9365" s="111" customFormat="1" x14ac:dyDescent="0.2"/>
    <row r="9366" s="111" customFormat="1" x14ac:dyDescent="0.2"/>
    <row r="9367" s="111" customFormat="1" x14ac:dyDescent="0.2"/>
    <row r="9368" s="111" customFormat="1" x14ac:dyDescent="0.2"/>
    <row r="9369" s="111" customFormat="1" x14ac:dyDescent="0.2"/>
    <row r="9370" s="111" customFormat="1" x14ac:dyDescent="0.2"/>
    <row r="9371" s="111" customFormat="1" x14ac:dyDescent="0.2"/>
    <row r="9372" s="111" customFormat="1" x14ac:dyDescent="0.2"/>
    <row r="9373" s="111" customFormat="1" x14ac:dyDescent="0.2"/>
    <row r="9374" s="111" customFormat="1" x14ac:dyDescent="0.2"/>
    <row r="9375" s="111" customFormat="1" x14ac:dyDescent="0.2"/>
    <row r="9376" s="111" customFormat="1" x14ac:dyDescent="0.2"/>
    <row r="9377" s="111" customFormat="1" x14ac:dyDescent="0.2"/>
    <row r="9378" s="111" customFormat="1" x14ac:dyDescent="0.2"/>
    <row r="9379" s="111" customFormat="1" x14ac:dyDescent="0.2"/>
    <row r="9380" s="111" customFormat="1" x14ac:dyDescent="0.2"/>
    <row r="9381" s="111" customFormat="1" x14ac:dyDescent="0.2"/>
    <row r="9382" s="111" customFormat="1" x14ac:dyDescent="0.2"/>
    <row r="9383" s="111" customFormat="1" x14ac:dyDescent="0.2"/>
    <row r="9384" s="111" customFormat="1" x14ac:dyDescent="0.2"/>
    <row r="9385" s="111" customFormat="1" x14ac:dyDescent="0.2"/>
    <row r="9386" s="111" customFormat="1" x14ac:dyDescent="0.2"/>
    <row r="9387" s="111" customFormat="1" x14ac:dyDescent="0.2"/>
    <row r="9388" s="111" customFormat="1" x14ac:dyDescent="0.2"/>
    <row r="9389" s="111" customFormat="1" x14ac:dyDescent="0.2"/>
    <row r="9390" s="111" customFormat="1" x14ac:dyDescent="0.2"/>
    <row r="9391" s="111" customFormat="1" x14ac:dyDescent="0.2"/>
    <row r="9392" s="111" customFormat="1" x14ac:dyDescent="0.2"/>
    <row r="9393" s="111" customFormat="1" x14ac:dyDescent="0.2"/>
    <row r="9394" s="111" customFormat="1" x14ac:dyDescent="0.2"/>
    <row r="9395" s="111" customFormat="1" x14ac:dyDescent="0.2"/>
    <row r="9396" s="111" customFormat="1" x14ac:dyDescent="0.2"/>
    <row r="9397" s="111" customFormat="1" x14ac:dyDescent="0.2"/>
    <row r="9398" s="111" customFormat="1" x14ac:dyDescent="0.2"/>
    <row r="9399" s="111" customFormat="1" x14ac:dyDescent="0.2"/>
    <row r="9400" s="111" customFormat="1" x14ac:dyDescent="0.2"/>
    <row r="9401" s="111" customFormat="1" x14ac:dyDescent="0.2"/>
    <row r="9402" s="111" customFormat="1" x14ac:dyDescent="0.2"/>
    <row r="9403" s="111" customFormat="1" x14ac:dyDescent="0.2"/>
    <row r="9404" s="111" customFormat="1" x14ac:dyDescent="0.2"/>
    <row r="9405" s="111" customFormat="1" x14ac:dyDescent="0.2"/>
    <row r="9406" s="111" customFormat="1" x14ac:dyDescent="0.2"/>
    <row r="9407" s="111" customFormat="1" x14ac:dyDescent="0.2"/>
    <row r="9408" s="111" customFormat="1" x14ac:dyDescent="0.2"/>
    <row r="9409" s="111" customFormat="1" x14ac:dyDescent="0.2"/>
    <row r="9410" s="111" customFormat="1" x14ac:dyDescent="0.2"/>
    <row r="9411" s="111" customFormat="1" x14ac:dyDescent="0.2"/>
    <row r="9412" s="111" customFormat="1" x14ac:dyDescent="0.2"/>
    <row r="9413" s="111" customFormat="1" x14ac:dyDescent="0.2"/>
    <row r="9414" s="111" customFormat="1" x14ac:dyDescent="0.2"/>
    <row r="9415" s="111" customFormat="1" x14ac:dyDescent="0.2"/>
    <row r="9416" s="111" customFormat="1" x14ac:dyDescent="0.2"/>
    <row r="9417" s="111" customFormat="1" x14ac:dyDescent="0.2"/>
    <row r="9418" s="111" customFormat="1" x14ac:dyDescent="0.2"/>
    <row r="9419" s="111" customFormat="1" x14ac:dyDescent="0.2"/>
    <row r="9420" s="111" customFormat="1" x14ac:dyDescent="0.2"/>
    <row r="9421" s="111" customFormat="1" x14ac:dyDescent="0.2"/>
    <row r="9422" s="111" customFormat="1" x14ac:dyDescent="0.2"/>
    <row r="9423" s="111" customFormat="1" x14ac:dyDescent="0.2"/>
    <row r="9424" s="111" customFormat="1" x14ac:dyDescent="0.2"/>
    <row r="9425" s="111" customFormat="1" x14ac:dyDescent="0.2"/>
    <row r="9426" s="111" customFormat="1" x14ac:dyDescent="0.2"/>
    <row r="9427" s="111" customFormat="1" x14ac:dyDescent="0.2"/>
    <row r="9428" s="111" customFormat="1" x14ac:dyDescent="0.2"/>
    <row r="9429" s="111" customFormat="1" x14ac:dyDescent="0.2"/>
    <row r="9430" s="111" customFormat="1" x14ac:dyDescent="0.2"/>
    <row r="9431" s="111" customFormat="1" x14ac:dyDescent="0.2"/>
    <row r="9432" s="111" customFormat="1" x14ac:dyDescent="0.2"/>
    <row r="9433" s="111" customFormat="1" x14ac:dyDescent="0.2"/>
    <row r="9434" s="111" customFormat="1" x14ac:dyDescent="0.2"/>
    <row r="9435" s="111" customFormat="1" x14ac:dyDescent="0.2"/>
    <row r="9436" s="111" customFormat="1" x14ac:dyDescent="0.2"/>
    <row r="9437" s="111" customFormat="1" x14ac:dyDescent="0.2"/>
    <row r="9438" s="111" customFormat="1" x14ac:dyDescent="0.2"/>
    <row r="9439" s="111" customFormat="1" x14ac:dyDescent="0.2"/>
    <row r="9440" s="111" customFormat="1" x14ac:dyDescent="0.2"/>
    <row r="9441" s="111" customFormat="1" x14ac:dyDescent="0.2"/>
    <row r="9442" s="111" customFormat="1" x14ac:dyDescent="0.2"/>
    <row r="9443" s="111" customFormat="1" x14ac:dyDescent="0.2"/>
    <row r="9444" s="111" customFormat="1" x14ac:dyDescent="0.2"/>
    <row r="9445" s="111" customFormat="1" x14ac:dyDescent="0.2"/>
    <row r="9446" s="111" customFormat="1" x14ac:dyDescent="0.2"/>
    <row r="9447" s="111" customFormat="1" x14ac:dyDescent="0.2"/>
    <row r="9448" s="111" customFormat="1" x14ac:dyDescent="0.2"/>
    <row r="9449" s="111" customFormat="1" x14ac:dyDescent="0.2"/>
    <row r="9450" s="111" customFormat="1" x14ac:dyDescent="0.2"/>
    <row r="9451" s="111" customFormat="1" x14ac:dyDescent="0.2"/>
    <row r="9452" s="111" customFormat="1" x14ac:dyDescent="0.2"/>
    <row r="9453" s="111" customFormat="1" x14ac:dyDescent="0.2"/>
    <row r="9454" s="111" customFormat="1" x14ac:dyDescent="0.2"/>
    <row r="9455" s="111" customFormat="1" x14ac:dyDescent="0.2"/>
    <row r="9456" s="111" customFormat="1" x14ac:dyDescent="0.2"/>
    <row r="9457" s="111" customFormat="1" x14ac:dyDescent="0.2"/>
    <row r="9458" s="111" customFormat="1" x14ac:dyDescent="0.2"/>
    <row r="9459" s="111" customFormat="1" x14ac:dyDescent="0.2"/>
    <row r="9460" s="111" customFormat="1" x14ac:dyDescent="0.2"/>
    <row r="9461" s="111" customFormat="1" x14ac:dyDescent="0.2"/>
    <row r="9462" s="111" customFormat="1" x14ac:dyDescent="0.2"/>
    <row r="9463" s="111" customFormat="1" x14ac:dyDescent="0.2"/>
    <row r="9464" s="111" customFormat="1" x14ac:dyDescent="0.2"/>
    <row r="9465" s="111" customFormat="1" x14ac:dyDescent="0.2"/>
    <row r="9466" s="111" customFormat="1" x14ac:dyDescent="0.2"/>
    <row r="9467" s="111" customFormat="1" x14ac:dyDescent="0.2"/>
    <row r="9468" s="111" customFormat="1" x14ac:dyDescent="0.2"/>
    <row r="9469" s="111" customFormat="1" x14ac:dyDescent="0.2"/>
    <row r="9470" s="111" customFormat="1" x14ac:dyDescent="0.2"/>
    <row r="9471" s="111" customFormat="1" x14ac:dyDescent="0.2"/>
    <row r="9472" s="111" customFormat="1" x14ac:dyDescent="0.2"/>
    <row r="9473" s="111" customFormat="1" x14ac:dyDescent="0.2"/>
    <row r="9474" s="111" customFormat="1" x14ac:dyDescent="0.2"/>
    <row r="9475" s="111" customFormat="1" x14ac:dyDescent="0.2"/>
    <row r="9476" s="111" customFormat="1" x14ac:dyDescent="0.2"/>
    <row r="9477" s="111" customFormat="1" x14ac:dyDescent="0.2"/>
    <row r="9478" s="111" customFormat="1" x14ac:dyDescent="0.2"/>
    <row r="9479" s="111" customFormat="1" x14ac:dyDescent="0.2"/>
    <row r="9480" s="111" customFormat="1" x14ac:dyDescent="0.2"/>
    <row r="9481" s="111" customFormat="1" x14ac:dyDescent="0.2"/>
    <row r="9482" s="111" customFormat="1" x14ac:dyDescent="0.2"/>
    <row r="9483" s="111" customFormat="1" x14ac:dyDescent="0.2"/>
    <row r="9484" s="111" customFormat="1" x14ac:dyDescent="0.2"/>
    <row r="9485" s="111" customFormat="1" x14ac:dyDescent="0.2"/>
    <row r="9486" s="111" customFormat="1" x14ac:dyDescent="0.2"/>
    <row r="9487" s="111" customFormat="1" x14ac:dyDescent="0.2"/>
    <row r="9488" s="111" customFormat="1" x14ac:dyDescent="0.2"/>
    <row r="9489" s="111" customFormat="1" x14ac:dyDescent="0.2"/>
    <row r="9490" s="111" customFormat="1" x14ac:dyDescent="0.2"/>
    <row r="9491" s="111" customFormat="1" x14ac:dyDescent="0.2"/>
    <row r="9492" s="111" customFormat="1" x14ac:dyDescent="0.2"/>
    <row r="9493" s="111" customFormat="1" x14ac:dyDescent="0.2"/>
    <row r="9494" s="111" customFormat="1" x14ac:dyDescent="0.2"/>
    <row r="9495" s="111" customFormat="1" x14ac:dyDescent="0.2"/>
    <row r="9496" s="111" customFormat="1" x14ac:dyDescent="0.2"/>
    <row r="9497" s="111" customFormat="1" x14ac:dyDescent="0.2"/>
    <row r="9498" s="111" customFormat="1" x14ac:dyDescent="0.2"/>
    <row r="9499" s="111" customFormat="1" x14ac:dyDescent="0.2"/>
    <row r="9500" s="111" customFormat="1" x14ac:dyDescent="0.2"/>
    <row r="9501" s="111" customFormat="1" x14ac:dyDescent="0.2"/>
    <row r="9502" s="111" customFormat="1" x14ac:dyDescent="0.2"/>
    <row r="9503" s="111" customFormat="1" x14ac:dyDescent="0.2"/>
    <row r="9504" s="111" customFormat="1" x14ac:dyDescent="0.2"/>
    <row r="9505" s="111" customFormat="1" x14ac:dyDescent="0.2"/>
    <row r="9506" s="111" customFormat="1" x14ac:dyDescent="0.2"/>
    <row r="9507" s="111" customFormat="1" x14ac:dyDescent="0.2"/>
    <row r="9508" s="111" customFormat="1" x14ac:dyDescent="0.2"/>
    <row r="9509" s="111" customFormat="1" x14ac:dyDescent="0.2"/>
    <row r="9510" s="111" customFormat="1" x14ac:dyDescent="0.2"/>
    <row r="9511" s="111" customFormat="1" x14ac:dyDescent="0.2"/>
    <row r="9512" s="111" customFormat="1" x14ac:dyDescent="0.2"/>
    <row r="9513" s="111" customFormat="1" x14ac:dyDescent="0.2"/>
    <row r="9514" s="111" customFormat="1" x14ac:dyDescent="0.2"/>
    <row r="9515" s="111" customFormat="1" x14ac:dyDescent="0.2"/>
    <row r="9516" s="111" customFormat="1" x14ac:dyDescent="0.2"/>
    <row r="9517" s="111" customFormat="1" x14ac:dyDescent="0.2"/>
    <row r="9518" s="111" customFormat="1" x14ac:dyDescent="0.2"/>
    <row r="9519" s="111" customFormat="1" x14ac:dyDescent="0.2"/>
    <row r="9520" s="111" customFormat="1" x14ac:dyDescent="0.2"/>
    <row r="9521" s="111" customFormat="1" x14ac:dyDescent="0.2"/>
    <row r="9522" s="111" customFormat="1" x14ac:dyDescent="0.2"/>
    <row r="9523" s="111" customFormat="1" x14ac:dyDescent="0.2"/>
    <row r="9524" s="111" customFormat="1" x14ac:dyDescent="0.2"/>
    <row r="9525" s="111" customFormat="1" x14ac:dyDescent="0.2"/>
    <row r="9526" s="111" customFormat="1" x14ac:dyDescent="0.2"/>
    <row r="9527" s="111" customFormat="1" x14ac:dyDescent="0.2"/>
    <row r="9528" s="111" customFormat="1" x14ac:dyDescent="0.2"/>
    <row r="9529" s="111" customFormat="1" x14ac:dyDescent="0.2"/>
    <row r="9530" s="111" customFormat="1" x14ac:dyDescent="0.2"/>
    <row r="9531" s="111" customFormat="1" x14ac:dyDescent="0.2"/>
    <row r="9532" s="111" customFormat="1" x14ac:dyDescent="0.2"/>
    <row r="9533" s="111" customFormat="1" x14ac:dyDescent="0.2"/>
    <row r="9534" s="111" customFormat="1" x14ac:dyDescent="0.2"/>
    <row r="9535" s="111" customFormat="1" x14ac:dyDescent="0.2"/>
    <row r="9536" s="111" customFormat="1" x14ac:dyDescent="0.2"/>
    <row r="9537" s="111" customFormat="1" x14ac:dyDescent="0.2"/>
    <row r="9538" s="111" customFormat="1" x14ac:dyDescent="0.2"/>
    <row r="9539" s="111" customFormat="1" x14ac:dyDescent="0.2"/>
    <row r="9540" s="111" customFormat="1" x14ac:dyDescent="0.2"/>
    <row r="9541" s="111" customFormat="1" x14ac:dyDescent="0.2"/>
    <row r="9542" s="111" customFormat="1" x14ac:dyDescent="0.2"/>
    <row r="9543" s="111" customFormat="1" x14ac:dyDescent="0.2"/>
    <row r="9544" s="111" customFormat="1" x14ac:dyDescent="0.2"/>
    <row r="9545" s="111" customFormat="1" x14ac:dyDescent="0.2"/>
    <row r="9546" s="111" customFormat="1" x14ac:dyDescent="0.2"/>
    <row r="9547" s="111" customFormat="1" x14ac:dyDescent="0.2"/>
    <row r="9548" s="111" customFormat="1" x14ac:dyDescent="0.2"/>
    <row r="9549" s="111" customFormat="1" x14ac:dyDescent="0.2"/>
    <row r="9550" s="111" customFormat="1" x14ac:dyDescent="0.2"/>
    <row r="9551" s="111" customFormat="1" x14ac:dyDescent="0.2"/>
    <row r="9552" s="111" customFormat="1" x14ac:dyDescent="0.2"/>
    <row r="9553" s="111" customFormat="1" x14ac:dyDescent="0.2"/>
    <row r="9554" s="111" customFormat="1" x14ac:dyDescent="0.2"/>
    <row r="9555" s="111" customFormat="1" x14ac:dyDescent="0.2"/>
    <row r="9556" s="111" customFormat="1" x14ac:dyDescent="0.2"/>
    <row r="9557" s="111" customFormat="1" x14ac:dyDescent="0.2"/>
    <row r="9558" s="111" customFormat="1" x14ac:dyDescent="0.2"/>
    <row r="9559" s="111" customFormat="1" x14ac:dyDescent="0.2"/>
    <row r="9560" s="111" customFormat="1" x14ac:dyDescent="0.2"/>
    <row r="9561" s="111" customFormat="1" x14ac:dyDescent="0.2"/>
    <row r="9562" s="111" customFormat="1" x14ac:dyDescent="0.2"/>
    <row r="9563" s="111" customFormat="1" x14ac:dyDescent="0.2"/>
    <row r="9564" s="111" customFormat="1" x14ac:dyDescent="0.2"/>
    <row r="9565" s="111" customFormat="1" x14ac:dyDescent="0.2"/>
    <row r="9566" s="111" customFormat="1" x14ac:dyDescent="0.2"/>
    <row r="9567" s="111" customFormat="1" x14ac:dyDescent="0.2"/>
    <row r="9568" s="111" customFormat="1" x14ac:dyDescent="0.2"/>
    <row r="9569" s="111" customFormat="1" x14ac:dyDescent="0.2"/>
    <row r="9570" s="111" customFormat="1" x14ac:dyDescent="0.2"/>
    <row r="9571" s="111" customFormat="1" x14ac:dyDescent="0.2"/>
    <row r="9572" s="111" customFormat="1" x14ac:dyDescent="0.2"/>
    <row r="9573" s="111" customFormat="1" x14ac:dyDescent="0.2"/>
    <row r="9574" s="111" customFormat="1" x14ac:dyDescent="0.2"/>
    <row r="9575" s="111" customFormat="1" x14ac:dyDescent="0.2"/>
    <row r="9576" s="111" customFormat="1" x14ac:dyDescent="0.2"/>
    <row r="9577" s="111" customFormat="1" x14ac:dyDescent="0.2"/>
    <row r="9578" s="111" customFormat="1" x14ac:dyDescent="0.2"/>
    <row r="9579" s="111" customFormat="1" x14ac:dyDescent="0.2"/>
    <row r="9580" s="111" customFormat="1" x14ac:dyDescent="0.2"/>
    <row r="9581" s="111" customFormat="1" x14ac:dyDescent="0.2"/>
    <row r="9582" s="111" customFormat="1" x14ac:dyDescent="0.2"/>
    <row r="9583" s="111" customFormat="1" x14ac:dyDescent="0.2"/>
    <row r="9584" s="111" customFormat="1" x14ac:dyDescent="0.2"/>
    <row r="9585" s="111" customFormat="1" x14ac:dyDescent="0.2"/>
    <row r="9586" s="111" customFormat="1" x14ac:dyDescent="0.2"/>
    <row r="9587" s="111" customFormat="1" x14ac:dyDescent="0.2"/>
    <row r="9588" s="111" customFormat="1" x14ac:dyDescent="0.2"/>
    <row r="9589" s="111" customFormat="1" x14ac:dyDescent="0.2"/>
    <row r="9590" s="111" customFormat="1" x14ac:dyDescent="0.2"/>
    <row r="9591" s="111" customFormat="1" x14ac:dyDescent="0.2"/>
    <row r="9592" s="111" customFormat="1" x14ac:dyDescent="0.2"/>
    <row r="9593" s="111" customFormat="1" x14ac:dyDescent="0.2"/>
    <row r="9594" s="111" customFormat="1" x14ac:dyDescent="0.2"/>
    <row r="9595" s="111" customFormat="1" x14ac:dyDescent="0.2"/>
    <row r="9596" s="111" customFormat="1" x14ac:dyDescent="0.2"/>
    <row r="9597" s="111" customFormat="1" x14ac:dyDescent="0.2"/>
    <row r="9598" s="111" customFormat="1" x14ac:dyDescent="0.2"/>
    <row r="9599" s="111" customFormat="1" x14ac:dyDescent="0.2"/>
    <row r="9600" s="111" customFormat="1" x14ac:dyDescent="0.2"/>
    <row r="9601" s="111" customFormat="1" x14ac:dyDescent="0.2"/>
    <row r="9602" s="111" customFormat="1" x14ac:dyDescent="0.2"/>
    <row r="9603" s="111" customFormat="1" x14ac:dyDescent="0.2"/>
    <row r="9604" s="111" customFormat="1" x14ac:dyDescent="0.2"/>
    <row r="9605" s="111" customFormat="1" x14ac:dyDescent="0.2"/>
    <row r="9606" s="111" customFormat="1" x14ac:dyDescent="0.2"/>
    <row r="9607" s="111" customFormat="1" x14ac:dyDescent="0.2"/>
    <row r="9608" s="111" customFormat="1" x14ac:dyDescent="0.2"/>
    <row r="9609" s="111" customFormat="1" x14ac:dyDescent="0.2"/>
    <row r="9610" s="111" customFormat="1" x14ac:dyDescent="0.2"/>
    <row r="9611" s="111" customFormat="1" x14ac:dyDescent="0.2"/>
    <row r="9612" s="111" customFormat="1" x14ac:dyDescent="0.2"/>
    <row r="9613" s="111" customFormat="1" x14ac:dyDescent="0.2"/>
    <row r="9614" s="111" customFormat="1" x14ac:dyDescent="0.2"/>
    <row r="9615" s="111" customFormat="1" x14ac:dyDescent="0.2"/>
    <row r="9616" s="111" customFormat="1" x14ac:dyDescent="0.2"/>
    <row r="9617" s="111" customFormat="1" x14ac:dyDescent="0.2"/>
    <row r="9618" s="111" customFormat="1" x14ac:dyDescent="0.2"/>
    <row r="9619" s="111" customFormat="1" x14ac:dyDescent="0.2"/>
    <row r="9620" s="111" customFormat="1" x14ac:dyDescent="0.2"/>
    <row r="9621" s="111" customFormat="1" x14ac:dyDescent="0.2"/>
    <row r="9622" s="111" customFormat="1" x14ac:dyDescent="0.2"/>
    <row r="9623" s="111" customFormat="1" x14ac:dyDescent="0.2"/>
    <row r="9624" s="111" customFormat="1" x14ac:dyDescent="0.2"/>
    <row r="9625" s="111" customFormat="1" x14ac:dyDescent="0.2"/>
    <row r="9626" s="111" customFormat="1" x14ac:dyDescent="0.2"/>
    <row r="9627" s="111" customFormat="1" x14ac:dyDescent="0.2"/>
    <row r="9628" s="111" customFormat="1" x14ac:dyDescent="0.2"/>
    <row r="9629" s="111" customFormat="1" x14ac:dyDescent="0.2"/>
    <row r="9630" s="111" customFormat="1" x14ac:dyDescent="0.2"/>
    <row r="9631" s="111" customFormat="1" x14ac:dyDescent="0.2"/>
    <row r="9632" s="111" customFormat="1" x14ac:dyDescent="0.2"/>
    <row r="9633" s="111" customFormat="1" x14ac:dyDescent="0.2"/>
    <row r="9634" s="111" customFormat="1" x14ac:dyDescent="0.2"/>
    <row r="9635" s="111" customFormat="1" x14ac:dyDescent="0.2"/>
    <row r="9636" s="111" customFormat="1" x14ac:dyDescent="0.2"/>
    <row r="9637" s="111" customFormat="1" x14ac:dyDescent="0.2"/>
    <row r="9638" s="111" customFormat="1" x14ac:dyDescent="0.2"/>
    <row r="9639" s="111" customFormat="1" x14ac:dyDescent="0.2"/>
    <row r="9640" s="111" customFormat="1" x14ac:dyDescent="0.2"/>
    <row r="9641" s="111" customFormat="1" x14ac:dyDescent="0.2"/>
    <row r="9642" s="111" customFormat="1" x14ac:dyDescent="0.2"/>
    <row r="9643" s="111" customFormat="1" x14ac:dyDescent="0.2"/>
    <row r="9644" s="111" customFormat="1" x14ac:dyDescent="0.2"/>
    <row r="9645" s="111" customFormat="1" x14ac:dyDescent="0.2"/>
    <row r="9646" s="111" customFormat="1" x14ac:dyDescent="0.2"/>
    <row r="9647" s="111" customFormat="1" x14ac:dyDescent="0.2"/>
    <row r="9648" s="111" customFormat="1" x14ac:dyDescent="0.2"/>
    <row r="9649" s="111" customFormat="1" x14ac:dyDescent="0.2"/>
    <row r="9650" s="111" customFormat="1" x14ac:dyDescent="0.2"/>
    <row r="9651" s="111" customFormat="1" x14ac:dyDescent="0.2"/>
    <row r="9652" s="111" customFormat="1" x14ac:dyDescent="0.2"/>
    <row r="9653" s="111" customFormat="1" x14ac:dyDescent="0.2"/>
    <row r="9654" s="111" customFormat="1" x14ac:dyDescent="0.2"/>
    <row r="9655" s="111" customFormat="1" x14ac:dyDescent="0.2"/>
    <row r="9656" s="111" customFormat="1" x14ac:dyDescent="0.2"/>
    <row r="9657" s="111" customFormat="1" x14ac:dyDescent="0.2"/>
    <row r="9658" s="111" customFormat="1" x14ac:dyDescent="0.2"/>
    <row r="9659" s="111" customFormat="1" x14ac:dyDescent="0.2"/>
    <row r="9660" s="111" customFormat="1" x14ac:dyDescent="0.2"/>
    <row r="9661" s="111" customFormat="1" x14ac:dyDescent="0.2"/>
    <row r="9662" s="111" customFormat="1" x14ac:dyDescent="0.2"/>
    <row r="9663" s="111" customFormat="1" x14ac:dyDescent="0.2"/>
    <row r="9664" s="111" customFormat="1" x14ac:dyDescent="0.2"/>
    <row r="9665" s="111" customFormat="1" x14ac:dyDescent="0.2"/>
    <row r="9666" s="111" customFormat="1" x14ac:dyDescent="0.2"/>
    <row r="9667" s="111" customFormat="1" x14ac:dyDescent="0.2"/>
    <row r="9668" s="111" customFormat="1" x14ac:dyDescent="0.2"/>
    <row r="9669" s="111" customFormat="1" x14ac:dyDescent="0.2"/>
    <row r="9670" s="111" customFormat="1" x14ac:dyDescent="0.2"/>
    <row r="9671" s="111" customFormat="1" x14ac:dyDescent="0.2"/>
    <row r="9672" s="111" customFormat="1" x14ac:dyDescent="0.2"/>
    <row r="9673" s="111" customFormat="1" x14ac:dyDescent="0.2"/>
    <row r="9674" s="111" customFormat="1" x14ac:dyDescent="0.2"/>
    <row r="9675" s="111" customFormat="1" x14ac:dyDescent="0.2"/>
    <row r="9676" s="111" customFormat="1" x14ac:dyDescent="0.2"/>
    <row r="9677" s="111" customFormat="1" x14ac:dyDescent="0.2"/>
    <row r="9678" s="111" customFormat="1" x14ac:dyDescent="0.2"/>
    <row r="9679" s="111" customFormat="1" x14ac:dyDescent="0.2"/>
    <row r="9680" s="111" customFormat="1" x14ac:dyDescent="0.2"/>
    <row r="9681" s="111" customFormat="1" x14ac:dyDescent="0.2"/>
    <row r="9682" s="111" customFormat="1" x14ac:dyDescent="0.2"/>
    <row r="9683" s="111" customFormat="1" x14ac:dyDescent="0.2"/>
    <row r="9684" s="111" customFormat="1" x14ac:dyDescent="0.2"/>
    <row r="9685" s="111" customFormat="1" x14ac:dyDescent="0.2"/>
    <row r="9686" s="111" customFormat="1" x14ac:dyDescent="0.2"/>
    <row r="9687" s="111" customFormat="1" x14ac:dyDescent="0.2"/>
    <row r="9688" s="111" customFormat="1" x14ac:dyDescent="0.2"/>
    <row r="9689" s="111" customFormat="1" x14ac:dyDescent="0.2"/>
    <row r="9690" s="111" customFormat="1" x14ac:dyDescent="0.2"/>
    <row r="9691" s="111" customFormat="1" x14ac:dyDescent="0.2"/>
    <row r="9692" s="111" customFormat="1" x14ac:dyDescent="0.2"/>
    <row r="9693" s="111" customFormat="1" x14ac:dyDescent="0.2"/>
    <row r="9694" s="111" customFormat="1" x14ac:dyDescent="0.2"/>
    <row r="9695" s="111" customFormat="1" x14ac:dyDescent="0.2"/>
    <row r="9696" s="111" customFormat="1" x14ac:dyDescent="0.2"/>
    <row r="9697" s="111" customFormat="1" x14ac:dyDescent="0.2"/>
    <row r="9698" s="111" customFormat="1" x14ac:dyDescent="0.2"/>
    <row r="9699" s="111" customFormat="1" x14ac:dyDescent="0.2"/>
    <row r="9700" s="111" customFormat="1" x14ac:dyDescent="0.2"/>
    <row r="9701" s="111" customFormat="1" x14ac:dyDescent="0.2"/>
    <row r="9702" s="111" customFormat="1" x14ac:dyDescent="0.2"/>
    <row r="9703" s="111" customFormat="1" x14ac:dyDescent="0.2"/>
    <row r="9704" s="111" customFormat="1" x14ac:dyDescent="0.2"/>
    <row r="9705" s="111" customFormat="1" x14ac:dyDescent="0.2"/>
    <row r="9706" s="111" customFormat="1" x14ac:dyDescent="0.2"/>
    <row r="9707" s="111" customFormat="1" x14ac:dyDescent="0.2"/>
    <row r="9708" s="111" customFormat="1" x14ac:dyDescent="0.2"/>
    <row r="9709" s="111" customFormat="1" x14ac:dyDescent="0.2"/>
    <row r="9710" s="111" customFormat="1" x14ac:dyDescent="0.2"/>
    <row r="9711" s="111" customFormat="1" x14ac:dyDescent="0.2"/>
    <row r="9712" s="111" customFormat="1" x14ac:dyDescent="0.2"/>
    <row r="9713" s="111" customFormat="1" x14ac:dyDescent="0.2"/>
    <row r="9714" s="111" customFormat="1" x14ac:dyDescent="0.2"/>
    <row r="9715" s="111" customFormat="1" x14ac:dyDescent="0.2"/>
    <row r="9716" s="111" customFormat="1" x14ac:dyDescent="0.2"/>
    <row r="9717" s="111" customFormat="1" x14ac:dyDescent="0.2"/>
    <row r="9718" s="111" customFormat="1" x14ac:dyDescent="0.2"/>
    <row r="9719" s="111" customFormat="1" x14ac:dyDescent="0.2"/>
    <row r="9720" s="111" customFormat="1" x14ac:dyDescent="0.2"/>
    <row r="9721" s="111" customFormat="1" x14ac:dyDescent="0.2"/>
    <row r="9722" s="111" customFormat="1" x14ac:dyDescent="0.2"/>
    <row r="9723" s="111" customFormat="1" x14ac:dyDescent="0.2"/>
    <row r="9724" s="111" customFormat="1" x14ac:dyDescent="0.2"/>
    <row r="9725" s="111" customFormat="1" x14ac:dyDescent="0.2"/>
    <row r="9726" s="111" customFormat="1" x14ac:dyDescent="0.2"/>
    <row r="9727" s="111" customFormat="1" x14ac:dyDescent="0.2"/>
    <row r="9728" s="111" customFormat="1" x14ac:dyDescent="0.2"/>
    <row r="9729" s="111" customFormat="1" x14ac:dyDescent="0.2"/>
    <row r="9730" s="111" customFormat="1" x14ac:dyDescent="0.2"/>
    <row r="9731" s="111" customFormat="1" x14ac:dyDescent="0.2"/>
    <row r="9732" s="111" customFormat="1" x14ac:dyDescent="0.2"/>
    <row r="9733" s="111" customFormat="1" x14ac:dyDescent="0.2"/>
    <row r="9734" s="111" customFormat="1" x14ac:dyDescent="0.2"/>
    <row r="9735" s="111" customFormat="1" x14ac:dyDescent="0.2"/>
    <row r="9736" s="111" customFormat="1" x14ac:dyDescent="0.2"/>
    <row r="9737" s="111" customFormat="1" x14ac:dyDescent="0.2"/>
    <row r="9738" s="111" customFormat="1" x14ac:dyDescent="0.2"/>
    <row r="9739" s="111" customFormat="1" x14ac:dyDescent="0.2"/>
    <row r="9740" s="111" customFormat="1" x14ac:dyDescent="0.2"/>
    <row r="9741" s="111" customFormat="1" x14ac:dyDescent="0.2"/>
    <row r="9742" s="111" customFormat="1" x14ac:dyDescent="0.2"/>
    <row r="9743" s="111" customFormat="1" x14ac:dyDescent="0.2"/>
    <row r="9744" s="111" customFormat="1" x14ac:dyDescent="0.2"/>
    <row r="9745" s="111" customFormat="1" x14ac:dyDescent="0.2"/>
    <row r="9746" s="111" customFormat="1" x14ac:dyDescent="0.2"/>
    <row r="9747" s="111" customFormat="1" x14ac:dyDescent="0.2"/>
    <row r="9748" s="111" customFormat="1" x14ac:dyDescent="0.2"/>
    <row r="9749" s="111" customFormat="1" x14ac:dyDescent="0.2"/>
    <row r="9750" s="111" customFormat="1" x14ac:dyDescent="0.2"/>
    <row r="9751" s="111" customFormat="1" x14ac:dyDescent="0.2"/>
    <row r="9752" s="111" customFormat="1" x14ac:dyDescent="0.2"/>
    <row r="9753" s="111" customFormat="1" x14ac:dyDescent="0.2"/>
    <row r="9754" s="111" customFormat="1" x14ac:dyDescent="0.2"/>
    <row r="9755" s="111" customFormat="1" x14ac:dyDescent="0.2"/>
    <row r="9756" s="111" customFormat="1" x14ac:dyDescent="0.2"/>
    <row r="9757" s="111" customFormat="1" x14ac:dyDescent="0.2"/>
    <row r="9758" s="111" customFormat="1" x14ac:dyDescent="0.2"/>
    <row r="9759" s="111" customFormat="1" x14ac:dyDescent="0.2"/>
    <row r="9760" s="111" customFormat="1" x14ac:dyDescent="0.2"/>
    <row r="9761" s="111" customFormat="1" x14ac:dyDescent="0.2"/>
    <row r="9762" s="111" customFormat="1" x14ac:dyDescent="0.2"/>
    <row r="9763" s="111" customFormat="1" x14ac:dyDescent="0.2"/>
    <row r="9764" s="111" customFormat="1" x14ac:dyDescent="0.2"/>
    <row r="9765" s="111" customFormat="1" x14ac:dyDescent="0.2"/>
    <row r="9766" s="111" customFormat="1" x14ac:dyDescent="0.2"/>
    <row r="9767" s="111" customFormat="1" x14ac:dyDescent="0.2"/>
    <row r="9768" s="111" customFormat="1" x14ac:dyDescent="0.2"/>
    <row r="9769" s="111" customFormat="1" x14ac:dyDescent="0.2"/>
    <row r="9770" s="111" customFormat="1" x14ac:dyDescent="0.2"/>
    <row r="9771" s="111" customFormat="1" x14ac:dyDescent="0.2"/>
    <row r="9772" s="111" customFormat="1" x14ac:dyDescent="0.2"/>
    <row r="9773" s="111" customFormat="1" x14ac:dyDescent="0.2"/>
    <row r="9774" s="111" customFormat="1" x14ac:dyDescent="0.2"/>
    <row r="9775" s="111" customFormat="1" x14ac:dyDescent="0.2"/>
    <row r="9776" s="111" customFormat="1" x14ac:dyDescent="0.2"/>
    <row r="9777" s="111" customFormat="1" x14ac:dyDescent="0.2"/>
    <row r="9778" s="111" customFormat="1" x14ac:dyDescent="0.2"/>
    <row r="9779" s="111" customFormat="1" x14ac:dyDescent="0.2"/>
    <row r="9780" s="111" customFormat="1" x14ac:dyDescent="0.2"/>
    <row r="9781" s="111" customFormat="1" x14ac:dyDescent="0.2"/>
    <row r="9782" s="111" customFormat="1" x14ac:dyDescent="0.2"/>
    <row r="9783" s="111" customFormat="1" x14ac:dyDescent="0.2"/>
    <row r="9784" s="111" customFormat="1" x14ac:dyDescent="0.2"/>
    <row r="9785" s="111" customFormat="1" x14ac:dyDescent="0.2"/>
    <row r="9786" s="111" customFormat="1" x14ac:dyDescent="0.2"/>
    <row r="9787" s="111" customFormat="1" x14ac:dyDescent="0.2"/>
    <row r="9788" s="111" customFormat="1" x14ac:dyDescent="0.2"/>
    <row r="9789" s="111" customFormat="1" x14ac:dyDescent="0.2"/>
    <row r="9790" s="111" customFormat="1" x14ac:dyDescent="0.2"/>
    <row r="9791" s="111" customFormat="1" x14ac:dyDescent="0.2"/>
    <row r="9792" s="111" customFormat="1" x14ac:dyDescent="0.2"/>
    <row r="9793" s="111" customFormat="1" x14ac:dyDescent="0.2"/>
    <row r="9794" s="111" customFormat="1" x14ac:dyDescent="0.2"/>
    <row r="9795" s="111" customFormat="1" x14ac:dyDescent="0.2"/>
    <row r="9796" s="111" customFormat="1" x14ac:dyDescent="0.2"/>
    <row r="9797" s="111" customFormat="1" x14ac:dyDescent="0.2"/>
    <row r="9798" s="111" customFormat="1" x14ac:dyDescent="0.2"/>
    <row r="9799" s="111" customFormat="1" x14ac:dyDescent="0.2"/>
    <row r="9800" s="111" customFormat="1" x14ac:dyDescent="0.2"/>
    <row r="9801" s="111" customFormat="1" x14ac:dyDescent="0.2"/>
    <row r="9802" s="111" customFormat="1" x14ac:dyDescent="0.2"/>
    <row r="9803" s="111" customFormat="1" x14ac:dyDescent="0.2"/>
    <row r="9804" s="111" customFormat="1" x14ac:dyDescent="0.2"/>
    <row r="9805" s="111" customFormat="1" x14ac:dyDescent="0.2"/>
    <row r="9806" s="111" customFormat="1" x14ac:dyDescent="0.2"/>
    <row r="9807" s="111" customFormat="1" x14ac:dyDescent="0.2"/>
    <row r="9808" s="111" customFormat="1" x14ac:dyDescent="0.2"/>
    <row r="9809" s="111" customFormat="1" x14ac:dyDescent="0.2"/>
    <row r="9810" s="111" customFormat="1" x14ac:dyDescent="0.2"/>
    <row r="9811" s="111" customFormat="1" x14ac:dyDescent="0.2"/>
    <row r="9812" s="111" customFormat="1" x14ac:dyDescent="0.2"/>
    <row r="9813" s="111" customFormat="1" x14ac:dyDescent="0.2"/>
    <row r="9814" s="111" customFormat="1" x14ac:dyDescent="0.2"/>
    <row r="9815" s="111" customFormat="1" x14ac:dyDescent="0.2"/>
    <row r="9816" s="111" customFormat="1" x14ac:dyDescent="0.2"/>
    <row r="9817" s="111" customFormat="1" x14ac:dyDescent="0.2"/>
    <row r="9818" s="111" customFormat="1" x14ac:dyDescent="0.2"/>
    <row r="9819" s="111" customFormat="1" x14ac:dyDescent="0.2"/>
    <row r="9820" s="111" customFormat="1" x14ac:dyDescent="0.2"/>
    <row r="9821" s="111" customFormat="1" x14ac:dyDescent="0.2"/>
    <row r="9822" s="111" customFormat="1" x14ac:dyDescent="0.2"/>
    <row r="9823" s="111" customFormat="1" x14ac:dyDescent="0.2"/>
    <row r="9824" s="111" customFormat="1" x14ac:dyDescent="0.2"/>
    <row r="9825" s="111" customFormat="1" x14ac:dyDescent="0.2"/>
    <row r="9826" s="111" customFormat="1" x14ac:dyDescent="0.2"/>
    <row r="9827" s="111" customFormat="1" x14ac:dyDescent="0.2"/>
    <row r="9828" s="111" customFormat="1" x14ac:dyDescent="0.2"/>
    <row r="9829" s="111" customFormat="1" x14ac:dyDescent="0.2"/>
    <row r="9830" s="111" customFormat="1" x14ac:dyDescent="0.2"/>
    <row r="9831" s="111" customFormat="1" x14ac:dyDescent="0.2"/>
    <row r="9832" s="111" customFormat="1" x14ac:dyDescent="0.2"/>
    <row r="9833" s="111" customFormat="1" x14ac:dyDescent="0.2"/>
    <row r="9834" s="111" customFormat="1" x14ac:dyDescent="0.2"/>
    <row r="9835" s="111" customFormat="1" x14ac:dyDescent="0.2"/>
    <row r="9836" s="111" customFormat="1" x14ac:dyDescent="0.2"/>
    <row r="9837" s="111" customFormat="1" x14ac:dyDescent="0.2"/>
    <row r="9838" s="111" customFormat="1" x14ac:dyDescent="0.2"/>
    <row r="9839" s="111" customFormat="1" x14ac:dyDescent="0.2"/>
    <row r="9840" s="111" customFormat="1" x14ac:dyDescent="0.2"/>
    <row r="9841" s="111" customFormat="1" x14ac:dyDescent="0.2"/>
    <row r="9842" s="111" customFormat="1" x14ac:dyDescent="0.2"/>
    <row r="9843" s="111" customFormat="1" x14ac:dyDescent="0.2"/>
    <row r="9844" s="111" customFormat="1" x14ac:dyDescent="0.2"/>
    <row r="9845" s="111" customFormat="1" x14ac:dyDescent="0.2"/>
    <row r="9846" s="111" customFormat="1" x14ac:dyDescent="0.2"/>
    <row r="9847" s="111" customFormat="1" x14ac:dyDescent="0.2"/>
    <row r="9848" s="111" customFormat="1" x14ac:dyDescent="0.2"/>
    <row r="9849" s="111" customFormat="1" x14ac:dyDescent="0.2"/>
    <row r="9850" s="111" customFormat="1" x14ac:dyDescent="0.2"/>
    <row r="9851" s="111" customFormat="1" x14ac:dyDescent="0.2"/>
    <row r="9852" s="111" customFormat="1" x14ac:dyDescent="0.2"/>
    <row r="9853" s="111" customFormat="1" x14ac:dyDescent="0.2"/>
    <row r="9854" s="111" customFormat="1" x14ac:dyDescent="0.2"/>
    <row r="9855" s="111" customFormat="1" x14ac:dyDescent="0.2"/>
    <row r="9856" s="111" customFormat="1" x14ac:dyDescent="0.2"/>
    <row r="9857" s="111" customFormat="1" x14ac:dyDescent="0.2"/>
    <row r="9858" s="111" customFormat="1" x14ac:dyDescent="0.2"/>
    <row r="9859" s="111" customFormat="1" x14ac:dyDescent="0.2"/>
    <row r="9860" s="111" customFormat="1" x14ac:dyDescent="0.2"/>
    <row r="9861" s="111" customFormat="1" x14ac:dyDescent="0.2"/>
    <row r="9862" s="111" customFormat="1" x14ac:dyDescent="0.2"/>
    <row r="9863" s="111" customFormat="1" x14ac:dyDescent="0.2"/>
    <row r="9864" s="111" customFormat="1" x14ac:dyDescent="0.2"/>
    <row r="9865" s="111" customFormat="1" x14ac:dyDescent="0.2"/>
    <row r="9866" s="111" customFormat="1" x14ac:dyDescent="0.2"/>
    <row r="9867" s="111" customFormat="1" x14ac:dyDescent="0.2"/>
    <row r="9868" s="111" customFormat="1" x14ac:dyDescent="0.2"/>
    <row r="9869" s="111" customFormat="1" x14ac:dyDescent="0.2"/>
    <row r="9870" s="111" customFormat="1" x14ac:dyDescent="0.2"/>
    <row r="9871" s="111" customFormat="1" x14ac:dyDescent="0.2"/>
    <row r="9872" s="111" customFormat="1" x14ac:dyDescent="0.2"/>
    <row r="9873" s="111" customFormat="1" x14ac:dyDescent="0.2"/>
    <row r="9874" s="111" customFormat="1" x14ac:dyDescent="0.2"/>
    <row r="9875" s="111" customFormat="1" x14ac:dyDescent="0.2"/>
    <row r="9876" s="111" customFormat="1" x14ac:dyDescent="0.2"/>
    <row r="9877" s="111" customFormat="1" x14ac:dyDescent="0.2"/>
    <row r="9878" s="111" customFormat="1" x14ac:dyDescent="0.2"/>
    <row r="9879" s="111" customFormat="1" x14ac:dyDescent="0.2"/>
    <row r="9880" s="111" customFormat="1" x14ac:dyDescent="0.2"/>
    <row r="9881" s="111" customFormat="1" x14ac:dyDescent="0.2"/>
    <row r="9882" s="111" customFormat="1" x14ac:dyDescent="0.2"/>
    <row r="9883" s="111" customFormat="1" x14ac:dyDescent="0.2"/>
    <row r="9884" s="111" customFormat="1" x14ac:dyDescent="0.2"/>
    <row r="9885" s="111" customFormat="1" x14ac:dyDescent="0.2"/>
    <row r="9886" s="111" customFormat="1" x14ac:dyDescent="0.2"/>
    <row r="9887" s="111" customFormat="1" x14ac:dyDescent="0.2"/>
    <row r="9888" s="111" customFormat="1" x14ac:dyDescent="0.2"/>
    <row r="9889" s="111" customFormat="1" x14ac:dyDescent="0.2"/>
    <row r="9890" s="111" customFormat="1" x14ac:dyDescent="0.2"/>
    <row r="9891" s="111" customFormat="1" x14ac:dyDescent="0.2"/>
    <row r="9892" s="111" customFormat="1" x14ac:dyDescent="0.2"/>
    <row r="9893" s="111" customFormat="1" x14ac:dyDescent="0.2"/>
    <row r="9894" s="111" customFormat="1" x14ac:dyDescent="0.2"/>
    <row r="9895" s="111" customFormat="1" x14ac:dyDescent="0.2"/>
    <row r="9896" s="111" customFormat="1" x14ac:dyDescent="0.2"/>
    <row r="9897" s="111" customFormat="1" x14ac:dyDescent="0.2"/>
    <row r="9898" s="111" customFormat="1" x14ac:dyDescent="0.2"/>
    <row r="9899" s="111" customFormat="1" x14ac:dyDescent="0.2"/>
    <row r="9900" s="111" customFormat="1" x14ac:dyDescent="0.2"/>
    <row r="9901" s="111" customFormat="1" x14ac:dyDescent="0.2"/>
    <row r="9902" s="111" customFormat="1" x14ac:dyDescent="0.2"/>
    <row r="9903" s="111" customFormat="1" x14ac:dyDescent="0.2"/>
    <row r="9904" s="111" customFormat="1" x14ac:dyDescent="0.2"/>
    <row r="9905" s="111" customFormat="1" x14ac:dyDescent="0.2"/>
    <row r="9906" s="111" customFormat="1" x14ac:dyDescent="0.2"/>
    <row r="9907" s="111" customFormat="1" x14ac:dyDescent="0.2"/>
    <row r="9908" s="111" customFormat="1" x14ac:dyDescent="0.2"/>
    <row r="9909" s="111" customFormat="1" x14ac:dyDescent="0.2"/>
    <row r="9910" s="111" customFormat="1" x14ac:dyDescent="0.2"/>
    <row r="9911" s="111" customFormat="1" x14ac:dyDescent="0.2"/>
    <row r="9912" s="111" customFormat="1" x14ac:dyDescent="0.2"/>
    <row r="9913" s="111" customFormat="1" x14ac:dyDescent="0.2"/>
    <row r="9914" s="111" customFormat="1" x14ac:dyDescent="0.2"/>
    <row r="9915" s="111" customFormat="1" x14ac:dyDescent="0.2"/>
    <row r="9916" s="111" customFormat="1" x14ac:dyDescent="0.2"/>
    <row r="9917" s="111" customFormat="1" x14ac:dyDescent="0.2"/>
    <row r="9918" s="111" customFormat="1" x14ac:dyDescent="0.2"/>
    <row r="9919" s="111" customFormat="1" x14ac:dyDescent="0.2"/>
    <row r="9920" s="111" customFormat="1" x14ac:dyDescent="0.2"/>
    <row r="9921" s="111" customFormat="1" x14ac:dyDescent="0.2"/>
    <row r="9922" s="111" customFormat="1" x14ac:dyDescent="0.2"/>
    <row r="9923" s="111" customFormat="1" x14ac:dyDescent="0.2"/>
    <row r="9924" s="111" customFormat="1" x14ac:dyDescent="0.2"/>
    <row r="9925" s="111" customFormat="1" x14ac:dyDescent="0.2"/>
    <row r="9926" s="111" customFormat="1" x14ac:dyDescent="0.2"/>
    <row r="9927" s="111" customFormat="1" x14ac:dyDescent="0.2"/>
    <row r="9928" s="111" customFormat="1" x14ac:dyDescent="0.2"/>
    <row r="9929" s="111" customFormat="1" x14ac:dyDescent="0.2"/>
    <row r="9930" s="111" customFormat="1" x14ac:dyDescent="0.2"/>
    <row r="9931" s="111" customFormat="1" x14ac:dyDescent="0.2"/>
    <row r="9932" s="111" customFormat="1" x14ac:dyDescent="0.2"/>
    <row r="9933" s="111" customFormat="1" x14ac:dyDescent="0.2"/>
    <row r="9934" s="111" customFormat="1" x14ac:dyDescent="0.2"/>
    <row r="9935" s="111" customFormat="1" x14ac:dyDescent="0.2"/>
    <row r="9936" s="111" customFormat="1" x14ac:dyDescent="0.2"/>
    <row r="9937" s="111" customFormat="1" x14ac:dyDescent="0.2"/>
    <row r="9938" s="111" customFormat="1" x14ac:dyDescent="0.2"/>
    <row r="9939" s="111" customFormat="1" x14ac:dyDescent="0.2"/>
    <row r="9940" s="111" customFormat="1" x14ac:dyDescent="0.2"/>
    <row r="9941" s="111" customFormat="1" x14ac:dyDescent="0.2"/>
    <row r="9942" s="111" customFormat="1" x14ac:dyDescent="0.2"/>
    <row r="9943" s="111" customFormat="1" x14ac:dyDescent="0.2"/>
    <row r="9944" s="111" customFormat="1" x14ac:dyDescent="0.2"/>
    <row r="9945" s="111" customFormat="1" x14ac:dyDescent="0.2"/>
    <row r="9946" s="111" customFormat="1" x14ac:dyDescent="0.2"/>
    <row r="9947" s="111" customFormat="1" x14ac:dyDescent="0.2"/>
    <row r="9948" s="111" customFormat="1" x14ac:dyDescent="0.2"/>
    <row r="9949" s="111" customFormat="1" x14ac:dyDescent="0.2"/>
    <row r="9950" s="111" customFormat="1" x14ac:dyDescent="0.2"/>
    <row r="9951" s="111" customFormat="1" x14ac:dyDescent="0.2"/>
    <row r="9952" s="111" customFormat="1" x14ac:dyDescent="0.2"/>
    <row r="9953" s="111" customFormat="1" x14ac:dyDescent="0.2"/>
    <row r="9954" s="111" customFormat="1" x14ac:dyDescent="0.2"/>
    <row r="9955" s="111" customFormat="1" x14ac:dyDescent="0.2"/>
    <row r="9956" s="111" customFormat="1" x14ac:dyDescent="0.2"/>
    <row r="9957" s="111" customFormat="1" x14ac:dyDescent="0.2"/>
    <row r="9958" s="111" customFormat="1" x14ac:dyDescent="0.2"/>
    <row r="9959" s="111" customFormat="1" x14ac:dyDescent="0.2"/>
    <row r="9960" s="111" customFormat="1" x14ac:dyDescent="0.2"/>
    <row r="9961" s="111" customFormat="1" x14ac:dyDescent="0.2"/>
    <row r="9962" s="111" customFormat="1" x14ac:dyDescent="0.2"/>
    <row r="9963" s="111" customFormat="1" x14ac:dyDescent="0.2"/>
    <row r="9964" s="111" customFormat="1" x14ac:dyDescent="0.2"/>
    <row r="9965" s="111" customFormat="1" x14ac:dyDescent="0.2"/>
    <row r="9966" s="111" customFormat="1" x14ac:dyDescent="0.2"/>
    <row r="9967" s="111" customFormat="1" x14ac:dyDescent="0.2"/>
    <row r="9968" s="111" customFormat="1" x14ac:dyDescent="0.2"/>
    <row r="9969" s="111" customFormat="1" x14ac:dyDescent="0.2"/>
    <row r="9970" s="111" customFormat="1" x14ac:dyDescent="0.2"/>
    <row r="9971" s="111" customFormat="1" x14ac:dyDescent="0.2"/>
    <row r="9972" s="111" customFormat="1" x14ac:dyDescent="0.2"/>
    <row r="9973" s="111" customFormat="1" x14ac:dyDescent="0.2"/>
    <row r="9974" s="111" customFormat="1" x14ac:dyDescent="0.2"/>
    <row r="9975" s="111" customFormat="1" x14ac:dyDescent="0.2"/>
    <row r="9976" s="111" customFormat="1" x14ac:dyDescent="0.2"/>
    <row r="9977" s="111" customFormat="1" x14ac:dyDescent="0.2"/>
    <row r="9978" s="111" customFormat="1" x14ac:dyDescent="0.2"/>
    <row r="9979" s="111" customFormat="1" x14ac:dyDescent="0.2"/>
    <row r="9980" s="111" customFormat="1" x14ac:dyDescent="0.2"/>
    <row r="9981" s="111" customFormat="1" x14ac:dyDescent="0.2"/>
    <row r="9982" s="111" customFormat="1" x14ac:dyDescent="0.2"/>
    <row r="9983" s="111" customFormat="1" x14ac:dyDescent="0.2"/>
    <row r="9984" s="111" customFormat="1" x14ac:dyDescent="0.2"/>
    <row r="9985" s="111" customFormat="1" x14ac:dyDescent="0.2"/>
    <row r="9986" s="111" customFormat="1" x14ac:dyDescent="0.2"/>
    <row r="9987" s="111" customFormat="1" x14ac:dyDescent="0.2"/>
    <row r="9988" s="111" customFormat="1" x14ac:dyDescent="0.2"/>
    <row r="9989" s="111" customFormat="1" x14ac:dyDescent="0.2"/>
    <row r="9990" s="111" customFormat="1" x14ac:dyDescent="0.2"/>
    <row r="9991" s="111" customFormat="1" x14ac:dyDescent="0.2"/>
    <row r="9992" s="111" customFormat="1" x14ac:dyDescent="0.2"/>
  </sheetData>
  <sheetProtection algorithmName="SHA-512" hashValue="rMp5Q4otq+Tmcfq0ilkpnfmFpbPqg5ZE5NccKyXK4nCLO6mtK0HC3voNqKcGuuCn9p/EMu2oYRxmjFwa8fWXBw==" saltValue="nNfxAdHzqFC+86+Tbq4kdA==" spinCount="100000" sheet="1" objects="1" scenarios="1"/>
  <mergeCells count="2">
    <mergeCell ref="D3:E3"/>
    <mergeCell ref="F3:G3"/>
  </mergeCells>
  <conditionalFormatting sqref="C3">
    <cfRule type="expression" dxfId="1" priority="1" stopIfTrue="1">
      <formula>C3="FAIL"</formula>
    </cfRule>
    <cfRule type="expression" dxfId="0" priority="2" stopIfTrue="1">
      <formula>C3="PASS"</formula>
    </cfRule>
  </conditionalFormatting>
  <pageMargins left="0.75" right="0.75" top="1" bottom="1" header="0.5" footer="0.5"/>
  <headerFooter alignWithMargins="0"/>
  <ignoredErrors>
    <ignoredError sqref="C14" unlockedFormula="1"/>
  </ignoredErrors>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1">
    <tabColor theme="1"/>
  </sheetPr>
  <dimension ref="A1:G48"/>
  <sheetViews>
    <sheetView zoomScale="85" zoomScaleNormal="85" workbookViewId="0">
      <selection activeCell="AP34" sqref="AP34"/>
    </sheetView>
  </sheetViews>
  <sheetFormatPr defaultColWidth="13.42578125" defaultRowHeight="12.75" x14ac:dyDescent="0.2"/>
  <cols>
    <col min="1" max="1" width="39.140625" style="391" customWidth="1"/>
    <col min="2" max="3" width="39.28515625" style="391" customWidth="1"/>
    <col min="4" max="4" width="8.42578125" customWidth="1"/>
    <col min="5" max="5" width="39.140625" style="391" customWidth="1"/>
    <col min="6" max="7" width="39.28515625" style="391" customWidth="1"/>
    <col min="8" max="16384" width="13.42578125" style="391"/>
  </cols>
  <sheetData>
    <row r="1" spans="1:7" ht="26.25" x14ac:dyDescent="0.4">
      <c r="B1" s="397" t="s">
        <v>629</v>
      </c>
      <c r="F1" s="397" t="s">
        <v>630</v>
      </c>
    </row>
    <row r="2" spans="1:7" ht="18.95" customHeight="1" thickBot="1" x14ac:dyDescent="0.25">
      <c r="A2" s="393" t="s">
        <v>591</v>
      </c>
      <c r="B2" s="393" t="s">
        <v>592</v>
      </c>
      <c r="C2" s="393" t="s">
        <v>593</v>
      </c>
      <c r="E2" s="393" t="s">
        <v>591</v>
      </c>
      <c r="F2" s="393" t="s">
        <v>592</v>
      </c>
      <c r="G2" s="393" t="s">
        <v>593</v>
      </c>
    </row>
    <row r="3" spans="1:7" ht="129.94999999999999" customHeight="1" x14ac:dyDescent="0.25">
      <c r="A3" s="392"/>
      <c r="B3" s="395"/>
      <c r="C3" s="394"/>
      <c r="E3" s="392"/>
      <c r="F3" s="392"/>
      <c r="G3" s="394"/>
    </row>
    <row r="4" spans="1:7" ht="18.95" customHeight="1" thickBot="1" x14ac:dyDescent="0.25">
      <c r="A4" s="393" t="s">
        <v>594</v>
      </c>
      <c r="B4" s="393" t="s">
        <v>595</v>
      </c>
      <c r="C4" s="393" t="s">
        <v>501</v>
      </c>
      <c r="E4" s="393" t="s">
        <v>594</v>
      </c>
      <c r="F4" s="393" t="s">
        <v>594</v>
      </c>
      <c r="G4" s="393" t="s">
        <v>501</v>
      </c>
    </row>
    <row r="5" spans="1:7" ht="20.100000000000001" customHeight="1" x14ac:dyDescent="0.2"/>
    <row r="6" spans="1:7" ht="18.95" customHeight="1" thickBot="1" x14ac:dyDescent="0.25">
      <c r="A6" s="393" t="s">
        <v>596</v>
      </c>
      <c r="B6" s="393" t="s">
        <v>597</v>
      </c>
      <c r="C6" s="393" t="s">
        <v>598</v>
      </c>
      <c r="E6" s="393" t="s">
        <v>596</v>
      </c>
      <c r="F6" s="393" t="s">
        <v>597</v>
      </c>
      <c r="G6" s="393" t="s">
        <v>598</v>
      </c>
    </row>
    <row r="7" spans="1:7" ht="129.94999999999999" customHeight="1" x14ac:dyDescent="0.25">
      <c r="A7" s="394"/>
      <c r="B7" s="394"/>
      <c r="C7" s="394"/>
      <c r="E7" s="394"/>
      <c r="F7" s="395"/>
      <c r="G7" s="394"/>
    </row>
    <row r="8" spans="1:7" ht="18.95" customHeight="1" thickBot="1" x14ac:dyDescent="0.25">
      <c r="A8" s="393" t="s">
        <v>501</v>
      </c>
      <c r="B8" s="393" t="s">
        <v>501</v>
      </c>
      <c r="C8" s="393" t="s">
        <v>501</v>
      </c>
      <c r="E8" s="393" t="s">
        <v>501</v>
      </c>
      <c r="F8" s="393" t="s">
        <v>595</v>
      </c>
      <c r="G8" s="393" t="s">
        <v>501</v>
      </c>
    </row>
    <row r="9" spans="1:7" ht="20.100000000000001" customHeight="1" x14ac:dyDescent="0.2"/>
    <row r="10" spans="1:7" ht="20.100000000000001" customHeight="1" thickBot="1" x14ac:dyDescent="0.25">
      <c r="A10" s="393" t="s">
        <v>599</v>
      </c>
      <c r="B10" s="393" t="s">
        <v>600</v>
      </c>
      <c r="C10" s="393" t="s">
        <v>601</v>
      </c>
      <c r="E10" s="393" t="s">
        <v>599</v>
      </c>
      <c r="F10" s="393" t="s">
        <v>600</v>
      </c>
      <c r="G10" s="393" t="s">
        <v>601</v>
      </c>
    </row>
    <row r="11" spans="1:7" ht="129.94999999999999" customHeight="1" x14ac:dyDescent="0.25">
      <c r="A11" s="395"/>
      <c r="B11" s="395"/>
      <c r="C11" s="395"/>
      <c r="E11" s="395"/>
      <c r="F11" s="394"/>
      <c r="G11" s="395"/>
    </row>
    <row r="12" spans="1:7" ht="20.100000000000001" customHeight="1" thickBot="1" x14ac:dyDescent="0.25">
      <c r="A12" s="393" t="s">
        <v>595</v>
      </c>
      <c r="B12" s="393" t="s">
        <v>595</v>
      </c>
      <c r="C12" s="393" t="s">
        <v>595</v>
      </c>
      <c r="E12" s="393" t="s">
        <v>595</v>
      </c>
      <c r="F12" s="393" t="s">
        <v>501</v>
      </c>
      <c r="G12" s="393" t="s">
        <v>595</v>
      </c>
    </row>
    <row r="13" spans="1:7" ht="20.100000000000001" customHeight="1" x14ac:dyDescent="0.2"/>
    <row r="14" spans="1:7" ht="20.100000000000001" customHeight="1" thickBot="1" x14ac:dyDescent="0.25">
      <c r="A14" s="393" t="s">
        <v>602</v>
      </c>
      <c r="B14" s="393" t="s">
        <v>603</v>
      </c>
      <c r="C14" s="393" t="s">
        <v>604</v>
      </c>
      <c r="E14" s="393" t="s">
        <v>602</v>
      </c>
      <c r="F14" s="393" t="s">
        <v>603</v>
      </c>
      <c r="G14" s="393" t="s">
        <v>604</v>
      </c>
    </row>
    <row r="15" spans="1:7" ht="129.94999999999999" customHeight="1" x14ac:dyDescent="0.25">
      <c r="A15" s="395"/>
      <c r="B15" s="394"/>
      <c r="C15" s="394"/>
      <c r="E15" s="395"/>
      <c r="F15" s="394"/>
      <c r="G15" s="394"/>
    </row>
    <row r="16" spans="1:7" ht="20.100000000000001" customHeight="1" thickBot="1" x14ac:dyDescent="0.25">
      <c r="A16" s="393" t="s">
        <v>595</v>
      </c>
      <c r="B16" s="393" t="s">
        <v>501</v>
      </c>
      <c r="C16" s="393" t="s">
        <v>501</v>
      </c>
      <c r="E16" s="393" t="s">
        <v>595</v>
      </c>
      <c r="F16" s="393" t="s">
        <v>501</v>
      </c>
      <c r="G16" s="393" t="s">
        <v>501</v>
      </c>
    </row>
    <row r="17" spans="1:7" ht="20.100000000000001" customHeight="1" x14ac:dyDescent="0.2"/>
    <row r="18" spans="1:7" ht="20.100000000000001" customHeight="1" thickBot="1" x14ac:dyDescent="0.25">
      <c r="A18" s="393" t="s">
        <v>605</v>
      </c>
      <c r="B18" s="393" t="s">
        <v>606</v>
      </c>
      <c r="C18" s="393" t="s">
        <v>607</v>
      </c>
      <c r="E18" s="393" t="s">
        <v>605</v>
      </c>
      <c r="F18" s="393" t="s">
        <v>606</v>
      </c>
      <c r="G18" s="393" t="s">
        <v>607</v>
      </c>
    </row>
    <row r="19" spans="1:7" ht="129.94999999999999" customHeight="1" x14ac:dyDescent="0.25">
      <c r="A19" s="395"/>
      <c r="B19" s="395"/>
      <c r="C19" s="394"/>
      <c r="E19" s="395"/>
      <c r="F19" s="395"/>
      <c r="G19" s="394"/>
    </row>
    <row r="20" spans="1:7" ht="20.100000000000001" customHeight="1" thickBot="1" x14ac:dyDescent="0.25">
      <c r="A20" s="393" t="s">
        <v>595</v>
      </c>
      <c r="B20" s="393" t="s">
        <v>595</v>
      </c>
      <c r="C20" s="393" t="s">
        <v>501</v>
      </c>
      <c r="E20" s="393" t="s">
        <v>595</v>
      </c>
      <c r="F20" s="393" t="s">
        <v>595</v>
      </c>
      <c r="G20" s="393" t="s">
        <v>501</v>
      </c>
    </row>
    <row r="21" spans="1:7" ht="20.100000000000001" customHeight="1" x14ac:dyDescent="0.2"/>
    <row r="22" spans="1:7" ht="20.100000000000001" customHeight="1" thickBot="1" x14ac:dyDescent="0.25">
      <c r="A22" s="393" t="s">
        <v>608</v>
      </c>
      <c r="B22" s="393" t="s">
        <v>609</v>
      </c>
      <c r="C22" s="393" t="s">
        <v>610</v>
      </c>
      <c r="E22" s="393" t="s">
        <v>608</v>
      </c>
      <c r="F22" s="393" t="s">
        <v>609</v>
      </c>
      <c r="G22" s="393" t="s">
        <v>610</v>
      </c>
    </row>
    <row r="23" spans="1:7" ht="129.94999999999999" customHeight="1" x14ac:dyDescent="0.25">
      <c r="A23" s="394"/>
      <c r="B23" s="395"/>
      <c r="C23" s="394"/>
      <c r="E23" s="394"/>
      <c r="F23" s="395"/>
      <c r="G23" s="395"/>
    </row>
    <row r="24" spans="1:7" ht="20.100000000000001" customHeight="1" thickBot="1" x14ac:dyDescent="0.25">
      <c r="A24" s="393" t="s">
        <v>501</v>
      </c>
      <c r="B24" s="393" t="s">
        <v>595</v>
      </c>
      <c r="C24" s="393" t="s">
        <v>501</v>
      </c>
      <c r="E24" s="393" t="s">
        <v>501</v>
      </c>
      <c r="F24" s="393" t="s">
        <v>595</v>
      </c>
      <c r="G24" s="393" t="s">
        <v>595</v>
      </c>
    </row>
    <row r="25" spans="1:7" ht="20.100000000000001" customHeight="1" x14ac:dyDescent="0.2"/>
    <row r="26" spans="1:7" ht="20.100000000000001" customHeight="1" thickBot="1" x14ac:dyDescent="0.25">
      <c r="A26" s="393" t="s">
        <v>611</v>
      </c>
      <c r="B26" s="393" t="s">
        <v>612</v>
      </c>
      <c r="C26" s="393" t="s">
        <v>613</v>
      </c>
    </row>
    <row r="27" spans="1:7" ht="131.1" customHeight="1" x14ac:dyDescent="0.25">
      <c r="A27" s="395"/>
      <c r="B27" s="395"/>
      <c r="C27" s="394"/>
    </row>
    <row r="28" spans="1:7" ht="20.100000000000001" customHeight="1" thickBot="1" x14ac:dyDescent="0.25">
      <c r="A28" s="393" t="s">
        <v>595</v>
      </c>
      <c r="B28" s="393" t="s">
        <v>595</v>
      </c>
      <c r="C28" s="393" t="s">
        <v>501</v>
      </c>
    </row>
    <row r="29" spans="1:7" ht="20.100000000000001" customHeight="1" thickBot="1" x14ac:dyDescent="0.25"/>
    <row r="30" spans="1:7" ht="20.100000000000001" customHeight="1" thickBot="1" x14ac:dyDescent="0.25">
      <c r="A30" s="396" t="s">
        <v>614</v>
      </c>
      <c r="B30" s="396" t="s">
        <v>615</v>
      </c>
      <c r="C30" s="396" t="s">
        <v>616</v>
      </c>
    </row>
    <row r="31" spans="1:7" ht="129" customHeight="1" x14ac:dyDescent="0.25">
      <c r="A31" s="395"/>
      <c r="B31" s="395"/>
      <c r="C31" s="394"/>
    </row>
    <row r="32" spans="1:7" ht="20.100000000000001" customHeight="1" thickBot="1" x14ac:dyDescent="0.25">
      <c r="A32" s="393" t="s">
        <v>595</v>
      </c>
      <c r="B32" s="393" t="s">
        <v>595</v>
      </c>
      <c r="C32" s="393" t="s">
        <v>501</v>
      </c>
    </row>
    <row r="33" spans="1:3" ht="20.100000000000001" customHeight="1" thickBot="1" x14ac:dyDescent="0.25"/>
    <row r="34" spans="1:3" ht="20.100000000000001" customHeight="1" thickBot="1" x14ac:dyDescent="0.25">
      <c r="A34" s="396" t="s">
        <v>617</v>
      </c>
      <c r="B34" s="396" t="s">
        <v>618</v>
      </c>
      <c r="C34" s="396" t="s">
        <v>619</v>
      </c>
    </row>
    <row r="35" spans="1:3" ht="120" customHeight="1" x14ac:dyDescent="0.25">
      <c r="A35" s="395"/>
      <c r="B35" s="395"/>
      <c r="C35" s="395"/>
    </row>
    <row r="36" spans="1:3" ht="20.100000000000001" customHeight="1" thickBot="1" x14ac:dyDescent="0.25">
      <c r="A36" s="393" t="s">
        <v>595</v>
      </c>
      <c r="B36" s="393" t="s">
        <v>595</v>
      </c>
      <c r="C36" s="393" t="s">
        <v>595</v>
      </c>
    </row>
    <row r="37" spans="1:3" ht="20.100000000000001" customHeight="1" thickBot="1" x14ac:dyDescent="0.25"/>
    <row r="38" spans="1:3" ht="20.100000000000001" customHeight="1" thickBot="1" x14ac:dyDescent="0.25">
      <c r="A38" s="396" t="s">
        <v>620</v>
      </c>
      <c r="B38" s="396" t="s">
        <v>621</v>
      </c>
      <c r="C38" s="396" t="s">
        <v>622</v>
      </c>
    </row>
    <row r="39" spans="1:3" ht="120" customHeight="1" x14ac:dyDescent="0.25">
      <c r="A39" s="395"/>
      <c r="B39" s="395"/>
      <c r="C39" s="395"/>
    </row>
    <row r="40" spans="1:3" ht="20.100000000000001" customHeight="1" thickBot="1" x14ac:dyDescent="0.25">
      <c r="A40" s="393" t="s">
        <v>595</v>
      </c>
      <c r="B40" s="393" t="s">
        <v>595</v>
      </c>
      <c r="C40" s="393" t="s">
        <v>595</v>
      </c>
    </row>
    <row r="41" spans="1:3" ht="13.5" thickBot="1" x14ac:dyDescent="0.25"/>
    <row r="42" spans="1:3" ht="16.5" thickBot="1" x14ac:dyDescent="0.25">
      <c r="A42" s="396" t="s">
        <v>623</v>
      </c>
      <c r="B42" s="396" t="s">
        <v>624</v>
      </c>
      <c r="C42" s="396" t="s">
        <v>625</v>
      </c>
    </row>
    <row r="43" spans="1:3" ht="120" customHeight="1" x14ac:dyDescent="0.25">
      <c r="A43" s="395"/>
      <c r="B43" s="395"/>
      <c r="C43" s="395"/>
    </row>
    <row r="44" spans="1:3" ht="16.149999999999999" customHeight="1" thickBot="1" x14ac:dyDescent="0.25">
      <c r="A44" s="393" t="s">
        <v>595</v>
      </c>
      <c r="B44" s="393" t="s">
        <v>595</v>
      </c>
      <c r="C44" s="393" t="s">
        <v>595</v>
      </c>
    </row>
    <row r="45" spans="1:3" ht="15.6" customHeight="1" thickBot="1" x14ac:dyDescent="0.25"/>
    <row r="46" spans="1:3" ht="16.5" thickBot="1" x14ac:dyDescent="0.25">
      <c r="A46" s="396" t="s">
        <v>626</v>
      </c>
      <c r="B46" s="396" t="s">
        <v>626</v>
      </c>
      <c r="C46" s="396" t="s">
        <v>627</v>
      </c>
    </row>
    <row r="47" spans="1:3" ht="120" customHeight="1" x14ac:dyDescent="0.25">
      <c r="A47" s="395"/>
      <c r="B47" s="395"/>
      <c r="C47" s="394"/>
    </row>
    <row r="48" spans="1:3" ht="20.100000000000001" customHeight="1" thickBot="1" x14ac:dyDescent="0.25">
      <c r="A48" s="393" t="s">
        <v>595</v>
      </c>
      <c r="B48" s="393" t="s">
        <v>595</v>
      </c>
      <c r="C48" s="393" t="s">
        <v>501</v>
      </c>
    </row>
  </sheetData>
  <sheetProtection algorithmName="SHA-512" hashValue="ShOwnymjDpMtRgArvbPDKu2fR1RLu9q1AlXcI++qKroA3QO260msTY/wz5TQu7U+vviEmObpf0gvqACVT3bCHg==" saltValue="Mmvr+KNUYPe7azLKLj9DjQ==" spinCount="100000" sheet="1" objects="1" scenarios="1"/>
  <pageMargins left="0.59722222222222199" right="0.75" top="1" bottom="0.25" header="0.5" footer="0"/>
  <pageSetup paperSize="0" orientation="landscape" horizontalDpi="4294967292" verticalDpi="4294967292"/>
  <headerFooter alignWithMargins="0">
    <oddHeader>&amp;C&amp;"Arial,Bold"&amp;12FORMULA SAE RULE 3.3.6.2
FRONT BULKHEAD SUPPORT TRIANGULATION</oddHead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5">
    <tabColor theme="1"/>
  </sheetPr>
  <dimension ref="A1:AL58"/>
  <sheetViews>
    <sheetView showGridLines="0" zoomScaleNormal="100" zoomScaleSheetLayoutView="100" workbookViewId="0">
      <selection sqref="A1:S1"/>
    </sheetView>
  </sheetViews>
  <sheetFormatPr defaultRowHeight="12.75" x14ac:dyDescent="0.2"/>
  <cols>
    <col min="1" max="18" width="5" customWidth="1"/>
    <col min="19" max="19" width="8.140625" customWidth="1"/>
    <col min="20" max="38" width="5" customWidth="1"/>
  </cols>
  <sheetData>
    <row r="1" spans="1:38" x14ac:dyDescent="0.2">
      <c r="A1" s="987" t="s">
        <v>512</v>
      </c>
      <c r="B1" s="890"/>
      <c r="C1" s="890"/>
      <c r="D1" s="890"/>
      <c r="E1" s="890"/>
      <c r="F1" s="890"/>
      <c r="G1" s="890"/>
      <c r="H1" s="890"/>
      <c r="I1" s="890"/>
      <c r="J1" s="890"/>
      <c r="K1" s="890"/>
      <c r="L1" s="890"/>
      <c r="M1" s="890"/>
      <c r="N1" s="890"/>
      <c r="O1" s="890"/>
      <c r="P1" s="890"/>
      <c r="Q1" s="890"/>
      <c r="R1" s="890"/>
      <c r="S1" s="988"/>
      <c r="T1" s="493"/>
      <c r="U1" s="494"/>
      <c r="V1" s="494"/>
      <c r="W1" s="494"/>
      <c r="X1" s="494"/>
      <c r="Y1" s="494"/>
      <c r="Z1" s="494"/>
      <c r="AA1" s="494"/>
      <c r="AB1" s="494"/>
      <c r="AC1" s="494"/>
      <c r="AD1" s="494"/>
      <c r="AE1" s="494"/>
      <c r="AF1" s="494"/>
      <c r="AG1" s="494"/>
      <c r="AH1" s="494"/>
      <c r="AI1" s="494"/>
      <c r="AJ1" s="494"/>
      <c r="AK1" s="494"/>
      <c r="AL1" s="495"/>
    </row>
    <row r="2" spans="1:38" x14ac:dyDescent="0.2">
      <c r="A2" s="496"/>
      <c r="B2" s="198"/>
      <c r="C2" s="198"/>
      <c r="D2" s="198"/>
      <c r="E2" s="198"/>
      <c r="F2" s="198"/>
      <c r="G2" s="198"/>
      <c r="H2" s="198"/>
      <c r="I2" s="198"/>
      <c r="J2" s="198"/>
      <c r="K2" s="198"/>
      <c r="L2" s="198"/>
      <c r="M2" s="198"/>
      <c r="N2" s="198"/>
      <c r="O2" s="198"/>
      <c r="P2" s="198"/>
      <c r="Q2" s="198"/>
      <c r="R2" s="198"/>
      <c r="S2" s="199"/>
      <c r="T2" s="200"/>
      <c r="U2" s="111"/>
      <c r="V2" s="111"/>
      <c r="W2" s="111"/>
      <c r="X2" s="111"/>
      <c r="Y2" s="111"/>
      <c r="Z2" s="111"/>
      <c r="AA2" s="111"/>
      <c r="AB2" s="111"/>
      <c r="AC2" s="111"/>
      <c r="AD2" s="111"/>
      <c r="AE2" s="111"/>
      <c r="AF2" s="111"/>
      <c r="AG2" s="111"/>
      <c r="AH2" s="111"/>
      <c r="AI2" s="111"/>
      <c r="AJ2" s="111"/>
      <c r="AK2" s="111"/>
      <c r="AL2" s="491"/>
    </row>
    <row r="3" spans="1:38" x14ac:dyDescent="0.2">
      <c r="A3" s="497"/>
      <c r="B3" s="215" t="s">
        <v>290</v>
      </c>
      <c r="C3" s="203"/>
      <c r="D3" s="203"/>
      <c r="E3" s="203"/>
      <c r="F3" s="203"/>
      <c r="G3" s="203"/>
      <c r="H3" s="203"/>
      <c r="I3" s="203"/>
      <c r="J3" s="203"/>
      <c r="K3" s="203"/>
      <c r="L3" s="203"/>
      <c r="M3" s="203"/>
      <c r="N3" s="203"/>
      <c r="O3" s="203"/>
      <c r="P3" s="203"/>
      <c r="Q3" s="203"/>
      <c r="R3" s="203"/>
      <c r="S3" s="204"/>
      <c r="T3" s="200"/>
      <c r="U3" s="216" t="s">
        <v>291</v>
      </c>
      <c r="V3" s="111"/>
      <c r="W3" s="111"/>
      <c r="X3" s="111"/>
      <c r="Y3" s="111"/>
      <c r="Z3" s="111"/>
      <c r="AA3" s="111"/>
      <c r="AB3" s="111"/>
      <c r="AC3" s="111"/>
      <c r="AD3" s="111"/>
      <c r="AE3" s="111"/>
      <c r="AF3" s="111"/>
      <c r="AG3" s="111"/>
      <c r="AH3" s="111"/>
      <c r="AI3" s="111"/>
      <c r="AJ3" s="111"/>
      <c r="AK3" s="111"/>
      <c r="AL3" s="491"/>
    </row>
    <row r="4" spans="1:38" x14ac:dyDescent="0.2">
      <c r="A4" s="497"/>
      <c r="B4" s="215" t="s">
        <v>274</v>
      </c>
      <c r="C4" s="203"/>
      <c r="D4" s="203"/>
      <c r="E4" s="203"/>
      <c r="F4" s="203"/>
      <c r="G4" s="203"/>
      <c r="H4" s="203"/>
      <c r="I4" s="203"/>
      <c r="J4" s="203"/>
      <c r="K4" s="203"/>
      <c r="L4" s="203"/>
      <c r="M4" s="203"/>
      <c r="N4" s="203"/>
      <c r="O4" s="203"/>
      <c r="P4" s="203"/>
      <c r="Q4" s="203"/>
      <c r="R4" s="203"/>
      <c r="S4" s="204"/>
      <c r="T4" s="200"/>
      <c r="U4" s="216" t="s">
        <v>293</v>
      </c>
      <c r="V4" s="111"/>
      <c r="W4" s="111"/>
      <c r="X4" s="111"/>
      <c r="Y4" s="111"/>
      <c r="Z4" s="111"/>
      <c r="AA4" s="111"/>
      <c r="AB4" s="111"/>
      <c r="AC4" s="111"/>
      <c r="AD4" s="111"/>
      <c r="AE4" s="111"/>
      <c r="AF4" s="111"/>
      <c r="AG4" s="111"/>
      <c r="AH4" s="111"/>
      <c r="AI4" s="111"/>
      <c r="AJ4" s="111"/>
      <c r="AK4" s="111"/>
      <c r="AL4" s="491"/>
    </row>
    <row r="5" spans="1:38" x14ac:dyDescent="0.2">
      <c r="A5" s="497"/>
      <c r="B5" s="215"/>
      <c r="C5" s="203"/>
      <c r="D5" s="203"/>
      <c r="E5" s="203"/>
      <c r="F5" s="203"/>
      <c r="G5" s="203"/>
      <c r="H5" s="203"/>
      <c r="I5" s="203"/>
      <c r="J5" s="203"/>
      <c r="K5" s="203"/>
      <c r="L5" s="203"/>
      <c r="M5" s="203"/>
      <c r="N5" s="203"/>
      <c r="O5" s="203"/>
      <c r="P5" s="203"/>
      <c r="Q5" s="203"/>
      <c r="R5" s="203"/>
      <c r="S5" s="204"/>
      <c r="T5" s="200"/>
      <c r="U5" s="216" t="s">
        <v>292</v>
      </c>
      <c r="V5" s="111"/>
      <c r="W5" s="111"/>
      <c r="X5" s="111"/>
      <c r="Y5" s="111"/>
      <c r="Z5" s="111"/>
      <c r="AA5" s="111"/>
      <c r="AB5" s="111"/>
      <c r="AC5" s="111"/>
      <c r="AD5" s="111"/>
      <c r="AE5" s="111"/>
      <c r="AF5" s="111"/>
      <c r="AG5" s="111"/>
      <c r="AH5" s="111"/>
      <c r="AI5" s="111"/>
      <c r="AJ5" s="111"/>
      <c r="AK5" s="111"/>
      <c r="AL5" s="491"/>
    </row>
    <row r="6" spans="1:38" x14ac:dyDescent="0.2">
      <c r="A6" s="497"/>
      <c r="B6" s="215" t="s">
        <v>275</v>
      </c>
      <c r="C6" s="203"/>
      <c r="D6" s="203"/>
      <c r="E6" s="203"/>
      <c r="F6" s="203"/>
      <c r="G6" s="203"/>
      <c r="H6" s="203"/>
      <c r="I6" s="203"/>
      <c r="J6" s="203"/>
      <c r="K6" s="203"/>
      <c r="L6" s="203"/>
      <c r="M6" s="203"/>
      <c r="N6" s="203"/>
      <c r="O6" s="203"/>
      <c r="P6" s="203"/>
      <c r="Q6" s="203"/>
      <c r="R6" s="203"/>
      <c r="S6" s="204"/>
      <c r="T6" s="200"/>
      <c r="U6" s="216"/>
      <c r="V6" s="111"/>
      <c r="W6" s="111"/>
      <c r="X6" s="111"/>
      <c r="Y6" s="111"/>
      <c r="Z6" s="111"/>
      <c r="AA6" s="111"/>
      <c r="AB6" s="111"/>
      <c r="AC6" s="111"/>
      <c r="AD6" s="111"/>
      <c r="AE6" s="111"/>
      <c r="AF6" s="111"/>
      <c r="AG6" s="111"/>
      <c r="AH6" s="111"/>
      <c r="AI6" s="111"/>
      <c r="AJ6" s="111"/>
      <c r="AK6" s="111"/>
      <c r="AL6" s="491"/>
    </row>
    <row r="7" spans="1:38" x14ac:dyDescent="0.2">
      <c r="A7" s="497"/>
      <c r="B7" s="215" t="s">
        <v>276</v>
      </c>
      <c r="C7" s="203"/>
      <c r="D7" s="203"/>
      <c r="E7" s="203"/>
      <c r="F7" s="203"/>
      <c r="G7" s="203"/>
      <c r="H7" s="203"/>
      <c r="I7" s="203"/>
      <c r="J7" s="203"/>
      <c r="K7" s="203"/>
      <c r="L7" s="203"/>
      <c r="M7" s="203"/>
      <c r="N7" s="203"/>
      <c r="O7" s="203"/>
      <c r="P7" s="203"/>
      <c r="Q7" s="203"/>
      <c r="R7" s="203"/>
      <c r="S7" s="204"/>
      <c r="T7" s="200"/>
      <c r="U7" s="111"/>
      <c r="V7" s="111"/>
      <c r="W7" s="111"/>
      <c r="X7" s="111"/>
      <c r="Y7" s="111"/>
      <c r="Z7" s="111"/>
      <c r="AA7" s="111"/>
      <c r="AB7" s="111"/>
      <c r="AC7" s="111"/>
      <c r="AD7" s="111"/>
      <c r="AE7" s="111"/>
      <c r="AF7" s="111"/>
      <c r="AG7" s="111"/>
      <c r="AH7" s="111"/>
      <c r="AI7" s="111"/>
      <c r="AJ7" s="111"/>
      <c r="AK7" s="111"/>
      <c r="AL7" s="491"/>
    </row>
    <row r="8" spans="1:38" x14ac:dyDescent="0.2">
      <c r="A8" s="497"/>
      <c r="B8" s="215" t="s">
        <v>277</v>
      </c>
      <c r="C8" s="203"/>
      <c r="D8" s="203"/>
      <c r="E8" s="203"/>
      <c r="F8" s="203"/>
      <c r="G8" s="203"/>
      <c r="H8" s="203"/>
      <c r="I8" s="203"/>
      <c r="J8" s="203"/>
      <c r="K8" s="203"/>
      <c r="L8" s="203"/>
      <c r="M8" s="203"/>
      <c r="N8" s="203"/>
      <c r="O8" s="203"/>
      <c r="P8" s="203"/>
      <c r="Q8" s="203"/>
      <c r="R8" s="203"/>
      <c r="S8" s="204"/>
      <c r="T8" s="200"/>
      <c r="U8" s="111"/>
      <c r="V8" s="111"/>
      <c r="W8" s="111"/>
      <c r="X8" s="111"/>
      <c r="Y8" s="111"/>
      <c r="Z8" s="111"/>
      <c r="AA8" s="111"/>
      <c r="AB8" s="111"/>
      <c r="AC8" s="111"/>
      <c r="AD8" s="111"/>
      <c r="AE8" s="111"/>
      <c r="AF8" s="111"/>
      <c r="AG8" s="111"/>
      <c r="AH8" s="111"/>
      <c r="AI8" s="111"/>
      <c r="AJ8" s="111"/>
      <c r="AK8" s="111"/>
      <c r="AL8" s="491"/>
    </row>
    <row r="9" spans="1:38" x14ac:dyDescent="0.2">
      <c r="A9" s="497"/>
      <c r="B9" s="215" t="s">
        <v>278</v>
      </c>
      <c r="C9" s="203"/>
      <c r="D9" s="203"/>
      <c r="E9" s="203"/>
      <c r="F9" s="203"/>
      <c r="G9" s="203"/>
      <c r="H9" s="203"/>
      <c r="I9" s="203"/>
      <c r="J9" s="203"/>
      <c r="K9" s="203"/>
      <c r="L9" s="205"/>
      <c r="M9" s="203"/>
      <c r="N9" s="203"/>
      <c r="O9" s="203"/>
      <c r="P9" s="203"/>
      <c r="Q9" s="203"/>
      <c r="R9" s="203"/>
      <c r="S9" s="204"/>
      <c r="T9" s="200"/>
      <c r="U9" s="111"/>
      <c r="V9" s="111"/>
      <c r="W9" s="111"/>
      <c r="X9" s="111"/>
      <c r="Y9" s="111"/>
      <c r="Z9" s="111"/>
      <c r="AA9" s="111"/>
      <c r="AB9" s="111"/>
      <c r="AC9" s="111"/>
      <c r="AD9" s="111"/>
      <c r="AE9" s="111"/>
      <c r="AF9" s="111"/>
      <c r="AG9" s="111"/>
      <c r="AH9" s="111"/>
      <c r="AI9" s="111"/>
      <c r="AJ9" s="111"/>
      <c r="AK9" s="111"/>
      <c r="AL9" s="491"/>
    </row>
    <row r="10" spans="1:38" x14ac:dyDescent="0.2">
      <c r="A10" s="497"/>
      <c r="C10" s="203"/>
      <c r="D10" s="203"/>
      <c r="E10" s="203"/>
      <c r="F10" s="203"/>
      <c r="G10" s="203"/>
      <c r="H10" s="203"/>
      <c r="I10" s="203"/>
      <c r="J10" s="203"/>
      <c r="K10" s="203"/>
      <c r="L10" s="203"/>
      <c r="M10" s="203"/>
      <c r="N10" s="203"/>
      <c r="O10" s="203"/>
      <c r="P10" s="203"/>
      <c r="Q10" s="203"/>
      <c r="R10" s="203"/>
      <c r="S10" s="204"/>
      <c r="T10" s="200"/>
      <c r="U10" s="111"/>
      <c r="V10" s="111"/>
      <c r="W10" s="111"/>
      <c r="X10" s="111"/>
      <c r="Y10" s="111"/>
      <c r="Z10" s="111"/>
      <c r="AA10" s="111"/>
      <c r="AB10" s="111"/>
      <c r="AC10" s="111"/>
      <c r="AD10" s="111"/>
      <c r="AE10" s="111"/>
      <c r="AF10" s="111"/>
      <c r="AG10" s="111"/>
      <c r="AH10" s="111"/>
      <c r="AI10" s="111"/>
      <c r="AJ10" s="111"/>
      <c r="AK10" s="111"/>
      <c r="AL10" s="491"/>
    </row>
    <row r="11" spans="1:38" x14ac:dyDescent="0.2">
      <c r="A11" s="497"/>
      <c r="B11" s="215" t="s">
        <v>294</v>
      </c>
      <c r="C11" s="203"/>
      <c r="D11" s="203"/>
      <c r="E11" s="203"/>
      <c r="F11" s="203"/>
      <c r="G11" s="203"/>
      <c r="H11" s="203"/>
      <c r="I11" s="203"/>
      <c r="J11" s="203"/>
      <c r="K11" s="203"/>
      <c r="L11" s="203"/>
      <c r="M11" s="203"/>
      <c r="N11" s="203"/>
      <c r="O11" s="203"/>
      <c r="P11" s="203"/>
      <c r="Q11" s="203"/>
      <c r="R11" s="203"/>
      <c r="S11" s="204"/>
      <c r="T11" s="200"/>
      <c r="U11" s="111"/>
      <c r="V11" s="111"/>
      <c r="W11" s="111"/>
      <c r="X11" s="111"/>
      <c r="Y11" s="111"/>
      <c r="Z11" s="111"/>
      <c r="AA11" s="111"/>
      <c r="AB11" s="111"/>
      <c r="AC11" s="111"/>
      <c r="AD11" s="111"/>
      <c r="AE11" s="111"/>
      <c r="AF11" s="111"/>
      <c r="AG11" s="111"/>
      <c r="AH11" s="111"/>
      <c r="AI11" s="111"/>
      <c r="AJ11" s="111"/>
      <c r="AK11" s="111"/>
      <c r="AL11" s="491"/>
    </row>
    <row r="12" spans="1:38" x14ac:dyDescent="0.2">
      <c r="A12" s="497"/>
      <c r="B12" s="215" t="s">
        <v>295</v>
      </c>
      <c r="C12" s="203"/>
      <c r="D12" s="203"/>
      <c r="E12" s="203"/>
      <c r="F12" s="203"/>
      <c r="G12" s="203"/>
      <c r="H12" s="203"/>
      <c r="I12" s="203"/>
      <c r="J12" s="203"/>
      <c r="K12" s="203"/>
      <c r="L12" s="203"/>
      <c r="M12" s="203"/>
      <c r="N12" s="203"/>
      <c r="O12" s="203"/>
      <c r="P12" s="203"/>
      <c r="Q12" s="203"/>
      <c r="R12" s="203"/>
      <c r="S12" s="204"/>
      <c r="T12" s="200"/>
      <c r="U12" s="111"/>
      <c r="V12" s="111"/>
      <c r="W12" s="111"/>
      <c r="X12" s="111"/>
      <c r="Y12" s="111"/>
      <c r="Z12" s="111"/>
      <c r="AA12" s="111"/>
      <c r="AB12" s="111"/>
      <c r="AC12" s="111"/>
      <c r="AD12" s="111"/>
      <c r="AE12" s="111"/>
      <c r="AF12" s="111"/>
      <c r="AG12" s="111"/>
      <c r="AH12" s="111"/>
      <c r="AI12" s="111"/>
      <c r="AJ12" s="111"/>
      <c r="AK12" s="111"/>
      <c r="AL12" s="491"/>
    </row>
    <row r="13" spans="1:38" x14ac:dyDescent="0.2">
      <c r="A13" s="497"/>
      <c r="B13" s="215" t="s">
        <v>296</v>
      </c>
      <c r="C13" s="203"/>
      <c r="D13" s="203"/>
      <c r="E13" s="203"/>
      <c r="F13" s="203"/>
      <c r="G13" s="203"/>
      <c r="H13" s="203"/>
      <c r="I13" s="203"/>
      <c r="J13" s="203"/>
      <c r="K13" s="203"/>
      <c r="L13" s="203"/>
      <c r="M13" s="203"/>
      <c r="N13" s="203"/>
      <c r="O13" s="203"/>
      <c r="P13" s="203"/>
      <c r="Q13" s="203"/>
      <c r="R13" s="203"/>
      <c r="S13" s="204"/>
      <c r="T13" s="200"/>
      <c r="U13" s="111"/>
      <c r="V13" s="111"/>
      <c r="W13" s="111"/>
      <c r="X13" s="111"/>
      <c r="Y13" s="111"/>
      <c r="Z13" s="111"/>
      <c r="AA13" s="111"/>
      <c r="AB13" s="111"/>
      <c r="AC13" s="111"/>
      <c r="AD13" s="111"/>
      <c r="AE13" s="111"/>
      <c r="AF13" s="111"/>
      <c r="AG13" s="111"/>
      <c r="AH13" s="111"/>
      <c r="AI13" s="111"/>
      <c r="AJ13" s="111"/>
      <c r="AK13" s="111"/>
      <c r="AL13" s="491"/>
    </row>
    <row r="14" spans="1:38" x14ac:dyDescent="0.2">
      <c r="A14" s="497"/>
      <c r="B14" s="203"/>
      <c r="C14" s="203"/>
      <c r="D14" s="203"/>
      <c r="E14" s="203"/>
      <c r="F14" s="203"/>
      <c r="G14" s="203"/>
      <c r="H14" s="203"/>
      <c r="I14" s="203"/>
      <c r="J14" s="203"/>
      <c r="K14" s="203"/>
      <c r="L14" s="203"/>
      <c r="M14" s="203"/>
      <c r="N14" s="203"/>
      <c r="O14" s="203"/>
      <c r="P14" s="203"/>
      <c r="Q14" s="203"/>
      <c r="R14" s="203"/>
      <c r="S14" s="204"/>
      <c r="T14" s="200"/>
      <c r="U14" s="111"/>
      <c r="V14" s="111"/>
      <c r="W14" s="111"/>
      <c r="X14" s="111"/>
      <c r="Y14" s="111"/>
      <c r="Z14" s="111"/>
      <c r="AA14" s="111"/>
      <c r="AB14" s="111"/>
      <c r="AC14" s="111"/>
      <c r="AD14" s="111"/>
      <c r="AE14" s="111"/>
      <c r="AF14" s="111"/>
      <c r="AG14" s="111"/>
      <c r="AH14" s="111"/>
      <c r="AI14" s="111"/>
      <c r="AJ14" s="111"/>
      <c r="AK14" s="111"/>
      <c r="AL14" s="491"/>
    </row>
    <row r="15" spans="1:38" x14ac:dyDescent="0.2">
      <c r="A15" s="497"/>
      <c r="B15" s="203"/>
      <c r="C15" s="203"/>
      <c r="D15" s="203"/>
      <c r="E15" s="203"/>
      <c r="F15" s="203"/>
      <c r="G15" s="203"/>
      <c r="H15" s="203"/>
      <c r="I15" s="203"/>
      <c r="J15" s="203"/>
      <c r="K15" s="203"/>
      <c r="L15" s="203"/>
      <c r="M15" s="203"/>
      <c r="N15" s="203"/>
      <c r="O15" s="203"/>
      <c r="P15" s="203"/>
      <c r="Q15" s="203"/>
      <c r="R15" s="203"/>
      <c r="S15" s="204"/>
      <c r="T15" s="200"/>
      <c r="U15" s="111"/>
      <c r="V15" s="111"/>
      <c r="W15" s="111"/>
      <c r="X15" s="111"/>
      <c r="Y15" s="111"/>
      <c r="Z15" s="111"/>
      <c r="AA15" s="111"/>
      <c r="AB15" s="111"/>
      <c r="AC15" s="111"/>
      <c r="AD15" s="111"/>
      <c r="AE15" s="111"/>
      <c r="AF15" s="111"/>
      <c r="AG15" s="111"/>
      <c r="AH15" s="111"/>
      <c r="AI15" s="111"/>
      <c r="AJ15" s="111"/>
      <c r="AK15" s="111"/>
      <c r="AL15" s="491"/>
    </row>
    <row r="16" spans="1:38" x14ac:dyDescent="0.2">
      <c r="A16" s="497"/>
      <c r="B16" s="215" t="s">
        <v>279</v>
      </c>
      <c r="C16" s="203"/>
      <c r="D16" s="203"/>
      <c r="E16" s="203"/>
      <c r="F16" s="203"/>
      <c r="G16" s="203"/>
      <c r="H16" s="203"/>
      <c r="I16" s="203"/>
      <c r="J16" s="203"/>
      <c r="K16" s="203"/>
      <c r="L16" s="203"/>
      <c r="M16" s="203"/>
      <c r="N16" s="203"/>
      <c r="O16" s="203"/>
      <c r="P16" s="203"/>
      <c r="Q16" s="203"/>
      <c r="R16" s="203"/>
      <c r="S16" s="204"/>
      <c r="T16" s="200"/>
      <c r="U16" s="111"/>
      <c r="V16" s="111"/>
      <c r="W16" s="111"/>
      <c r="X16" s="111"/>
      <c r="Y16" s="111"/>
      <c r="Z16" s="111"/>
      <c r="AA16" s="111"/>
      <c r="AB16" s="111"/>
      <c r="AC16" s="111"/>
      <c r="AD16" s="111"/>
      <c r="AE16" s="111"/>
      <c r="AF16" s="111"/>
      <c r="AG16" s="111"/>
      <c r="AH16" s="111"/>
      <c r="AI16" s="111"/>
      <c r="AJ16" s="111"/>
      <c r="AK16" s="111"/>
      <c r="AL16" s="491"/>
    </row>
    <row r="17" spans="1:38" x14ac:dyDescent="0.2">
      <c r="A17" s="497"/>
      <c r="B17" s="215" t="s">
        <v>280</v>
      </c>
      <c r="C17" s="203"/>
      <c r="D17" s="203"/>
      <c r="E17" s="203"/>
      <c r="F17" s="203"/>
      <c r="G17" s="203"/>
      <c r="H17" s="203"/>
      <c r="I17" s="203"/>
      <c r="J17" s="203"/>
      <c r="K17" s="203"/>
      <c r="L17" s="203"/>
      <c r="M17" s="203"/>
      <c r="N17" s="203"/>
      <c r="O17" s="203"/>
      <c r="P17" s="203"/>
      <c r="Q17" s="203"/>
      <c r="R17" s="203"/>
      <c r="S17" s="204"/>
      <c r="T17" s="200"/>
      <c r="U17" s="111"/>
      <c r="V17" s="111"/>
      <c r="W17" s="111"/>
      <c r="X17" s="111"/>
      <c r="Y17" s="111"/>
      <c r="Z17" s="111"/>
      <c r="AA17" s="111"/>
      <c r="AB17" s="111"/>
      <c r="AC17" s="111"/>
      <c r="AD17" s="111"/>
      <c r="AE17" s="111"/>
      <c r="AF17" s="111"/>
      <c r="AG17" s="111"/>
      <c r="AH17" s="111"/>
      <c r="AI17" s="111"/>
      <c r="AJ17" s="111"/>
      <c r="AK17" s="111"/>
      <c r="AL17" s="491"/>
    </row>
    <row r="18" spans="1:38" x14ac:dyDescent="0.2">
      <c r="A18" s="497"/>
      <c r="C18" s="203"/>
      <c r="D18" s="203"/>
      <c r="E18" s="203"/>
      <c r="F18" s="203"/>
      <c r="G18" s="203"/>
      <c r="H18" s="203"/>
      <c r="I18" s="203"/>
      <c r="J18" s="203"/>
      <c r="K18" s="203"/>
      <c r="L18" s="203"/>
      <c r="M18" s="203"/>
      <c r="N18" s="203"/>
      <c r="O18" s="203"/>
      <c r="P18" s="203"/>
      <c r="Q18" s="203"/>
      <c r="R18" s="203"/>
      <c r="S18" s="204"/>
      <c r="T18" s="200"/>
      <c r="U18" s="111"/>
      <c r="V18" s="111"/>
      <c r="W18" s="111"/>
      <c r="X18" s="111"/>
      <c r="Y18" s="111"/>
      <c r="Z18" s="111"/>
      <c r="AA18" s="111"/>
      <c r="AB18" s="111"/>
      <c r="AC18" s="111"/>
      <c r="AD18" s="111"/>
      <c r="AE18" s="111"/>
      <c r="AF18" s="111"/>
      <c r="AG18" s="111"/>
      <c r="AH18" s="111"/>
      <c r="AI18" s="111"/>
      <c r="AJ18" s="111"/>
      <c r="AK18" s="111"/>
      <c r="AL18" s="491"/>
    </row>
    <row r="19" spans="1:38" x14ac:dyDescent="0.2">
      <c r="A19" s="497"/>
      <c r="B19" s="11" t="s">
        <v>281</v>
      </c>
      <c r="C19" s="203"/>
      <c r="D19" s="203"/>
      <c r="E19" s="203"/>
      <c r="F19" s="203"/>
      <c r="G19" s="203"/>
      <c r="H19" s="203"/>
      <c r="I19" s="203"/>
      <c r="J19" s="203"/>
      <c r="K19" s="203"/>
      <c r="L19" s="203"/>
      <c r="M19" s="203"/>
      <c r="N19" s="203"/>
      <c r="O19" s="203"/>
      <c r="P19" s="203"/>
      <c r="Q19" s="203"/>
      <c r="R19" s="203"/>
      <c r="S19" s="204"/>
      <c r="T19" s="200"/>
      <c r="U19" s="111"/>
      <c r="V19" s="111"/>
      <c r="W19" s="111"/>
      <c r="X19" s="111"/>
      <c r="Y19" s="111"/>
      <c r="Z19" s="111"/>
      <c r="AA19" s="111"/>
      <c r="AB19" s="111"/>
      <c r="AC19" s="111"/>
      <c r="AD19" s="111"/>
      <c r="AE19" s="111"/>
      <c r="AF19" s="111"/>
      <c r="AG19" s="111"/>
      <c r="AH19" s="111"/>
      <c r="AI19" s="111"/>
      <c r="AJ19" s="111"/>
      <c r="AK19" s="111"/>
      <c r="AL19" s="491"/>
    </row>
    <row r="20" spans="1:38" x14ac:dyDescent="0.2">
      <c r="A20" s="497"/>
      <c r="B20" s="11" t="s">
        <v>447</v>
      </c>
      <c r="C20" s="203"/>
      <c r="D20" s="203"/>
      <c r="E20" s="203"/>
      <c r="F20" s="203"/>
      <c r="G20" s="203"/>
      <c r="H20" s="203"/>
      <c r="I20" s="203"/>
      <c r="J20" s="203"/>
      <c r="K20" s="203"/>
      <c r="L20" s="203"/>
      <c r="M20" s="203"/>
      <c r="N20" s="203"/>
      <c r="O20" s="203"/>
      <c r="P20" s="203"/>
      <c r="Q20" s="203"/>
      <c r="R20" s="203"/>
      <c r="S20" s="204"/>
      <c r="T20" s="200"/>
      <c r="U20" s="111"/>
      <c r="V20" s="111"/>
      <c r="W20" s="111"/>
      <c r="X20" s="111"/>
      <c r="Y20" s="111"/>
      <c r="Z20" s="111"/>
      <c r="AA20" s="111"/>
      <c r="AB20" s="111"/>
      <c r="AC20" s="111"/>
      <c r="AD20" s="111"/>
      <c r="AE20" s="111"/>
      <c r="AF20" s="111"/>
      <c r="AG20" s="111"/>
      <c r="AH20" s="111"/>
      <c r="AI20" s="111"/>
      <c r="AJ20" s="111"/>
      <c r="AK20" s="111"/>
      <c r="AL20" s="491"/>
    </row>
    <row r="21" spans="1:38" x14ac:dyDescent="0.2">
      <c r="A21" s="497"/>
      <c r="C21" s="203"/>
      <c r="D21" s="203"/>
      <c r="E21" s="203"/>
      <c r="F21" s="203"/>
      <c r="G21" s="203"/>
      <c r="H21" s="203"/>
      <c r="I21" s="203"/>
      <c r="J21" s="203"/>
      <c r="K21" s="203"/>
      <c r="L21" s="203"/>
      <c r="M21" s="203"/>
      <c r="N21" s="203"/>
      <c r="O21" s="203"/>
      <c r="P21" s="203"/>
      <c r="Q21" s="203"/>
      <c r="R21" s="203"/>
      <c r="S21" s="204"/>
      <c r="T21" s="200"/>
      <c r="U21" s="111"/>
      <c r="V21" s="111"/>
      <c r="W21" s="111"/>
      <c r="X21" s="111"/>
      <c r="Y21" s="111"/>
      <c r="Z21" s="111"/>
      <c r="AA21" s="111"/>
      <c r="AB21" s="111"/>
      <c r="AC21" s="111"/>
      <c r="AD21" s="111"/>
      <c r="AE21" s="111"/>
      <c r="AF21" s="111"/>
      <c r="AG21" s="111"/>
      <c r="AH21" s="111"/>
      <c r="AI21" s="111"/>
      <c r="AJ21" s="111"/>
      <c r="AK21" s="111"/>
      <c r="AL21" s="491"/>
    </row>
    <row r="22" spans="1:38" x14ac:dyDescent="0.2">
      <c r="A22" s="497"/>
      <c r="B22" s="215" t="s">
        <v>282</v>
      </c>
      <c r="C22" s="203"/>
      <c r="D22" s="203"/>
      <c r="E22" s="203"/>
      <c r="F22" s="203"/>
      <c r="G22" s="203"/>
      <c r="H22" s="203"/>
      <c r="I22" s="203"/>
      <c r="J22" s="203"/>
      <c r="K22" s="203"/>
      <c r="L22" s="203"/>
      <c r="M22" s="203"/>
      <c r="N22" s="203"/>
      <c r="O22" s="203"/>
      <c r="P22" s="203"/>
      <c r="Q22" s="203"/>
      <c r="R22" s="203"/>
      <c r="S22" s="204"/>
      <c r="T22" s="200"/>
      <c r="U22" s="111"/>
      <c r="V22" s="111"/>
      <c r="W22" s="111"/>
      <c r="X22" s="111"/>
      <c r="Y22" s="111"/>
      <c r="Z22" s="111"/>
      <c r="AA22" s="111"/>
      <c r="AB22" s="111"/>
      <c r="AC22" s="111"/>
      <c r="AD22" s="111"/>
      <c r="AE22" s="111"/>
      <c r="AF22" s="111"/>
      <c r="AG22" s="111"/>
      <c r="AH22" s="111"/>
      <c r="AI22" s="111"/>
      <c r="AJ22" s="111"/>
      <c r="AK22" s="111"/>
      <c r="AL22" s="491"/>
    </row>
    <row r="23" spans="1:38" x14ac:dyDescent="0.2">
      <c r="A23" s="497"/>
      <c r="B23" s="215" t="s">
        <v>670</v>
      </c>
      <c r="C23" s="203"/>
      <c r="D23" s="203"/>
      <c r="E23" s="203"/>
      <c r="F23" s="203"/>
      <c r="G23" s="203"/>
      <c r="H23" s="203"/>
      <c r="I23" s="203"/>
      <c r="J23" s="203"/>
      <c r="K23" s="203"/>
      <c r="L23" s="203"/>
      <c r="M23" s="203"/>
      <c r="N23" s="203"/>
      <c r="O23" s="203"/>
      <c r="P23" s="203"/>
      <c r="Q23" s="203"/>
      <c r="R23" s="203"/>
      <c r="S23" s="204"/>
      <c r="T23" s="200"/>
      <c r="U23" s="111"/>
      <c r="V23" s="111"/>
      <c r="W23" s="111"/>
      <c r="X23" s="111"/>
      <c r="Y23" s="111"/>
      <c r="Z23" s="111"/>
      <c r="AA23" s="111"/>
      <c r="AB23" s="111"/>
      <c r="AC23" s="111"/>
      <c r="AD23" s="111"/>
      <c r="AE23" s="111"/>
      <c r="AF23" s="111"/>
      <c r="AG23" s="111"/>
      <c r="AH23" s="111"/>
      <c r="AI23" s="111"/>
      <c r="AJ23" s="111"/>
      <c r="AK23" s="111"/>
      <c r="AL23" s="491"/>
    </row>
    <row r="24" spans="1:38" x14ac:dyDescent="0.2">
      <c r="A24" s="497"/>
      <c r="B24" s="203"/>
      <c r="C24" s="203"/>
      <c r="D24" s="203"/>
      <c r="E24" s="203"/>
      <c r="F24" s="203"/>
      <c r="G24" s="203"/>
      <c r="H24" s="203"/>
      <c r="I24" s="203"/>
      <c r="J24" s="203"/>
      <c r="K24" s="203"/>
      <c r="L24" s="203"/>
      <c r="M24" s="203"/>
      <c r="N24" s="203"/>
      <c r="O24" s="203"/>
      <c r="P24" s="203"/>
      <c r="Q24" s="203"/>
      <c r="R24" s="203"/>
      <c r="S24" s="204"/>
      <c r="T24" s="200"/>
      <c r="U24" s="111"/>
      <c r="V24" s="111"/>
      <c r="W24" s="111"/>
      <c r="X24" s="111"/>
      <c r="Y24" s="111"/>
      <c r="Z24" s="111"/>
      <c r="AA24" s="111"/>
      <c r="AB24" s="111"/>
      <c r="AC24" s="111"/>
      <c r="AD24" s="111"/>
      <c r="AE24" s="111"/>
      <c r="AF24" s="111"/>
      <c r="AG24" s="111"/>
      <c r="AH24" s="111"/>
      <c r="AI24" s="111"/>
      <c r="AJ24" s="111"/>
      <c r="AK24" s="111"/>
      <c r="AL24" s="491"/>
    </row>
    <row r="25" spans="1:38" x14ac:dyDescent="0.2">
      <c r="A25" s="497"/>
      <c r="B25" s="215" t="s">
        <v>285</v>
      </c>
      <c r="C25" s="203"/>
      <c r="D25" s="203"/>
      <c r="E25" s="203"/>
      <c r="F25" s="203"/>
      <c r="G25" s="203"/>
      <c r="H25" s="203"/>
      <c r="I25" s="203"/>
      <c r="J25" s="203"/>
      <c r="K25" s="203"/>
      <c r="L25" s="203"/>
      <c r="M25" s="203"/>
      <c r="N25" s="203"/>
      <c r="O25" s="203"/>
      <c r="P25" s="203"/>
      <c r="Q25" s="203"/>
      <c r="R25" s="203"/>
      <c r="S25" s="204"/>
      <c r="T25" s="200"/>
      <c r="U25" s="111"/>
      <c r="V25" s="111"/>
      <c r="W25" s="111"/>
      <c r="X25" s="111"/>
      <c r="Y25" s="111"/>
      <c r="Z25" s="111"/>
      <c r="AA25" s="111"/>
      <c r="AB25" s="111"/>
      <c r="AC25" s="111"/>
      <c r="AD25" s="111"/>
      <c r="AE25" s="111"/>
      <c r="AF25" s="111"/>
      <c r="AG25" s="111"/>
      <c r="AH25" s="111"/>
      <c r="AI25" s="111"/>
      <c r="AJ25" s="111"/>
      <c r="AK25" s="111"/>
      <c r="AL25" s="491"/>
    </row>
    <row r="26" spans="1:38" x14ac:dyDescent="0.2">
      <c r="A26" s="497"/>
      <c r="B26" s="215" t="s">
        <v>283</v>
      </c>
      <c r="C26" s="203"/>
      <c r="D26" s="203"/>
      <c r="E26" s="203"/>
      <c r="F26" s="203"/>
      <c r="G26" s="203"/>
      <c r="H26" s="203"/>
      <c r="I26" s="203"/>
      <c r="J26" s="203"/>
      <c r="K26" s="203"/>
      <c r="L26" s="203"/>
      <c r="M26" s="203"/>
      <c r="N26" s="203"/>
      <c r="O26" s="203"/>
      <c r="P26" s="203"/>
      <c r="Q26" s="203"/>
      <c r="R26" s="203"/>
      <c r="S26" s="204"/>
      <c r="T26" s="200"/>
      <c r="U26" s="111"/>
      <c r="V26" s="111"/>
      <c r="W26" s="111"/>
      <c r="X26" s="111"/>
      <c r="Y26" s="111"/>
      <c r="Z26" s="111"/>
      <c r="AA26" s="111"/>
      <c r="AB26" s="111"/>
      <c r="AC26" s="111"/>
      <c r="AD26" s="111"/>
      <c r="AE26" s="111"/>
      <c r="AF26" s="111"/>
      <c r="AG26" s="111"/>
      <c r="AH26" s="111"/>
      <c r="AI26" s="111"/>
      <c r="AJ26" s="111"/>
      <c r="AK26" s="111"/>
      <c r="AL26" s="491"/>
    </row>
    <row r="27" spans="1:38" x14ac:dyDescent="0.2">
      <c r="A27" s="497"/>
      <c r="B27" s="203"/>
      <c r="C27" s="203"/>
      <c r="D27" s="203"/>
      <c r="E27" s="203"/>
      <c r="F27" s="203"/>
      <c r="G27" s="203"/>
      <c r="H27" s="203"/>
      <c r="I27" s="203"/>
      <c r="J27" s="203"/>
      <c r="K27" s="203"/>
      <c r="L27" s="203"/>
      <c r="M27" s="203"/>
      <c r="N27" s="203"/>
      <c r="O27" s="203"/>
      <c r="P27" s="203"/>
      <c r="Q27" s="203"/>
      <c r="R27" s="203"/>
      <c r="S27" s="204"/>
      <c r="T27" s="200"/>
      <c r="U27" s="111"/>
      <c r="V27" s="111"/>
      <c r="W27" s="111"/>
      <c r="X27" s="111"/>
      <c r="Y27" s="111"/>
      <c r="Z27" s="111"/>
      <c r="AA27" s="111"/>
      <c r="AB27" s="111"/>
      <c r="AC27" s="111"/>
      <c r="AD27" s="111"/>
      <c r="AE27" s="111"/>
      <c r="AF27" s="111"/>
      <c r="AG27" s="111"/>
      <c r="AH27" s="111"/>
      <c r="AI27" s="111"/>
      <c r="AJ27" s="111"/>
      <c r="AK27" s="111"/>
      <c r="AL27" s="491"/>
    </row>
    <row r="28" spans="1:38" x14ac:dyDescent="0.2">
      <c r="A28" s="497"/>
      <c r="B28" s="215" t="s">
        <v>286</v>
      </c>
      <c r="C28" s="203"/>
      <c r="D28" s="203"/>
      <c r="E28" s="203"/>
      <c r="F28" s="203"/>
      <c r="G28" s="203"/>
      <c r="H28" s="203"/>
      <c r="I28" s="203"/>
      <c r="J28" s="203"/>
      <c r="K28" s="203"/>
      <c r="L28" s="203"/>
      <c r="M28" s="203"/>
      <c r="N28" s="203"/>
      <c r="O28" s="203"/>
      <c r="P28" s="203"/>
      <c r="Q28" s="203"/>
      <c r="R28" s="203"/>
      <c r="S28" s="204"/>
      <c r="T28" s="200"/>
      <c r="U28" s="111"/>
      <c r="V28" s="111"/>
      <c r="W28" s="111"/>
      <c r="X28" s="111"/>
      <c r="Y28" s="111"/>
      <c r="Z28" s="111"/>
      <c r="AA28" s="111"/>
      <c r="AB28" s="111"/>
      <c r="AC28" s="111"/>
      <c r="AD28" s="111"/>
      <c r="AE28" s="111"/>
      <c r="AF28" s="111"/>
      <c r="AG28" s="111"/>
      <c r="AH28" s="111"/>
      <c r="AI28" s="111"/>
      <c r="AJ28" s="111"/>
      <c r="AK28" s="111"/>
      <c r="AL28" s="491"/>
    </row>
    <row r="29" spans="1:38" x14ac:dyDescent="0.2">
      <c r="A29" s="497"/>
      <c r="B29" s="215" t="s">
        <v>287</v>
      </c>
      <c r="C29" s="203"/>
      <c r="D29" s="203"/>
      <c r="E29" s="203"/>
      <c r="F29" s="203"/>
      <c r="G29" s="203"/>
      <c r="H29" s="203"/>
      <c r="I29" s="203"/>
      <c r="J29" s="203"/>
      <c r="K29" s="203"/>
      <c r="L29" s="203"/>
      <c r="M29" s="203"/>
      <c r="N29" s="203"/>
      <c r="O29" s="203"/>
      <c r="P29" s="203"/>
      <c r="Q29" s="203"/>
      <c r="R29" s="203"/>
      <c r="S29" s="204"/>
      <c r="T29" s="200"/>
      <c r="U29" s="111"/>
      <c r="V29" s="111"/>
      <c r="W29" s="111"/>
      <c r="X29" s="111"/>
      <c r="Y29" s="111"/>
      <c r="Z29" s="111"/>
      <c r="AA29" s="111"/>
      <c r="AB29" s="111"/>
      <c r="AC29" s="111"/>
      <c r="AD29" s="111"/>
      <c r="AE29" s="111"/>
      <c r="AF29" s="111"/>
      <c r="AG29" s="111"/>
      <c r="AH29" s="111"/>
      <c r="AI29" s="111"/>
      <c r="AJ29" s="111"/>
      <c r="AK29" s="111"/>
      <c r="AL29" s="491"/>
    </row>
    <row r="30" spans="1:38" x14ac:dyDescent="0.2">
      <c r="A30" s="497"/>
      <c r="B30" s="215" t="s">
        <v>284</v>
      </c>
      <c r="C30" s="203"/>
      <c r="D30" s="203"/>
      <c r="E30" s="203"/>
      <c r="F30" s="203"/>
      <c r="G30" s="203"/>
      <c r="H30" s="203"/>
      <c r="I30" s="203"/>
      <c r="J30" s="203"/>
      <c r="K30" s="203"/>
      <c r="L30" s="203"/>
      <c r="M30" s="203"/>
      <c r="N30" s="203"/>
      <c r="O30" s="203"/>
      <c r="P30" s="203"/>
      <c r="Q30" s="203"/>
      <c r="R30" s="203"/>
      <c r="S30" s="204"/>
      <c r="T30" s="200"/>
      <c r="U30" s="111"/>
      <c r="V30" s="111"/>
      <c r="W30" s="111"/>
      <c r="X30" s="111"/>
      <c r="Y30" s="111"/>
      <c r="Z30" s="111"/>
      <c r="AA30" s="111"/>
      <c r="AB30" s="111"/>
      <c r="AC30" s="111"/>
      <c r="AD30" s="111"/>
      <c r="AE30" s="111"/>
      <c r="AF30" s="111"/>
      <c r="AG30" s="111"/>
      <c r="AH30" s="111"/>
      <c r="AI30" s="111"/>
      <c r="AJ30" s="111"/>
      <c r="AK30" s="111"/>
      <c r="AL30" s="491"/>
    </row>
    <row r="31" spans="1:38" x14ac:dyDescent="0.2">
      <c r="A31" s="497"/>
      <c r="B31" s="203"/>
      <c r="C31" s="203"/>
      <c r="D31" s="203"/>
      <c r="E31" s="203"/>
      <c r="F31" s="203"/>
      <c r="G31" s="203"/>
      <c r="H31" s="203"/>
      <c r="I31" s="203"/>
      <c r="J31" s="203"/>
      <c r="K31" s="203"/>
      <c r="L31" s="203"/>
      <c r="M31" s="203"/>
      <c r="N31" s="203"/>
      <c r="O31" s="203"/>
      <c r="P31" s="203"/>
      <c r="Q31" s="203"/>
      <c r="R31" s="203"/>
      <c r="S31" s="204"/>
      <c r="T31" s="200"/>
      <c r="U31" s="111"/>
      <c r="V31" s="111"/>
      <c r="W31" s="111"/>
      <c r="X31" s="111"/>
      <c r="Y31" s="111"/>
      <c r="Z31" s="111"/>
      <c r="AA31" s="111"/>
      <c r="AB31" s="111"/>
      <c r="AC31" s="111"/>
      <c r="AD31" s="111"/>
      <c r="AE31" s="111"/>
      <c r="AF31" s="111"/>
      <c r="AG31" s="111"/>
      <c r="AH31" s="111"/>
      <c r="AI31" s="111"/>
      <c r="AJ31" s="111"/>
      <c r="AK31" s="111"/>
      <c r="AL31" s="491"/>
    </row>
    <row r="32" spans="1:38" x14ac:dyDescent="0.2">
      <c r="A32" s="497"/>
      <c r="B32" s="203"/>
      <c r="C32" s="203"/>
      <c r="D32" s="203"/>
      <c r="E32" s="203"/>
      <c r="F32" s="203"/>
      <c r="G32" s="203"/>
      <c r="H32" s="203"/>
      <c r="I32" s="203"/>
      <c r="J32" s="203"/>
      <c r="K32" s="203"/>
      <c r="L32" s="203"/>
      <c r="M32" s="203"/>
      <c r="N32" s="203"/>
      <c r="O32" s="203"/>
      <c r="P32" s="203"/>
      <c r="Q32" s="203"/>
      <c r="R32" s="203"/>
      <c r="S32" s="204"/>
      <c r="T32" s="200"/>
      <c r="U32" s="111"/>
      <c r="V32" s="111"/>
      <c r="W32" s="111"/>
      <c r="X32" s="111"/>
      <c r="Y32" s="111"/>
      <c r="Z32" s="111"/>
      <c r="AA32" s="111"/>
      <c r="AB32" s="111"/>
      <c r="AC32" s="111"/>
      <c r="AD32" s="111"/>
      <c r="AE32" s="111"/>
      <c r="AF32" s="111"/>
      <c r="AG32" s="111"/>
      <c r="AH32" s="111"/>
      <c r="AI32" s="111"/>
      <c r="AJ32" s="111"/>
      <c r="AK32" s="111"/>
      <c r="AL32" s="491"/>
    </row>
    <row r="33" spans="1:38" x14ac:dyDescent="0.2">
      <c r="A33" s="497"/>
      <c r="B33" s="203"/>
      <c r="C33" s="203"/>
      <c r="D33" s="203"/>
      <c r="E33" s="203"/>
      <c r="F33" s="203"/>
      <c r="G33" s="203"/>
      <c r="H33" s="203"/>
      <c r="I33" s="203"/>
      <c r="J33" s="203"/>
      <c r="K33" s="203"/>
      <c r="L33" s="203"/>
      <c r="M33" s="203"/>
      <c r="N33" s="203"/>
      <c r="O33" s="203"/>
      <c r="P33" s="203"/>
      <c r="Q33" s="203"/>
      <c r="R33" s="203"/>
      <c r="S33" s="204"/>
      <c r="T33" s="200"/>
      <c r="U33" s="111"/>
      <c r="V33" s="111"/>
      <c r="W33" s="111"/>
      <c r="X33" s="111"/>
      <c r="Y33" s="111"/>
      <c r="Z33" s="111"/>
      <c r="AA33" s="111"/>
      <c r="AB33" s="111"/>
      <c r="AC33" s="111"/>
      <c r="AD33" s="111"/>
      <c r="AE33" s="111"/>
      <c r="AF33" s="111"/>
      <c r="AG33" s="111"/>
      <c r="AH33" s="111"/>
      <c r="AI33" s="111"/>
      <c r="AJ33" s="111"/>
      <c r="AK33" s="111"/>
      <c r="AL33" s="491"/>
    </row>
    <row r="34" spans="1:38" x14ac:dyDescent="0.2">
      <c r="A34" s="497"/>
      <c r="B34" s="203"/>
      <c r="C34" s="203"/>
      <c r="D34" s="203"/>
      <c r="E34" s="203"/>
      <c r="F34" s="203"/>
      <c r="G34" s="203"/>
      <c r="H34" s="203"/>
      <c r="I34" s="203"/>
      <c r="J34" s="203"/>
      <c r="K34" s="203"/>
      <c r="L34" s="203"/>
      <c r="M34" s="203"/>
      <c r="N34" s="203"/>
      <c r="O34" s="203"/>
      <c r="P34" s="203"/>
      <c r="Q34" s="203"/>
      <c r="R34" s="203"/>
      <c r="S34" s="204"/>
      <c r="T34" s="200"/>
      <c r="U34" s="989" t="s">
        <v>589</v>
      </c>
      <c r="V34" s="989"/>
      <c r="W34" s="989"/>
      <c r="X34" s="989"/>
      <c r="Y34" s="989"/>
      <c r="Z34" s="989"/>
      <c r="AA34" s="989"/>
      <c r="AB34" s="989"/>
      <c r="AC34" s="989"/>
      <c r="AD34" s="989"/>
      <c r="AE34" s="989"/>
      <c r="AF34" s="989"/>
      <c r="AG34" s="989"/>
      <c r="AH34" s="989"/>
      <c r="AI34" s="989"/>
      <c r="AJ34" s="989"/>
      <c r="AK34" s="989"/>
      <c r="AL34" s="491"/>
    </row>
    <row r="35" spans="1:38" x14ac:dyDescent="0.2">
      <c r="A35" s="497"/>
      <c r="B35" s="203"/>
      <c r="C35" s="203"/>
      <c r="D35" s="203"/>
      <c r="E35" s="203"/>
      <c r="F35" s="203"/>
      <c r="G35" s="203"/>
      <c r="H35" s="203"/>
      <c r="I35" s="203"/>
      <c r="J35" s="203"/>
      <c r="K35" s="203"/>
      <c r="L35" s="203"/>
      <c r="M35" s="203"/>
      <c r="N35" s="203"/>
      <c r="O35" s="203"/>
      <c r="P35" s="203"/>
      <c r="Q35" s="203"/>
      <c r="R35" s="203"/>
      <c r="S35" s="204"/>
      <c r="T35" s="200"/>
      <c r="U35" s="989"/>
      <c r="V35" s="989"/>
      <c r="W35" s="989"/>
      <c r="X35" s="989"/>
      <c r="Y35" s="989"/>
      <c r="Z35" s="989"/>
      <c r="AA35" s="989"/>
      <c r="AB35" s="989"/>
      <c r="AC35" s="989"/>
      <c r="AD35" s="989"/>
      <c r="AE35" s="989"/>
      <c r="AF35" s="989"/>
      <c r="AG35" s="989"/>
      <c r="AH35" s="989"/>
      <c r="AI35" s="989"/>
      <c r="AJ35" s="989"/>
      <c r="AK35" s="989"/>
      <c r="AL35" s="491"/>
    </row>
    <row r="36" spans="1:38" x14ac:dyDescent="0.2">
      <c r="A36" s="497"/>
      <c r="B36" s="203"/>
      <c r="C36" s="203"/>
      <c r="D36" s="203"/>
      <c r="E36" s="203"/>
      <c r="F36" s="203"/>
      <c r="G36" s="203"/>
      <c r="H36" s="203"/>
      <c r="I36" s="203"/>
      <c r="J36" s="203"/>
      <c r="K36" s="203"/>
      <c r="L36" s="203"/>
      <c r="M36" s="203"/>
      <c r="N36" s="203"/>
      <c r="O36" s="203"/>
      <c r="P36" s="203"/>
      <c r="Q36" s="203"/>
      <c r="R36" s="203"/>
      <c r="S36" s="204"/>
      <c r="T36" s="200"/>
      <c r="U36" s="989"/>
      <c r="V36" s="989"/>
      <c r="W36" s="989"/>
      <c r="X36" s="989"/>
      <c r="Y36" s="989"/>
      <c r="Z36" s="989"/>
      <c r="AA36" s="989"/>
      <c r="AB36" s="989"/>
      <c r="AC36" s="989"/>
      <c r="AD36" s="989"/>
      <c r="AE36" s="989"/>
      <c r="AF36" s="989"/>
      <c r="AG36" s="989"/>
      <c r="AH36" s="989"/>
      <c r="AI36" s="989"/>
      <c r="AJ36" s="989"/>
      <c r="AK36" s="989"/>
      <c r="AL36" s="491"/>
    </row>
    <row r="37" spans="1:38" x14ac:dyDescent="0.2">
      <c r="A37" s="497"/>
      <c r="B37" s="203"/>
      <c r="C37" s="203"/>
      <c r="D37" s="203"/>
      <c r="E37" s="203"/>
      <c r="F37" s="203"/>
      <c r="G37" s="203"/>
      <c r="H37" s="203"/>
      <c r="I37" s="203"/>
      <c r="J37" s="203"/>
      <c r="K37" s="203"/>
      <c r="L37" s="203"/>
      <c r="M37" s="203"/>
      <c r="N37" s="203"/>
      <c r="O37" s="203"/>
      <c r="P37" s="203"/>
      <c r="Q37" s="203"/>
      <c r="R37" s="203"/>
      <c r="S37" s="204"/>
      <c r="T37" s="200"/>
      <c r="U37" s="989"/>
      <c r="V37" s="989"/>
      <c r="W37" s="989"/>
      <c r="X37" s="989"/>
      <c r="Y37" s="989"/>
      <c r="Z37" s="989"/>
      <c r="AA37" s="989"/>
      <c r="AB37" s="989"/>
      <c r="AC37" s="989"/>
      <c r="AD37" s="989"/>
      <c r="AE37" s="989"/>
      <c r="AF37" s="989"/>
      <c r="AG37" s="989"/>
      <c r="AH37" s="989"/>
      <c r="AI37" s="989"/>
      <c r="AJ37" s="989"/>
      <c r="AK37" s="989"/>
      <c r="AL37" s="491"/>
    </row>
    <row r="38" spans="1:38" x14ac:dyDescent="0.2">
      <c r="A38" s="497"/>
      <c r="B38" s="203"/>
      <c r="C38" s="203"/>
      <c r="D38" s="203"/>
      <c r="E38" s="203"/>
      <c r="F38" s="203"/>
      <c r="G38" s="203"/>
      <c r="H38" s="203"/>
      <c r="I38" s="203"/>
      <c r="J38" s="203"/>
      <c r="K38" s="203"/>
      <c r="L38" s="203"/>
      <c r="M38" s="203"/>
      <c r="N38" s="203"/>
      <c r="O38" s="203"/>
      <c r="P38" s="203"/>
      <c r="Q38" s="203"/>
      <c r="R38" s="203"/>
      <c r="S38" s="204"/>
      <c r="T38" s="200"/>
      <c r="U38" s="989"/>
      <c r="V38" s="989"/>
      <c r="W38" s="989"/>
      <c r="X38" s="989"/>
      <c r="Y38" s="989"/>
      <c r="Z38" s="989"/>
      <c r="AA38" s="989"/>
      <c r="AB38" s="989"/>
      <c r="AC38" s="989"/>
      <c r="AD38" s="989"/>
      <c r="AE38" s="989"/>
      <c r="AF38" s="989"/>
      <c r="AG38" s="989"/>
      <c r="AH38" s="989"/>
      <c r="AI38" s="989"/>
      <c r="AJ38" s="989"/>
      <c r="AK38" s="989"/>
      <c r="AL38" s="491"/>
    </row>
    <row r="39" spans="1:38" x14ac:dyDescent="0.2">
      <c r="A39" s="497"/>
      <c r="B39" s="203"/>
      <c r="C39" s="203"/>
      <c r="D39" s="203"/>
      <c r="E39" s="203"/>
      <c r="F39" s="203"/>
      <c r="G39" s="203"/>
      <c r="H39" s="203"/>
      <c r="I39" s="203"/>
      <c r="J39" s="203"/>
      <c r="K39" s="203"/>
      <c r="L39" s="203"/>
      <c r="M39" s="203"/>
      <c r="N39" s="203"/>
      <c r="O39" s="203"/>
      <c r="P39" s="203"/>
      <c r="Q39" s="203"/>
      <c r="R39" s="203"/>
      <c r="S39" s="204"/>
      <c r="T39" s="200"/>
      <c r="U39" s="989"/>
      <c r="V39" s="989"/>
      <c r="W39" s="989"/>
      <c r="X39" s="989"/>
      <c r="Y39" s="989"/>
      <c r="Z39" s="989"/>
      <c r="AA39" s="989"/>
      <c r="AB39" s="989"/>
      <c r="AC39" s="989"/>
      <c r="AD39" s="989"/>
      <c r="AE39" s="989"/>
      <c r="AF39" s="989"/>
      <c r="AG39" s="989"/>
      <c r="AH39" s="989"/>
      <c r="AI39" s="989"/>
      <c r="AJ39" s="989"/>
      <c r="AK39" s="989"/>
      <c r="AL39" s="491"/>
    </row>
    <row r="40" spans="1:38" x14ac:dyDescent="0.2">
      <c r="A40" s="497"/>
      <c r="B40" s="203"/>
      <c r="C40" s="203"/>
      <c r="D40" s="203"/>
      <c r="E40" s="203"/>
      <c r="F40" s="203"/>
      <c r="G40" s="203"/>
      <c r="H40" s="203"/>
      <c r="I40" s="203"/>
      <c r="J40" s="203"/>
      <c r="K40" s="203"/>
      <c r="L40" s="203"/>
      <c r="M40" s="203"/>
      <c r="N40" s="203"/>
      <c r="O40" s="203"/>
      <c r="P40" s="203"/>
      <c r="Q40" s="203"/>
      <c r="R40" s="203"/>
      <c r="S40" s="204"/>
      <c r="T40" s="200"/>
      <c r="U40" s="111"/>
      <c r="V40" s="111"/>
      <c r="W40" s="111"/>
      <c r="X40" s="111"/>
      <c r="Y40" s="111"/>
      <c r="Z40" s="111"/>
      <c r="AA40" s="111"/>
      <c r="AB40" s="111"/>
      <c r="AC40" s="111"/>
      <c r="AD40" s="111"/>
      <c r="AE40" s="111"/>
      <c r="AF40" s="111"/>
      <c r="AG40" s="111"/>
      <c r="AH40" s="111"/>
      <c r="AI40" s="111"/>
      <c r="AJ40" s="111"/>
      <c r="AK40" s="111"/>
      <c r="AL40" s="491"/>
    </row>
    <row r="41" spans="1:38" x14ac:dyDescent="0.2">
      <c r="A41" s="497"/>
      <c r="B41" s="203"/>
      <c r="C41" s="203"/>
      <c r="D41" s="203"/>
      <c r="E41" s="203"/>
      <c r="F41" s="203"/>
      <c r="G41" s="203"/>
      <c r="H41" s="203"/>
      <c r="I41" s="203"/>
      <c r="J41" s="203"/>
      <c r="K41" s="203"/>
      <c r="L41" s="203"/>
      <c r="M41" s="203"/>
      <c r="N41" s="203"/>
      <c r="O41" s="203"/>
      <c r="P41" s="203"/>
      <c r="Q41" s="203"/>
      <c r="R41" s="203"/>
      <c r="S41" s="204"/>
      <c r="T41" s="200"/>
      <c r="U41" s="111"/>
      <c r="V41" s="111"/>
      <c r="W41" s="111"/>
      <c r="X41" s="111"/>
      <c r="Y41" s="111"/>
      <c r="Z41" s="111"/>
      <c r="AA41" s="111"/>
      <c r="AB41" s="111"/>
      <c r="AC41" s="111"/>
      <c r="AD41" s="111"/>
      <c r="AE41" s="111"/>
      <c r="AF41" s="111"/>
      <c r="AG41" s="111"/>
      <c r="AH41" s="111"/>
      <c r="AI41" s="111"/>
      <c r="AJ41" s="111"/>
      <c r="AK41" s="111"/>
      <c r="AL41" s="491"/>
    </row>
    <row r="42" spans="1:38" x14ac:dyDescent="0.2">
      <c r="A42" s="497"/>
      <c r="B42" s="203"/>
      <c r="C42" s="203"/>
      <c r="D42" s="203"/>
      <c r="E42" s="203"/>
      <c r="F42" s="203"/>
      <c r="G42" s="203"/>
      <c r="H42" s="203"/>
      <c r="I42" s="203"/>
      <c r="J42" s="203"/>
      <c r="K42" s="203"/>
      <c r="L42" s="203"/>
      <c r="M42" s="203"/>
      <c r="N42" s="203"/>
      <c r="O42" s="203"/>
      <c r="P42" s="203"/>
      <c r="Q42" s="203"/>
      <c r="R42" s="203"/>
      <c r="S42" s="204"/>
      <c r="T42" s="200"/>
      <c r="U42" s="111"/>
      <c r="V42" s="111"/>
      <c r="W42" s="111"/>
      <c r="X42" s="111"/>
      <c r="Y42" s="111"/>
      <c r="Z42" s="111"/>
      <c r="AA42" s="111"/>
      <c r="AB42" s="111"/>
      <c r="AC42" s="111"/>
      <c r="AD42" s="111"/>
      <c r="AE42" s="111"/>
      <c r="AF42" s="111"/>
      <c r="AG42" s="111"/>
      <c r="AH42" s="111"/>
      <c r="AI42" s="111"/>
      <c r="AJ42" s="111"/>
      <c r="AK42" s="111"/>
      <c r="AL42" s="491"/>
    </row>
    <row r="43" spans="1:38" x14ac:dyDescent="0.2">
      <c r="A43" s="497"/>
      <c r="B43" s="203"/>
      <c r="C43" s="203"/>
      <c r="D43" s="203"/>
      <c r="E43" s="203"/>
      <c r="F43" s="203"/>
      <c r="G43" s="203"/>
      <c r="H43" s="203"/>
      <c r="I43" s="203"/>
      <c r="J43" s="203"/>
      <c r="K43" s="203"/>
      <c r="L43" s="203"/>
      <c r="M43" s="203"/>
      <c r="N43" s="203"/>
      <c r="O43" s="203"/>
      <c r="P43" s="203"/>
      <c r="Q43" s="203"/>
      <c r="R43" s="203"/>
      <c r="S43" s="204"/>
      <c r="T43" s="200"/>
      <c r="U43" s="111"/>
      <c r="V43" s="111"/>
      <c r="W43" s="111"/>
      <c r="X43" s="111"/>
      <c r="Y43" s="111"/>
      <c r="Z43" s="111"/>
      <c r="AA43" s="111"/>
      <c r="AB43" s="111"/>
      <c r="AC43" s="111"/>
      <c r="AD43" s="111"/>
      <c r="AE43" s="111"/>
      <c r="AF43" s="111"/>
      <c r="AG43" s="111"/>
      <c r="AH43" s="111"/>
      <c r="AI43" s="111"/>
      <c r="AJ43" s="111"/>
      <c r="AK43" s="111"/>
      <c r="AL43" s="491"/>
    </row>
    <row r="44" spans="1:38" x14ac:dyDescent="0.2">
      <c r="A44" s="497"/>
      <c r="B44" s="203"/>
      <c r="C44" s="203"/>
      <c r="D44" s="203"/>
      <c r="E44" s="203"/>
      <c r="F44" s="203"/>
      <c r="G44" s="203"/>
      <c r="H44" s="203"/>
      <c r="I44" s="203"/>
      <c r="J44" s="203"/>
      <c r="K44" s="203"/>
      <c r="L44" s="203"/>
      <c r="M44" s="203"/>
      <c r="N44" s="203"/>
      <c r="O44" s="203"/>
      <c r="P44" s="203"/>
      <c r="Q44" s="203"/>
      <c r="R44" s="203"/>
      <c r="S44" s="204"/>
      <c r="T44" s="200"/>
      <c r="U44" s="111"/>
      <c r="V44" s="111"/>
      <c r="W44" s="111"/>
      <c r="X44" s="111"/>
      <c r="Y44" s="111"/>
      <c r="Z44" s="111"/>
      <c r="AA44" s="111"/>
      <c r="AB44" s="111"/>
      <c r="AC44" s="111"/>
      <c r="AD44" s="111"/>
      <c r="AE44" s="111"/>
      <c r="AF44" s="111"/>
      <c r="AG44" s="111"/>
      <c r="AH44" s="111"/>
      <c r="AI44" s="111"/>
      <c r="AJ44" s="111"/>
      <c r="AK44" s="111"/>
      <c r="AL44" s="491"/>
    </row>
    <row r="45" spans="1:38" x14ac:dyDescent="0.2">
      <c r="A45" s="497"/>
      <c r="B45" s="203"/>
      <c r="C45" s="203"/>
      <c r="D45" s="203"/>
      <c r="E45" s="203"/>
      <c r="F45" s="203"/>
      <c r="G45" s="203"/>
      <c r="H45" s="203"/>
      <c r="I45" s="203"/>
      <c r="J45" s="203"/>
      <c r="K45" s="203"/>
      <c r="L45" s="203"/>
      <c r="M45" s="203"/>
      <c r="N45" s="203"/>
      <c r="O45" s="203"/>
      <c r="P45" s="203"/>
      <c r="Q45" s="203"/>
      <c r="R45" s="203"/>
      <c r="S45" s="204"/>
      <c r="T45" s="200"/>
      <c r="U45" s="111"/>
      <c r="V45" s="111"/>
      <c r="W45" s="111"/>
      <c r="X45" s="111"/>
      <c r="Y45" s="111"/>
      <c r="Z45" s="111"/>
      <c r="AA45" s="111"/>
      <c r="AB45" s="111"/>
      <c r="AC45" s="111"/>
      <c r="AD45" s="111"/>
      <c r="AE45" s="111"/>
      <c r="AF45" s="111"/>
      <c r="AG45" s="111"/>
      <c r="AH45" s="111"/>
      <c r="AI45" s="111"/>
      <c r="AJ45" s="111"/>
      <c r="AK45" s="111"/>
      <c r="AL45" s="491"/>
    </row>
    <row r="46" spans="1:38" x14ac:dyDescent="0.2">
      <c r="A46" s="497"/>
      <c r="B46" s="203"/>
      <c r="C46" s="203"/>
      <c r="D46" s="203"/>
      <c r="E46" s="203"/>
      <c r="F46" s="203"/>
      <c r="G46" s="203"/>
      <c r="H46" s="203"/>
      <c r="I46" s="203"/>
      <c r="J46" s="203"/>
      <c r="K46" s="203"/>
      <c r="L46" s="203"/>
      <c r="M46" s="203"/>
      <c r="N46" s="203"/>
      <c r="O46" s="203"/>
      <c r="P46" s="203"/>
      <c r="Q46" s="203"/>
      <c r="R46" s="203"/>
      <c r="S46" s="204"/>
      <c r="T46" s="200"/>
      <c r="U46" s="111"/>
      <c r="V46" s="111"/>
      <c r="W46" s="111"/>
      <c r="X46" s="111"/>
      <c r="Y46" s="111"/>
      <c r="Z46" s="111"/>
      <c r="AA46" s="111"/>
      <c r="AB46" s="111"/>
      <c r="AC46" s="111"/>
      <c r="AD46" s="111"/>
      <c r="AE46" s="111"/>
      <c r="AF46" s="111"/>
      <c r="AG46" s="111"/>
      <c r="AH46" s="111"/>
      <c r="AI46" s="111"/>
      <c r="AJ46" s="111"/>
      <c r="AK46" s="111"/>
      <c r="AL46" s="491"/>
    </row>
    <row r="47" spans="1:38" x14ac:dyDescent="0.2">
      <c r="A47" s="497"/>
      <c r="B47" s="203"/>
      <c r="C47" s="203"/>
      <c r="D47" s="203"/>
      <c r="E47" s="203"/>
      <c r="F47" s="203"/>
      <c r="G47" s="203"/>
      <c r="H47" s="203"/>
      <c r="I47" s="203"/>
      <c r="J47" s="203"/>
      <c r="K47" s="203"/>
      <c r="L47" s="203"/>
      <c r="M47" s="203"/>
      <c r="N47" s="203"/>
      <c r="O47" s="203"/>
      <c r="P47" s="203"/>
      <c r="Q47" s="203"/>
      <c r="R47" s="203"/>
      <c r="S47" s="204"/>
      <c r="T47" s="200"/>
      <c r="U47" s="111"/>
      <c r="V47" s="111"/>
      <c r="W47" s="111"/>
      <c r="X47" s="111"/>
      <c r="Y47" s="111"/>
      <c r="Z47" s="111"/>
      <c r="AA47" s="111"/>
      <c r="AB47" s="111"/>
      <c r="AC47" s="111"/>
      <c r="AD47" s="111"/>
      <c r="AE47" s="111"/>
      <c r="AF47" s="111"/>
      <c r="AG47" s="111"/>
      <c r="AH47" s="111"/>
      <c r="AI47" s="111"/>
      <c r="AJ47" s="111"/>
      <c r="AK47" s="111"/>
      <c r="AL47" s="491"/>
    </row>
    <row r="48" spans="1:38" x14ac:dyDescent="0.2">
      <c r="A48" s="497"/>
      <c r="B48" s="203"/>
      <c r="C48" s="203"/>
      <c r="D48" s="203"/>
      <c r="E48" s="203"/>
      <c r="F48" s="203"/>
      <c r="G48" s="203"/>
      <c r="H48" s="203"/>
      <c r="I48" s="203"/>
      <c r="J48" s="203"/>
      <c r="K48" s="203"/>
      <c r="L48" s="203"/>
      <c r="M48" s="203"/>
      <c r="N48" s="203"/>
      <c r="O48" s="203"/>
      <c r="P48" s="203"/>
      <c r="Q48" s="203"/>
      <c r="R48" s="203"/>
      <c r="S48" s="204"/>
      <c r="T48" s="200"/>
      <c r="U48" s="111"/>
      <c r="V48" s="111"/>
      <c r="W48" s="111"/>
      <c r="X48" s="111"/>
      <c r="Y48" s="111"/>
      <c r="Z48" s="111"/>
      <c r="AA48" s="111"/>
      <c r="AB48" s="111"/>
      <c r="AC48" s="111"/>
      <c r="AD48" s="111"/>
      <c r="AE48" s="111"/>
      <c r="AF48" s="111"/>
      <c r="AG48" s="111"/>
      <c r="AH48" s="111"/>
      <c r="AI48" s="111"/>
      <c r="AJ48" s="111"/>
      <c r="AK48" s="111"/>
      <c r="AL48" s="491"/>
    </row>
    <row r="49" spans="1:38" x14ac:dyDescent="0.2">
      <c r="A49" s="497"/>
      <c r="B49" s="203"/>
      <c r="C49" s="203"/>
      <c r="D49" s="203"/>
      <c r="E49" s="203"/>
      <c r="F49" s="203"/>
      <c r="G49" s="203"/>
      <c r="H49" s="203"/>
      <c r="I49" s="203"/>
      <c r="J49" s="203"/>
      <c r="K49" s="203"/>
      <c r="L49" s="203"/>
      <c r="M49" s="203"/>
      <c r="N49" s="203"/>
      <c r="O49" s="203"/>
      <c r="P49" s="203"/>
      <c r="Q49" s="203"/>
      <c r="R49" s="203"/>
      <c r="S49" s="204"/>
      <c r="T49" s="200"/>
      <c r="U49" s="111"/>
      <c r="V49" s="111"/>
      <c r="W49" s="111"/>
      <c r="X49" s="111"/>
      <c r="Y49" s="111"/>
      <c r="Z49" s="111"/>
      <c r="AA49" s="111"/>
      <c r="AB49" s="111"/>
      <c r="AC49" s="111"/>
      <c r="AD49" s="111"/>
      <c r="AE49" s="111"/>
      <c r="AF49" s="111"/>
      <c r="AG49" s="111"/>
      <c r="AH49" s="111"/>
      <c r="AI49" s="111"/>
      <c r="AJ49" s="111"/>
      <c r="AK49" s="111"/>
      <c r="AL49" s="491"/>
    </row>
    <row r="50" spans="1:38" x14ac:dyDescent="0.2">
      <c r="A50" s="497"/>
      <c r="B50" s="203"/>
      <c r="C50" s="203"/>
      <c r="D50" s="203"/>
      <c r="E50" s="203"/>
      <c r="F50" s="203"/>
      <c r="G50" s="203"/>
      <c r="H50" s="203"/>
      <c r="I50" s="203"/>
      <c r="J50" s="203"/>
      <c r="K50" s="203"/>
      <c r="L50" s="203"/>
      <c r="M50" s="203"/>
      <c r="N50" s="203"/>
      <c r="O50" s="203"/>
      <c r="P50" s="203"/>
      <c r="Q50" s="203"/>
      <c r="R50" s="203"/>
      <c r="S50" s="204"/>
      <c r="T50" s="200"/>
      <c r="U50" s="111"/>
      <c r="V50" s="111"/>
      <c r="W50" s="111"/>
      <c r="X50" s="111"/>
      <c r="Y50" s="111"/>
      <c r="Z50" s="111"/>
      <c r="AA50" s="111"/>
      <c r="AB50" s="111"/>
      <c r="AC50" s="111"/>
      <c r="AD50" s="111"/>
      <c r="AE50" s="111"/>
      <c r="AF50" s="111"/>
      <c r="AG50" s="111"/>
      <c r="AH50" s="111"/>
      <c r="AI50" s="111"/>
      <c r="AJ50" s="111"/>
      <c r="AK50" s="111"/>
      <c r="AL50" s="491"/>
    </row>
    <row r="51" spans="1:38" x14ac:dyDescent="0.2">
      <c r="A51" s="497"/>
      <c r="B51" s="203"/>
      <c r="C51" s="203"/>
      <c r="D51" s="203"/>
      <c r="E51" s="203"/>
      <c r="F51" s="203"/>
      <c r="G51" s="203"/>
      <c r="H51" s="203"/>
      <c r="I51" s="203"/>
      <c r="J51" s="203"/>
      <c r="K51" s="203"/>
      <c r="L51" s="203"/>
      <c r="M51" s="203"/>
      <c r="N51" s="203"/>
      <c r="O51" s="203"/>
      <c r="P51" s="203"/>
      <c r="Q51" s="203"/>
      <c r="R51" s="203"/>
      <c r="S51" s="204"/>
      <c r="T51" s="200"/>
      <c r="U51" s="111"/>
      <c r="V51" s="111"/>
      <c r="W51" s="111"/>
      <c r="X51" s="111"/>
      <c r="Y51" s="111"/>
      <c r="Z51" s="111"/>
      <c r="AA51" s="111"/>
      <c r="AB51" s="111"/>
      <c r="AC51" s="111"/>
      <c r="AD51" s="111"/>
      <c r="AE51" s="111"/>
      <c r="AF51" s="111"/>
      <c r="AG51" s="111"/>
      <c r="AH51" s="111"/>
      <c r="AI51" s="111"/>
      <c r="AJ51" s="111"/>
      <c r="AK51" s="111"/>
      <c r="AL51" s="491"/>
    </row>
    <row r="52" spans="1:38" x14ac:dyDescent="0.2">
      <c r="A52" s="497"/>
      <c r="B52" s="203"/>
      <c r="C52" s="203"/>
      <c r="D52" s="203"/>
      <c r="E52" s="203"/>
      <c r="F52" s="203"/>
      <c r="G52" s="203"/>
      <c r="H52" s="203"/>
      <c r="I52" s="203"/>
      <c r="J52" s="203"/>
      <c r="K52" s="203"/>
      <c r="L52" s="203"/>
      <c r="M52" s="203"/>
      <c r="N52" s="203"/>
      <c r="O52" s="203"/>
      <c r="P52" s="203"/>
      <c r="Q52" s="203"/>
      <c r="R52" s="203"/>
      <c r="S52" s="204"/>
      <c r="T52" s="200"/>
      <c r="U52" s="111"/>
      <c r="V52" s="111"/>
      <c r="W52" s="111"/>
      <c r="X52" s="111"/>
      <c r="Y52" s="111"/>
      <c r="Z52" s="111"/>
      <c r="AA52" s="111"/>
      <c r="AB52" s="111"/>
      <c r="AC52" s="111"/>
      <c r="AD52" s="111"/>
      <c r="AE52" s="111"/>
      <c r="AF52" s="111"/>
      <c r="AG52" s="111"/>
      <c r="AH52" s="111"/>
      <c r="AI52" s="111"/>
      <c r="AJ52" s="111"/>
      <c r="AK52" s="111"/>
      <c r="AL52" s="491"/>
    </row>
    <row r="53" spans="1:38" x14ac:dyDescent="0.2">
      <c r="A53" s="497"/>
      <c r="B53" s="203"/>
      <c r="C53" s="203"/>
      <c r="D53" s="203"/>
      <c r="E53" s="203"/>
      <c r="F53" s="203"/>
      <c r="G53" s="203"/>
      <c r="H53" s="203"/>
      <c r="I53" s="203"/>
      <c r="J53" s="203"/>
      <c r="K53" s="203"/>
      <c r="L53" s="203"/>
      <c r="M53" s="203"/>
      <c r="N53" s="203"/>
      <c r="O53" s="203"/>
      <c r="P53" s="203"/>
      <c r="Q53" s="203"/>
      <c r="R53" s="203"/>
      <c r="S53" s="204"/>
      <c r="T53" s="200"/>
      <c r="U53" s="111"/>
      <c r="V53" s="111"/>
      <c r="W53" s="111"/>
      <c r="X53" s="111"/>
      <c r="Y53" s="111"/>
      <c r="Z53" s="111"/>
      <c r="AA53" s="111"/>
      <c r="AB53" s="111"/>
      <c r="AC53" s="111"/>
      <c r="AD53" s="111"/>
      <c r="AE53" s="111"/>
      <c r="AF53" s="111"/>
      <c r="AG53" s="111"/>
      <c r="AH53" s="111"/>
      <c r="AI53" s="111"/>
      <c r="AJ53" s="111"/>
      <c r="AK53" s="111"/>
      <c r="AL53" s="491"/>
    </row>
    <row r="54" spans="1:38" x14ac:dyDescent="0.2">
      <c r="A54" s="497"/>
      <c r="B54" s="203"/>
      <c r="C54" s="203"/>
      <c r="D54" s="203"/>
      <c r="E54" s="203"/>
      <c r="F54" s="203"/>
      <c r="G54" s="203"/>
      <c r="H54" s="203"/>
      <c r="I54" s="203"/>
      <c r="J54" s="203"/>
      <c r="K54" s="203"/>
      <c r="L54" s="203"/>
      <c r="M54" s="203"/>
      <c r="N54" s="203"/>
      <c r="O54" s="203"/>
      <c r="P54" s="203"/>
      <c r="Q54" s="203"/>
      <c r="R54" s="203"/>
      <c r="S54" s="204"/>
      <c r="T54" s="200"/>
      <c r="U54" s="111"/>
      <c r="V54" s="111"/>
      <c r="W54" s="111"/>
      <c r="X54" s="111"/>
      <c r="Y54" s="111"/>
      <c r="Z54" s="111"/>
      <c r="AA54" s="111"/>
      <c r="AB54" s="111"/>
      <c r="AC54" s="111"/>
      <c r="AD54" s="111"/>
      <c r="AE54" s="111"/>
      <c r="AF54" s="111"/>
      <c r="AG54" s="111"/>
      <c r="AH54" s="111"/>
      <c r="AI54" s="111"/>
      <c r="AJ54" s="111"/>
      <c r="AK54" s="111"/>
      <c r="AL54" s="491"/>
    </row>
    <row r="55" spans="1:38" x14ac:dyDescent="0.2">
      <c r="A55" s="497"/>
      <c r="B55" s="203"/>
      <c r="C55" s="203"/>
      <c r="D55" s="203"/>
      <c r="E55" s="203"/>
      <c r="F55" s="203"/>
      <c r="G55" s="203"/>
      <c r="H55" s="203"/>
      <c r="I55" s="203"/>
      <c r="J55" s="203"/>
      <c r="K55" s="203"/>
      <c r="L55" s="203"/>
      <c r="M55" s="203"/>
      <c r="N55" s="203"/>
      <c r="O55" s="203"/>
      <c r="P55" s="203"/>
      <c r="Q55" s="203"/>
      <c r="R55" s="203"/>
      <c r="S55" s="204"/>
      <c r="T55" s="200"/>
      <c r="U55" s="111"/>
      <c r="V55" s="111"/>
      <c r="W55" s="111"/>
      <c r="X55" s="111"/>
      <c r="Y55" s="111"/>
      <c r="Z55" s="111"/>
      <c r="AA55" s="111"/>
      <c r="AB55" s="111"/>
      <c r="AC55" s="111"/>
      <c r="AD55" s="111"/>
      <c r="AE55" s="111"/>
      <c r="AF55" s="111"/>
      <c r="AG55" s="111"/>
      <c r="AH55" s="111"/>
      <c r="AI55" s="111"/>
      <c r="AJ55" s="111"/>
      <c r="AK55" s="111"/>
      <c r="AL55" s="491"/>
    </row>
    <row r="56" spans="1:38" x14ac:dyDescent="0.2">
      <c r="A56" s="497"/>
      <c r="B56" s="215" t="s">
        <v>288</v>
      </c>
      <c r="C56" s="203"/>
      <c r="D56" s="203"/>
      <c r="E56" s="203"/>
      <c r="F56" s="203"/>
      <c r="G56" s="203"/>
      <c r="H56" s="203"/>
      <c r="I56" s="203"/>
      <c r="J56" s="203"/>
      <c r="K56" s="203"/>
      <c r="L56" s="203"/>
      <c r="M56" s="203"/>
      <c r="N56" s="203"/>
      <c r="O56" s="203"/>
      <c r="P56" s="203"/>
      <c r="Q56" s="203"/>
      <c r="R56" s="203"/>
      <c r="S56" s="204"/>
      <c r="T56" s="200"/>
      <c r="U56" s="111"/>
      <c r="V56" s="111"/>
      <c r="W56" s="111"/>
      <c r="X56" s="111"/>
      <c r="Y56" s="111"/>
      <c r="Z56" s="111"/>
      <c r="AA56" s="111"/>
      <c r="AB56" s="111"/>
      <c r="AC56" s="111"/>
      <c r="AD56" s="111"/>
      <c r="AE56" s="111"/>
      <c r="AF56" s="111"/>
      <c r="AG56" s="111"/>
      <c r="AH56" s="111"/>
      <c r="AI56" s="111"/>
      <c r="AJ56" s="111"/>
      <c r="AK56" s="111"/>
      <c r="AL56" s="491"/>
    </row>
    <row r="57" spans="1:38" x14ac:dyDescent="0.2">
      <c r="A57" s="497"/>
      <c r="B57" s="215" t="s">
        <v>289</v>
      </c>
      <c r="C57" s="203"/>
      <c r="D57" s="203"/>
      <c r="E57" s="203"/>
      <c r="F57" s="203"/>
      <c r="G57" s="203"/>
      <c r="H57" s="203"/>
      <c r="I57" s="203"/>
      <c r="J57" s="203"/>
      <c r="K57" s="203"/>
      <c r="L57" s="203"/>
      <c r="M57" s="203"/>
      <c r="N57" s="203"/>
      <c r="O57" s="203"/>
      <c r="P57" s="203"/>
      <c r="Q57" s="203"/>
      <c r="R57" s="203"/>
      <c r="S57" s="204"/>
      <c r="T57" s="200"/>
      <c r="U57" s="111"/>
      <c r="V57" s="111"/>
      <c r="W57" s="111"/>
      <c r="X57" s="111"/>
      <c r="Y57" s="111"/>
      <c r="Z57" s="111"/>
      <c r="AA57" s="111"/>
      <c r="AB57" s="111"/>
      <c r="AC57" s="111"/>
      <c r="AD57" s="111"/>
      <c r="AE57" s="111"/>
      <c r="AF57" s="111"/>
      <c r="AG57" s="111"/>
      <c r="AH57" s="111"/>
      <c r="AI57" s="111"/>
      <c r="AJ57" s="111"/>
      <c r="AK57" s="111"/>
      <c r="AL57" s="491"/>
    </row>
    <row r="58" spans="1:38" ht="13.5" thickBot="1" x14ac:dyDescent="0.25">
      <c r="A58" s="498"/>
      <c r="B58" s="499"/>
      <c r="C58" s="499"/>
      <c r="D58" s="499"/>
      <c r="E58" s="499"/>
      <c r="F58" s="499"/>
      <c r="G58" s="499"/>
      <c r="H58" s="499"/>
      <c r="I58" s="499"/>
      <c r="J58" s="499"/>
      <c r="K58" s="499"/>
      <c r="L58" s="499"/>
      <c r="M58" s="499"/>
      <c r="N58" s="499"/>
      <c r="O58" s="499"/>
      <c r="P58" s="499"/>
      <c r="Q58" s="499"/>
      <c r="R58" s="499"/>
      <c r="S58" s="500"/>
      <c r="T58" s="501"/>
      <c r="U58" s="502"/>
      <c r="V58" s="502"/>
      <c r="W58" s="502"/>
      <c r="X58" s="502"/>
      <c r="Y58" s="502"/>
      <c r="Z58" s="502"/>
      <c r="AA58" s="502"/>
      <c r="AB58" s="502"/>
      <c r="AC58" s="502"/>
      <c r="AD58" s="502"/>
      <c r="AE58" s="502"/>
      <c r="AF58" s="502"/>
      <c r="AG58" s="502"/>
      <c r="AH58" s="502"/>
      <c r="AI58" s="502"/>
      <c r="AJ58" s="502"/>
      <c r="AK58" s="502"/>
      <c r="AL58" s="503"/>
    </row>
  </sheetData>
  <sheetProtection algorithmName="SHA-512" hashValue="VjuMzJX1+gVfHgYJUo334rsmruGVvDKPVtVHsuYWmRWiFK+Ry2RiU3eO2+rZMReGq+mAXaYZO1EzReR0Tsr6KA==" saltValue="6HMPkAX1C340gVTkndlJgw==" spinCount="100000" sheet="1" objects="1" scenarios="1"/>
  <mergeCells count="2">
    <mergeCell ref="A1:S1"/>
    <mergeCell ref="U34:AK39"/>
  </mergeCells>
  <pageMargins left="0.39370078740157483" right="0.39370078740157483" top="0.39370078740157483" bottom="0.39370078740157483" header="0.51181102362204722" footer="0.51181102362204722"/>
  <pageSetup paperSize="9" orientation="portrait"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7">
    <tabColor theme="1"/>
    <pageSetUpPr fitToPage="1"/>
  </sheetPr>
  <dimension ref="A1:AL57"/>
  <sheetViews>
    <sheetView showGridLines="0" zoomScaleNormal="100" zoomScaleSheetLayoutView="100" workbookViewId="0">
      <selection sqref="A1:S1"/>
    </sheetView>
  </sheetViews>
  <sheetFormatPr defaultRowHeight="12.75" x14ac:dyDescent="0.2"/>
  <cols>
    <col min="1" max="18" width="5" customWidth="1"/>
    <col min="19" max="19" width="8.7109375" customWidth="1"/>
    <col min="20" max="38" width="5" customWidth="1"/>
  </cols>
  <sheetData>
    <row r="1" spans="1:38" x14ac:dyDescent="0.2">
      <c r="A1" s="987" t="s">
        <v>513</v>
      </c>
      <c r="B1" s="890"/>
      <c r="C1" s="890"/>
      <c r="D1" s="890"/>
      <c r="E1" s="890"/>
      <c r="F1" s="890"/>
      <c r="G1" s="890"/>
      <c r="H1" s="890"/>
      <c r="I1" s="890"/>
      <c r="J1" s="890"/>
      <c r="K1" s="890"/>
      <c r="L1" s="890"/>
      <c r="M1" s="890"/>
      <c r="N1" s="890"/>
      <c r="O1" s="890"/>
      <c r="P1" s="890"/>
      <c r="Q1" s="890"/>
      <c r="R1" s="890"/>
      <c r="S1" s="891"/>
      <c r="T1" s="111"/>
      <c r="U1" s="111"/>
      <c r="V1" s="111"/>
      <c r="W1" s="111"/>
      <c r="X1" s="111"/>
      <c r="Y1" s="111"/>
      <c r="Z1" s="111"/>
      <c r="AA1" s="111"/>
      <c r="AB1" s="111"/>
      <c r="AC1" s="111"/>
      <c r="AD1" s="111"/>
      <c r="AE1" s="111"/>
      <c r="AF1" s="111"/>
      <c r="AG1" s="111"/>
      <c r="AH1" s="111"/>
      <c r="AI1" s="111"/>
      <c r="AJ1" s="111"/>
      <c r="AK1" s="111"/>
      <c r="AL1" s="111"/>
    </row>
    <row r="2" spans="1:38" x14ac:dyDescent="0.2">
      <c r="A2" s="496"/>
      <c r="B2" s="198"/>
      <c r="C2" s="198"/>
      <c r="D2" s="198"/>
      <c r="E2" s="198"/>
      <c r="F2" s="198"/>
      <c r="G2" s="198"/>
      <c r="H2" s="198"/>
      <c r="I2" s="198"/>
      <c r="J2" s="198"/>
      <c r="K2" s="198"/>
      <c r="L2" s="198"/>
      <c r="M2" s="198"/>
      <c r="N2" s="198"/>
      <c r="O2" s="198"/>
      <c r="P2" s="198"/>
      <c r="Q2" s="198"/>
      <c r="R2" s="198"/>
      <c r="S2" s="504"/>
      <c r="T2" s="111"/>
      <c r="U2" s="111"/>
      <c r="V2" s="111"/>
      <c r="W2" s="111"/>
      <c r="X2" s="111"/>
      <c r="Y2" s="111"/>
      <c r="Z2" s="111"/>
      <c r="AA2" s="111"/>
      <c r="AB2" s="111"/>
      <c r="AC2" s="111"/>
      <c r="AD2" s="111"/>
      <c r="AE2" s="111"/>
      <c r="AF2" s="111"/>
      <c r="AG2" s="111"/>
      <c r="AH2" s="111"/>
      <c r="AI2" s="111"/>
      <c r="AJ2" s="111"/>
      <c r="AK2" s="111"/>
      <c r="AL2" s="111"/>
    </row>
    <row r="3" spans="1:38" x14ac:dyDescent="0.2">
      <c r="A3" s="497"/>
      <c r="B3" s="215" t="s">
        <v>446</v>
      </c>
      <c r="C3" s="203"/>
      <c r="D3" s="203"/>
      <c r="E3" s="203"/>
      <c r="F3" s="203"/>
      <c r="G3" s="203"/>
      <c r="H3" s="203"/>
      <c r="I3" s="203"/>
      <c r="J3" s="203"/>
      <c r="K3" s="203"/>
      <c r="L3" s="203"/>
      <c r="M3" s="203"/>
      <c r="N3" s="203"/>
      <c r="O3" s="203"/>
      <c r="P3" s="203"/>
      <c r="Q3" s="203"/>
      <c r="R3" s="203"/>
      <c r="S3" s="505"/>
      <c r="T3" s="111"/>
      <c r="U3" s="216"/>
      <c r="V3" s="111"/>
      <c r="W3" s="111"/>
      <c r="X3" s="111"/>
      <c r="Y3" s="111"/>
      <c r="Z3" s="111"/>
      <c r="AA3" s="111"/>
      <c r="AB3" s="111"/>
      <c r="AC3" s="111"/>
      <c r="AD3" s="111"/>
      <c r="AE3" s="111"/>
      <c r="AF3" s="111"/>
      <c r="AG3" s="111"/>
      <c r="AH3" s="111"/>
      <c r="AI3" s="111"/>
      <c r="AJ3" s="111"/>
      <c r="AK3" s="111"/>
      <c r="AL3" s="111"/>
    </row>
    <row r="4" spans="1:38" x14ac:dyDescent="0.2">
      <c r="A4" s="497"/>
      <c r="B4" s="215"/>
      <c r="C4" s="203"/>
      <c r="D4" s="203"/>
      <c r="E4" s="203"/>
      <c r="F4" s="203"/>
      <c r="G4" s="203"/>
      <c r="H4" s="203"/>
      <c r="I4" s="203"/>
      <c r="J4" s="203"/>
      <c r="K4" s="203"/>
      <c r="L4" s="203"/>
      <c r="M4" s="203"/>
      <c r="N4" s="203"/>
      <c r="O4" s="203"/>
      <c r="P4" s="203"/>
      <c r="Q4" s="203"/>
      <c r="R4" s="203"/>
      <c r="S4" s="505"/>
      <c r="T4" s="111"/>
      <c r="U4" s="216"/>
      <c r="V4" s="111"/>
      <c r="W4" s="111"/>
      <c r="X4" s="111"/>
      <c r="Y4" s="111"/>
      <c r="Z4" s="111"/>
      <c r="AA4" s="111"/>
      <c r="AB4" s="111"/>
      <c r="AC4" s="111"/>
      <c r="AD4" s="111"/>
      <c r="AE4" s="111"/>
      <c r="AF4" s="111"/>
      <c r="AG4" s="111"/>
      <c r="AH4" s="111"/>
      <c r="AI4" s="111"/>
      <c r="AJ4" s="111"/>
      <c r="AK4" s="111"/>
      <c r="AL4" s="111"/>
    </row>
    <row r="5" spans="1:38" x14ac:dyDescent="0.2">
      <c r="A5" s="497"/>
      <c r="B5" s="215" t="s">
        <v>297</v>
      </c>
      <c r="C5" s="203"/>
      <c r="D5" s="203"/>
      <c r="E5" s="203"/>
      <c r="F5" s="203"/>
      <c r="G5" s="203"/>
      <c r="H5" s="203"/>
      <c r="I5" s="203"/>
      <c r="J5" s="203"/>
      <c r="K5" s="203"/>
      <c r="L5" s="203"/>
      <c r="M5" s="203"/>
      <c r="N5" s="203"/>
      <c r="O5" s="203"/>
      <c r="P5" s="203"/>
      <c r="Q5" s="203"/>
      <c r="R5" s="203"/>
      <c r="S5" s="505"/>
      <c r="T5" s="111"/>
      <c r="U5" s="216"/>
      <c r="V5" s="111"/>
      <c r="W5" s="111"/>
      <c r="X5" s="111"/>
      <c r="Y5" s="111"/>
      <c r="Z5" s="111"/>
      <c r="AA5" s="111"/>
      <c r="AB5" s="111"/>
      <c r="AC5" s="111"/>
      <c r="AD5" s="111"/>
      <c r="AE5" s="111"/>
      <c r="AF5" s="111"/>
      <c r="AG5" s="111"/>
      <c r="AH5" s="111"/>
      <c r="AI5" s="111"/>
      <c r="AJ5" s="111"/>
      <c r="AK5" s="111"/>
      <c r="AL5" s="111"/>
    </row>
    <row r="6" spans="1:38" x14ac:dyDescent="0.2">
      <c r="A6" s="497"/>
      <c r="B6" s="215" t="s">
        <v>298</v>
      </c>
      <c r="C6" s="203"/>
      <c r="D6" s="203"/>
      <c r="E6" s="203"/>
      <c r="F6" s="203"/>
      <c r="G6" s="203"/>
      <c r="H6" s="203"/>
      <c r="I6" s="203"/>
      <c r="J6" s="203"/>
      <c r="K6" s="203"/>
      <c r="L6" s="203"/>
      <c r="M6" s="203"/>
      <c r="N6" s="203"/>
      <c r="O6" s="203"/>
      <c r="P6" s="203"/>
      <c r="Q6" s="203"/>
      <c r="R6" s="203"/>
      <c r="S6" s="505"/>
      <c r="T6" s="111"/>
      <c r="U6" s="111"/>
      <c r="V6" s="111"/>
      <c r="W6" s="111"/>
      <c r="X6" s="111"/>
      <c r="Y6" s="111"/>
      <c r="Z6" s="111"/>
      <c r="AA6" s="111"/>
      <c r="AB6" s="111"/>
      <c r="AC6" s="111"/>
      <c r="AD6" s="111"/>
      <c r="AE6" s="111"/>
      <c r="AF6" s="111"/>
      <c r="AG6" s="111"/>
      <c r="AH6" s="111"/>
      <c r="AI6" s="111"/>
      <c r="AJ6" s="111"/>
      <c r="AK6" s="111"/>
      <c r="AL6" s="111"/>
    </row>
    <row r="7" spans="1:38" x14ac:dyDescent="0.2">
      <c r="A7" s="497"/>
      <c r="B7" s="215" t="s">
        <v>299</v>
      </c>
      <c r="C7" s="203"/>
      <c r="D7" s="203"/>
      <c r="E7" s="203"/>
      <c r="F7" s="203"/>
      <c r="G7" s="203"/>
      <c r="H7" s="203"/>
      <c r="I7" s="203"/>
      <c r="J7" s="203"/>
      <c r="K7" s="203"/>
      <c r="L7" s="203"/>
      <c r="M7" s="203"/>
      <c r="N7" s="203"/>
      <c r="O7" s="203"/>
      <c r="P7" s="203"/>
      <c r="Q7" s="203"/>
      <c r="R7" s="203"/>
      <c r="S7" s="505"/>
      <c r="T7" s="111"/>
      <c r="U7" s="111"/>
      <c r="V7" s="111"/>
      <c r="W7" s="111"/>
      <c r="X7" s="111"/>
      <c r="Y7" s="111"/>
      <c r="Z7" s="111"/>
      <c r="AA7" s="111"/>
      <c r="AB7" s="111"/>
      <c r="AC7" s="111"/>
      <c r="AD7" s="111"/>
      <c r="AE7" s="111"/>
      <c r="AF7" s="111"/>
      <c r="AG7" s="111"/>
      <c r="AH7" s="111"/>
      <c r="AI7" s="111"/>
      <c r="AJ7" s="111"/>
      <c r="AK7" s="111"/>
      <c r="AL7" s="111"/>
    </row>
    <row r="8" spans="1:38" x14ac:dyDescent="0.2">
      <c r="A8" s="497"/>
      <c r="B8" s="215"/>
      <c r="C8" s="203"/>
      <c r="D8" s="203"/>
      <c r="E8" s="203"/>
      <c r="F8" s="203"/>
      <c r="G8" s="203"/>
      <c r="H8" s="203"/>
      <c r="I8" s="203"/>
      <c r="J8" s="203"/>
      <c r="K8" s="203"/>
      <c r="L8" s="205"/>
      <c r="M8" s="203"/>
      <c r="N8" s="203"/>
      <c r="O8" s="203"/>
      <c r="P8" s="203"/>
      <c r="Q8" s="203"/>
      <c r="R8" s="203"/>
      <c r="S8" s="505"/>
      <c r="T8" s="111"/>
      <c r="U8" s="111"/>
      <c r="V8" s="111"/>
      <c r="W8" s="111"/>
      <c r="X8" s="111"/>
      <c r="Y8" s="111"/>
      <c r="Z8" s="111"/>
      <c r="AA8" s="111"/>
      <c r="AB8" s="111"/>
      <c r="AC8" s="111"/>
      <c r="AD8" s="111"/>
      <c r="AE8" s="111"/>
      <c r="AF8" s="111"/>
      <c r="AG8" s="111"/>
      <c r="AH8" s="111"/>
      <c r="AI8" s="111"/>
      <c r="AJ8" s="111"/>
      <c r="AK8" s="111"/>
      <c r="AL8" s="111"/>
    </row>
    <row r="9" spans="1:38" x14ac:dyDescent="0.2">
      <c r="A9" s="497"/>
      <c r="B9" s="215" t="s">
        <v>300</v>
      </c>
      <c r="C9" s="203"/>
      <c r="D9" s="203"/>
      <c r="E9" s="203"/>
      <c r="F9" s="203"/>
      <c r="G9" s="203"/>
      <c r="H9" s="203"/>
      <c r="I9" s="203"/>
      <c r="J9" s="203"/>
      <c r="K9" s="203"/>
      <c r="L9" s="203"/>
      <c r="M9" s="203"/>
      <c r="N9" s="203"/>
      <c r="O9" s="203"/>
      <c r="P9" s="203"/>
      <c r="Q9" s="203"/>
      <c r="R9" s="203"/>
      <c r="S9" s="505"/>
      <c r="T9" s="111"/>
      <c r="U9" s="111"/>
      <c r="V9" s="111"/>
      <c r="W9" s="111"/>
      <c r="X9" s="111"/>
      <c r="Y9" s="111"/>
      <c r="Z9" s="111"/>
      <c r="AA9" s="111"/>
      <c r="AB9" s="111"/>
      <c r="AC9" s="111"/>
      <c r="AD9" s="111"/>
      <c r="AE9" s="111"/>
      <c r="AF9" s="111"/>
      <c r="AG9" s="111"/>
      <c r="AH9" s="111"/>
      <c r="AI9" s="111"/>
      <c r="AJ9" s="111"/>
      <c r="AK9" s="111"/>
      <c r="AL9" s="111"/>
    </row>
    <row r="10" spans="1:38" x14ac:dyDescent="0.2">
      <c r="A10" s="497"/>
      <c r="B10" s="215" t="s">
        <v>301</v>
      </c>
      <c r="C10" s="203"/>
      <c r="D10" s="203"/>
      <c r="E10" s="203"/>
      <c r="F10" s="203"/>
      <c r="G10" s="203"/>
      <c r="H10" s="203"/>
      <c r="I10" s="203"/>
      <c r="J10" s="203"/>
      <c r="K10" s="203"/>
      <c r="L10" s="203"/>
      <c r="M10" s="203"/>
      <c r="N10" s="203"/>
      <c r="O10" s="203"/>
      <c r="P10" s="203"/>
      <c r="Q10" s="203"/>
      <c r="R10" s="203"/>
      <c r="S10" s="505"/>
      <c r="T10" s="111"/>
      <c r="U10" s="111"/>
      <c r="V10" s="111"/>
      <c r="W10" s="111"/>
      <c r="X10" s="111"/>
      <c r="Y10" s="111"/>
      <c r="Z10" s="111"/>
      <c r="AA10" s="111"/>
      <c r="AB10" s="111"/>
      <c r="AC10" s="111"/>
      <c r="AD10" s="111"/>
      <c r="AE10" s="111"/>
      <c r="AF10" s="111"/>
      <c r="AG10" s="111"/>
      <c r="AH10" s="111"/>
      <c r="AI10" s="111"/>
      <c r="AJ10" s="111"/>
      <c r="AK10" s="111"/>
      <c r="AL10" s="111"/>
    </row>
    <row r="11" spans="1:38" x14ac:dyDescent="0.2">
      <c r="A11" s="497"/>
      <c r="B11" s="215"/>
      <c r="C11" s="203"/>
      <c r="D11" s="203"/>
      <c r="E11" s="203"/>
      <c r="F11" s="203"/>
      <c r="G11" s="203"/>
      <c r="H11" s="203"/>
      <c r="I11" s="203"/>
      <c r="J11" s="203"/>
      <c r="K11" s="203"/>
      <c r="L11" s="203"/>
      <c r="M11" s="203"/>
      <c r="N11" s="203"/>
      <c r="O11" s="203"/>
      <c r="P11" s="203"/>
      <c r="Q11" s="203"/>
      <c r="R11" s="203"/>
      <c r="S11" s="505"/>
      <c r="T11" s="111"/>
      <c r="U11" s="111"/>
      <c r="V11" s="111"/>
      <c r="W11" s="111"/>
      <c r="X11" s="111"/>
      <c r="Y11" s="111"/>
      <c r="Z11" s="111"/>
      <c r="AA11" s="111"/>
      <c r="AB11" s="111"/>
      <c r="AC11" s="111"/>
      <c r="AD11" s="111"/>
      <c r="AE11" s="111"/>
      <c r="AF11" s="111"/>
      <c r="AG11" s="111"/>
      <c r="AH11" s="111"/>
      <c r="AI11" s="111"/>
      <c r="AJ11" s="111"/>
      <c r="AK11" s="111"/>
      <c r="AL11" s="111"/>
    </row>
    <row r="12" spans="1:38" x14ac:dyDescent="0.2">
      <c r="A12" s="497"/>
      <c r="B12" s="215" t="s">
        <v>302</v>
      </c>
      <c r="C12" s="203"/>
      <c r="D12" s="203"/>
      <c r="E12" s="203"/>
      <c r="F12" s="203"/>
      <c r="G12" s="203"/>
      <c r="H12" s="203"/>
      <c r="I12" s="203"/>
      <c r="J12" s="203"/>
      <c r="K12" s="203"/>
      <c r="L12" s="203"/>
      <c r="M12" s="203"/>
      <c r="N12" s="203"/>
      <c r="O12" s="203"/>
      <c r="P12" s="203"/>
      <c r="Q12" s="203"/>
      <c r="R12" s="203"/>
      <c r="S12" s="505"/>
      <c r="T12" s="111"/>
      <c r="U12" s="111"/>
      <c r="V12" s="111"/>
      <c r="W12" s="111"/>
      <c r="X12" s="111"/>
      <c r="Y12" s="111"/>
      <c r="Z12" s="111"/>
      <c r="AA12" s="111"/>
      <c r="AB12" s="111"/>
      <c r="AC12" s="111"/>
      <c r="AD12" s="111"/>
      <c r="AE12" s="111"/>
      <c r="AF12" s="111"/>
      <c r="AG12" s="111"/>
      <c r="AH12" s="111"/>
      <c r="AI12" s="111"/>
      <c r="AJ12" s="111"/>
      <c r="AK12" s="111"/>
      <c r="AL12" s="111"/>
    </row>
    <row r="13" spans="1:38" x14ac:dyDescent="0.2">
      <c r="A13" s="497"/>
      <c r="B13" s="215" t="s">
        <v>303</v>
      </c>
      <c r="C13" s="203"/>
      <c r="D13" s="203"/>
      <c r="E13" s="203"/>
      <c r="F13" s="203"/>
      <c r="G13" s="203"/>
      <c r="H13" s="203"/>
      <c r="I13" s="203"/>
      <c r="J13" s="203"/>
      <c r="K13" s="203"/>
      <c r="L13" s="203"/>
      <c r="M13" s="203"/>
      <c r="N13" s="203"/>
      <c r="O13" s="203"/>
      <c r="P13" s="203"/>
      <c r="Q13" s="203"/>
      <c r="R13" s="203"/>
      <c r="S13" s="505"/>
      <c r="T13" s="111"/>
      <c r="U13" s="111"/>
      <c r="V13" s="111"/>
      <c r="W13" s="111"/>
      <c r="X13" s="111"/>
      <c r="Y13" s="111"/>
      <c r="Z13" s="111"/>
      <c r="AA13" s="111"/>
      <c r="AB13" s="111"/>
      <c r="AC13" s="111"/>
      <c r="AD13" s="111"/>
      <c r="AE13" s="111"/>
      <c r="AF13" s="111"/>
      <c r="AG13" s="111"/>
      <c r="AH13" s="111"/>
      <c r="AI13" s="111"/>
      <c r="AJ13" s="111"/>
      <c r="AK13" s="111"/>
      <c r="AL13" s="111"/>
    </row>
    <row r="14" spans="1:38" x14ac:dyDescent="0.2">
      <c r="A14" s="497"/>
      <c r="B14" s="203"/>
      <c r="C14" s="203"/>
      <c r="D14" s="203"/>
      <c r="E14" s="203"/>
      <c r="F14" s="203"/>
      <c r="G14" s="203"/>
      <c r="H14" s="203"/>
      <c r="I14" s="203"/>
      <c r="J14" s="203"/>
      <c r="K14" s="203"/>
      <c r="L14" s="203"/>
      <c r="M14" s="203"/>
      <c r="N14" s="203"/>
      <c r="O14" s="203"/>
      <c r="P14" s="203"/>
      <c r="Q14" s="203"/>
      <c r="R14" s="203"/>
      <c r="S14" s="505"/>
      <c r="T14" s="111"/>
      <c r="U14" s="111"/>
      <c r="V14" s="111"/>
      <c r="W14" s="111"/>
      <c r="X14" s="111"/>
      <c r="Y14" s="111"/>
      <c r="Z14" s="111"/>
      <c r="AA14" s="111"/>
      <c r="AB14" s="111"/>
      <c r="AC14" s="111"/>
      <c r="AD14" s="111"/>
      <c r="AE14" s="111"/>
      <c r="AF14" s="111"/>
      <c r="AG14" s="111"/>
      <c r="AH14" s="111"/>
      <c r="AI14" s="111"/>
      <c r="AJ14" s="111"/>
      <c r="AK14" s="111"/>
      <c r="AL14" s="111"/>
    </row>
    <row r="15" spans="1:38" x14ac:dyDescent="0.2">
      <c r="A15" s="497"/>
      <c r="B15" s="11" t="s">
        <v>281</v>
      </c>
      <c r="C15" s="203"/>
      <c r="D15" s="203"/>
      <c r="E15" s="203"/>
      <c r="F15" s="203"/>
      <c r="G15" s="203"/>
      <c r="H15" s="203"/>
      <c r="I15" s="203"/>
      <c r="J15" s="203"/>
      <c r="K15" s="203"/>
      <c r="L15" s="203"/>
      <c r="M15" s="203"/>
      <c r="N15" s="203"/>
      <c r="O15" s="203"/>
      <c r="P15" s="203"/>
      <c r="Q15" s="203"/>
      <c r="R15" s="203"/>
      <c r="S15" s="505"/>
      <c r="T15" s="111"/>
      <c r="U15" s="111"/>
      <c r="V15" s="111"/>
      <c r="W15" s="111"/>
      <c r="X15" s="111"/>
      <c r="Y15" s="111"/>
      <c r="Z15" s="111"/>
      <c r="AA15" s="111"/>
      <c r="AB15" s="111"/>
      <c r="AC15" s="111"/>
      <c r="AD15" s="111"/>
      <c r="AE15" s="111"/>
      <c r="AF15" s="111"/>
      <c r="AG15" s="111"/>
      <c r="AH15" s="111"/>
      <c r="AI15" s="111"/>
      <c r="AJ15" s="111"/>
      <c r="AK15" s="111"/>
      <c r="AL15" s="111"/>
    </row>
    <row r="16" spans="1:38" x14ac:dyDescent="0.2">
      <c r="A16" s="497"/>
      <c r="B16" s="11" t="s">
        <v>304</v>
      </c>
      <c r="C16" s="203"/>
      <c r="D16" s="203"/>
      <c r="E16" s="203"/>
      <c r="F16" s="203"/>
      <c r="G16" s="203"/>
      <c r="H16" s="203"/>
      <c r="I16" s="203"/>
      <c r="J16" s="203"/>
      <c r="K16" s="203"/>
      <c r="L16" s="203"/>
      <c r="M16" s="203"/>
      <c r="N16" s="203"/>
      <c r="O16" s="203"/>
      <c r="P16" s="203"/>
      <c r="Q16" s="203"/>
      <c r="R16" s="203"/>
      <c r="S16" s="505"/>
      <c r="T16" s="111"/>
      <c r="U16" s="111"/>
      <c r="V16" s="111"/>
      <c r="W16" s="111"/>
      <c r="X16" s="111"/>
      <c r="Y16" s="111"/>
      <c r="Z16" s="111"/>
      <c r="AA16" s="111"/>
      <c r="AB16" s="111"/>
      <c r="AC16" s="111"/>
      <c r="AD16" s="111"/>
      <c r="AE16" s="111"/>
      <c r="AF16" s="111"/>
      <c r="AG16" s="111"/>
      <c r="AH16" s="111"/>
      <c r="AI16" s="111"/>
      <c r="AJ16" s="111"/>
      <c r="AK16" s="111"/>
      <c r="AL16" s="111"/>
    </row>
    <row r="17" spans="1:38" x14ac:dyDescent="0.2">
      <c r="A17" s="497"/>
      <c r="C17" s="203"/>
      <c r="D17" s="203"/>
      <c r="E17" s="203"/>
      <c r="F17" s="203"/>
      <c r="G17" s="203"/>
      <c r="H17" s="203"/>
      <c r="I17" s="203"/>
      <c r="J17" s="203"/>
      <c r="K17" s="203"/>
      <c r="L17" s="203"/>
      <c r="M17" s="203"/>
      <c r="N17" s="203"/>
      <c r="O17" s="203"/>
      <c r="P17" s="203"/>
      <c r="Q17" s="203"/>
      <c r="R17" s="203"/>
      <c r="S17" s="505"/>
      <c r="T17" s="111"/>
      <c r="U17" s="111"/>
      <c r="V17" s="111"/>
      <c r="W17" s="111"/>
      <c r="X17" s="111"/>
      <c r="Y17" s="111"/>
      <c r="Z17" s="111"/>
      <c r="AA17" s="111"/>
      <c r="AB17" s="111"/>
      <c r="AC17" s="111"/>
      <c r="AD17" s="111"/>
      <c r="AE17" s="111"/>
      <c r="AF17" s="111"/>
      <c r="AG17" s="111"/>
      <c r="AH17" s="111"/>
      <c r="AI17" s="111"/>
      <c r="AJ17" s="111"/>
      <c r="AK17" s="111"/>
      <c r="AL17" s="111"/>
    </row>
    <row r="18" spans="1:38" x14ac:dyDescent="0.2">
      <c r="A18" s="497"/>
      <c r="B18" s="215" t="s">
        <v>282</v>
      </c>
      <c r="C18" s="203"/>
      <c r="D18" s="203"/>
      <c r="E18" s="203"/>
      <c r="F18" s="203"/>
      <c r="G18" s="203"/>
      <c r="H18" s="203"/>
      <c r="I18" s="203"/>
      <c r="J18" s="203"/>
      <c r="K18" s="203"/>
      <c r="L18" s="203"/>
      <c r="M18" s="203"/>
      <c r="N18" s="203"/>
      <c r="O18" s="203"/>
      <c r="P18" s="203"/>
      <c r="Q18" s="203"/>
      <c r="R18" s="203"/>
      <c r="S18" s="505"/>
      <c r="T18" s="111"/>
      <c r="U18" s="111"/>
      <c r="V18" s="111"/>
      <c r="W18" s="111"/>
      <c r="X18" s="111"/>
      <c r="Y18" s="111"/>
      <c r="Z18" s="111"/>
      <c r="AA18" s="111"/>
      <c r="AB18" s="111"/>
      <c r="AC18" s="111"/>
      <c r="AD18" s="111"/>
      <c r="AE18" s="111"/>
      <c r="AF18" s="111"/>
      <c r="AG18" s="111"/>
      <c r="AH18" s="111"/>
      <c r="AI18" s="111"/>
      <c r="AJ18" s="111"/>
      <c r="AK18" s="111"/>
      <c r="AL18" s="111"/>
    </row>
    <row r="19" spans="1:38" x14ac:dyDescent="0.2">
      <c r="A19" s="497"/>
      <c r="B19" s="215" t="s">
        <v>669</v>
      </c>
      <c r="C19" s="203"/>
      <c r="D19" s="203"/>
      <c r="E19" s="203"/>
      <c r="F19" s="203"/>
      <c r="G19" s="203"/>
      <c r="H19" s="203"/>
      <c r="I19" s="203"/>
      <c r="J19" s="203"/>
      <c r="K19" s="203"/>
      <c r="L19" s="203"/>
      <c r="M19" s="203"/>
      <c r="N19" s="203"/>
      <c r="O19" s="203"/>
      <c r="P19" s="203"/>
      <c r="Q19" s="203"/>
      <c r="R19" s="203"/>
      <c r="S19" s="505"/>
      <c r="T19" s="111"/>
      <c r="U19" s="111"/>
      <c r="V19" s="111"/>
      <c r="W19" s="111"/>
      <c r="X19" s="111"/>
      <c r="Y19" s="111"/>
      <c r="Z19" s="111"/>
      <c r="AA19" s="111"/>
      <c r="AB19" s="111"/>
      <c r="AC19" s="111"/>
      <c r="AD19" s="111"/>
      <c r="AE19" s="111"/>
      <c r="AF19" s="111"/>
      <c r="AG19" s="111"/>
      <c r="AH19" s="111"/>
      <c r="AI19" s="111"/>
      <c r="AJ19" s="111"/>
      <c r="AK19" s="111"/>
      <c r="AL19" s="111"/>
    </row>
    <row r="20" spans="1:38" x14ac:dyDescent="0.2">
      <c r="A20" s="497"/>
      <c r="B20" s="203"/>
      <c r="C20" s="203"/>
      <c r="D20" s="203"/>
      <c r="E20" s="203"/>
      <c r="F20" s="203"/>
      <c r="G20" s="203"/>
      <c r="H20" s="203"/>
      <c r="I20" s="203"/>
      <c r="J20" s="203"/>
      <c r="K20" s="203"/>
      <c r="L20" s="203"/>
      <c r="M20" s="203"/>
      <c r="N20" s="203"/>
      <c r="O20" s="203"/>
      <c r="P20" s="203"/>
      <c r="Q20" s="203"/>
      <c r="R20" s="203"/>
      <c r="S20" s="505"/>
      <c r="T20" s="111"/>
      <c r="U20" s="111"/>
      <c r="V20" s="111"/>
      <c r="W20" s="111"/>
      <c r="X20" s="111"/>
      <c r="Y20" s="111"/>
      <c r="Z20" s="111"/>
      <c r="AA20" s="111"/>
      <c r="AB20" s="111"/>
      <c r="AC20" s="111"/>
      <c r="AD20" s="111"/>
      <c r="AE20" s="111"/>
      <c r="AF20" s="111"/>
      <c r="AG20" s="111"/>
      <c r="AH20" s="111"/>
      <c r="AI20" s="111"/>
      <c r="AJ20" s="111"/>
      <c r="AK20" s="111"/>
      <c r="AL20" s="111"/>
    </row>
    <row r="21" spans="1:38" x14ac:dyDescent="0.2">
      <c r="A21" s="497"/>
      <c r="B21" s="251" t="s">
        <v>305</v>
      </c>
      <c r="C21" s="203"/>
      <c r="D21" s="203"/>
      <c r="E21" s="203"/>
      <c r="F21" s="203"/>
      <c r="G21" s="203"/>
      <c r="H21" s="203"/>
      <c r="I21" s="203"/>
      <c r="J21" s="203"/>
      <c r="K21" s="203"/>
      <c r="L21" s="203"/>
      <c r="M21" s="203"/>
      <c r="N21" s="203"/>
      <c r="O21" s="203"/>
      <c r="P21" s="203"/>
      <c r="Q21" s="203"/>
      <c r="R21" s="203"/>
      <c r="S21" s="505"/>
      <c r="T21" s="111"/>
      <c r="U21" s="111"/>
      <c r="V21" s="111"/>
      <c r="W21" s="111"/>
      <c r="X21" s="111"/>
      <c r="Y21" s="111"/>
      <c r="Z21" s="111"/>
      <c r="AA21" s="111"/>
      <c r="AB21" s="111"/>
      <c r="AC21" s="111"/>
      <c r="AD21" s="111"/>
      <c r="AE21" s="111"/>
      <c r="AF21" s="111"/>
      <c r="AG21" s="111"/>
      <c r="AH21" s="111"/>
      <c r="AI21" s="111"/>
      <c r="AJ21" s="111"/>
      <c r="AK21" s="111"/>
      <c r="AL21" s="111"/>
    </row>
    <row r="22" spans="1:38" x14ac:dyDescent="0.2">
      <c r="A22" s="497"/>
      <c r="B22" s="215"/>
      <c r="C22" s="203"/>
      <c r="D22" s="203"/>
      <c r="E22" s="203"/>
      <c r="F22" s="203"/>
      <c r="G22" s="203"/>
      <c r="H22" s="203"/>
      <c r="I22" s="203"/>
      <c r="J22" s="203"/>
      <c r="K22" s="203"/>
      <c r="L22" s="203"/>
      <c r="M22" s="203"/>
      <c r="N22" s="203"/>
      <c r="O22" s="203"/>
      <c r="P22" s="203"/>
      <c r="Q22" s="203"/>
      <c r="R22" s="203"/>
      <c r="S22" s="505"/>
      <c r="T22" s="111"/>
      <c r="U22" s="111"/>
      <c r="V22" s="111"/>
      <c r="W22" s="111"/>
      <c r="X22" s="111"/>
      <c r="Y22" s="111"/>
      <c r="Z22" s="111"/>
      <c r="AA22" s="111"/>
      <c r="AB22" s="111"/>
      <c r="AC22" s="111"/>
      <c r="AD22" s="111"/>
      <c r="AE22" s="111"/>
      <c r="AF22" s="111"/>
      <c r="AG22" s="111"/>
      <c r="AH22" s="111"/>
      <c r="AI22" s="111"/>
      <c r="AJ22" s="111"/>
      <c r="AK22" s="111"/>
      <c r="AL22" s="111"/>
    </row>
    <row r="23" spans="1:38" x14ac:dyDescent="0.2">
      <c r="A23" s="497"/>
      <c r="B23" s="203"/>
      <c r="C23" s="203"/>
      <c r="D23" s="203"/>
      <c r="E23" s="203"/>
      <c r="F23" s="203"/>
      <c r="G23" s="203"/>
      <c r="H23" s="203"/>
      <c r="I23" s="203"/>
      <c r="J23" s="203"/>
      <c r="K23" s="203"/>
      <c r="L23" s="203"/>
      <c r="M23" s="203"/>
      <c r="N23" s="203"/>
      <c r="O23" s="203"/>
      <c r="P23" s="203"/>
      <c r="Q23" s="203"/>
      <c r="R23" s="203"/>
      <c r="S23" s="505"/>
      <c r="T23" s="111"/>
      <c r="U23" s="111"/>
      <c r="V23" s="111"/>
      <c r="W23" s="111"/>
      <c r="X23" s="111"/>
      <c r="Y23" s="111"/>
      <c r="Z23" s="111"/>
      <c r="AA23" s="111"/>
      <c r="AB23" s="111"/>
      <c r="AC23" s="111"/>
      <c r="AD23" s="111"/>
      <c r="AE23" s="111"/>
      <c r="AF23" s="111"/>
      <c r="AG23" s="111"/>
      <c r="AH23" s="111"/>
      <c r="AI23" s="111"/>
      <c r="AJ23" s="111"/>
      <c r="AK23" s="111"/>
      <c r="AL23" s="111"/>
    </row>
    <row r="24" spans="1:38" x14ac:dyDescent="0.2">
      <c r="A24" s="497"/>
      <c r="B24" s="215"/>
      <c r="C24" s="203"/>
      <c r="D24" s="203"/>
      <c r="E24" s="203"/>
      <c r="F24" s="203"/>
      <c r="G24" s="203"/>
      <c r="H24" s="203"/>
      <c r="I24" s="203"/>
      <c r="J24" s="203"/>
      <c r="K24" s="203"/>
      <c r="L24" s="203"/>
      <c r="M24" s="203"/>
      <c r="N24" s="203"/>
      <c r="O24" s="203"/>
      <c r="P24" s="203"/>
      <c r="Q24" s="203"/>
      <c r="R24" s="203"/>
      <c r="S24" s="505"/>
      <c r="T24" s="111"/>
      <c r="U24" s="111"/>
      <c r="V24" s="111"/>
      <c r="W24" s="111"/>
      <c r="X24" s="111"/>
      <c r="Y24" s="111"/>
      <c r="Z24" s="111"/>
      <c r="AA24" s="111"/>
      <c r="AB24" s="111"/>
      <c r="AC24" s="111"/>
      <c r="AD24" s="111"/>
      <c r="AE24" s="111"/>
      <c r="AF24" s="111"/>
      <c r="AG24" s="111"/>
      <c r="AH24" s="111"/>
      <c r="AI24" s="111"/>
      <c r="AJ24" s="111"/>
      <c r="AK24" s="111"/>
      <c r="AL24" s="111"/>
    </row>
    <row r="25" spans="1:38" x14ac:dyDescent="0.2">
      <c r="A25" s="497"/>
      <c r="B25" s="215"/>
      <c r="C25" s="203"/>
      <c r="D25" s="203"/>
      <c r="E25" s="203"/>
      <c r="F25" s="203"/>
      <c r="G25" s="203"/>
      <c r="H25" s="203"/>
      <c r="I25" s="203"/>
      <c r="J25" s="203"/>
      <c r="K25" s="203"/>
      <c r="L25" s="203"/>
      <c r="M25" s="203"/>
      <c r="N25" s="203"/>
      <c r="O25" s="203"/>
      <c r="P25" s="203"/>
      <c r="Q25" s="203"/>
      <c r="R25" s="203"/>
      <c r="S25" s="505"/>
      <c r="T25" s="111"/>
      <c r="U25" s="111"/>
      <c r="V25" s="111"/>
      <c r="W25" s="111"/>
      <c r="X25" s="111"/>
      <c r="Y25" s="111"/>
      <c r="Z25" s="111"/>
      <c r="AA25" s="111"/>
      <c r="AB25" s="111"/>
      <c r="AC25" s="111"/>
      <c r="AD25" s="111"/>
      <c r="AE25" s="111"/>
      <c r="AF25" s="111"/>
      <c r="AG25" s="111"/>
      <c r="AH25" s="111"/>
      <c r="AI25" s="111"/>
      <c r="AJ25" s="111"/>
      <c r="AK25" s="111"/>
      <c r="AL25" s="111"/>
    </row>
    <row r="26" spans="1:38" x14ac:dyDescent="0.2">
      <c r="A26" s="497"/>
      <c r="B26" s="215"/>
      <c r="C26" s="203"/>
      <c r="D26" s="203"/>
      <c r="E26" s="203"/>
      <c r="F26" s="203"/>
      <c r="G26" s="203"/>
      <c r="H26" s="203"/>
      <c r="I26" s="203"/>
      <c r="J26" s="203"/>
      <c r="K26" s="203"/>
      <c r="L26" s="203"/>
      <c r="M26" s="203"/>
      <c r="N26" s="203"/>
      <c r="O26" s="203"/>
      <c r="P26" s="203"/>
      <c r="Q26" s="203"/>
      <c r="R26" s="203"/>
      <c r="S26" s="505"/>
      <c r="T26" s="111"/>
      <c r="U26" s="111"/>
      <c r="V26" s="111"/>
      <c r="W26" s="111"/>
      <c r="X26" s="111"/>
      <c r="Y26" s="111"/>
      <c r="Z26" s="111"/>
      <c r="AA26" s="111"/>
      <c r="AB26" s="111"/>
      <c r="AC26" s="111"/>
      <c r="AD26" s="111"/>
      <c r="AE26" s="111"/>
      <c r="AF26" s="111"/>
      <c r="AG26" s="111"/>
      <c r="AH26" s="111"/>
      <c r="AI26" s="111"/>
      <c r="AJ26" s="111"/>
      <c r="AK26" s="111"/>
      <c r="AL26" s="111"/>
    </row>
    <row r="27" spans="1:38" x14ac:dyDescent="0.2">
      <c r="A27" s="497"/>
      <c r="C27" s="203"/>
      <c r="D27" s="203"/>
      <c r="E27" s="203"/>
      <c r="F27" s="203"/>
      <c r="G27" s="203"/>
      <c r="H27" s="203"/>
      <c r="I27" s="203"/>
      <c r="J27" s="203"/>
      <c r="K27" s="203"/>
      <c r="L27" s="203"/>
      <c r="M27" s="203"/>
      <c r="N27" s="203"/>
      <c r="O27" s="203"/>
      <c r="P27" s="203"/>
      <c r="Q27" s="203"/>
      <c r="R27" s="203"/>
      <c r="S27" s="505"/>
      <c r="T27" s="111"/>
      <c r="U27" s="111"/>
      <c r="V27" s="111"/>
      <c r="W27" s="111"/>
      <c r="X27" s="111"/>
      <c r="Y27" s="111"/>
      <c r="Z27" s="111"/>
      <c r="AA27" s="111"/>
      <c r="AB27" s="111"/>
      <c r="AC27" s="111"/>
      <c r="AD27" s="111"/>
      <c r="AE27" s="111"/>
      <c r="AF27" s="111"/>
      <c r="AG27" s="111"/>
      <c r="AH27" s="111"/>
      <c r="AI27" s="111"/>
      <c r="AJ27" s="111"/>
      <c r="AK27" s="111"/>
      <c r="AL27" s="111"/>
    </row>
    <row r="28" spans="1:38" x14ac:dyDescent="0.2">
      <c r="A28" s="497"/>
      <c r="C28" s="203"/>
      <c r="D28" s="203"/>
      <c r="E28" s="203"/>
      <c r="F28" s="203"/>
      <c r="G28" s="203"/>
      <c r="H28" s="203"/>
      <c r="I28" s="203"/>
      <c r="J28" s="203"/>
      <c r="K28" s="203"/>
      <c r="L28" s="203"/>
      <c r="M28" s="203"/>
      <c r="N28" s="203"/>
      <c r="O28" s="203"/>
      <c r="P28" s="203"/>
      <c r="Q28" s="203"/>
      <c r="R28" s="203"/>
      <c r="S28" s="505"/>
      <c r="T28" s="111"/>
      <c r="U28" s="111"/>
      <c r="V28" s="111"/>
      <c r="W28" s="111"/>
      <c r="X28" s="111"/>
      <c r="Y28" s="111"/>
      <c r="Z28" s="111"/>
      <c r="AA28" s="111"/>
      <c r="AB28" s="111"/>
      <c r="AC28" s="111"/>
      <c r="AD28" s="111"/>
      <c r="AE28" s="111"/>
      <c r="AF28" s="111"/>
      <c r="AG28" s="111"/>
      <c r="AH28" s="111"/>
      <c r="AI28" s="111"/>
      <c r="AJ28" s="111"/>
      <c r="AK28" s="111"/>
      <c r="AL28" s="111"/>
    </row>
    <row r="29" spans="1:38" x14ac:dyDescent="0.2">
      <c r="A29" s="497"/>
      <c r="C29" s="203"/>
      <c r="D29" s="203"/>
      <c r="E29" s="203"/>
      <c r="F29" s="203"/>
      <c r="G29" s="203"/>
      <c r="H29" s="203"/>
      <c r="I29" s="203"/>
      <c r="J29" s="203"/>
      <c r="K29" s="203"/>
      <c r="L29" s="203"/>
      <c r="M29" s="203"/>
      <c r="N29" s="203"/>
      <c r="O29" s="203"/>
      <c r="P29" s="203"/>
      <c r="Q29" s="203"/>
      <c r="R29" s="203"/>
      <c r="S29" s="505"/>
      <c r="T29" s="111"/>
      <c r="U29" s="111"/>
      <c r="V29" s="111"/>
      <c r="W29" s="111"/>
      <c r="X29" s="111"/>
      <c r="Y29" s="111"/>
      <c r="Z29" s="111"/>
      <c r="AA29" s="111"/>
      <c r="AB29" s="111"/>
      <c r="AC29" s="111"/>
      <c r="AD29" s="111"/>
      <c r="AE29" s="111"/>
      <c r="AF29" s="111"/>
      <c r="AG29" s="111"/>
      <c r="AH29" s="111"/>
      <c r="AI29" s="111"/>
      <c r="AJ29" s="111"/>
      <c r="AK29" s="111"/>
      <c r="AL29" s="111"/>
    </row>
    <row r="30" spans="1:38" x14ac:dyDescent="0.2">
      <c r="A30" s="497"/>
      <c r="B30" s="203"/>
      <c r="C30" s="203"/>
      <c r="D30" s="203"/>
      <c r="E30" s="203"/>
      <c r="F30" s="203"/>
      <c r="G30" s="203"/>
      <c r="H30" s="203"/>
      <c r="I30" s="203"/>
      <c r="J30" s="203"/>
      <c r="K30" s="203"/>
      <c r="L30" s="203"/>
      <c r="M30" s="203"/>
      <c r="N30" s="203"/>
      <c r="O30" s="203"/>
      <c r="P30" s="203"/>
      <c r="Q30" s="203"/>
      <c r="R30" s="203"/>
      <c r="S30" s="505"/>
      <c r="T30" s="111"/>
      <c r="U30" s="111"/>
      <c r="V30" s="111"/>
      <c r="W30" s="111"/>
      <c r="X30" s="111"/>
      <c r="Y30" s="111"/>
      <c r="Z30" s="111"/>
      <c r="AA30" s="111"/>
      <c r="AB30" s="111"/>
      <c r="AC30" s="111"/>
      <c r="AD30" s="111"/>
      <c r="AE30" s="111"/>
      <c r="AF30" s="111"/>
      <c r="AG30" s="111"/>
      <c r="AH30" s="111"/>
      <c r="AI30" s="111"/>
      <c r="AJ30" s="111"/>
      <c r="AK30" s="111"/>
      <c r="AL30" s="111"/>
    </row>
    <row r="31" spans="1:38" x14ac:dyDescent="0.2">
      <c r="A31" s="497"/>
      <c r="B31" s="203"/>
      <c r="C31" s="203"/>
      <c r="D31" s="203"/>
      <c r="E31" s="203"/>
      <c r="F31" s="203"/>
      <c r="G31" s="203"/>
      <c r="H31" s="203"/>
      <c r="I31" s="203"/>
      <c r="J31" s="203"/>
      <c r="K31" s="203"/>
      <c r="L31" s="203"/>
      <c r="M31" s="203"/>
      <c r="N31" s="203"/>
      <c r="O31" s="203"/>
      <c r="P31" s="203"/>
      <c r="Q31" s="203"/>
      <c r="R31" s="203"/>
      <c r="S31" s="505"/>
      <c r="T31" s="111"/>
      <c r="U31" s="111"/>
      <c r="V31" s="111"/>
      <c r="W31" s="111"/>
      <c r="X31" s="111"/>
      <c r="Y31" s="111"/>
      <c r="Z31" s="111"/>
      <c r="AA31" s="111"/>
      <c r="AB31" s="111"/>
      <c r="AC31" s="111"/>
      <c r="AD31" s="111"/>
      <c r="AE31" s="111"/>
      <c r="AF31" s="111"/>
      <c r="AG31" s="111"/>
      <c r="AH31" s="111"/>
      <c r="AI31" s="111"/>
      <c r="AJ31" s="111"/>
      <c r="AK31" s="111"/>
      <c r="AL31" s="111"/>
    </row>
    <row r="32" spans="1:38" x14ac:dyDescent="0.2">
      <c r="A32" s="497"/>
      <c r="B32" s="203"/>
      <c r="C32" s="203"/>
      <c r="D32" s="203"/>
      <c r="E32" s="203"/>
      <c r="F32" s="203"/>
      <c r="G32" s="203"/>
      <c r="H32" s="203"/>
      <c r="I32" s="203"/>
      <c r="J32" s="203"/>
      <c r="K32" s="203"/>
      <c r="L32" s="203"/>
      <c r="M32" s="203"/>
      <c r="N32" s="203"/>
      <c r="O32" s="203"/>
      <c r="P32" s="203"/>
      <c r="Q32" s="203"/>
      <c r="R32" s="203"/>
      <c r="S32" s="505"/>
      <c r="T32" s="111"/>
      <c r="U32" s="111"/>
      <c r="V32" s="111"/>
      <c r="W32" s="111"/>
      <c r="X32" s="111"/>
      <c r="Y32" s="111"/>
      <c r="Z32" s="111"/>
      <c r="AA32" s="111"/>
      <c r="AB32" s="111"/>
      <c r="AC32" s="111"/>
      <c r="AD32" s="111"/>
      <c r="AE32" s="111"/>
      <c r="AF32" s="111"/>
      <c r="AG32" s="111"/>
      <c r="AH32" s="111"/>
      <c r="AI32" s="111"/>
      <c r="AJ32" s="111"/>
      <c r="AK32" s="111"/>
      <c r="AL32" s="111"/>
    </row>
    <row r="33" spans="1:38" x14ac:dyDescent="0.2">
      <c r="A33" s="497"/>
      <c r="B33" s="203"/>
      <c r="C33" s="203"/>
      <c r="D33" s="203"/>
      <c r="E33" s="203"/>
      <c r="F33" s="203"/>
      <c r="G33" s="203"/>
      <c r="H33" s="203"/>
      <c r="I33" s="203"/>
      <c r="J33" s="203"/>
      <c r="K33" s="203"/>
      <c r="L33" s="203"/>
      <c r="M33" s="203"/>
      <c r="N33" s="203"/>
      <c r="O33" s="203"/>
      <c r="P33" s="203"/>
      <c r="Q33" s="203"/>
      <c r="R33" s="203"/>
      <c r="S33" s="505"/>
      <c r="T33" s="111"/>
      <c r="U33" s="111"/>
      <c r="V33" s="111"/>
      <c r="W33" s="111"/>
      <c r="X33" s="111"/>
      <c r="Y33" s="111"/>
      <c r="Z33" s="111"/>
      <c r="AA33" s="111"/>
      <c r="AB33" s="111"/>
      <c r="AC33" s="111"/>
      <c r="AD33" s="111"/>
      <c r="AE33" s="111"/>
      <c r="AF33" s="111"/>
      <c r="AG33" s="111"/>
      <c r="AH33" s="111"/>
      <c r="AI33" s="111"/>
      <c r="AJ33" s="111"/>
      <c r="AK33" s="111"/>
      <c r="AL33" s="111"/>
    </row>
    <row r="34" spans="1:38" x14ac:dyDescent="0.2">
      <c r="A34" s="497"/>
      <c r="B34" s="203"/>
      <c r="C34" s="203"/>
      <c r="D34" s="203"/>
      <c r="E34" s="203"/>
      <c r="F34" s="203"/>
      <c r="G34" s="203"/>
      <c r="H34" s="203"/>
      <c r="I34" s="203"/>
      <c r="J34" s="203"/>
      <c r="K34" s="203"/>
      <c r="L34" s="203"/>
      <c r="M34" s="203"/>
      <c r="N34" s="203"/>
      <c r="O34" s="203"/>
      <c r="P34" s="203"/>
      <c r="Q34" s="203"/>
      <c r="R34" s="203"/>
      <c r="S34" s="505"/>
      <c r="T34" s="111"/>
      <c r="U34" s="111"/>
      <c r="V34" s="111"/>
      <c r="W34" s="111"/>
      <c r="X34" s="111"/>
      <c r="Y34" s="111"/>
      <c r="Z34" s="111"/>
      <c r="AA34" s="111"/>
      <c r="AB34" s="111"/>
      <c r="AC34" s="111"/>
      <c r="AD34" s="111"/>
      <c r="AE34" s="111"/>
      <c r="AF34" s="111"/>
      <c r="AG34" s="111"/>
      <c r="AH34" s="111"/>
      <c r="AI34" s="111"/>
      <c r="AJ34" s="111"/>
      <c r="AK34" s="111"/>
      <c r="AL34" s="111"/>
    </row>
    <row r="35" spans="1:38" x14ac:dyDescent="0.2">
      <c r="A35" s="497"/>
      <c r="B35" s="203"/>
      <c r="C35" s="203"/>
      <c r="D35" s="203"/>
      <c r="E35" s="203"/>
      <c r="F35" s="203"/>
      <c r="G35" s="203"/>
      <c r="H35" s="203"/>
      <c r="I35" s="203"/>
      <c r="J35" s="203"/>
      <c r="K35" s="203"/>
      <c r="L35" s="203"/>
      <c r="M35" s="203"/>
      <c r="N35" s="203"/>
      <c r="O35" s="203"/>
      <c r="P35" s="203"/>
      <c r="Q35" s="203"/>
      <c r="R35" s="203"/>
      <c r="S35" s="505"/>
      <c r="T35" s="111"/>
      <c r="U35" s="111"/>
      <c r="V35" s="111"/>
      <c r="W35" s="111"/>
      <c r="X35" s="111"/>
      <c r="Y35" s="111"/>
      <c r="Z35" s="111"/>
      <c r="AA35" s="111"/>
      <c r="AB35" s="111"/>
      <c r="AC35" s="111"/>
      <c r="AD35" s="111"/>
      <c r="AE35" s="111"/>
      <c r="AF35" s="111"/>
      <c r="AG35" s="111"/>
      <c r="AH35" s="111"/>
      <c r="AI35" s="111"/>
      <c r="AJ35" s="111"/>
      <c r="AK35" s="111"/>
      <c r="AL35" s="111"/>
    </row>
    <row r="36" spans="1:38" x14ac:dyDescent="0.2">
      <c r="A36" s="497"/>
      <c r="B36" s="203"/>
      <c r="C36" s="203"/>
      <c r="D36" s="203"/>
      <c r="E36" s="203"/>
      <c r="F36" s="203"/>
      <c r="G36" s="203"/>
      <c r="H36" s="203"/>
      <c r="I36" s="203"/>
      <c r="J36" s="203"/>
      <c r="K36" s="203"/>
      <c r="L36" s="203"/>
      <c r="M36" s="203"/>
      <c r="N36" s="203"/>
      <c r="O36" s="203"/>
      <c r="P36" s="203"/>
      <c r="Q36" s="203"/>
      <c r="R36" s="203"/>
      <c r="S36" s="505"/>
      <c r="T36" s="111"/>
      <c r="U36" s="111"/>
      <c r="V36" s="111"/>
      <c r="W36" s="111"/>
      <c r="X36" s="111"/>
      <c r="Y36" s="111"/>
      <c r="Z36" s="111"/>
      <c r="AA36" s="111"/>
      <c r="AB36" s="111"/>
      <c r="AC36" s="111"/>
      <c r="AD36" s="111"/>
      <c r="AE36" s="111"/>
      <c r="AF36" s="111"/>
      <c r="AG36" s="111"/>
      <c r="AH36" s="111"/>
      <c r="AI36" s="111"/>
      <c r="AJ36" s="111"/>
      <c r="AK36" s="111"/>
      <c r="AL36" s="111"/>
    </row>
    <row r="37" spans="1:38" x14ac:dyDescent="0.2">
      <c r="A37" s="497"/>
      <c r="B37" s="203"/>
      <c r="C37" s="203"/>
      <c r="D37" s="203"/>
      <c r="E37" s="203"/>
      <c r="F37" s="203"/>
      <c r="G37" s="203"/>
      <c r="H37" s="203"/>
      <c r="I37" s="203"/>
      <c r="J37" s="203"/>
      <c r="K37" s="203"/>
      <c r="L37" s="203"/>
      <c r="M37" s="203"/>
      <c r="N37" s="203"/>
      <c r="O37" s="203"/>
      <c r="P37" s="203"/>
      <c r="Q37" s="203"/>
      <c r="R37" s="203"/>
      <c r="S37" s="505"/>
      <c r="T37" s="111"/>
      <c r="U37" s="111"/>
      <c r="V37" s="111"/>
      <c r="W37" s="111"/>
      <c r="X37" s="111"/>
      <c r="Y37" s="111"/>
      <c r="Z37" s="111"/>
      <c r="AA37" s="111"/>
      <c r="AB37" s="111"/>
      <c r="AC37" s="111"/>
      <c r="AD37" s="111"/>
      <c r="AE37" s="111"/>
      <c r="AF37" s="111"/>
      <c r="AG37" s="111"/>
      <c r="AH37" s="111"/>
      <c r="AI37" s="111"/>
      <c r="AJ37" s="111"/>
      <c r="AK37" s="111"/>
      <c r="AL37" s="111"/>
    </row>
    <row r="38" spans="1:38" x14ac:dyDescent="0.2">
      <c r="A38" s="497"/>
      <c r="B38" s="203"/>
      <c r="C38" s="203"/>
      <c r="D38" s="203"/>
      <c r="E38" s="203"/>
      <c r="F38" s="203"/>
      <c r="G38" s="203"/>
      <c r="H38" s="203"/>
      <c r="I38" s="203"/>
      <c r="J38" s="203"/>
      <c r="K38" s="203"/>
      <c r="L38" s="203"/>
      <c r="M38" s="203"/>
      <c r="N38" s="203"/>
      <c r="O38" s="203"/>
      <c r="P38" s="203"/>
      <c r="Q38" s="203"/>
      <c r="R38" s="203"/>
      <c r="S38" s="505"/>
      <c r="T38" s="111"/>
      <c r="U38" s="111"/>
      <c r="V38" s="111"/>
      <c r="W38" s="111"/>
      <c r="X38" s="111"/>
      <c r="Y38" s="111"/>
      <c r="Z38" s="111"/>
      <c r="AA38" s="111"/>
      <c r="AB38" s="111"/>
      <c r="AC38" s="111"/>
      <c r="AD38" s="111"/>
      <c r="AE38" s="111"/>
      <c r="AF38" s="111"/>
      <c r="AG38" s="111"/>
      <c r="AH38" s="111"/>
      <c r="AI38" s="111"/>
      <c r="AJ38" s="111"/>
      <c r="AK38" s="111"/>
      <c r="AL38" s="111"/>
    </row>
    <row r="39" spans="1:38" x14ac:dyDescent="0.2">
      <c r="A39" s="497"/>
      <c r="B39" s="203"/>
      <c r="C39" s="203"/>
      <c r="D39" s="203"/>
      <c r="E39" s="203"/>
      <c r="F39" s="203"/>
      <c r="G39" s="203"/>
      <c r="H39" s="203"/>
      <c r="I39" s="203"/>
      <c r="J39" s="203"/>
      <c r="K39" s="203"/>
      <c r="L39" s="203"/>
      <c r="M39" s="203"/>
      <c r="N39" s="203"/>
      <c r="O39" s="203"/>
      <c r="P39" s="203"/>
      <c r="Q39" s="203"/>
      <c r="R39" s="203"/>
      <c r="S39" s="505"/>
      <c r="T39" s="111"/>
      <c r="U39" s="111"/>
      <c r="V39" s="111"/>
      <c r="W39" s="111"/>
      <c r="X39" s="111"/>
      <c r="Y39" s="111"/>
      <c r="Z39" s="111"/>
      <c r="AA39" s="111"/>
      <c r="AB39" s="111"/>
      <c r="AC39" s="111"/>
      <c r="AD39" s="111"/>
      <c r="AE39" s="111"/>
      <c r="AF39" s="111"/>
      <c r="AG39" s="111"/>
      <c r="AH39" s="111"/>
      <c r="AI39" s="111"/>
      <c r="AJ39" s="111"/>
      <c r="AK39" s="111"/>
      <c r="AL39" s="111"/>
    </row>
    <row r="40" spans="1:38" x14ac:dyDescent="0.2">
      <c r="A40" s="497"/>
      <c r="B40" s="203"/>
      <c r="C40" s="203"/>
      <c r="D40" s="203"/>
      <c r="E40" s="203"/>
      <c r="F40" s="203"/>
      <c r="G40" s="203"/>
      <c r="H40" s="203"/>
      <c r="I40" s="203"/>
      <c r="J40" s="203"/>
      <c r="K40" s="203"/>
      <c r="L40" s="203"/>
      <c r="M40" s="203"/>
      <c r="N40" s="203"/>
      <c r="O40" s="203"/>
      <c r="P40" s="203"/>
      <c r="Q40" s="203"/>
      <c r="R40" s="203"/>
      <c r="S40" s="505"/>
      <c r="T40" s="111"/>
      <c r="U40" s="111"/>
      <c r="V40" s="111"/>
      <c r="W40" s="111"/>
      <c r="X40" s="111"/>
      <c r="Y40" s="111"/>
      <c r="Z40" s="111"/>
      <c r="AA40" s="111"/>
      <c r="AB40" s="111"/>
      <c r="AC40" s="111"/>
      <c r="AD40" s="111"/>
      <c r="AE40" s="111"/>
      <c r="AF40" s="111"/>
      <c r="AG40" s="111"/>
      <c r="AH40" s="111"/>
      <c r="AI40" s="111"/>
      <c r="AJ40" s="111"/>
      <c r="AK40" s="111"/>
      <c r="AL40" s="111"/>
    </row>
    <row r="41" spans="1:38" x14ac:dyDescent="0.2">
      <c r="A41" s="497"/>
      <c r="B41" s="203"/>
      <c r="C41" s="203"/>
      <c r="D41" s="203"/>
      <c r="E41" s="203"/>
      <c r="F41" s="203"/>
      <c r="G41" s="203"/>
      <c r="H41" s="203"/>
      <c r="I41" s="203"/>
      <c r="J41" s="203"/>
      <c r="K41" s="203"/>
      <c r="L41" s="203"/>
      <c r="M41" s="203"/>
      <c r="N41" s="203"/>
      <c r="O41" s="203"/>
      <c r="P41" s="203"/>
      <c r="Q41" s="203"/>
      <c r="R41" s="203"/>
      <c r="S41" s="505"/>
      <c r="T41" s="111"/>
      <c r="U41" s="111"/>
      <c r="V41" s="111"/>
      <c r="W41" s="111"/>
      <c r="X41" s="111"/>
      <c r="Y41" s="111"/>
      <c r="Z41" s="111"/>
      <c r="AA41" s="111"/>
      <c r="AB41" s="111"/>
      <c r="AC41" s="111"/>
      <c r="AD41" s="111"/>
      <c r="AE41" s="111"/>
      <c r="AF41" s="111"/>
      <c r="AG41" s="111"/>
      <c r="AH41" s="111"/>
      <c r="AI41" s="111"/>
      <c r="AJ41" s="111"/>
      <c r="AK41" s="111"/>
      <c r="AL41" s="111"/>
    </row>
    <row r="42" spans="1:38" x14ac:dyDescent="0.2">
      <c r="A42" s="497"/>
      <c r="B42" s="215" t="s">
        <v>288</v>
      </c>
      <c r="C42" s="203"/>
      <c r="D42" s="203"/>
      <c r="E42" s="203"/>
      <c r="F42" s="203"/>
      <c r="G42" s="203"/>
      <c r="H42" s="203"/>
      <c r="I42" s="203"/>
      <c r="J42" s="203"/>
      <c r="K42" s="203"/>
      <c r="L42" s="203"/>
      <c r="M42" s="203"/>
      <c r="N42" s="203"/>
      <c r="O42" s="203"/>
      <c r="P42" s="203"/>
      <c r="Q42" s="203"/>
      <c r="R42" s="203"/>
      <c r="S42" s="505"/>
      <c r="T42" s="111"/>
      <c r="U42" s="111"/>
      <c r="V42" s="111"/>
      <c r="W42" s="111"/>
      <c r="X42" s="111"/>
      <c r="Y42" s="111"/>
      <c r="Z42" s="111"/>
      <c r="AA42" s="111"/>
      <c r="AB42" s="111"/>
      <c r="AC42" s="111"/>
      <c r="AD42" s="111"/>
      <c r="AE42" s="111"/>
      <c r="AF42" s="111"/>
      <c r="AG42" s="111"/>
      <c r="AH42" s="111"/>
      <c r="AI42" s="111"/>
      <c r="AJ42" s="111"/>
      <c r="AK42" s="111"/>
      <c r="AL42" s="111"/>
    </row>
    <row r="43" spans="1:38" x14ac:dyDescent="0.2">
      <c r="A43" s="497"/>
      <c r="B43" s="215" t="s">
        <v>289</v>
      </c>
      <c r="C43" s="203"/>
      <c r="D43" s="203"/>
      <c r="E43" s="203"/>
      <c r="F43" s="203"/>
      <c r="G43" s="203"/>
      <c r="H43" s="203"/>
      <c r="I43" s="203"/>
      <c r="J43" s="203"/>
      <c r="K43" s="203"/>
      <c r="L43" s="203"/>
      <c r="M43" s="203"/>
      <c r="N43" s="203"/>
      <c r="O43" s="203"/>
      <c r="P43" s="203"/>
      <c r="Q43" s="203"/>
      <c r="R43" s="203"/>
      <c r="S43" s="505"/>
      <c r="T43" s="111"/>
      <c r="U43" s="111"/>
      <c r="V43" s="111"/>
      <c r="W43" s="111"/>
      <c r="X43" s="111"/>
      <c r="Y43" s="111"/>
      <c r="Z43" s="111"/>
      <c r="AA43" s="111"/>
      <c r="AB43" s="111"/>
      <c r="AC43" s="111"/>
      <c r="AD43" s="111"/>
      <c r="AE43" s="111"/>
      <c r="AF43" s="111"/>
      <c r="AG43" s="111"/>
      <c r="AH43" s="111"/>
      <c r="AI43" s="111"/>
      <c r="AJ43" s="111"/>
      <c r="AK43" s="111"/>
      <c r="AL43" s="111"/>
    </row>
    <row r="44" spans="1:38" x14ac:dyDescent="0.2">
      <c r="A44" s="497"/>
      <c r="B44" s="203"/>
      <c r="C44" s="203"/>
      <c r="D44" s="203"/>
      <c r="E44" s="203"/>
      <c r="F44" s="203"/>
      <c r="G44" s="203"/>
      <c r="H44" s="203"/>
      <c r="I44" s="203"/>
      <c r="J44" s="203"/>
      <c r="K44" s="203"/>
      <c r="L44" s="203"/>
      <c r="M44" s="203"/>
      <c r="N44" s="203"/>
      <c r="O44" s="203"/>
      <c r="P44" s="203"/>
      <c r="Q44" s="203"/>
      <c r="R44" s="203"/>
      <c r="S44" s="505"/>
      <c r="T44" s="111"/>
      <c r="U44" s="111"/>
      <c r="V44" s="111"/>
      <c r="W44" s="111"/>
      <c r="X44" s="111"/>
      <c r="Y44" s="111"/>
      <c r="Z44" s="111"/>
      <c r="AA44" s="111"/>
      <c r="AB44" s="111"/>
      <c r="AC44" s="111"/>
      <c r="AD44" s="111"/>
      <c r="AE44" s="111"/>
      <c r="AF44" s="111"/>
      <c r="AG44" s="111"/>
      <c r="AH44" s="111"/>
      <c r="AI44" s="111"/>
      <c r="AJ44" s="111"/>
      <c r="AK44" s="111"/>
      <c r="AL44" s="111"/>
    </row>
    <row r="45" spans="1:38" x14ac:dyDescent="0.2">
      <c r="A45" s="497"/>
      <c r="B45" s="990" t="s">
        <v>588</v>
      </c>
      <c r="C45" s="990"/>
      <c r="D45" s="990"/>
      <c r="E45" s="990"/>
      <c r="F45" s="990"/>
      <c r="G45" s="990"/>
      <c r="H45" s="990"/>
      <c r="I45" s="990"/>
      <c r="J45" s="990"/>
      <c r="K45" s="990"/>
      <c r="L45" s="990"/>
      <c r="M45" s="990"/>
      <c r="N45" s="990"/>
      <c r="O45" s="990"/>
      <c r="P45" s="990"/>
      <c r="Q45" s="990"/>
      <c r="R45" s="990"/>
      <c r="S45" s="505"/>
      <c r="T45" s="111"/>
      <c r="U45" s="111"/>
      <c r="V45" s="111"/>
      <c r="W45" s="111"/>
      <c r="X45" s="111"/>
      <c r="Y45" s="111"/>
      <c r="Z45" s="111"/>
      <c r="AA45" s="111"/>
      <c r="AB45" s="111"/>
      <c r="AC45" s="111"/>
      <c r="AD45" s="111"/>
      <c r="AE45" s="111"/>
      <c r="AF45" s="111"/>
      <c r="AG45" s="111"/>
      <c r="AH45" s="111"/>
      <c r="AI45" s="111"/>
      <c r="AJ45" s="111"/>
      <c r="AK45" s="111"/>
      <c r="AL45" s="111"/>
    </row>
    <row r="46" spans="1:38" x14ac:dyDescent="0.2">
      <c r="A46" s="497"/>
      <c r="B46" s="990"/>
      <c r="C46" s="990"/>
      <c r="D46" s="990"/>
      <c r="E46" s="990"/>
      <c r="F46" s="990"/>
      <c r="G46" s="990"/>
      <c r="H46" s="990"/>
      <c r="I46" s="990"/>
      <c r="J46" s="990"/>
      <c r="K46" s="990"/>
      <c r="L46" s="990"/>
      <c r="M46" s="990"/>
      <c r="N46" s="990"/>
      <c r="O46" s="990"/>
      <c r="P46" s="990"/>
      <c r="Q46" s="990"/>
      <c r="R46" s="990"/>
      <c r="S46" s="505"/>
      <c r="T46" s="111"/>
      <c r="U46" s="111"/>
      <c r="V46" s="111"/>
      <c r="W46" s="111"/>
      <c r="X46" s="111"/>
      <c r="Y46" s="111"/>
      <c r="Z46" s="111"/>
      <c r="AA46" s="111"/>
      <c r="AB46" s="111"/>
      <c r="AC46" s="111"/>
      <c r="AD46" s="111"/>
      <c r="AE46" s="111"/>
      <c r="AF46" s="111"/>
      <c r="AG46" s="111"/>
      <c r="AH46" s="111"/>
      <c r="AI46" s="111"/>
      <c r="AJ46" s="111"/>
      <c r="AK46" s="111"/>
      <c r="AL46" s="111"/>
    </row>
    <row r="47" spans="1:38" x14ac:dyDescent="0.2">
      <c r="A47" s="497"/>
      <c r="B47" s="990"/>
      <c r="C47" s="990"/>
      <c r="D47" s="990"/>
      <c r="E47" s="990"/>
      <c r="F47" s="990"/>
      <c r="G47" s="990"/>
      <c r="H47" s="990"/>
      <c r="I47" s="990"/>
      <c r="J47" s="990"/>
      <c r="K47" s="990"/>
      <c r="L47" s="990"/>
      <c r="M47" s="990"/>
      <c r="N47" s="990"/>
      <c r="O47" s="990"/>
      <c r="P47" s="990"/>
      <c r="Q47" s="990"/>
      <c r="R47" s="990"/>
      <c r="S47" s="505"/>
      <c r="T47" s="111"/>
      <c r="U47" s="111"/>
      <c r="V47" s="111"/>
      <c r="W47" s="111"/>
      <c r="X47" s="111"/>
      <c r="Y47" s="111"/>
      <c r="Z47" s="111"/>
      <c r="AA47" s="111"/>
      <c r="AB47" s="111"/>
      <c r="AC47" s="111"/>
      <c r="AD47" s="111"/>
      <c r="AE47" s="111"/>
      <c r="AF47" s="111"/>
      <c r="AG47" s="111"/>
      <c r="AH47" s="111"/>
      <c r="AI47" s="111"/>
      <c r="AJ47" s="111"/>
      <c r="AK47" s="111"/>
      <c r="AL47" s="111"/>
    </row>
    <row r="48" spans="1:38" x14ac:dyDescent="0.2">
      <c r="A48" s="497"/>
      <c r="B48" s="990"/>
      <c r="C48" s="990"/>
      <c r="D48" s="990"/>
      <c r="E48" s="990"/>
      <c r="F48" s="990"/>
      <c r="G48" s="990"/>
      <c r="H48" s="990"/>
      <c r="I48" s="990"/>
      <c r="J48" s="990"/>
      <c r="K48" s="990"/>
      <c r="L48" s="990"/>
      <c r="M48" s="990"/>
      <c r="N48" s="990"/>
      <c r="O48" s="990"/>
      <c r="P48" s="990"/>
      <c r="Q48" s="990"/>
      <c r="R48" s="990"/>
      <c r="S48" s="505"/>
      <c r="T48" s="111"/>
      <c r="U48" s="111"/>
      <c r="V48" s="111"/>
      <c r="W48" s="111"/>
      <c r="X48" s="111"/>
      <c r="Y48" s="111"/>
      <c r="Z48" s="111"/>
      <c r="AA48" s="111"/>
      <c r="AB48" s="111"/>
      <c r="AC48" s="111"/>
      <c r="AD48" s="111"/>
      <c r="AE48" s="111"/>
      <c r="AF48" s="111"/>
      <c r="AG48" s="111"/>
      <c r="AH48" s="111"/>
      <c r="AI48" s="111"/>
      <c r="AJ48" s="111"/>
      <c r="AK48" s="111"/>
      <c r="AL48" s="111"/>
    </row>
    <row r="49" spans="1:38" x14ac:dyDescent="0.2">
      <c r="A49" s="497"/>
      <c r="B49" s="990"/>
      <c r="C49" s="990"/>
      <c r="D49" s="990"/>
      <c r="E49" s="990"/>
      <c r="F49" s="990"/>
      <c r="G49" s="990"/>
      <c r="H49" s="990"/>
      <c r="I49" s="990"/>
      <c r="J49" s="990"/>
      <c r="K49" s="990"/>
      <c r="L49" s="990"/>
      <c r="M49" s="990"/>
      <c r="N49" s="990"/>
      <c r="O49" s="990"/>
      <c r="P49" s="990"/>
      <c r="Q49" s="990"/>
      <c r="R49" s="990"/>
      <c r="S49" s="505"/>
      <c r="T49" s="111"/>
      <c r="U49" s="111"/>
      <c r="V49" s="111"/>
      <c r="W49" s="111"/>
      <c r="X49" s="111"/>
      <c r="Y49" s="111"/>
      <c r="Z49" s="111"/>
      <c r="AA49" s="111"/>
      <c r="AB49" s="111"/>
      <c r="AC49" s="111"/>
      <c r="AD49" s="111"/>
      <c r="AE49" s="111"/>
      <c r="AF49" s="111"/>
      <c r="AG49" s="111"/>
      <c r="AH49" s="111"/>
      <c r="AI49" s="111"/>
      <c r="AJ49" s="111"/>
      <c r="AK49" s="111"/>
      <c r="AL49" s="111"/>
    </row>
    <row r="50" spans="1:38" x14ac:dyDescent="0.2">
      <c r="A50" s="497"/>
      <c r="B50" s="215"/>
      <c r="C50" s="203"/>
      <c r="D50" s="203"/>
      <c r="E50" s="203"/>
      <c r="F50" s="203"/>
      <c r="G50" s="203"/>
      <c r="H50" s="203"/>
      <c r="I50" s="203"/>
      <c r="J50" s="203"/>
      <c r="K50" s="203"/>
      <c r="L50" s="203"/>
      <c r="M50" s="203"/>
      <c r="N50" s="203"/>
      <c r="O50" s="203"/>
      <c r="P50" s="203"/>
      <c r="Q50" s="203"/>
      <c r="R50" s="203"/>
      <c r="S50" s="505"/>
      <c r="T50" s="111"/>
      <c r="U50" s="111"/>
      <c r="V50" s="111"/>
      <c r="W50" s="111"/>
      <c r="X50" s="111"/>
      <c r="Y50" s="111"/>
      <c r="Z50" s="111"/>
      <c r="AA50" s="111"/>
      <c r="AB50" s="111"/>
      <c r="AC50" s="111"/>
      <c r="AD50" s="111"/>
      <c r="AE50" s="111"/>
      <c r="AF50" s="111"/>
      <c r="AG50" s="111"/>
      <c r="AH50" s="111"/>
      <c r="AI50" s="111"/>
      <c r="AJ50" s="111"/>
      <c r="AK50" s="111"/>
      <c r="AL50" s="111"/>
    </row>
    <row r="51" spans="1:38" x14ac:dyDescent="0.2">
      <c r="A51" s="497"/>
      <c r="B51" s="203"/>
      <c r="C51" s="203"/>
      <c r="D51" s="203"/>
      <c r="E51" s="203"/>
      <c r="F51" s="203"/>
      <c r="G51" s="203"/>
      <c r="H51" s="203"/>
      <c r="I51" s="203"/>
      <c r="J51" s="203"/>
      <c r="K51" s="203"/>
      <c r="L51" s="203"/>
      <c r="M51" s="203"/>
      <c r="N51" s="203"/>
      <c r="O51" s="203"/>
      <c r="P51" s="203"/>
      <c r="Q51" s="203"/>
      <c r="R51" s="203"/>
      <c r="S51" s="505"/>
      <c r="T51" s="111"/>
      <c r="U51" s="111"/>
      <c r="V51" s="111"/>
      <c r="W51" s="111"/>
      <c r="X51" s="111"/>
      <c r="Y51" s="111"/>
      <c r="Z51" s="111"/>
      <c r="AA51" s="111"/>
      <c r="AB51" s="111"/>
      <c r="AC51" s="111"/>
      <c r="AD51" s="111"/>
      <c r="AE51" s="111"/>
      <c r="AF51" s="111"/>
      <c r="AG51" s="111"/>
      <c r="AH51" s="111"/>
      <c r="AI51" s="111"/>
      <c r="AJ51" s="111"/>
      <c r="AK51" s="111"/>
      <c r="AL51" s="111"/>
    </row>
    <row r="52" spans="1:38" x14ac:dyDescent="0.2">
      <c r="A52" s="497"/>
      <c r="B52" s="203"/>
      <c r="C52" s="203"/>
      <c r="D52" s="203"/>
      <c r="E52" s="203"/>
      <c r="F52" s="203"/>
      <c r="G52" s="203"/>
      <c r="H52" s="203"/>
      <c r="I52" s="203"/>
      <c r="J52" s="203"/>
      <c r="K52" s="203"/>
      <c r="L52" s="203"/>
      <c r="M52" s="203"/>
      <c r="N52" s="203"/>
      <c r="O52" s="203"/>
      <c r="P52" s="203"/>
      <c r="Q52" s="203"/>
      <c r="R52" s="203"/>
      <c r="S52" s="505"/>
      <c r="T52" s="111"/>
      <c r="U52" s="111"/>
      <c r="V52" s="111"/>
      <c r="W52" s="111"/>
      <c r="X52" s="111"/>
      <c r="Y52" s="111"/>
      <c r="Z52" s="111"/>
      <c r="AA52" s="111"/>
      <c r="AB52" s="111"/>
      <c r="AC52" s="111"/>
      <c r="AD52" s="111"/>
      <c r="AE52" s="111"/>
      <c r="AF52" s="111"/>
      <c r="AG52" s="111"/>
      <c r="AH52" s="111"/>
      <c r="AI52" s="111"/>
      <c r="AJ52" s="111"/>
      <c r="AK52" s="111"/>
      <c r="AL52" s="111"/>
    </row>
    <row r="53" spans="1:38" x14ac:dyDescent="0.2">
      <c r="A53" s="497"/>
      <c r="B53" s="203"/>
      <c r="C53" s="203"/>
      <c r="D53" s="203"/>
      <c r="E53" s="203"/>
      <c r="F53" s="203"/>
      <c r="G53" s="203"/>
      <c r="H53" s="203"/>
      <c r="I53" s="203"/>
      <c r="J53" s="203"/>
      <c r="K53" s="203"/>
      <c r="L53" s="203"/>
      <c r="M53" s="203"/>
      <c r="N53" s="203"/>
      <c r="O53" s="203"/>
      <c r="P53" s="203"/>
      <c r="Q53" s="203"/>
      <c r="R53" s="203"/>
      <c r="S53" s="505"/>
      <c r="T53" s="111"/>
      <c r="U53" s="111"/>
      <c r="V53" s="111"/>
      <c r="W53" s="111"/>
      <c r="X53" s="111"/>
      <c r="Y53" s="111"/>
      <c r="Z53" s="111"/>
      <c r="AA53" s="111"/>
      <c r="AB53" s="111"/>
      <c r="AC53" s="111"/>
      <c r="AD53" s="111"/>
      <c r="AE53" s="111"/>
      <c r="AF53" s="111"/>
      <c r="AG53" s="111"/>
      <c r="AH53" s="111"/>
      <c r="AI53" s="111"/>
      <c r="AJ53" s="111"/>
      <c r="AK53" s="111"/>
      <c r="AL53" s="111"/>
    </row>
    <row r="54" spans="1:38" x14ac:dyDescent="0.2">
      <c r="A54" s="497"/>
      <c r="B54" s="203"/>
      <c r="C54" s="203"/>
      <c r="D54" s="203"/>
      <c r="E54" s="203"/>
      <c r="F54" s="203"/>
      <c r="G54" s="203"/>
      <c r="H54" s="203"/>
      <c r="I54" s="203"/>
      <c r="J54" s="203"/>
      <c r="K54" s="203"/>
      <c r="L54" s="203"/>
      <c r="M54" s="203"/>
      <c r="N54" s="203"/>
      <c r="O54" s="203"/>
      <c r="P54" s="203"/>
      <c r="Q54" s="203"/>
      <c r="R54" s="203"/>
      <c r="S54" s="505"/>
      <c r="T54" s="111"/>
      <c r="U54" s="111"/>
      <c r="V54" s="111"/>
      <c r="W54" s="111"/>
      <c r="X54" s="111"/>
      <c r="Y54" s="111"/>
      <c r="Z54" s="111"/>
      <c r="AA54" s="111"/>
      <c r="AB54" s="111"/>
      <c r="AC54" s="111"/>
      <c r="AD54" s="111"/>
      <c r="AE54" s="111"/>
      <c r="AF54" s="111"/>
      <c r="AG54" s="111"/>
      <c r="AH54" s="111"/>
      <c r="AI54" s="111"/>
      <c r="AJ54" s="111"/>
      <c r="AK54" s="111"/>
      <c r="AL54" s="111"/>
    </row>
    <row r="55" spans="1:38" x14ac:dyDescent="0.2">
      <c r="A55" s="497"/>
      <c r="B55" s="215"/>
      <c r="C55" s="203"/>
      <c r="D55" s="203"/>
      <c r="E55" s="203"/>
      <c r="F55" s="203"/>
      <c r="G55" s="203"/>
      <c r="H55" s="203"/>
      <c r="I55" s="203"/>
      <c r="J55" s="203"/>
      <c r="K55" s="203"/>
      <c r="L55" s="203"/>
      <c r="M55" s="203"/>
      <c r="N55" s="203"/>
      <c r="O55" s="203"/>
      <c r="P55" s="203"/>
      <c r="Q55" s="203"/>
      <c r="R55" s="203"/>
      <c r="S55" s="505"/>
      <c r="T55" s="111"/>
      <c r="U55" s="111"/>
      <c r="V55" s="111"/>
      <c r="W55" s="111"/>
      <c r="X55" s="111"/>
      <c r="Y55" s="111"/>
      <c r="Z55" s="111"/>
      <c r="AA55" s="111"/>
      <c r="AB55" s="111"/>
      <c r="AC55" s="111"/>
      <c r="AD55" s="111"/>
      <c r="AE55" s="111"/>
      <c r="AF55" s="111"/>
      <c r="AG55" s="111"/>
      <c r="AH55" s="111"/>
      <c r="AI55" s="111"/>
      <c r="AJ55" s="111"/>
      <c r="AK55" s="111"/>
      <c r="AL55" s="111"/>
    </row>
    <row r="56" spans="1:38" x14ac:dyDescent="0.2">
      <c r="A56" s="497"/>
      <c r="B56" s="215"/>
      <c r="C56" s="203"/>
      <c r="D56" s="203"/>
      <c r="E56" s="203"/>
      <c r="F56" s="203"/>
      <c r="G56" s="203"/>
      <c r="H56" s="203"/>
      <c r="I56" s="203"/>
      <c r="J56" s="203"/>
      <c r="K56" s="203"/>
      <c r="L56" s="203"/>
      <c r="M56" s="203"/>
      <c r="N56" s="203"/>
      <c r="O56" s="203"/>
      <c r="P56" s="203"/>
      <c r="Q56" s="203"/>
      <c r="R56" s="203"/>
      <c r="S56" s="505"/>
      <c r="T56" s="111"/>
      <c r="U56" s="111"/>
      <c r="V56" s="111"/>
      <c r="W56" s="111"/>
      <c r="X56" s="111"/>
      <c r="Y56" s="111"/>
      <c r="Z56" s="111"/>
      <c r="AA56" s="111"/>
      <c r="AB56" s="111"/>
      <c r="AC56" s="111"/>
      <c r="AD56" s="111"/>
      <c r="AE56" s="111"/>
      <c r="AF56" s="111"/>
      <c r="AG56" s="111"/>
      <c r="AH56" s="111"/>
      <c r="AI56" s="111"/>
      <c r="AJ56" s="111"/>
      <c r="AK56" s="111"/>
      <c r="AL56" s="111"/>
    </row>
    <row r="57" spans="1:38" ht="13.5" thickBot="1" x14ac:dyDescent="0.25">
      <c r="A57" s="498"/>
      <c r="B57" s="499"/>
      <c r="C57" s="499"/>
      <c r="D57" s="499"/>
      <c r="E57" s="499"/>
      <c r="F57" s="499"/>
      <c r="G57" s="499"/>
      <c r="H57" s="499"/>
      <c r="I57" s="499"/>
      <c r="J57" s="499"/>
      <c r="K57" s="499"/>
      <c r="L57" s="499"/>
      <c r="M57" s="499"/>
      <c r="N57" s="499"/>
      <c r="O57" s="499"/>
      <c r="P57" s="499"/>
      <c r="Q57" s="499"/>
      <c r="R57" s="499"/>
      <c r="S57" s="506"/>
      <c r="T57" s="111"/>
      <c r="U57" s="111"/>
      <c r="V57" s="111"/>
      <c r="W57" s="111"/>
      <c r="X57" s="111"/>
      <c r="Y57" s="111"/>
      <c r="Z57" s="111"/>
      <c r="AA57" s="111"/>
      <c r="AB57" s="111"/>
      <c r="AC57" s="111"/>
      <c r="AD57" s="111"/>
      <c r="AE57" s="111"/>
      <c r="AF57" s="111"/>
      <c r="AG57" s="111"/>
      <c r="AH57" s="111"/>
      <c r="AI57" s="111"/>
      <c r="AJ57" s="111"/>
      <c r="AK57" s="111"/>
      <c r="AL57" s="111"/>
    </row>
  </sheetData>
  <sheetProtection algorithmName="SHA-512" hashValue="ApbV7b1JL2Xdq8UKCNjlDtnTbbY25pIIuZ9QPEMMOl5AQ8y636bwxGNkiP1r6rZVGhvG7+qvvJh10datS3LOlQ==" saltValue="268Zx3cWTw8f5BLCqqI+DQ==" spinCount="100000" sheet="1" objects="1" scenarios="1"/>
  <mergeCells count="2">
    <mergeCell ref="A1:S1"/>
    <mergeCell ref="B45:R49"/>
  </mergeCells>
  <pageMargins left="0.39370078740157483" right="0.39370078740157483" top="0.39370078740157483" bottom="0.39370078740157483" header="0.51181102362204722" footer="0.51181102362204722"/>
  <pageSetup paperSize="9" scale="98" orientation="portrait"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8">
    <tabColor theme="1"/>
    <pageSetUpPr fitToPage="1"/>
  </sheetPr>
  <dimension ref="A1:AL57"/>
  <sheetViews>
    <sheetView showGridLines="0" zoomScaleNormal="100" zoomScaleSheetLayoutView="100" workbookViewId="0">
      <selection sqref="A1:S1"/>
    </sheetView>
  </sheetViews>
  <sheetFormatPr defaultRowHeight="12.75" x14ac:dyDescent="0.2"/>
  <cols>
    <col min="1" max="18" width="5" customWidth="1"/>
    <col min="19" max="19" width="6.28515625" customWidth="1"/>
    <col min="20" max="38" width="5" customWidth="1"/>
  </cols>
  <sheetData>
    <row r="1" spans="1:38" x14ac:dyDescent="0.2">
      <c r="A1" s="987" t="s">
        <v>515</v>
      </c>
      <c r="B1" s="890"/>
      <c r="C1" s="890"/>
      <c r="D1" s="890"/>
      <c r="E1" s="890"/>
      <c r="F1" s="890"/>
      <c r="G1" s="890"/>
      <c r="H1" s="890"/>
      <c r="I1" s="890"/>
      <c r="J1" s="890"/>
      <c r="K1" s="890"/>
      <c r="L1" s="890"/>
      <c r="M1" s="890"/>
      <c r="N1" s="890"/>
      <c r="O1" s="890"/>
      <c r="P1" s="890"/>
      <c r="Q1" s="890"/>
      <c r="R1" s="890"/>
      <c r="S1" s="890"/>
      <c r="T1" s="493"/>
      <c r="U1" s="494"/>
      <c r="V1" s="494"/>
      <c r="W1" s="494"/>
      <c r="X1" s="494"/>
      <c r="Y1" s="494"/>
      <c r="Z1" s="494"/>
      <c r="AA1" s="494"/>
      <c r="AB1" s="494"/>
      <c r="AC1" s="494"/>
      <c r="AD1" s="494"/>
      <c r="AE1" s="494"/>
      <c r="AF1" s="494"/>
      <c r="AG1" s="494"/>
      <c r="AH1" s="494"/>
      <c r="AI1" s="494"/>
      <c r="AJ1" s="494"/>
      <c r="AK1" s="494"/>
      <c r="AL1" s="495"/>
    </row>
    <row r="2" spans="1:38" x14ac:dyDescent="0.2">
      <c r="A2" s="496"/>
      <c r="B2" s="198"/>
      <c r="C2" s="198"/>
      <c r="D2" s="198"/>
      <c r="E2" s="198"/>
      <c r="F2" s="198"/>
      <c r="G2" s="198"/>
      <c r="H2" s="198"/>
      <c r="I2" s="198"/>
      <c r="J2" s="198"/>
      <c r="K2" s="198"/>
      <c r="L2" s="198"/>
      <c r="M2" s="198"/>
      <c r="N2" s="198"/>
      <c r="O2" s="198"/>
      <c r="P2" s="198"/>
      <c r="Q2" s="198"/>
      <c r="R2" s="198"/>
      <c r="S2" s="199"/>
      <c r="T2" s="200"/>
      <c r="AL2" s="491"/>
    </row>
    <row r="3" spans="1:38" x14ac:dyDescent="0.2">
      <c r="A3" s="497"/>
      <c r="B3" s="215" t="s">
        <v>310</v>
      </c>
      <c r="C3" s="203"/>
      <c r="D3" s="203"/>
      <c r="E3" s="203"/>
      <c r="F3" s="203"/>
      <c r="G3" s="203"/>
      <c r="H3" s="203"/>
      <c r="I3" s="203"/>
      <c r="J3" s="203"/>
      <c r="K3" s="203"/>
      <c r="L3" s="203"/>
      <c r="M3" s="203"/>
      <c r="N3" s="203"/>
      <c r="O3" s="203"/>
      <c r="P3" s="203"/>
      <c r="Q3" s="203"/>
      <c r="R3" s="203"/>
      <c r="S3" s="204"/>
      <c r="T3" s="200"/>
      <c r="AL3" s="491"/>
    </row>
    <row r="4" spans="1:38" x14ac:dyDescent="0.2">
      <c r="A4" s="497"/>
      <c r="B4" s="215"/>
      <c r="C4" s="203"/>
      <c r="D4" s="203"/>
      <c r="E4" s="203"/>
      <c r="F4" s="203"/>
      <c r="G4" s="203"/>
      <c r="H4" s="203"/>
      <c r="I4" s="203"/>
      <c r="J4" s="203"/>
      <c r="K4" s="203"/>
      <c r="L4" s="203"/>
      <c r="M4" s="203"/>
      <c r="N4" s="203"/>
      <c r="O4" s="203"/>
      <c r="P4" s="203"/>
      <c r="Q4" s="203"/>
      <c r="R4" s="203"/>
      <c r="S4" s="204"/>
      <c r="T4" s="200"/>
      <c r="AL4" s="491"/>
    </row>
    <row r="5" spans="1:38" x14ac:dyDescent="0.2">
      <c r="A5" s="497"/>
      <c r="B5" s="215" t="s">
        <v>311</v>
      </c>
      <c r="C5" s="203"/>
      <c r="D5" s="203"/>
      <c r="E5" s="203"/>
      <c r="F5" s="203"/>
      <c r="G5" s="203"/>
      <c r="H5" s="203"/>
      <c r="I5" s="203"/>
      <c r="J5" s="203"/>
      <c r="K5" s="203"/>
      <c r="L5" s="203"/>
      <c r="M5" s="203"/>
      <c r="N5" s="203"/>
      <c r="O5" s="203"/>
      <c r="P5" s="203"/>
      <c r="Q5" s="203"/>
      <c r="R5" s="203"/>
      <c r="S5" s="204"/>
      <c r="T5" s="200"/>
      <c r="AL5" s="491"/>
    </row>
    <row r="6" spans="1:38" x14ac:dyDescent="0.2">
      <c r="A6" s="497"/>
      <c r="B6" s="215" t="s">
        <v>312</v>
      </c>
      <c r="C6" s="203"/>
      <c r="D6" s="203"/>
      <c r="E6" s="203"/>
      <c r="F6" s="203"/>
      <c r="G6" s="203"/>
      <c r="H6" s="203"/>
      <c r="I6" s="203"/>
      <c r="J6" s="203"/>
      <c r="K6" s="203"/>
      <c r="L6" s="203"/>
      <c r="M6" s="203"/>
      <c r="N6" s="203"/>
      <c r="O6" s="203"/>
      <c r="P6" s="203"/>
      <c r="Q6" s="203"/>
      <c r="R6" s="203"/>
      <c r="S6" s="204"/>
      <c r="T6" s="200"/>
      <c r="AL6" s="491"/>
    </row>
    <row r="7" spans="1:38" x14ac:dyDescent="0.2">
      <c r="A7" s="497"/>
      <c r="B7" s="215"/>
      <c r="C7" s="203"/>
      <c r="D7" s="203"/>
      <c r="E7" s="203"/>
      <c r="F7" s="203"/>
      <c r="G7" s="203"/>
      <c r="H7" s="203"/>
      <c r="I7" s="203"/>
      <c r="J7" s="203"/>
      <c r="K7" s="203"/>
      <c r="L7" s="205"/>
      <c r="M7" s="203"/>
      <c r="N7" s="203"/>
      <c r="O7" s="203"/>
      <c r="P7" s="203"/>
      <c r="Q7" s="203"/>
      <c r="R7" s="203"/>
      <c r="S7" s="204"/>
      <c r="T7" s="200"/>
      <c r="AL7" s="491"/>
    </row>
    <row r="8" spans="1:38" x14ac:dyDescent="0.2">
      <c r="A8" s="497"/>
      <c r="B8" s="215" t="s">
        <v>300</v>
      </c>
      <c r="C8" s="203"/>
      <c r="D8" s="203"/>
      <c r="E8" s="203"/>
      <c r="F8" s="203"/>
      <c r="G8" s="203"/>
      <c r="H8" s="203"/>
      <c r="I8" s="203"/>
      <c r="J8" s="203"/>
      <c r="K8" s="203"/>
      <c r="L8" s="203"/>
      <c r="M8" s="203"/>
      <c r="N8" s="203"/>
      <c r="O8" s="203"/>
      <c r="P8" s="203"/>
      <c r="Q8" s="203"/>
      <c r="R8" s="203"/>
      <c r="S8" s="204"/>
      <c r="T8" s="200"/>
      <c r="AL8" s="491"/>
    </row>
    <row r="9" spans="1:38" x14ac:dyDescent="0.2">
      <c r="A9" s="497"/>
      <c r="B9" s="215" t="s">
        <v>313</v>
      </c>
      <c r="C9" s="203"/>
      <c r="D9" s="203"/>
      <c r="E9" s="203"/>
      <c r="F9" s="203"/>
      <c r="G9" s="203"/>
      <c r="H9" s="203"/>
      <c r="I9" s="203"/>
      <c r="J9" s="203"/>
      <c r="K9" s="203"/>
      <c r="L9" s="203"/>
      <c r="M9" s="203"/>
      <c r="N9" s="203"/>
      <c r="O9" s="203"/>
      <c r="P9" s="203"/>
      <c r="Q9" s="203"/>
      <c r="R9" s="203"/>
      <c r="S9" s="204"/>
      <c r="T9" s="200"/>
      <c r="AL9" s="491"/>
    </row>
    <row r="10" spans="1:38" x14ac:dyDescent="0.2">
      <c r="A10" s="497"/>
      <c r="B10" s="215"/>
      <c r="C10" s="203"/>
      <c r="D10" s="203"/>
      <c r="E10" s="203"/>
      <c r="F10" s="203"/>
      <c r="G10" s="203"/>
      <c r="H10" s="203"/>
      <c r="I10" s="203"/>
      <c r="J10" s="203"/>
      <c r="K10" s="203"/>
      <c r="L10" s="203"/>
      <c r="M10" s="203"/>
      <c r="N10" s="203"/>
      <c r="O10" s="203"/>
      <c r="P10" s="203"/>
      <c r="Q10" s="203"/>
      <c r="R10" s="203"/>
      <c r="S10" s="204"/>
      <c r="T10" s="200"/>
      <c r="AL10" s="491"/>
    </row>
    <row r="11" spans="1:38" x14ac:dyDescent="0.2">
      <c r="A11" s="497"/>
      <c r="B11" s="215"/>
      <c r="C11" s="203"/>
      <c r="D11" s="203"/>
      <c r="E11" s="203"/>
      <c r="F11" s="203"/>
      <c r="G11" s="203"/>
      <c r="H11" s="203"/>
      <c r="I11" s="203"/>
      <c r="J11" s="203"/>
      <c r="K11" s="203"/>
      <c r="L11" s="203"/>
      <c r="M11" s="203"/>
      <c r="N11" s="203"/>
      <c r="O11" s="203"/>
      <c r="P11" s="203"/>
      <c r="Q11" s="203"/>
      <c r="R11" s="203"/>
      <c r="S11" s="204"/>
      <c r="T11" s="200"/>
      <c r="AL11" s="491"/>
    </row>
    <row r="12" spans="1:38" x14ac:dyDescent="0.2">
      <c r="A12" s="497"/>
      <c r="B12" s="215"/>
      <c r="C12" s="203"/>
      <c r="D12" s="203"/>
      <c r="E12" s="203"/>
      <c r="F12" s="203"/>
      <c r="G12" s="203"/>
      <c r="H12" s="203"/>
      <c r="I12" s="203"/>
      <c r="J12" s="203"/>
      <c r="K12" s="203"/>
      <c r="L12" s="203"/>
      <c r="M12" s="203"/>
      <c r="N12" s="203"/>
      <c r="O12" s="203"/>
      <c r="P12" s="203"/>
      <c r="Q12" s="203"/>
      <c r="R12" s="203"/>
      <c r="S12" s="204"/>
      <c r="T12" s="200"/>
      <c r="AL12" s="491"/>
    </row>
    <row r="13" spans="1:38" x14ac:dyDescent="0.2">
      <c r="A13" s="497"/>
      <c r="B13" s="215"/>
      <c r="C13" s="203"/>
      <c r="D13" s="203"/>
      <c r="E13" s="203"/>
      <c r="F13" s="203"/>
      <c r="G13" s="203"/>
      <c r="H13" s="203"/>
      <c r="I13" s="203"/>
      <c r="J13" s="203"/>
      <c r="K13" s="203"/>
      <c r="L13" s="203"/>
      <c r="M13" s="203"/>
      <c r="N13" s="203"/>
      <c r="O13" s="203"/>
      <c r="P13" s="203"/>
      <c r="Q13" s="203"/>
      <c r="R13" s="203"/>
      <c r="S13" s="204"/>
      <c r="T13" s="200"/>
      <c r="AL13" s="491"/>
    </row>
    <row r="14" spans="1:38" x14ac:dyDescent="0.2">
      <c r="A14" s="497"/>
      <c r="B14" s="215"/>
      <c r="C14" s="203"/>
      <c r="D14" s="203"/>
      <c r="E14" s="203"/>
      <c r="F14" s="203"/>
      <c r="G14" s="203"/>
      <c r="H14" s="203"/>
      <c r="I14" s="203"/>
      <c r="J14" s="203"/>
      <c r="K14" s="203"/>
      <c r="L14" s="203"/>
      <c r="M14" s="203"/>
      <c r="N14" s="203"/>
      <c r="O14" s="203"/>
      <c r="P14" s="203"/>
      <c r="Q14" s="203"/>
      <c r="R14" s="203"/>
      <c r="S14" s="204"/>
      <c r="T14" s="200"/>
      <c r="AL14" s="491"/>
    </row>
    <row r="15" spans="1:38" x14ac:dyDescent="0.2">
      <c r="A15" s="497"/>
      <c r="B15" s="203"/>
      <c r="C15" s="203"/>
      <c r="D15" s="203"/>
      <c r="E15" s="203"/>
      <c r="F15" s="203"/>
      <c r="G15" s="203"/>
      <c r="H15" s="203"/>
      <c r="I15" s="203"/>
      <c r="J15" s="203"/>
      <c r="K15" s="203"/>
      <c r="L15" s="203"/>
      <c r="M15" s="203"/>
      <c r="N15" s="203"/>
      <c r="O15" s="203"/>
      <c r="P15" s="203"/>
      <c r="Q15" s="203"/>
      <c r="R15" s="203"/>
      <c r="S15" s="204"/>
      <c r="T15" s="200"/>
      <c r="AL15" s="491"/>
    </row>
    <row r="16" spans="1:38" x14ac:dyDescent="0.2">
      <c r="A16" s="497"/>
      <c r="B16" s="11"/>
      <c r="C16" s="203"/>
      <c r="D16" s="203"/>
      <c r="E16" s="203"/>
      <c r="F16" s="203"/>
      <c r="G16" s="203"/>
      <c r="H16" s="203"/>
      <c r="I16" s="203"/>
      <c r="J16" s="203"/>
      <c r="K16" s="203"/>
      <c r="L16" s="203"/>
      <c r="M16" s="203"/>
      <c r="N16" s="203"/>
      <c r="O16" s="203"/>
      <c r="P16" s="203"/>
      <c r="Q16" s="203"/>
      <c r="R16" s="203"/>
      <c r="S16" s="204"/>
      <c r="T16" s="200"/>
      <c r="AL16" s="491"/>
    </row>
    <row r="17" spans="1:38" x14ac:dyDescent="0.2">
      <c r="A17" s="497"/>
      <c r="B17" s="11"/>
      <c r="C17" s="203"/>
      <c r="D17" s="203"/>
      <c r="E17" s="203"/>
      <c r="F17" s="203"/>
      <c r="G17" s="203"/>
      <c r="H17" s="203"/>
      <c r="I17" s="203"/>
      <c r="J17" s="203"/>
      <c r="K17" s="203"/>
      <c r="L17" s="203"/>
      <c r="M17" s="203"/>
      <c r="N17" s="203"/>
      <c r="O17" s="203"/>
      <c r="P17" s="203"/>
      <c r="Q17" s="203"/>
      <c r="R17" s="203"/>
      <c r="S17" s="204"/>
      <c r="T17" s="200"/>
      <c r="AL17" s="491"/>
    </row>
    <row r="18" spans="1:38" x14ac:dyDescent="0.2">
      <c r="A18" s="497"/>
      <c r="C18" s="203"/>
      <c r="D18" s="203"/>
      <c r="E18" s="203"/>
      <c r="F18" s="203"/>
      <c r="G18" s="203"/>
      <c r="H18" s="203"/>
      <c r="I18" s="203"/>
      <c r="J18" s="203"/>
      <c r="K18" s="203"/>
      <c r="L18" s="203"/>
      <c r="M18" s="203"/>
      <c r="N18" s="203"/>
      <c r="O18" s="203"/>
      <c r="P18" s="203"/>
      <c r="Q18" s="203"/>
      <c r="R18" s="203"/>
      <c r="S18" s="204"/>
      <c r="T18" s="200"/>
      <c r="AL18" s="491"/>
    </row>
    <row r="19" spans="1:38" x14ac:dyDescent="0.2">
      <c r="A19" s="497"/>
      <c r="B19" s="215"/>
      <c r="C19" s="203"/>
      <c r="D19" s="203"/>
      <c r="E19" s="203"/>
      <c r="F19" s="203"/>
      <c r="G19" s="203"/>
      <c r="H19" s="203"/>
      <c r="I19" s="203"/>
      <c r="J19" s="203"/>
      <c r="K19" s="203"/>
      <c r="L19" s="203"/>
      <c r="M19" s="203"/>
      <c r="N19" s="203"/>
      <c r="O19" s="203"/>
      <c r="P19" s="203"/>
      <c r="Q19" s="203"/>
      <c r="R19" s="203"/>
      <c r="S19" s="204"/>
      <c r="T19" s="200"/>
      <c r="AL19" s="491"/>
    </row>
    <row r="20" spans="1:38" x14ac:dyDescent="0.2">
      <c r="A20" s="497"/>
      <c r="B20" s="215"/>
      <c r="C20" s="203"/>
      <c r="D20" s="203"/>
      <c r="E20" s="203"/>
      <c r="F20" s="203"/>
      <c r="G20" s="203"/>
      <c r="H20" s="203"/>
      <c r="I20" s="203"/>
      <c r="J20" s="203"/>
      <c r="K20" s="203"/>
      <c r="L20" s="203"/>
      <c r="M20" s="203"/>
      <c r="N20" s="203"/>
      <c r="O20" s="203"/>
      <c r="P20" s="203"/>
      <c r="Q20" s="203"/>
      <c r="R20" s="203"/>
      <c r="S20" s="204"/>
      <c r="T20" s="200"/>
      <c r="AL20" s="491"/>
    </row>
    <row r="21" spans="1:38" x14ac:dyDescent="0.2">
      <c r="A21" s="497"/>
      <c r="B21" s="203"/>
      <c r="C21" s="203"/>
      <c r="D21" s="203"/>
      <c r="E21" s="203"/>
      <c r="F21" s="203"/>
      <c r="G21" s="203"/>
      <c r="H21" s="203"/>
      <c r="I21" s="203"/>
      <c r="J21" s="203"/>
      <c r="K21" s="203"/>
      <c r="L21" s="203"/>
      <c r="M21" s="203"/>
      <c r="N21" s="203"/>
      <c r="O21" s="203"/>
      <c r="P21" s="203"/>
      <c r="Q21" s="203"/>
      <c r="R21" s="203"/>
      <c r="S21" s="204"/>
      <c r="T21" s="200"/>
      <c r="AL21" s="491"/>
    </row>
    <row r="22" spans="1:38" x14ac:dyDescent="0.2">
      <c r="A22" s="497"/>
      <c r="B22" s="215"/>
      <c r="C22" s="203"/>
      <c r="D22" s="203"/>
      <c r="E22" s="203"/>
      <c r="F22" s="203"/>
      <c r="G22" s="203"/>
      <c r="H22" s="203"/>
      <c r="I22" s="203"/>
      <c r="J22" s="203"/>
      <c r="K22" s="203"/>
      <c r="L22" s="203"/>
      <c r="M22" s="203"/>
      <c r="N22" s="203"/>
      <c r="O22" s="203"/>
      <c r="P22" s="203"/>
      <c r="Q22" s="203"/>
      <c r="R22" s="203"/>
      <c r="S22" s="204"/>
      <c r="T22" s="200"/>
      <c r="AL22" s="491"/>
    </row>
    <row r="23" spans="1:38" x14ac:dyDescent="0.2">
      <c r="A23" s="497"/>
      <c r="B23" s="215"/>
      <c r="C23" s="203"/>
      <c r="D23" s="203"/>
      <c r="E23" s="203"/>
      <c r="F23" s="203"/>
      <c r="G23" s="203"/>
      <c r="H23" s="203"/>
      <c r="I23" s="203"/>
      <c r="J23" s="203"/>
      <c r="K23" s="203"/>
      <c r="L23" s="203"/>
      <c r="M23" s="203"/>
      <c r="N23" s="203"/>
      <c r="O23" s="203"/>
      <c r="P23" s="203"/>
      <c r="Q23" s="203"/>
      <c r="R23" s="203"/>
      <c r="S23" s="204"/>
      <c r="T23" s="200"/>
      <c r="U23" s="111"/>
      <c r="V23" s="111"/>
      <c r="W23" s="111"/>
      <c r="X23" s="111"/>
      <c r="Y23" s="111"/>
      <c r="Z23" s="111"/>
      <c r="AA23" s="111"/>
      <c r="AB23" s="111"/>
      <c r="AC23" s="111"/>
      <c r="AD23" s="111"/>
      <c r="AE23" s="111"/>
      <c r="AF23" s="111"/>
      <c r="AG23" s="111"/>
      <c r="AH23" s="111"/>
      <c r="AI23" s="111"/>
      <c r="AJ23" s="111"/>
      <c r="AK23" s="111"/>
      <c r="AL23" s="491"/>
    </row>
    <row r="24" spans="1:38" x14ac:dyDescent="0.2">
      <c r="A24" s="497"/>
      <c r="B24" s="203"/>
      <c r="C24" s="203"/>
      <c r="D24" s="203"/>
      <c r="E24" s="203"/>
      <c r="F24" s="203"/>
      <c r="G24" s="203"/>
      <c r="H24" s="203"/>
      <c r="I24" s="203"/>
      <c r="J24" s="203"/>
      <c r="K24" s="203"/>
      <c r="L24" s="203"/>
      <c r="M24" s="203"/>
      <c r="N24" s="203"/>
      <c r="O24" s="203"/>
      <c r="P24" s="203"/>
      <c r="Q24" s="203"/>
      <c r="R24" s="203"/>
      <c r="S24" s="204"/>
      <c r="T24" s="200"/>
      <c r="U24" s="111"/>
      <c r="V24" s="111"/>
      <c r="W24" s="111"/>
      <c r="X24" s="111"/>
      <c r="Y24" s="111"/>
      <c r="Z24" s="111"/>
      <c r="AA24" s="111"/>
      <c r="AB24" s="111"/>
      <c r="AC24" s="111"/>
      <c r="AD24" s="111"/>
      <c r="AE24" s="111"/>
      <c r="AF24" s="111"/>
      <c r="AG24" s="111"/>
      <c r="AH24" s="111"/>
      <c r="AI24" s="111"/>
      <c r="AJ24" s="111"/>
      <c r="AK24" s="111"/>
      <c r="AL24" s="491"/>
    </row>
    <row r="25" spans="1:38" x14ac:dyDescent="0.2">
      <c r="A25" s="497"/>
      <c r="B25" s="215"/>
      <c r="C25" s="203"/>
      <c r="D25" s="203"/>
      <c r="E25" s="203"/>
      <c r="F25" s="203"/>
      <c r="G25" s="203"/>
      <c r="H25" s="203"/>
      <c r="I25" s="203"/>
      <c r="J25" s="203"/>
      <c r="K25" s="203"/>
      <c r="L25" s="203"/>
      <c r="M25" s="203"/>
      <c r="N25" s="203"/>
      <c r="O25" s="203"/>
      <c r="P25" s="203"/>
      <c r="Q25" s="203"/>
      <c r="R25" s="203"/>
      <c r="S25" s="204"/>
      <c r="T25" s="200"/>
      <c r="U25" s="111"/>
      <c r="V25" s="111"/>
      <c r="W25" s="111"/>
      <c r="X25" s="111"/>
      <c r="Y25" s="111"/>
      <c r="Z25" s="111"/>
      <c r="AA25" s="111"/>
      <c r="AB25" s="111"/>
      <c r="AC25" s="111"/>
      <c r="AD25" s="111"/>
      <c r="AE25" s="111"/>
      <c r="AF25" s="111"/>
      <c r="AG25" s="111"/>
      <c r="AH25" s="111"/>
      <c r="AI25" s="111"/>
      <c r="AJ25" s="111"/>
      <c r="AK25" s="111"/>
      <c r="AL25" s="491"/>
    </row>
    <row r="26" spans="1:38" x14ac:dyDescent="0.2">
      <c r="A26" s="497"/>
      <c r="B26" s="215"/>
      <c r="C26" s="203"/>
      <c r="D26" s="203"/>
      <c r="E26" s="203"/>
      <c r="F26" s="203"/>
      <c r="G26" s="203"/>
      <c r="H26" s="203"/>
      <c r="I26" s="203"/>
      <c r="J26" s="203"/>
      <c r="K26" s="203"/>
      <c r="L26" s="203"/>
      <c r="M26" s="203"/>
      <c r="N26" s="203"/>
      <c r="O26" s="203"/>
      <c r="P26" s="203"/>
      <c r="Q26" s="203"/>
      <c r="R26" s="203"/>
      <c r="S26" s="204"/>
      <c r="T26" s="200"/>
      <c r="U26" s="111"/>
      <c r="V26" s="111"/>
      <c r="W26" s="111"/>
      <c r="X26" s="111"/>
      <c r="Y26" s="111"/>
      <c r="Z26" s="111"/>
      <c r="AA26" s="111"/>
      <c r="AB26" s="111"/>
      <c r="AC26" s="111"/>
      <c r="AD26" s="111"/>
      <c r="AE26" s="111"/>
      <c r="AF26" s="111"/>
      <c r="AG26" s="111"/>
      <c r="AH26" s="111"/>
      <c r="AI26" s="111"/>
      <c r="AJ26" s="111"/>
      <c r="AK26" s="111"/>
      <c r="AL26" s="491"/>
    </row>
    <row r="27" spans="1:38" x14ac:dyDescent="0.2">
      <c r="A27" s="497"/>
      <c r="B27" s="215"/>
      <c r="C27" s="203"/>
      <c r="D27" s="203"/>
      <c r="E27" s="203"/>
      <c r="F27" s="203"/>
      <c r="G27" s="203"/>
      <c r="H27" s="203"/>
      <c r="I27" s="203"/>
      <c r="J27" s="203"/>
      <c r="K27" s="203"/>
      <c r="L27" s="203"/>
      <c r="M27" s="203"/>
      <c r="N27" s="203"/>
      <c r="O27" s="203"/>
      <c r="P27" s="203"/>
      <c r="Q27" s="203"/>
      <c r="R27" s="203"/>
      <c r="S27" s="204"/>
      <c r="T27" s="200"/>
      <c r="U27" s="111"/>
      <c r="V27" s="111"/>
      <c r="W27" s="111"/>
      <c r="X27" s="111"/>
      <c r="Y27" s="111"/>
      <c r="Z27" s="111"/>
      <c r="AA27" s="111"/>
      <c r="AB27" s="111"/>
      <c r="AC27" s="111"/>
      <c r="AD27" s="111"/>
      <c r="AE27" s="111"/>
      <c r="AF27" s="111"/>
      <c r="AG27" s="111"/>
      <c r="AH27" s="111"/>
      <c r="AI27" s="111"/>
      <c r="AJ27" s="111"/>
      <c r="AK27" s="111"/>
      <c r="AL27" s="491"/>
    </row>
    <row r="28" spans="1:38" x14ac:dyDescent="0.2">
      <c r="A28" s="497"/>
      <c r="C28" s="203"/>
      <c r="D28" s="203"/>
      <c r="E28" s="203"/>
      <c r="F28" s="203"/>
      <c r="G28" s="203"/>
      <c r="H28" s="203"/>
      <c r="I28" s="203"/>
      <c r="J28" s="203"/>
      <c r="K28" s="203"/>
      <c r="L28" s="203"/>
      <c r="M28" s="203"/>
      <c r="N28" s="203"/>
      <c r="O28" s="203"/>
      <c r="P28" s="203"/>
      <c r="Q28" s="203"/>
      <c r="R28" s="203"/>
      <c r="S28" s="204"/>
      <c r="T28" s="200"/>
      <c r="U28" s="111"/>
      <c r="V28" s="111"/>
      <c r="W28" s="111"/>
      <c r="X28" s="111"/>
      <c r="Y28" s="111"/>
      <c r="Z28" s="111"/>
      <c r="AA28" s="111"/>
      <c r="AB28" s="111"/>
      <c r="AC28" s="111"/>
      <c r="AD28" s="111"/>
      <c r="AE28" s="111"/>
      <c r="AF28" s="111"/>
      <c r="AG28" s="111"/>
      <c r="AH28" s="111"/>
      <c r="AI28" s="111"/>
      <c r="AJ28" s="111"/>
      <c r="AK28" s="111"/>
      <c r="AL28" s="491"/>
    </row>
    <row r="29" spans="1:38" x14ac:dyDescent="0.2">
      <c r="A29" s="497"/>
      <c r="B29" s="215" t="s">
        <v>315</v>
      </c>
      <c r="C29" s="203"/>
      <c r="D29" s="203"/>
      <c r="E29" s="203"/>
      <c r="F29" s="203"/>
      <c r="G29" s="203"/>
      <c r="H29" s="203"/>
      <c r="I29" s="203"/>
      <c r="J29" s="203"/>
      <c r="K29" s="203"/>
      <c r="L29" s="203"/>
      <c r="M29" s="203"/>
      <c r="N29" s="203"/>
      <c r="O29" s="203"/>
      <c r="P29" s="203"/>
      <c r="Q29" s="203"/>
      <c r="R29" s="203"/>
      <c r="S29" s="204"/>
      <c r="T29" s="200"/>
      <c r="U29" s="111"/>
      <c r="V29" s="111"/>
      <c r="W29" s="111"/>
      <c r="X29" s="111"/>
      <c r="Y29" s="111"/>
      <c r="Z29" s="111"/>
      <c r="AA29" s="111"/>
      <c r="AB29" s="111"/>
      <c r="AC29" s="111"/>
      <c r="AD29" s="111"/>
      <c r="AE29" s="111"/>
      <c r="AF29" s="111"/>
      <c r="AG29" s="111"/>
      <c r="AH29" s="111"/>
      <c r="AI29" s="111"/>
      <c r="AJ29" s="111"/>
      <c r="AK29" s="111"/>
      <c r="AL29" s="491"/>
    </row>
    <row r="30" spans="1:38" x14ac:dyDescent="0.2">
      <c r="A30" s="497"/>
      <c r="B30" s="215" t="s">
        <v>314</v>
      </c>
      <c r="C30" s="203"/>
      <c r="D30" s="203"/>
      <c r="E30" s="203"/>
      <c r="F30" s="203"/>
      <c r="G30" s="203"/>
      <c r="H30" s="203"/>
      <c r="I30" s="203"/>
      <c r="J30" s="203"/>
      <c r="K30" s="203"/>
      <c r="L30" s="203"/>
      <c r="M30" s="203"/>
      <c r="N30" s="203"/>
      <c r="O30" s="203"/>
      <c r="P30" s="203"/>
      <c r="Q30" s="203"/>
      <c r="R30" s="203"/>
      <c r="S30" s="204"/>
      <c r="T30" s="200"/>
      <c r="U30" s="111"/>
      <c r="V30" s="111"/>
      <c r="W30" s="111"/>
      <c r="X30" s="111"/>
      <c r="Y30" s="111"/>
      <c r="Z30" s="111"/>
      <c r="AA30" s="111"/>
      <c r="AB30" s="111"/>
      <c r="AC30" s="111"/>
      <c r="AD30" s="111"/>
      <c r="AE30" s="111"/>
      <c r="AF30" s="111"/>
      <c r="AG30" s="111"/>
      <c r="AH30" s="111"/>
      <c r="AI30" s="111"/>
      <c r="AJ30" s="111"/>
      <c r="AK30" s="111"/>
      <c r="AL30" s="491"/>
    </row>
    <row r="31" spans="1:38" x14ac:dyDescent="0.2">
      <c r="A31" s="497"/>
      <c r="B31" s="215" t="s">
        <v>317</v>
      </c>
      <c r="C31" s="203"/>
      <c r="D31" s="203"/>
      <c r="E31" s="203"/>
      <c r="F31" s="203"/>
      <c r="G31" s="203"/>
      <c r="H31" s="203"/>
      <c r="I31" s="203"/>
      <c r="J31" s="203"/>
      <c r="K31" s="203"/>
      <c r="L31" s="203"/>
      <c r="M31" s="203"/>
      <c r="N31" s="203"/>
      <c r="O31" s="203"/>
      <c r="P31" s="203"/>
      <c r="Q31" s="203"/>
      <c r="R31" s="203"/>
      <c r="S31" s="204"/>
      <c r="T31" s="200"/>
      <c r="U31" s="111"/>
      <c r="V31" s="111"/>
      <c r="W31" s="111"/>
      <c r="X31" s="111"/>
      <c r="Y31" s="111"/>
      <c r="Z31" s="111"/>
      <c r="AA31" s="111"/>
      <c r="AB31" s="111"/>
      <c r="AC31" s="111"/>
      <c r="AD31" s="111"/>
      <c r="AE31" s="111"/>
      <c r="AF31" s="111"/>
      <c r="AG31" s="111"/>
      <c r="AH31" s="111"/>
      <c r="AI31" s="111"/>
      <c r="AJ31" s="111"/>
      <c r="AK31" s="111"/>
      <c r="AL31" s="491"/>
    </row>
    <row r="32" spans="1:38" x14ac:dyDescent="0.2">
      <c r="A32" s="497"/>
      <c r="B32" s="215" t="s">
        <v>316</v>
      </c>
      <c r="C32" s="203"/>
      <c r="D32" s="203"/>
      <c r="E32" s="203"/>
      <c r="F32" s="203"/>
      <c r="G32" s="203"/>
      <c r="H32" s="203"/>
      <c r="I32" s="203"/>
      <c r="J32" s="203"/>
      <c r="K32" s="203"/>
      <c r="L32" s="203"/>
      <c r="M32" s="203"/>
      <c r="N32" s="203"/>
      <c r="O32" s="203"/>
      <c r="P32" s="203"/>
      <c r="Q32" s="203"/>
      <c r="R32" s="203"/>
      <c r="S32" s="204"/>
      <c r="T32" s="200"/>
      <c r="U32" s="111"/>
      <c r="V32" s="111"/>
      <c r="W32" s="111"/>
      <c r="X32" s="111"/>
      <c r="Y32" s="111"/>
      <c r="Z32" s="111"/>
      <c r="AA32" s="111"/>
      <c r="AB32" s="111"/>
      <c r="AC32" s="111"/>
      <c r="AD32" s="111"/>
      <c r="AE32" s="111"/>
      <c r="AF32" s="111"/>
      <c r="AG32" s="111"/>
      <c r="AH32" s="111"/>
      <c r="AI32" s="111"/>
      <c r="AJ32" s="111"/>
      <c r="AK32" s="111"/>
      <c r="AL32" s="491"/>
    </row>
    <row r="33" spans="1:38" x14ac:dyDescent="0.2">
      <c r="A33" s="497"/>
      <c r="B33" s="203"/>
      <c r="C33" s="203"/>
      <c r="D33" s="203"/>
      <c r="E33" s="203"/>
      <c r="F33" s="203"/>
      <c r="G33" s="203"/>
      <c r="H33" s="203"/>
      <c r="I33" s="203"/>
      <c r="J33" s="203"/>
      <c r="K33" s="203"/>
      <c r="L33" s="203"/>
      <c r="M33" s="203"/>
      <c r="N33" s="203"/>
      <c r="O33" s="203"/>
      <c r="P33" s="203"/>
      <c r="Q33" s="203"/>
      <c r="R33" s="203"/>
      <c r="S33" s="204"/>
      <c r="T33" s="200"/>
      <c r="U33" s="111"/>
      <c r="V33" s="111"/>
      <c r="W33" s="111"/>
      <c r="X33" s="111"/>
      <c r="Y33" s="111"/>
      <c r="Z33" s="111"/>
      <c r="AA33" s="111"/>
      <c r="AB33" s="111"/>
      <c r="AC33" s="111"/>
      <c r="AD33" s="111"/>
      <c r="AE33" s="111"/>
      <c r="AF33" s="111"/>
      <c r="AG33" s="111"/>
      <c r="AH33" s="111"/>
      <c r="AI33" s="111"/>
      <c r="AJ33" s="111"/>
      <c r="AK33" s="111"/>
      <c r="AL33" s="491"/>
    </row>
    <row r="34" spans="1:38" x14ac:dyDescent="0.2">
      <c r="A34" s="497"/>
      <c r="B34" s="11" t="s">
        <v>281</v>
      </c>
      <c r="C34" s="203"/>
      <c r="D34" s="203"/>
      <c r="E34" s="203"/>
      <c r="F34" s="203"/>
      <c r="G34" s="203"/>
      <c r="H34" s="203"/>
      <c r="I34" s="203"/>
      <c r="J34" s="203"/>
      <c r="K34" s="203"/>
      <c r="L34" s="203"/>
      <c r="M34" s="203"/>
      <c r="N34" s="203"/>
      <c r="O34" s="203"/>
      <c r="P34" s="203"/>
      <c r="Q34" s="203"/>
      <c r="R34" s="203"/>
      <c r="S34" s="204"/>
      <c r="T34" s="200"/>
      <c r="U34" s="111"/>
      <c r="V34" s="111"/>
      <c r="W34" s="111"/>
      <c r="X34" s="111"/>
      <c r="Y34" s="111"/>
      <c r="Z34" s="111"/>
      <c r="AA34" s="111"/>
      <c r="AB34" s="111"/>
      <c r="AC34" s="111"/>
      <c r="AD34" s="111"/>
      <c r="AE34" s="111"/>
      <c r="AF34" s="111"/>
      <c r="AG34" s="111"/>
      <c r="AH34" s="111"/>
      <c r="AI34" s="111"/>
      <c r="AJ34" s="111"/>
      <c r="AK34" s="111"/>
      <c r="AL34" s="491"/>
    </row>
    <row r="35" spans="1:38" x14ac:dyDescent="0.2">
      <c r="A35" s="497"/>
      <c r="B35" s="11" t="s">
        <v>304</v>
      </c>
      <c r="C35" s="203"/>
      <c r="D35" s="203"/>
      <c r="E35" s="203"/>
      <c r="F35" s="203"/>
      <c r="G35" s="203"/>
      <c r="H35" s="203"/>
      <c r="I35" s="203"/>
      <c r="J35" s="203"/>
      <c r="K35" s="203"/>
      <c r="L35" s="203"/>
      <c r="M35" s="203"/>
      <c r="N35" s="203"/>
      <c r="O35" s="203"/>
      <c r="P35" s="203"/>
      <c r="Q35" s="203"/>
      <c r="R35" s="203"/>
      <c r="S35" s="204"/>
      <c r="T35" s="200"/>
      <c r="U35" s="111"/>
      <c r="V35" s="111"/>
      <c r="W35" s="111"/>
      <c r="X35" s="111"/>
      <c r="Y35" s="111"/>
      <c r="Z35" s="111"/>
      <c r="AA35" s="111"/>
      <c r="AB35" s="111"/>
      <c r="AC35" s="111"/>
      <c r="AD35" s="111"/>
      <c r="AE35" s="111"/>
      <c r="AF35" s="111"/>
      <c r="AG35" s="111"/>
      <c r="AH35" s="111"/>
      <c r="AI35" s="111"/>
      <c r="AJ35" s="111"/>
      <c r="AK35" s="111"/>
      <c r="AL35" s="491"/>
    </row>
    <row r="36" spans="1:38" x14ac:dyDescent="0.2">
      <c r="A36" s="497"/>
      <c r="C36" s="203"/>
      <c r="D36" s="203"/>
      <c r="E36" s="203"/>
      <c r="F36" s="203"/>
      <c r="G36" s="203"/>
      <c r="H36" s="203"/>
      <c r="I36" s="203"/>
      <c r="J36" s="203"/>
      <c r="K36" s="203"/>
      <c r="L36" s="203"/>
      <c r="M36" s="203"/>
      <c r="N36" s="203"/>
      <c r="O36" s="203"/>
      <c r="P36" s="203"/>
      <c r="Q36" s="203"/>
      <c r="R36" s="203"/>
      <c r="S36" s="204"/>
      <c r="T36" s="200"/>
      <c r="U36" s="111"/>
      <c r="V36" s="111"/>
      <c r="W36" s="111"/>
      <c r="X36" s="111"/>
      <c r="Y36" s="111"/>
      <c r="Z36" s="111"/>
      <c r="AA36" s="111"/>
      <c r="AB36" s="111"/>
      <c r="AC36" s="111"/>
      <c r="AD36" s="111"/>
      <c r="AE36" s="111"/>
      <c r="AF36" s="111"/>
      <c r="AG36" s="111"/>
      <c r="AH36" s="111"/>
      <c r="AI36" s="111"/>
      <c r="AJ36" s="111"/>
      <c r="AK36" s="111"/>
      <c r="AL36" s="491"/>
    </row>
    <row r="37" spans="1:38" x14ac:dyDescent="0.2">
      <c r="A37" s="497"/>
      <c r="B37" s="215" t="s">
        <v>282</v>
      </c>
      <c r="C37" s="203"/>
      <c r="D37" s="203"/>
      <c r="E37" s="203"/>
      <c r="F37" s="203"/>
      <c r="G37" s="203"/>
      <c r="H37" s="203"/>
      <c r="I37" s="203"/>
      <c r="J37" s="203"/>
      <c r="K37" s="203"/>
      <c r="L37" s="203"/>
      <c r="M37" s="203"/>
      <c r="N37" s="203"/>
      <c r="O37" s="203"/>
      <c r="P37" s="203"/>
      <c r="Q37" s="203"/>
      <c r="R37" s="203"/>
      <c r="S37" s="204"/>
      <c r="T37" s="200"/>
      <c r="U37" s="111"/>
      <c r="V37" s="111"/>
      <c r="W37" s="111"/>
      <c r="X37" s="111"/>
      <c r="Y37" s="111"/>
      <c r="Z37" s="111"/>
      <c r="AA37" s="111"/>
      <c r="AB37" s="111"/>
      <c r="AC37" s="111"/>
      <c r="AD37" s="111"/>
      <c r="AE37" s="111"/>
      <c r="AF37" s="111"/>
      <c r="AG37" s="111"/>
      <c r="AH37" s="111"/>
      <c r="AI37" s="111"/>
      <c r="AJ37" s="111"/>
      <c r="AK37" s="111"/>
      <c r="AL37" s="491"/>
    </row>
    <row r="38" spans="1:38" x14ac:dyDescent="0.2">
      <c r="A38" s="497"/>
      <c r="B38" s="215" t="s">
        <v>668</v>
      </c>
      <c r="C38" s="203"/>
      <c r="D38" s="203"/>
      <c r="E38" s="203"/>
      <c r="F38" s="203"/>
      <c r="G38" s="203"/>
      <c r="H38" s="203"/>
      <c r="I38" s="203"/>
      <c r="J38" s="203"/>
      <c r="K38" s="203"/>
      <c r="L38" s="203"/>
      <c r="M38" s="203"/>
      <c r="N38" s="203"/>
      <c r="O38" s="203"/>
      <c r="P38" s="203"/>
      <c r="Q38" s="203"/>
      <c r="R38" s="203"/>
      <c r="S38" s="204"/>
      <c r="T38" s="200"/>
      <c r="U38" s="111"/>
      <c r="V38" s="111"/>
      <c r="W38" s="111"/>
      <c r="X38" s="111"/>
      <c r="Y38" s="111"/>
      <c r="Z38" s="111"/>
      <c r="AA38" s="111"/>
      <c r="AB38" s="111"/>
      <c r="AC38" s="111"/>
      <c r="AD38" s="111"/>
      <c r="AE38" s="111"/>
      <c r="AF38" s="111"/>
      <c r="AG38" s="111"/>
      <c r="AH38" s="111"/>
      <c r="AI38" s="111"/>
      <c r="AJ38" s="111"/>
      <c r="AK38" s="111"/>
      <c r="AL38" s="491"/>
    </row>
    <row r="39" spans="1:38" x14ac:dyDescent="0.2">
      <c r="A39" s="497"/>
      <c r="B39" s="203"/>
      <c r="C39" s="203"/>
      <c r="D39" s="203"/>
      <c r="E39" s="203"/>
      <c r="F39" s="203"/>
      <c r="G39" s="203"/>
      <c r="H39" s="203"/>
      <c r="I39" s="203"/>
      <c r="J39" s="203"/>
      <c r="K39" s="203"/>
      <c r="L39" s="203"/>
      <c r="M39" s="203"/>
      <c r="N39" s="203"/>
      <c r="O39" s="203"/>
      <c r="P39" s="203"/>
      <c r="Q39" s="203"/>
      <c r="R39" s="203"/>
      <c r="S39" s="204"/>
      <c r="T39" s="200"/>
      <c r="U39" s="111"/>
      <c r="V39" s="111"/>
      <c r="W39" s="111"/>
      <c r="X39" s="111"/>
      <c r="Y39" s="111"/>
      <c r="Z39" s="111"/>
      <c r="AA39" s="111"/>
      <c r="AB39" s="111"/>
      <c r="AC39" s="111"/>
      <c r="AD39" s="111"/>
      <c r="AE39" s="111"/>
      <c r="AF39" s="111"/>
      <c r="AG39" s="111"/>
      <c r="AH39" s="111"/>
      <c r="AI39" s="111"/>
      <c r="AJ39" s="111"/>
      <c r="AK39" s="111"/>
      <c r="AL39" s="491"/>
    </row>
    <row r="40" spans="1:38" x14ac:dyDescent="0.2">
      <c r="A40" s="497"/>
      <c r="B40" s="215" t="s">
        <v>285</v>
      </c>
      <c r="C40" s="203"/>
      <c r="D40" s="203"/>
      <c r="E40" s="203"/>
      <c r="F40" s="203"/>
      <c r="G40" s="203"/>
      <c r="H40" s="203"/>
      <c r="I40" s="203"/>
      <c r="J40" s="203"/>
      <c r="K40" s="203"/>
      <c r="L40" s="203"/>
      <c r="M40" s="203"/>
      <c r="N40" s="203"/>
      <c r="O40" s="203"/>
      <c r="P40" s="203"/>
      <c r="Q40" s="203"/>
      <c r="R40" s="203"/>
      <c r="S40" s="204"/>
      <c r="T40" s="200"/>
      <c r="U40" s="111"/>
      <c r="V40" s="111"/>
      <c r="W40" s="111"/>
      <c r="X40" s="111"/>
      <c r="Y40" s="111"/>
      <c r="Z40" s="111"/>
      <c r="AA40" s="111"/>
      <c r="AB40" s="111"/>
      <c r="AC40" s="111"/>
      <c r="AD40" s="111"/>
      <c r="AE40" s="111"/>
      <c r="AF40" s="111"/>
      <c r="AG40" s="111"/>
      <c r="AH40" s="111"/>
      <c r="AI40" s="111"/>
      <c r="AJ40" s="111"/>
      <c r="AK40" s="111"/>
      <c r="AL40" s="491"/>
    </row>
    <row r="41" spans="1:38" x14ac:dyDescent="0.2">
      <c r="A41" s="497"/>
      <c r="B41" s="215" t="s">
        <v>283</v>
      </c>
      <c r="C41" s="203"/>
      <c r="D41" s="203"/>
      <c r="E41" s="203"/>
      <c r="F41" s="203"/>
      <c r="G41" s="203"/>
      <c r="H41" s="203"/>
      <c r="I41" s="203"/>
      <c r="J41" s="203"/>
      <c r="K41" s="203"/>
      <c r="L41" s="203"/>
      <c r="M41" s="203"/>
      <c r="N41" s="203"/>
      <c r="O41" s="203"/>
      <c r="P41" s="203"/>
      <c r="Q41" s="203"/>
      <c r="R41" s="203"/>
      <c r="S41" s="204"/>
      <c r="T41" s="200"/>
      <c r="U41" s="111"/>
      <c r="V41" s="111"/>
      <c r="W41" s="111"/>
      <c r="X41" s="111"/>
      <c r="Y41" s="111"/>
      <c r="Z41" s="111"/>
      <c r="AA41" s="111"/>
      <c r="AB41" s="111"/>
      <c r="AC41" s="111"/>
      <c r="AD41" s="111"/>
      <c r="AE41" s="111"/>
      <c r="AF41" s="111"/>
      <c r="AG41" s="111"/>
      <c r="AH41" s="111"/>
      <c r="AI41" s="111"/>
      <c r="AJ41" s="111"/>
      <c r="AK41" s="111"/>
      <c r="AL41" s="491"/>
    </row>
    <row r="42" spans="1:38" x14ac:dyDescent="0.2">
      <c r="A42" s="497"/>
      <c r="B42" s="203"/>
      <c r="C42" s="203"/>
      <c r="D42" s="203"/>
      <c r="E42" s="203"/>
      <c r="F42" s="203"/>
      <c r="G42" s="203"/>
      <c r="H42" s="203"/>
      <c r="I42" s="203"/>
      <c r="J42" s="203"/>
      <c r="K42" s="203"/>
      <c r="L42" s="203"/>
      <c r="M42" s="203"/>
      <c r="N42" s="203"/>
      <c r="O42" s="203"/>
      <c r="P42" s="203"/>
      <c r="Q42" s="203"/>
      <c r="R42" s="203"/>
      <c r="S42" s="204"/>
      <c r="T42" s="200"/>
      <c r="U42" s="111"/>
      <c r="V42" s="111"/>
      <c r="W42" s="111"/>
      <c r="X42" s="111"/>
      <c r="Y42" s="111"/>
      <c r="Z42" s="111"/>
      <c r="AA42" s="111"/>
      <c r="AB42" s="111"/>
      <c r="AC42" s="111"/>
      <c r="AD42" s="111"/>
      <c r="AE42" s="111"/>
      <c r="AF42" s="111"/>
      <c r="AG42" s="111"/>
      <c r="AH42" s="111"/>
      <c r="AI42" s="111"/>
      <c r="AJ42" s="111"/>
      <c r="AK42" s="111"/>
      <c r="AL42" s="491"/>
    </row>
    <row r="43" spans="1:38" x14ac:dyDescent="0.2">
      <c r="A43" s="497"/>
      <c r="B43" s="215" t="s">
        <v>286</v>
      </c>
      <c r="C43" s="203"/>
      <c r="D43" s="203"/>
      <c r="E43" s="203"/>
      <c r="F43" s="203"/>
      <c r="G43" s="203"/>
      <c r="H43" s="203"/>
      <c r="I43" s="203"/>
      <c r="J43" s="203"/>
      <c r="K43" s="203"/>
      <c r="L43" s="203"/>
      <c r="M43" s="203"/>
      <c r="N43" s="203"/>
      <c r="O43" s="203"/>
      <c r="P43" s="203"/>
      <c r="Q43" s="203"/>
      <c r="R43" s="203"/>
      <c r="S43" s="204"/>
      <c r="T43" s="200"/>
      <c r="U43" s="111"/>
      <c r="V43" s="111"/>
      <c r="W43" s="111"/>
      <c r="X43" s="111"/>
      <c r="Y43" s="111"/>
      <c r="Z43" s="111"/>
      <c r="AA43" s="111"/>
      <c r="AB43" s="111"/>
      <c r="AC43" s="111"/>
      <c r="AD43" s="111"/>
      <c r="AE43" s="111"/>
      <c r="AF43" s="111"/>
      <c r="AG43" s="111"/>
      <c r="AH43" s="111"/>
      <c r="AI43" s="111"/>
      <c r="AJ43" s="111"/>
      <c r="AK43" s="111"/>
      <c r="AL43" s="491"/>
    </row>
    <row r="44" spans="1:38" x14ac:dyDescent="0.2">
      <c r="A44" s="497"/>
      <c r="B44" s="215" t="s">
        <v>287</v>
      </c>
      <c r="C44" s="203"/>
      <c r="D44" s="203"/>
      <c r="E44" s="203"/>
      <c r="F44" s="203"/>
      <c r="G44" s="203"/>
      <c r="H44" s="203"/>
      <c r="I44" s="203"/>
      <c r="J44" s="203"/>
      <c r="K44" s="203"/>
      <c r="L44" s="203"/>
      <c r="M44" s="203"/>
      <c r="N44" s="203"/>
      <c r="O44" s="203"/>
      <c r="P44" s="203"/>
      <c r="Q44" s="203"/>
      <c r="R44" s="203"/>
      <c r="S44" s="204"/>
      <c r="T44" s="200"/>
      <c r="U44" s="111"/>
      <c r="V44" s="111"/>
      <c r="W44" s="111"/>
      <c r="X44" s="111"/>
      <c r="Y44" s="111"/>
      <c r="Z44" s="111"/>
      <c r="AA44" s="111"/>
      <c r="AB44" s="111"/>
      <c r="AC44" s="111"/>
      <c r="AD44" s="111"/>
      <c r="AE44" s="111"/>
      <c r="AF44" s="111"/>
      <c r="AG44" s="111"/>
      <c r="AH44" s="111"/>
      <c r="AI44" s="111"/>
      <c r="AJ44" s="111"/>
      <c r="AK44" s="111"/>
      <c r="AL44" s="491"/>
    </row>
    <row r="45" spans="1:38" x14ac:dyDescent="0.2">
      <c r="A45" s="497"/>
      <c r="B45" s="215" t="s">
        <v>284</v>
      </c>
      <c r="C45" s="203"/>
      <c r="D45" s="203"/>
      <c r="E45" s="203"/>
      <c r="F45" s="203"/>
      <c r="G45" s="203"/>
      <c r="H45" s="203"/>
      <c r="I45" s="203"/>
      <c r="J45" s="203"/>
      <c r="K45" s="203"/>
      <c r="L45" s="203"/>
      <c r="M45" s="203"/>
      <c r="N45" s="203"/>
      <c r="O45" s="203"/>
      <c r="P45" s="203"/>
      <c r="Q45" s="203"/>
      <c r="R45" s="203"/>
      <c r="S45" s="204"/>
      <c r="T45" s="200"/>
      <c r="U45" s="111"/>
      <c r="V45" s="111"/>
      <c r="W45" s="111"/>
      <c r="X45" s="111"/>
      <c r="Y45" s="111"/>
      <c r="Z45" s="111"/>
      <c r="AA45" s="111"/>
      <c r="AB45" s="111"/>
      <c r="AC45" s="111"/>
      <c r="AD45" s="111"/>
      <c r="AE45" s="111"/>
      <c r="AF45" s="111"/>
      <c r="AG45" s="111"/>
      <c r="AH45" s="111"/>
      <c r="AI45" s="111"/>
      <c r="AJ45" s="111"/>
      <c r="AK45" s="111"/>
      <c r="AL45" s="491"/>
    </row>
    <row r="46" spans="1:38" x14ac:dyDescent="0.2">
      <c r="A46" s="497"/>
      <c r="B46" s="111"/>
      <c r="C46" s="111"/>
      <c r="D46" s="111"/>
      <c r="E46" s="111"/>
      <c r="F46" s="111"/>
      <c r="G46" s="111"/>
      <c r="H46" s="111"/>
      <c r="I46" s="111"/>
      <c r="J46" s="111"/>
      <c r="K46" s="111"/>
      <c r="L46" s="111"/>
      <c r="M46" s="111"/>
      <c r="N46" s="111"/>
      <c r="O46" s="111"/>
      <c r="P46" s="111"/>
      <c r="Q46" s="111"/>
      <c r="R46" s="111"/>
      <c r="S46" s="204"/>
      <c r="T46" s="200"/>
      <c r="U46" s="111"/>
      <c r="V46" s="111"/>
      <c r="W46" s="111"/>
      <c r="X46" s="111"/>
      <c r="Y46" s="111"/>
      <c r="Z46" s="111"/>
      <c r="AA46" s="111"/>
      <c r="AB46" s="111"/>
      <c r="AC46" s="111"/>
      <c r="AD46" s="111"/>
      <c r="AE46" s="111"/>
      <c r="AF46" s="111"/>
      <c r="AG46" s="111"/>
      <c r="AH46" s="111"/>
      <c r="AI46" s="111"/>
      <c r="AJ46" s="111"/>
      <c r="AK46" s="111"/>
      <c r="AL46" s="491"/>
    </row>
    <row r="47" spans="1:38" x14ac:dyDescent="0.2">
      <c r="A47" s="497"/>
      <c r="B47" s="215" t="s">
        <v>288</v>
      </c>
      <c r="C47" s="111"/>
      <c r="D47" s="111"/>
      <c r="E47" s="111"/>
      <c r="F47" s="111"/>
      <c r="G47" s="111"/>
      <c r="H47" s="111"/>
      <c r="I47" s="111"/>
      <c r="J47" s="111"/>
      <c r="K47" s="111"/>
      <c r="L47" s="111"/>
      <c r="M47" s="111"/>
      <c r="N47" s="111"/>
      <c r="O47" s="111"/>
      <c r="P47" s="111"/>
      <c r="Q47" s="111"/>
      <c r="R47" s="111"/>
      <c r="S47" s="204"/>
      <c r="T47" s="200"/>
      <c r="U47" s="111"/>
      <c r="V47" s="111"/>
      <c r="W47" s="111"/>
      <c r="X47" s="111"/>
      <c r="Y47" s="111"/>
      <c r="Z47" s="111"/>
      <c r="AA47" s="111"/>
      <c r="AB47" s="111"/>
      <c r="AC47" s="111"/>
      <c r="AD47" s="111"/>
      <c r="AE47" s="111"/>
      <c r="AF47" s="111"/>
      <c r="AG47" s="111"/>
      <c r="AH47" s="111"/>
      <c r="AI47" s="111"/>
      <c r="AJ47" s="111"/>
      <c r="AK47" s="111"/>
      <c r="AL47" s="491"/>
    </row>
    <row r="48" spans="1:38" x14ac:dyDescent="0.2">
      <c r="A48" s="497"/>
      <c r="B48" s="215" t="s">
        <v>289</v>
      </c>
      <c r="C48" s="111"/>
      <c r="D48" s="111"/>
      <c r="E48" s="111"/>
      <c r="F48" s="111"/>
      <c r="G48" s="111"/>
      <c r="H48" s="111"/>
      <c r="I48" s="111"/>
      <c r="J48" s="111"/>
      <c r="K48" s="111"/>
      <c r="L48" s="111"/>
      <c r="M48" s="111"/>
      <c r="N48" s="111"/>
      <c r="O48" s="111"/>
      <c r="P48" s="111"/>
      <c r="Q48" s="111"/>
      <c r="R48" s="111"/>
      <c r="S48" s="204"/>
      <c r="T48" s="200"/>
      <c r="U48" s="111"/>
      <c r="V48" s="111"/>
      <c r="W48" s="111"/>
      <c r="X48" s="111"/>
      <c r="Y48" s="111"/>
      <c r="Z48" s="111"/>
      <c r="AA48" s="111"/>
      <c r="AB48" s="111"/>
      <c r="AC48" s="111"/>
      <c r="AD48" s="111"/>
      <c r="AE48" s="111"/>
      <c r="AF48" s="111"/>
      <c r="AG48" s="111"/>
      <c r="AH48" s="111"/>
      <c r="AI48" s="111"/>
      <c r="AJ48" s="111"/>
      <c r="AK48" s="111"/>
      <c r="AL48" s="491"/>
    </row>
    <row r="49" spans="1:38" x14ac:dyDescent="0.2">
      <c r="A49" s="497"/>
      <c r="B49" s="111"/>
      <c r="C49" s="111"/>
      <c r="D49" s="111"/>
      <c r="E49" s="111"/>
      <c r="F49" s="111"/>
      <c r="G49" s="111"/>
      <c r="H49" s="111"/>
      <c r="I49" s="111"/>
      <c r="J49" s="111"/>
      <c r="K49" s="111"/>
      <c r="L49" s="111"/>
      <c r="M49" s="111"/>
      <c r="N49" s="111"/>
      <c r="O49" s="111"/>
      <c r="P49" s="111"/>
      <c r="Q49" s="111"/>
      <c r="R49" s="111"/>
      <c r="S49" s="204"/>
      <c r="T49" s="200"/>
      <c r="U49" s="111"/>
      <c r="V49" s="111"/>
      <c r="W49" s="111"/>
      <c r="X49" s="111"/>
      <c r="Y49" s="111"/>
      <c r="Z49" s="111"/>
      <c r="AA49" s="111"/>
      <c r="AB49" s="111"/>
      <c r="AC49" s="111"/>
      <c r="AD49" s="111"/>
      <c r="AE49" s="111"/>
      <c r="AF49" s="111"/>
      <c r="AG49" s="111"/>
      <c r="AH49" s="111"/>
      <c r="AI49" s="111"/>
      <c r="AJ49" s="111"/>
      <c r="AK49" s="111"/>
      <c r="AL49" s="491"/>
    </row>
    <row r="50" spans="1:38" ht="13.15" customHeight="1" x14ac:dyDescent="0.2">
      <c r="A50" s="497"/>
      <c r="B50" s="990" t="s">
        <v>588</v>
      </c>
      <c r="C50" s="990"/>
      <c r="D50" s="990"/>
      <c r="E50" s="990"/>
      <c r="F50" s="990"/>
      <c r="G50" s="990"/>
      <c r="H50" s="990"/>
      <c r="I50" s="990"/>
      <c r="J50" s="990"/>
      <c r="K50" s="990"/>
      <c r="L50" s="990"/>
      <c r="M50" s="990"/>
      <c r="N50" s="990"/>
      <c r="O50" s="990"/>
      <c r="P50" s="990"/>
      <c r="Q50" s="990"/>
      <c r="R50" s="990"/>
      <c r="S50" s="204"/>
      <c r="T50" s="200"/>
      <c r="U50" s="111"/>
      <c r="V50" s="111"/>
      <c r="W50" s="111"/>
      <c r="X50" s="111"/>
      <c r="Y50" s="111"/>
      <c r="Z50" s="111"/>
      <c r="AA50" s="111"/>
      <c r="AB50" s="111"/>
      <c r="AC50" s="111"/>
      <c r="AD50" s="111"/>
      <c r="AE50" s="111"/>
      <c r="AF50" s="111"/>
      <c r="AG50" s="111"/>
      <c r="AH50" s="111"/>
      <c r="AI50" s="111"/>
      <c r="AJ50" s="111"/>
      <c r="AK50" s="111"/>
      <c r="AL50" s="491"/>
    </row>
    <row r="51" spans="1:38" x14ac:dyDescent="0.2">
      <c r="A51" s="497"/>
      <c r="B51" s="990"/>
      <c r="C51" s="990"/>
      <c r="D51" s="990"/>
      <c r="E51" s="990"/>
      <c r="F51" s="990"/>
      <c r="G51" s="990"/>
      <c r="H51" s="990"/>
      <c r="I51" s="990"/>
      <c r="J51" s="990"/>
      <c r="K51" s="990"/>
      <c r="L51" s="990"/>
      <c r="M51" s="990"/>
      <c r="N51" s="990"/>
      <c r="O51" s="990"/>
      <c r="P51" s="990"/>
      <c r="Q51" s="990"/>
      <c r="R51" s="990"/>
      <c r="S51" s="204"/>
      <c r="T51" s="200"/>
      <c r="U51" s="111"/>
      <c r="V51" s="111"/>
      <c r="W51" s="111"/>
      <c r="X51" s="111"/>
      <c r="Y51" s="111"/>
      <c r="Z51" s="111"/>
      <c r="AA51" s="111"/>
      <c r="AB51" s="111"/>
      <c r="AC51" s="111"/>
      <c r="AD51" s="111"/>
      <c r="AE51" s="111"/>
      <c r="AF51" s="111"/>
      <c r="AG51" s="111"/>
      <c r="AH51" s="111"/>
      <c r="AI51" s="111"/>
      <c r="AJ51" s="111"/>
      <c r="AK51" s="111"/>
      <c r="AL51" s="491"/>
    </row>
    <row r="52" spans="1:38" x14ac:dyDescent="0.2">
      <c r="A52" s="497"/>
      <c r="B52" s="990"/>
      <c r="C52" s="990"/>
      <c r="D52" s="990"/>
      <c r="E52" s="990"/>
      <c r="F52" s="990"/>
      <c r="G52" s="990"/>
      <c r="H52" s="990"/>
      <c r="I52" s="990"/>
      <c r="J52" s="990"/>
      <c r="K52" s="990"/>
      <c r="L52" s="990"/>
      <c r="M52" s="990"/>
      <c r="N52" s="990"/>
      <c r="O52" s="990"/>
      <c r="P52" s="990"/>
      <c r="Q52" s="990"/>
      <c r="R52" s="990"/>
      <c r="S52" s="204"/>
      <c r="T52" s="200"/>
      <c r="U52" s="111"/>
      <c r="V52" s="111"/>
      <c r="W52" s="111"/>
      <c r="X52" s="111"/>
      <c r="Y52" s="111"/>
      <c r="Z52" s="111"/>
      <c r="AA52" s="111"/>
      <c r="AB52" s="111"/>
      <c r="AC52" s="111"/>
      <c r="AD52" s="111"/>
      <c r="AE52" s="111"/>
      <c r="AF52" s="111"/>
      <c r="AG52" s="111"/>
      <c r="AH52" s="111"/>
      <c r="AI52" s="111"/>
      <c r="AJ52" s="111"/>
      <c r="AK52" s="111"/>
      <c r="AL52" s="491"/>
    </row>
    <row r="53" spans="1:38" x14ac:dyDescent="0.2">
      <c r="A53" s="497"/>
      <c r="B53" s="990"/>
      <c r="C53" s="990"/>
      <c r="D53" s="990"/>
      <c r="E53" s="990"/>
      <c r="F53" s="990"/>
      <c r="G53" s="990"/>
      <c r="H53" s="990"/>
      <c r="I53" s="990"/>
      <c r="J53" s="990"/>
      <c r="K53" s="990"/>
      <c r="L53" s="990"/>
      <c r="M53" s="990"/>
      <c r="N53" s="990"/>
      <c r="O53" s="990"/>
      <c r="P53" s="990"/>
      <c r="Q53" s="990"/>
      <c r="R53" s="990"/>
      <c r="S53" s="204"/>
      <c r="T53" s="200"/>
      <c r="U53" s="111"/>
      <c r="V53" s="111"/>
      <c r="W53" s="111"/>
      <c r="X53" s="111"/>
      <c r="Y53" s="111"/>
      <c r="Z53" s="111"/>
      <c r="AA53" s="111"/>
      <c r="AB53" s="111"/>
      <c r="AC53" s="111"/>
      <c r="AD53" s="111"/>
      <c r="AE53" s="111"/>
      <c r="AF53" s="111"/>
      <c r="AG53" s="111"/>
      <c r="AH53" s="111"/>
      <c r="AI53" s="111"/>
      <c r="AJ53" s="111"/>
      <c r="AK53" s="111"/>
      <c r="AL53" s="491"/>
    </row>
    <row r="54" spans="1:38" x14ac:dyDescent="0.2">
      <c r="A54" s="497"/>
      <c r="B54" s="990"/>
      <c r="C54" s="990"/>
      <c r="D54" s="990"/>
      <c r="E54" s="990"/>
      <c r="F54" s="990"/>
      <c r="G54" s="990"/>
      <c r="H54" s="990"/>
      <c r="I54" s="990"/>
      <c r="J54" s="990"/>
      <c r="K54" s="990"/>
      <c r="L54" s="990"/>
      <c r="M54" s="990"/>
      <c r="N54" s="990"/>
      <c r="O54" s="990"/>
      <c r="P54" s="990"/>
      <c r="Q54" s="990"/>
      <c r="R54" s="990"/>
      <c r="S54" s="204"/>
      <c r="T54" s="200"/>
      <c r="U54" s="111"/>
      <c r="V54" s="111"/>
      <c r="W54" s="111"/>
      <c r="X54" s="111"/>
      <c r="Y54" s="111"/>
      <c r="Z54" s="111"/>
      <c r="AA54" s="111"/>
      <c r="AB54" s="111"/>
      <c r="AC54" s="111"/>
      <c r="AD54" s="111"/>
      <c r="AE54" s="111"/>
      <c r="AF54" s="111"/>
      <c r="AG54" s="111"/>
      <c r="AH54" s="111"/>
      <c r="AI54" s="111"/>
      <c r="AJ54" s="111"/>
      <c r="AK54" s="111"/>
      <c r="AL54" s="491"/>
    </row>
    <row r="55" spans="1:38" x14ac:dyDescent="0.2">
      <c r="A55" s="497"/>
      <c r="B55" s="215"/>
      <c r="C55" s="203"/>
      <c r="D55" s="203"/>
      <c r="E55" s="203"/>
      <c r="F55" s="203"/>
      <c r="G55" s="203"/>
      <c r="H55" s="203"/>
      <c r="I55" s="203"/>
      <c r="J55" s="203"/>
      <c r="K55" s="203"/>
      <c r="L55" s="203"/>
      <c r="M55" s="203"/>
      <c r="N55" s="203"/>
      <c r="O55" s="203"/>
      <c r="P55" s="203"/>
      <c r="Q55" s="203"/>
      <c r="R55" s="203"/>
      <c r="S55" s="204"/>
      <c r="T55" s="200"/>
      <c r="U55" s="111"/>
      <c r="V55" s="111"/>
      <c r="W55" s="111"/>
      <c r="X55" s="111"/>
      <c r="Y55" s="111"/>
      <c r="Z55" s="111"/>
      <c r="AA55" s="111"/>
      <c r="AB55" s="111"/>
      <c r="AC55" s="111"/>
      <c r="AD55" s="111"/>
      <c r="AE55" s="111"/>
      <c r="AF55" s="111"/>
      <c r="AG55" s="111"/>
      <c r="AH55" s="111"/>
      <c r="AI55" s="111"/>
      <c r="AJ55" s="111"/>
      <c r="AK55" s="111"/>
      <c r="AL55" s="491"/>
    </row>
    <row r="56" spans="1:38" x14ac:dyDescent="0.2">
      <c r="A56" s="497"/>
      <c r="B56" s="215"/>
      <c r="C56" s="203"/>
      <c r="D56" s="203"/>
      <c r="E56" s="203"/>
      <c r="F56" s="203"/>
      <c r="G56" s="203"/>
      <c r="H56" s="203"/>
      <c r="I56" s="203"/>
      <c r="J56" s="203"/>
      <c r="K56" s="203"/>
      <c r="L56" s="203"/>
      <c r="M56" s="203"/>
      <c r="N56" s="203"/>
      <c r="O56" s="203"/>
      <c r="P56" s="203"/>
      <c r="Q56" s="203"/>
      <c r="R56" s="203"/>
      <c r="S56" s="204"/>
      <c r="T56" s="200"/>
      <c r="U56" s="111"/>
      <c r="V56" s="111"/>
      <c r="W56" s="111"/>
      <c r="X56" s="111"/>
      <c r="Y56" s="111"/>
      <c r="Z56" s="111"/>
      <c r="AA56" s="111"/>
      <c r="AB56" s="111"/>
      <c r="AC56" s="111"/>
      <c r="AD56" s="111"/>
      <c r="AE56" s="111"/>
      <c r="AF56" s="111"/>
      <c r="AG56" s="111"/>
      <c r="AH56" s="111"/>
      <c r="AI56" s="111"/>
      <c r="AJ56" s="111"/>
      <c r="AK56" s="111"/>
      <c r="AL56" s="491"/>
    </row>
    <row r="57" spans="1:38" ht="13.5" thickBot="1" x14ac:dyDescent="0.25">
      <c r="A57" s="498"/>
      <c r="B57" s="499"/>
      <c r="C57" s="499"/>
      <c r="D57" s="499"/>
      <c r="E57" s="499"/>
      <c r="F57" s="499"/>
      <c r="G57" s="499"/>
      <c r="H57" s="499"/>
      <c r="I57" s="499"/>
      <c r="J57" s="499"/>
      <c r="K57" s="499"/>
      <c r="L57" s="499"/>
      <c r="M57" s="499"/>
      <c r="N57" s="499"/>
      <c r="O57" s="499"/>
      <c r="P57" s="499"/>
      <c r="Q57" s="499"/>
      <c r="R57" s="499"/>
      <c r="S57" s="500"/>
      <c r="T57" s="501"/>
      <c r="U57" s="502"/>
      <c r="V57" s="502"/>
      <c r="W57" s="502"/>
      <c r="X57" s="502"/>
      <c r="Y57" s="502"/>
      <c r="Z57" s="502"/>
      <c r="AA57" s="502"/>
      <c r="AB57" s="502"/>
      <c r="AC57" s="502"/>
      <c r="AD57" s="502"/>
      <c r="AE57" s="502"/>
      <c r="AF57" s="502"/>
      <c r="AG57" s="502"/>
      <c r="AH57" s="502"/>
      <c r="AI57" s="502"/>
      <c r="AJ57" s="502"/>
      <c r="AK57" s="502"/>
      <c r="AL57" s="503"/>
    </row>
  </sheetData>
  <sheetProtection algorithmName="SHA-512" hashValue="WGXiFelCc6oTHa8Uu8kI5X6LRgTaV40CrMtnakClJhQtPaQ6sF7eESGobta0SHrIJpTb5riv/dEtaTMo4TRHZw==" saltValue="7mGqcNDbpqhH1LFay0r3FA==" spinCount="100000" sheet="1" objects="1" scenarios="1"/>
  <mergeCells count="2">
    <mergeCell ref="A1:S1"/>
    <mergeCell ref="B50:R54"/>
  </mergeCells>
  <pageMargins left="0.39370078740157483" right="0.39370078740157483" top="0.39370078740157483" bottom="0.39370078740157483" header="0.51181102362204722" footer="0.51181102362204722"/>
  <pageSetup paperSize="9" scale="51"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tabColor theme="1"/>
    <pageSetUpPr fitToPage="1"/>
  </sheetPr>
  <dimension ref="A1:AL57"/>
  <sheetViews>
    <sheetView showGridLines="0" zoomScaleNormal="100" zoomScaleSheetLayoutView="100" workbookViewId="0">
      <selection sqref="A1:S1"/>
    </sheetView>
  </sheetViews>
  <sheetFormatPr defaultRowHeight="12.75" x14ac:dyDescent="0.2"/>
  <cols>
    <col min="1" max="38" width="5" customWidth="1"/>
  </cols>
  <sheetData>
    <row r="1" spans="1:38" x14ac:dyDescent="0.2">
      <c r="A1" s="684" t="s">
        <v>514</v>
      </c>
      <c r="B1" s="684"/>
      <c r="C1" s="684"/>
      <c r="D1" s="684"/>
      <c r="E1" s="684"/>
      <c r="F1" s="684"/>
      <c r="G1" s="684"/>
      <c r="H1" s="684"/>
      <c r="I1" s="684"/>
      <c r="J1" s="684"/>
      <c r="K1" s="684"/>
      <c r="L1" s="684"/>
      <c r="M1" s="684"/>
      <c r="N1" s="684"/>
      <c r="O1" s="684"/>
      <c r="P1" s="684"/>
      <c r="Q1" s="684"/>
      <c r="R1" s="684"/>
      <c r="S1" s="684"/>
      <c r="T1" s="212"/>
      <c r="U1" s="213"/>
      <c r="V1" s="213"/>
      <c r="W1" s="213"/>
      <c r="X1" s="213"/>
      <c r="Y1" s="213"/>
      <c r="Z1" s="213"/>
      <c r="AA1" s="213"/>
      <c r="AB1" s="213"/>
      <c r="AC1" s="213"/>
      <c r="AD1" s="213"/>
      <c r="AE1" s="213"/>
      <c r="AF1" s="213"/>
      <c r="AG1" s="213"/>
      <c r="AH1" s="213"/>
      <c r="AI1" s="213"/>
      <c r="AJ1" s="213"/>
      <c r="AK1" s="213"/>
      <c r="AL1" s="214"/>
    </row>
    <row r="2" spans="1:38" x14ac:dyDescent="0.2">
      <c r="A2" s="197"/>
      <c r="B2" s="198"/>
      <c r="C2" s="198"/>
      <c r="D2" s="198"/>
      <c r="E2" s="198"/>
      <c r="F2" s="198"/>
      <c r="G2" s="198"/>
      <c r="H2" s="198"/>
      <c r="I2" s="198"/>
      <c r="J2" s="198"/>
      <c r="K2" s="198"/>
      <c r="L2" s="198"/>
      <c r="M2" s="198"/>
      <c r="N2" s="198"/>
      <c r="O2" s="198"/>
      <c r="P2" s="198"/>
      <c r="Q2" s="198"/>
      <c r="R2" s="198"/>
      <c r="S2" s="199"/>
      <c r="T2" s="200"/>
      <c r="U2" s="111"/>
      <c r="V2" s="111"/>
      <c r="W2" s="111"/>
      <c r="X2" s="111"/>
      <c r="Y2" s="111"/>
      <c r="Z2" s="111"/>
      <c r="AA2" s="111"/>
      <c r="AB2" s="111"/>
      <c r="AC2" s="111"/>
      <c r="AD2" s="111"/>
      <c r="AE2" s="111"/>
      <c r="AF2" s="111"/>
      <c r="AG2" s="111"/>
      <c r="AH2" s="111"/>
      <c r="AI2" s="111"/>
      <c r="AJ2" s="111"/>
      <c r="AK2" s="111"/>
      <c r="AL2" s="201"/>
    </row>
    <row r="3" spans="1:38" x14ac:dyDescent="0.2">
      <c r="A3" s="202"/>
      <c r="B3" s="215" t="s">
        <v>334</v>
      </c>
      <c r="C3" s="203"/>
      <c r="D3" s="203"/>
      <c r="E3" s="203"/>
      <c r="F3" s="203"/>
      <c r="G3" s="203"/>
      <c r="H3" s="203"/>
      <c r="I3" s="203"/>
      <c r="J3" s="203"/>
      <c r="K3" s="203"/>
      <c r="L3" s="203"/>
      <c r="M3" s="203"/>
      <c r="N3" s="203"/>
      <c r="O3" s="203"/>
      <c r="P3" s="203"/>
      <c r="Q3" s="203"/>
      <c r="R3" s="203"/>
      <c r="S3" s="204"/>
      <c r="T3" s="200"/>
      <c r="U3" s="216"/>
      <c r="V3" s="111"/>
      <c r="W3" s="111"/>
      <c r="X3" s="111"/>
      <c r="Y3" s="111"/>
      <c r="Z3" s="111"/>
      <c r="AA3" s="111"/>
      <c r="AB3" s="111"/>
      <c r="AC3" s="111"/>
      <c r="AD3" s="111"/>
      <c r="AE3" s="111"/>
      <c r="AF3" s="111"/>
      <c r="AG3" s="111"/>
      <c r="AH3" s="111"/>
      <c r="AI3" s="111"/>
      <c r="AJ3" s="111"/>
      <c r="AK3" s="111"/>
      <c r="AL3" s="201"/>
    </row>
    <row r="4" spans="1:38" x14ac:dyDescent="0.2">
      <c r="A4" s="202"/>
      <c r="B4" s="215"/>
      <c r="C4" s="203"/>
      <c r="D4" s="203"/>
      <c r="E4" s="203"/>
      <c r="F4" s="203"/>
      <c r="G4" s="203"/>
      <c r="H4" s="203"/>
      <c r="I4" s="203"/>
      <c r="J4" s="203"/>
      <c r="K4" s="203"/>
      <c r="L4" s="203"/>
      <c r="M4" s="203"/>
      <c r="N4" s="203"/>
      <c r="O4" s="203"/>
      <c r="P4" s="203"/>
      <c r="Q4" s="203"/>
      <c r="R4" s="203"/>
      <c r="S4" s="204"/>
      <c r="T4" s="200"/>
      <c r="U4" s="216"/>
      <c r="V4" s="111"/>
      <c r="W4" s="111"/>
      <c r="X4" s="111"/>
      <c r="Y4" s="111"/>
      <c r="Z4" s="111"/>
      <c r="AA4" s="111"/>
      <c r="AB4" s="111"/>
      <c r="AC4" s="111"/>
      <c r="AD4" s="111"/>
      <c r="AE4" s="111"/>
      <c r="AF4" s="111"/>
      <c r="AG4" s="111"/>
      <c r="AH4" s="111"/>
      <c r="AI4" s="111"/>
      <c r="AJ4" s="111"/>
      <c r="AK4" s="111"/>
      <c r="AL4" s="201"/>
    </row>
    <row r="5" spans="1:38" x14ac:dyDescent="0.2">
      <c r="A5" s="202"/>
      <c r="B5" s="215" t="s">
        <v>335</v>
      </c>
      <c r="C5" s="203"/>
      <c r="D5" s="203"/>
      <c r="E5" s="203"/>
      <c r="F5" s="203"/>
      <c r="G5" s="203"/>
      <c r="H5" s="203"/>
      <c r="I5" s="203"/>
      <c r="J5" s="203"/>
      <c r="K5" s="203"/>
      <c r="L5" s="203"/>
      <c r="M5" s="203"/>
      <c r="N5" s="203"/>
      <c r="O5" s="203"/>
      <c r="P5" s="203"/>
      <c r="Q5" s="203"/>
      <c r="R5" s="203"/>
      <c r="S5" s="204"/>
      <c r="T5" s="200"/>
      <c r="U5" s="216"/>
      <c r="V5" s="111"/>
      <c r="W5" s="111"/>
      <c r="X5" s="111"/>
      <c r="Y5" s="111"/>
      <c r="Z5" s="111"/>
      <c r="AA5" s="111"/>
      <c r="AB5" s="111"/>
      <c r="AC5" s="111"/>
      <c r="AD5" s="111"/>
      <c r="AE5" s="111"/>
      <c r="AF5" s="111"/>
      <c r="AG5" s="111"/>
      <c r="AH5" s="111"/>
      <c r="AI5" s="111"/>
      <c r="AJ5" s="111"/>
      <c r="AK5" s="111"/>
      <c r="AL5" s="201"/>
    </row>
    <row r="6" spans="1:38" x14ac:dyDescent="0.2">
      <c r="A6" s="202"/>
      <c r="B6" s="215"/>
      <c r="C6" s="203"/>
      <c r="D6" s="203"/>
      <c r="E6" s="203"/>
      <c r="F6" s="203"/>
      <c r="G6" s="203"/>
      <c r="H6" s="203"/>
      <c r="I6" s="203"/>
      <c r="J6" s="203"/>
      <c r="K6" s="203"/>
      <c r="L6" s="203"/>
      <c r="M6" s="203"/>
      <c r="N6" s="203"/>
      <c r="O6" s="203"/>
      <c r="P6" s="203"/>
      <c r="Q6" s="203"/>
      <c r="R6" s="203"/>
      <c r="S6" s="204"/>
      <c r="T6" s="200"/>
      <c r="U6" s="111"/>
      <c r="V6" s="111"/>
      <c r="W6" s="111"/>
      <c r="X6" s="111"/>
      <c r="Y6" s="111"/>
      <c r="Z6" s="111"/>
      <c r="AA6" s="111"/>
      <c r="AB6" s="111"/>
      <c r="AC6" s="111"/>
      <c r="AD6" s="111"/>
      <c r="AE6" s="111"/>
      <c r="AF6" s="111"/>
      <c r="AG6" s="111"/>
      <c r="AH6" s="111"/>
      <c r="AI6" s="111"/>
      <c r="AJ6" s="111"/>
      <c r="AK6" s="111"/>
      <c r="AL6" s="201"/>
    </row>
    <row r="7" spans="1:38" x14ac:dyDescent="0.2">
      <c r="A7" s="202"/>
      <c r="B7" s="215" t="s">
        <v>438</v>
      </c>
      <c r="C7" s="203"/>
      <c r="D7" s="203"/>
      <c r="E7" s="203"/>
      <c r="F7" s="203"/>
      <c r="G7" s="203"/>
      <c r="H7" s="203"/>
      <c r="I7" s="203"/>
      <c r="J7" s="203"/>
      <c r="K7" s="203"/>
      <c r="L7" s="205"/>
      <c r="M7" s="203"/>
      <c r="N7" s="203"/>
      <c r="O7" s="203"/>
      <c r="P7" s="203"/>
      <c r="Q7" s="203"/>
      <c r="R7" s="203"/>
      <c r="S7" s="204"/>
      <c r="T7" s="200"/>
      <c r="U7" s="111"/>
      <c r="V7" s="111"/>
      <c r="W7" s="111"/>
      <c r="X7" s="111"/>
      <c r="Y7" s="111"/>
      <c r="Z7" s="111"/>
      <c r="AA7" s="111"/>
      <c r="AB7" s="111"/>
      <c r="AC7" s="111"/>
      <c r="AD7" s="111"/>
      <c r="AE7" s="111"/>
      <c r="AF7" s="111"/>
      <c r="AG7" s="111"/>
      <c r="AH7" s="111"/>
      <c r="AI7" s="111"/>
      <c r="AJ7" s="111"/>
      <c r="AK7" s="111"/>
      <c r="AL7" s="201"/>
    </row>
    <row r="8" spans="1:38" x14ac:dyDescent="0.2">
      <c r="A8" s="202"/>
      <c r="C8" s="203"/>
      <c r="D8" s="203"/>
      <c r="E8" s="203"/>
      <c r="F8" s="203"/>
      <c r="G8" s="203"/>
      <c r="H8" s="203"/>
      <c r="I8" s="203"/>
      <c r="J8" s="203"/>
      <c r="K8" s="203"/>
      <c r="L8" s="203"/>
      <c r="M8" s="203"/>
      <c r="N8" s="203"/>
      <c r="O8" s="203"/>
      <c r="P8" s="203"/>
      <c r="Q8" s="203"/>
      <c r="R8" s="203"/>
      <c r="S8" s="204"/>
      <c r="T8" s="200"/>
      <c r="U8" s="111"/>
      <c r="V8" s="111"/>
      <c r="W8" s="111"/>
      <c r="X8" s="111"/>
      <c r="Y8" s="111"/>
      <c r="Z8" s="111"/>
      <c r="AA8" s="111"/>
      <c r="AB8" s="111"/>
      <c r="AC8" s="111"/>
      <c r="AD8" s="111"/>
      <c r="AE8" s="111"/>
      <c r="AF8" s="111"/>
      <c r="AG8" s="111"/>
      <c r="AH8" s="111"/>
      <c r="AI8" s="111"/>
      <c r="AJ8" s="111"/>
      <c r="AK8" s="111"/>
      <c r="AL8" s="201"/>
    </row>
    <row r="9" spans="1:38" x14ac:dyDescent="0.2">
      <c r="A9" s="202"/>
      <c r="B9" s="215" t="s">
        <v>336</v>
      </c>
      <c r="C9" s="203"/>
      <c r="D9" s="203"/>
      <c r="E9" s="203"/>
      <c r="F9" s="203"/>
      <c r="G9" s="203"/>
      <c r="H9" s="203"/>
      <c r="I9" s="203"/>
      <c r="J9" s="203"/>
      <c r="K9" s="203"/>
      <c r="L9" s="203"/>
      <c r="M9" s="203"/>
      <c r="N9" s="203"/>
      <c r="O9" s="203"/>
      <c r="P9" s="203"/>
      <c r="Q9" s="203"/>
      <c r="R9" s="203"/>
      <c r="S9" s="204"/>
      <c r="T9" s="200"/>
      <c r="U9" s="111"/>
      <c r="V9" s="111"/>
      <c r="W9" s="111"/>
      <c r="X9" s="111"/>
      <c r="Y9" s="111"/>
      <c r="Z9" s="111"/>
      <c r="AA9" s="111"/>
      <c r="AB9" s="111"/>
      <c r="AC9" s="111"/>
      <c r="AD9" s="111"/>
      <c r="AE9" s="111"/>
      <c r="AF9" s="111"/>
      <c r="AG9" s="111"/>
      <c r="AH9" s="111"/>
      <c r="AI9" s="111"/>
      <c r="AJ9" s="111"/>
      <c r="AK9" s="111"/>
      <c r="AL9" s="201"/>
    </row>
    <row r="10" spans="1:38" x14ac:dyDescent="0.2">
      <c r="A10" s="202"/>
      <c r="B10" s="215" t="s">
        <v>337</v>
      </c>
      <c r="C10" s="203"/>
      <c r="D10" s="203"/>
      <c r="E10" s="203"/>
      <c r="F10" s="203"/>
      <c r="G10" s="203"/>
      <c r="H10" s="203"/>
      <c r="I10" s="203"/>
      <c r="J10" s="203"/>
      <c r="K10" s="203"/>
      <c r="L10" s="203"/>
      <c r="M10" s="203"/>
      <c r="N10" s="203"/>
      <c r="O10" s="203"/>
      <c r="P10" s="203"/>
      <c r="Q10" s="203"/>
      <c r="R10" s="203"/>
      <c r="S10" s="204"/>
      <c r="T10" s="200"/>
      <c r="U10" s="111"/>
      <c r="V10" s="111"/>
      <c r="W10" s="111"/>
      <c r="X10" s="111"/>
      <c r="Y10" s="111"/>
      <c r="Z10" s="111"/>
      <c r="AA10" s="111"/>
      <c r="AB10" s="111"/>
      <c r="AC10" s="111"/>
      <c r="AD10" s="111"/>
      <c r="AE10" s="111"/>
      <c r="AF10" s="111"/>
      <c r="AG10" s="111"/>
      <c r="AH10" s="111"/>
      <c r="AI10" s="111"/>
      <c r="AJ10" s="111"/>
      <c r="AK10" s="111"/>
      <c r="AL10" s="201"/>
    </row>
    <row r="11" spans="1:38" x14ac:dyDescent="0.2">
      <c r="A11" s="202"/>
      <c r="C11" s="203"/>
      <c r="D11" s="203"/>
      <c r="E11" s="203"/>
      <c r="F11" s="203"/>
      <c r="G11" s="203"/>
      <c r="H11" s="203"/>
      <c r="I11" s="203"/>
      <c r="J11" s="203"/>
      <c r="K11" s="203"/>
      <c r="L11" s="203"/>
      <c r="M11" s="203"/>
      <c r="N11" s="203"/>
      <c r="O11" s="203"/>
      <c r="P11" s="203"/>
      <c r="Q11" s="203"/>
      <c r="R11" s="203"/>
      <c r="S11" s="204"/>
      <c r="T11" s="200"/>
      <c r="U11" s="111"/>
      <c r="V11" s="111"/>
      <c r="W11" s="111"/>
      <c r="X11" s="111"/>
      <c r="Y11" s="111"/>
      <c r="Z11" s="111"/>
      <c r="AA11" s="111"/>
      <c r="AB11" s="111"/>
      <c r="AC11" s="111"/>
      <c r="AD11" s="111"/>
      <c r="AE11" s="111"/>
      <c r="AF11" s="111"/>
      <c r="AG11" s="111"/>
      <c r="AH11" s="111"/>
      <c r="AI11" s="111"/>
      <c r="AJ11" s="111"/>
      <c r="AK11" s="111"/>
      <c r="AL11" s="201"/>
    </row>
    <row r="12" spans="1:38" x14ac:dyDescent="0.2">
      <c r="A12" s="202"/>
      <c r="B12" s="215" t="s">
        <v>339</v>
      </c>
      <c r="C12" s="203"/>
      <c r="D12" s="203"/>
      <c r="E12" s="203"/>
      <c r="F12" s="203"/>
      <c r="G12" s="203"/>
      <c r="H12" s="203"/>
      <c r="I12" s="203"/>
      <c r="J12" s="203"/>
      <c r="K12" s="203"/>
      <c r="L12" s="203"/>
      <c r="M12" s="203"/>
      <c r="N12" s="203"/>
      <c r="O12" s="203"/>
      <c r="P12" s="203"/>
      <c r="Q12" s="203"/>
      <c r="R12" s="203"/>
      <c r="S12" s="204"/>
      <c r="T12" s="200"/>
      <c r="U12" s="111"/>
      <c r="V12" s="111"/>
      <c r="W12" s="111"/>
      <c r="X12" s="111"/>
      <c r="Y12" s="111"/>
      <c r="Z12" s="111"/>
      <c r="AA12" s="111"/>
      <c r="AB12" s="111"/>
      <c r="AC12" s="111"/>
      <c r="AD12" s="111"/>
      <c r="AE12" s="111"/>
      <c r="AF12" s="111"/>
      <c r="AG12" s="111"/>
      <c r="AH12" s="111"/>
      <c r="AI12" s="111"/>
      <c r="AJ12" s="111"/>
      <c r="AK12" s="111"/>
      <c r="AL12" s="201"/>
    </row>
    <row r="13" spans="1:38" x14ac:dyDescent="0.2">
      <c r="A13" s="202"/>
      <c r="C13" s="203"/>
      <c r="D13" s="203"/>
      <c r="E13" s="203"/>
      <c r="F13" s="203"/>
      <c r="G13" s="203"/>
      <c r="H13" s="203"/>
      <c r="I13" s="203"/>
      <c r="J13" s="203"/>
      <c r="K13" s="203"/>
      <c r="L13" s="203"/>
      <c r="M13" s="203"/>
      <c r="N13" s="203"/>
      <c r="O13" s="203"/>
      <c r="P13" s="203"/>
      <c r="Q13" s="203"/>
      <c r="R13" s="203"/>
      <c r="S13" s="204"/>
      <c r="T13" s="200"/>
      <c r="U13" s="111"/>
      <c r="V13" s="111"/>
      <c r="W13" s="111"/>
      <c r="X13" s="111"/>
      <c r="Y13" s="111"/>
      <c r="Z13" s="111"/>
      <c r="AA13" s="111"/>
      <c r="AB13" s="111"/>
      <c r="AC13" s="111"/>
      <c r="AD13" s="111"/>
      <c r="AE13" s="111"/>
      <c r="AF13" s="111"/>
      <c r="AG13" s="111"/>
      <c r="AH13" s="111"/>
      <c r="AI13" s="111"/>
      <c r="AJ13" s="111"/>
      <c r="AK13" s="111"/>
      <c r="AL13" s="201"/>
    </row>
    <row r="14" spans="1:38" x14ac:dyDescent="0.2">
      <c r="A14" s="202"/>
      <c r="B14" s="224" t="s">
        <v>338</v>
      </c>
      <c r="C14" s="203"/>
      <c r="D14" s="203"/>
      <c r="E14" s="203"/>
      <c r="F14" s="203"/>
      <c r="G14" s="203"/>
      <c r="H14" s="203"/>
      <c r="I14" s="203"/>
      <c r="J14" s="203"/>
      <c r="K14" s="203"/>
      <c r="L14" s="203"/>
      <c r="M14" s="203"/>
      <c r="N14" s="203"/>
      <c r="O14" s="203"/>
      <c r="P14" s="203"/>
      <c r="Q14" s="203"/>
      <c r="R14" s="203"/>
      <c r="S14" s="204"/>
      <c r="T14" s="200"/>
      <c r="U14" s="111"/>
      <c r="V14" s="111"/>
      <c r="W14" s="111"/>
      <c r="X14" s="111"/>
      <c r="Y14" s="111"/>
      <c r="Z14" s="111"/>
      <c r="AA14" s="111"/>
      <c r="AB14" s="111"/>
      <c r="AC14" s="111"/>
      <c r="AD14" s="111"/>
      <c r="AE14" s="111"/>
      <c r="AF14" s="111"/>
      <c r="AG14" s="111"/>
      <c r="AH14" s="111"/>
      <c r="AI14" s="111"/>
      <c r="AJ14" s="111"/>
      <c r="AK14" s="111"/>
      <c r="AL14" s="201"/>
    </row>
    <row r="15" spans="1:38" x14ac:dyDescent="0.2">
      <c r="A15" s="202"/>
      <c r="B15" s="224" t="s">
        <v>340</v>
      </c>
      <c r="C15" s="203"/>
      <c r="D15" s="203"/>
      <c r="E15" s="203"/>
      <c r="F15" s="203"/>
      <c r="G15" s="203"/>
      <c r="H15" s="203"/>
      <c r="I15" s="203"/>
      <c r="J15" s="203"/>
      <c r="K15" s="203"/>
      <c r="L15" s="203"/>
      <c r="M15" s="203"/>
      <c r="N15" s="203"/>
      <c r="O15" s="203"/>
      <c r="P15" s="203"/>
      <c r="Q15" s="203"/>
      <c r="R15" s="203"/>
      <c r="S15" s="204"/>
      <c r="T15" s="200"/>
      <c r="U15" s="111"/>
      <c r="V15" s="111"/>
      <c r="W15" s="111"/>
      <c r="X15" s="111"/>
      <c r="Y15" s="111"/>
      <c r="Z15" s="111"/>
      <c r="AA15" s="111"/>
      <c r="AB15" s="111"/>
      <c r="AC15" s="111"/>
      <c r="AD15" s="111"/>
      <c r="AE15" s="111"/>
      <c r="AF15" s="111"/>
      <c r="AG15" s="111"/>
      <c r="AH15" s="111"/>
      <c r="AI15" s="111"/>
      <c r="AJ15" s="111"/>
      <c r="AK15" s="111"/>
      <c r="AL15" s="201"/>
    </row>
    <row r="16" spans="1:38" x14ac:dyDescent="0.2">
      <c r="A16" s="202"/>
      <c r="B16" s="225" t="s">
        <v>341</v>
      </c>
      <c r="C16" s="203"/>
      <c r="D16" s="203"/>
      <c r="E16" s="203"/>
      <c r="F16" s="203"/>
      <c r="G16" s="203"/>
      <c r="H16" s="203"/>
      <c r="I16" s="203"/>
      <c r="J16" s="203"/>
      <c r="K16" s="203"/>
      <c r="L16" s="203"/>
      <c r="M16" s="203"/>
      <c r="N16" s="203"/>
      <c r="O16" s="203"/>
      <c r="P16" s="203"/>
      <c r="Q16" s="203"/>
      <c r="R16" s="203"/>
      <c r="S16" s="204"/>
      <c r="T16" s="200"/>
      <c r="U16" s="111"/>
      <c r="V16" s="111"/>
      <c r="W16" s="111"/>
      <c r="X16" s="111"/>
      <c r="Y16" s="111"/>
      <c r="Z16" s="111"/>
      <c r="AA16" s="111"/>
      <c r="AB16" s="111"/>
      <c r="AC16" s="111"/>
      <c r="AD16" s="111"/>
      <c r="AE16" s="111"/>
      <c r="AF16" s="111"/>
      <c r="AG16" s="111"/>
      <c r="AH16" s="111"/>
      <c r="AI16" s="111"/>
      <c r="AJ16" s="111"/>
      <c r="AK16" s="111"/>
      <c r="AL16" s="201"/>
    </row>
    <row r="17" spans="1:38" x14ac:dyDescent="0.2">
      <c r="A17" s="202"/>
      <c r="B17" s="11"/>
      <c r="C17" s="203"/>
      <c r="D17" s="203"/>
      <c r="E17" s="203"/>
      <c r="F17" s="203"/>
      <c r="G17" s="203"/>
      <c r="H17" s="203"/>
      <c r="I17" s="203"/>
      <c r="J17" s="203"/>
      <c r="K17" s="203"/>
      <c r="L17" s="203"/>
      <c r="M17" s="203"/>
      <c r="N17" s="203"/>
      <c r="O17" s="203"/>
      <c r="P17" s="203"/>
      <c r="Q17" s="203"/>
      <c r="R17" s="203"/>
      <c r="S17" s="204"/>
      <c r="T17" s="200"/>
      <c r="U17" s="111"/>
      <c r="V17" s="111"/>
      <c r="W17" s="111"/>
      <c r="X17" s="111"/>
      <c r="Y17" s="111"/>
      <c r="Z17" s="111"/>
      <c r="AA17" s="111"/>
      <c r="AB17" s="111"/>
      <c r="AC17" s="111"/>
      <c r="AD17" s="111"/>
      <c r="AE17" s="111"/>
      <c r="AF17" s="111"/>
      <c r="AG17" s="111"/>
      <c r="AH17" s="111"/>
      <c r="AI17" s="111"/>
      <c r="AJ17" s="111"/>
      <c r="AK17" s="111"/>
      <c r="AL17" s="201"/>
    </row>
    <row r="18" spans="1:38" x14ac:dyDescent="0.2">
      <c r="A18" s="202"/>
      <c r="B18" s="11" t="s">
        <v>342</v>
      </c>
      <c r="C18" s="203"/>
      <c r="D18" s="203"/>
      <c r="E18" s="203"/>
      <c r="F18" s="203"/>
      <c r="G18" s="203"/>
      <c r="H18" s="203"/>
      <c r="I18" s="203"/>
      <c r="J18" s="203"/>
      <c r="K18" s="203"/>
      <c r="L18" s="203"/>
      <c r="M18" s="203"/>
      <c r="N18" s="203"/>
      <c r="O18" s="203"/>
      <c r="P18" s="203"/>
      <c r="Q18" s="203"/>
      <c r="R18" s="203"/>
      <c r="S18" s="204"/>
      <c r="T18" s="200"/>
      <c r="U18" s="111"/>
      <c r="V18" s="111"/>
      <c r="W18" s="111"/>
      <c r="X18" s="111"/>
      <c r="Y18" s="111"/>
      <c r="Z18" s="111"/>
      <c r="AA18" s="111"/>
      <c r="AB18" s="111"/>
      <c r="AC18" s="111"/>
      <c r="AD18" s="111"/>
      <c r="AE18" s="111"/>
      <c r="AF18" s="111"/>
      <c r="AG18" s="111"/>
      <c r="AH18" s="111"/>
      <c r="AI18" s="111"/>
      <c r="AJ18" s="111"/>
      <c r="AK18" s="111"/>
      <c r="AL18" s="201"/>
    </row>
    <row r="19" spans="1:38" x14ac:dyDescent="0.2">
      <c r="A19" s="202"/>
      <c r="B19" s="215"/>
      <c r="C19" s="203"/>
      <c r="D19" s="203"/>
      <c r="E19" s="203"/>
      <c r="F19" s="203"/>
      <c r="G19" s="203"/>
      <c r="H19" s="203"/>
      <c r="I19" s="203"/>
      <c r="J19" s="203"/>
      <c r="K19" s="203"/>
      <c r="L19" s="203"/>
      <c r="M19" s="203"/>
      <c r="N19" s="203"/>
      <c r="O19" s="203"/>
      <c r="P19" s="203"/>
      <c r="Q19" s="203"/>
      <c r="R19" s="203"/>
      <c r="S19" s="204"/>
      <c r="T19" s="200"/>
      <c r="U19" s="111"/>
      <c r="V19" s="111"/>
      <c r="W19" s="111"/>
      <c r="X19" s="111"/>
      <c r="Y19" s="111"/>
      <c r="Z19" s="111"/>
      <c r="AA19" s="111"/>
      <c r="AB19" s="111"/>
      <c r="AC19" s="111"/>
      <c r="AD19" s="111"/>
      <c r="AE19" s="111"/>
      <c r="AF19" s="111"/>
      <c r="AG19" s="111"/>
      <c r="AH19" s="111"/>
      <c r="AI19" s="111"/>
      <c r="AJ19" s="111"/>
      <c r="AK19" s="111"/>
      <c r="AL19" s="201"/>
    </row>
    <row r="20" spans="1:38" x14ac:dyDescent="0.2">
      <c r="A20" s="202"/>
      <c r="B20" s="215" t="s">
        <v>343</v>
      </c>
      <c r="C20" s="215"/>
      <c r="D20" s="203"/>
      <c r="E20" s="203"/>
      <c r="F20" s="203"/>
      <c r="G20" s="203"/>
      <c r="H20" s="203"/>
      <c r="I20" s="203"/>
      <c r="J20" s="203"/>
      <c r="K20" s="203"/>
      <c r="L20" s="203"/>
      <c r="M20" s="203"/>
      <c r="N20" s="203"/>
      <c r="O20" s="203"/>
      <c r="P20" s="203"/>
      <c r="Q20" s="203"/>
      <c r="R20" s="203"/>
      <c r="S20" s="204"/>
      <c r="T20" s="200"/>
      <c r="U20" s="111"/>
      <c r="V20" s="111"/>
      <c r="W20" s="111"/>
      <c r="X20" s="111"/>
      <c r="Y20" s="111"/>
      <c r="Z20" s="111"/>
      <c r="AA20" s="111"/>
      <c r="AB20" s="111"/>
      <c r="AC20" s="111"/>
      <c r="AD20" s="111"/>
      <c r="AE20" s="111"/>
      <c r="AF20" s="111"/>
      <c r="AG20" s="111"/>
      <c r="AH20" s="111"/>
      <c r="AI20" s="111"/>
      <c r="AJ20" s="111"/>
      <c r="AK20" s="111"/>
      <c r="AL20" s="201"/>
    </row>
    <row r="21" spans="1:38" x14ac:dyDescent="0.2">
      <c r="A21" s="202"/>
      <c r="B21" s="203"/>
      <c r="C21" s="203"/>
      <c r="D21" s="203"/>
      <c r="E21" s="203"/>
      <c r="F21" s="203"/>
      <c r="G21" s="203"/>
      <c r="H21" s="203"/>
      <c r="I21" s="203"/>
      <c r="J21" s="203"/>
      <c r="K21" s="203"/>
      <c r="L21" s="203"/>
      <c r="M21" s="203"/>
      <c r="N21" s="203"/>
      <c r="O21" s="203"/>
      <c r="P21" s="203"/>
      <c r="Q21" s="203"/>
      <c r="R21" s="203"/>
      <c r="S21" s="204"/>
      <c r="T21" s="200"/>
      <c r="U21" s="111"/>
      <c r="V21" s="111"/>
      <c r="W21" s="111"/>
      <c r="X21" s="111"/>
      <c r="Y21" s="111"/>
      <c r="Z21" s="111"/>
      <c r="AA21" s="111"/>
      <c r="AB21" s="111"/>
      <c r="AC21" s="111"/>
      <c r="AD21" s="111"/>
      <c r="AE21" s="111"/>
      <c r="AF21" s="111"/>
      <c r="AG21" s="111"/>
      <c r="AH21" s="111"/>
      <c r="AI21" s="111"/>
      <c r="AJ21" s="111"/>
      <c r="AK21" s="111"/>
      <c r="AL21" s="201"/>
    </row>
    <row r="22" spans="1:38" x14ac:dyDescent="0.2">
      <c r="A22" s="202"/>
      <c r="B22" s="215" t="s">
        <v>344</v>
      </c>
      <c r="C22" s="203"/>
      <c r="D22" s="203"/>
      <c r="E22" s="203"/>
      <c r="F22" s="203"/>
      <c r="G22" s="203"/>
      <c r="H22" s="203"/>
      <c r="I22" s="203"/>
      <c r="J22" s="203"/>
      <c r="K22" s="203"/>
      <c r="L22" s="203"/>
      <c r="M22" s="203"/>
      <c r="N22" s="203"/>
      <c r="O22" s="203"/>
      <c r="P22" s="203"/>
      <c r="Q22" s="203"/>
      <c r="R22" s="203"/>
      <c r="S22" s="204"/>
      <c r="T22" s="200"/>
      <c r="U22" s="111"/>
      <c r="V22" s="111"/>
      <c r="W22" s="111"/>
      <c r="X22" s="111"/>
      <c r="Y22" s="111"/>
      <c r="Z22" s="111"/>
      <c r="AA22" s="111"/>
      <c r="AB22" s="111"/>
      <c r="AC22" s="111"/>
      <c r="AD22" s="111"/>
      <c r="AE22" s="111"/>
      <c r="AF22" s="111"/>
      <c r="AG22" s="111"/>
      <c r="AH22" s="111"/>
      <c r="AI22" s="111"/>
      <c r="AJ22" s="111"/>
      <c r="AK22" s="111"/>
      <c r="AL22" s="201"/>
    </row>
    <row r="23" spans="1:38" x14ac:dyDescent="0.2">
      <c r="A23" s="202"/>
      <c r="B23" s="215"/>
      <c r="C23" s="203"/>
      <c r="D23" s="203"/>
      <c r="E23" s="203"/>
      <c r="F23" s="203"/>
      <c r="G23" s="203"/>
      <c r="H23" s="203"/>
      <c r="I23" s="203"/>
      <c r="J23" s="203"/>
      <c r="K23" s="203"/>
      <c r="L23" s="203"/>
      <c r="M23" s="203"/>
      <c r="N23" s="203"/>
      <c r="O23" s="203"/>
      <c r="P23" s="203"/>
      <c r="Q23" s="203"/>
      <c r="R23" s="203"/>
      <c r="S23" s="204"/>
      <c r="T23" s="200"/>
      <c r="U23" s="111"/>
      <c r="V23" s="111"/>
      <c r="W23" s="111"/>
      <c r="X23" s="111"/>
      <c r="Y23" s="111"/>
      <c r="Z23" s="111"/>
      <c r="AA23" s="111"/>
      <c r="AB23" s="111"/>
      <c r="AC23" s="111"/>
      <c r="AD23" s="111"/>
      <c r="AE23" s="111"/>
      <c r="AF23" s="111"/>
      <c r="AG23" s="111"/>
      <c r="AH23" s="111"/>
      <c r="AI23" s="111"/>
      <c r="AJ23" s="111"/>
      <c r="AK23" s="111"/>
      <c r="AL23" s="201"/>
    </row>
    <row r="24" spans="1:38" x14ac:dyDescent="0.2">
      <c r="A24" s="202"/>
      <c r="B24" s="215" t="s">
        <v>339</v>
      </c>
      <c r="C24" s="203"/>
      <c r="D24" s="203"/>
      <c r="E24" s="203"/>
      <c r="F24" s="203"/>
      <c r="G24" s="203"/>
      <c r="H24" s="203"/>
      <c r="I24" s="203"/>
      <c r="J24" s="203"/>
      <c r="K24" s="203"/>
      <c r="L24" s="203"/>
      <c r="M24" s="203"/>
      <c r="N24" s="203"/>
      <c r="O24" s="203"/>
      <c r="P24" s="203"/>
      <c r="Q24" s="203"/>
      <c r="R24" s="203"/>
      <c r="S24" s="204"/>
      <c r="T24" s="200"/>
      <c r="U24" s="111"/>
      <c r="V24" s="111"/>
      <c r="W24" s="111"/>
      <c r="X24" s="111"/>
      <c r="Y24" s="111"/>
      <c r="Z24" s="111"/>
      <c r="AA24" s="111"/>
      <c r="AB24" s="111"/>
      <c r="AC24" s="111"/>
      <c r="AD24" s="111"/>
      <c r="AE24" s="111"/>
      <c r="AF24" s="111"/>
      <c r="AG24" s="111"/>
      <c r="AH24" s="111"/>
      <c r="AI24" s="111"/>
      <c r="AJ24" s="111"/>
      <c r="AK24" s="111"/>
      <c r="AL24" s="201"/>
    </row>
    <row r="25" spans="1:38" x14ac:dyDescent="0.2">
      <c r="A25" s="202"/>
      <c r="C25" s="203"/>
      <c r="D25" s="203"/>
      <c r="E25" s="203"/>
      <c r="F25" s="203"/>
      <c r="G25" s="203"/>
      <c r="H25" s="203"/>
      <c r="I25" s="203"/>
      <c r="J25" s="203"/>
      <c r="K25" s="203"/>
      <c r="L25" s="203"/>
      <c r="M25" s="203"/>
      <c r="N25" s="203"/>
      <c r="O25" s="203"/>
      <c r="P25" s="203"/>
      <c r="Q25" s="203"/>
      <c r="R25" s="203"/>
      <c r="S25" s="204"/>
      <c r="T25" s="200"/>
      <c r="U25" s="111"/>
      <c r="V25" s="111"/>
      <c r="W25" s="111"/>
      <c r="X25" s="111"/>
      <c r="Y25" s="111"/>
      <c r="Z25" s="111"/>
      <c r="AA25" s="111"/>
      <c r="AB25" s="111"/>
      <c r="AC25" s="111"/>
      <c r="AD25" s="111"/>
      <c r="AE25" s="111"/>
      <c r="AF25" s="111"/>
      <c r="AG25" s="111"/>
      <c r="AH25" s="111"/>
      <c r="AI25" s="111"/>
      <c r="AJ25" s="111"/>
      <c r="AK25" s="111"/>
      <c r="AL25" s="201"/>
    </row>
    <row r="26" spans="1:38" x14ac:dyDescent="0.2">
      <c r="A26" s="202"/>
      <c r="B26" s="224" t="s">
        <v>345</v>
      </c>
      <c r="C26" s="203"/>
      <c r="D26" s="203"/>
      <c r="E26" s="203"/>
      <c r="F26" s="203"/>
      <c r="G26" s="203"/>
      <c r="H26" s="203"/>
      <c r="I26" s="203"/>
      <c r="J26" s="203"/>
      <c r="K26" s="203"/>
      <c r="L26" s="203"/>
      <c r="M26" s="203"/>
      <c r="N26" s="203"/>
      <c r="O26" s="203"/>
      <c r="P26" s="203"/>
      <c r="Q26" s="203"/>
      <c r="R26" s="203"/>
      <c r="S26" s="204"/>
      <c r="T26" s="200"/>
      <c r="U26" s="111"/>
      <c r="V26" s="111"/>
      <c r="W26" s="111"/>
      <c r="X26" s="111"/>
      <c r="Y26" s="111"/>
      <c r="Z26" s="111"/>
      <c r="AA26" s="111"/>
      <c r="AB26" s="111"/>
      <c r="AC26" s="111"/>
      <c r="AD26" s="111"/>
      <c r="AE26" s="111"/>
      <c r="AF26" s="111"/>
      <c r="AG26" s="111"/>
      <c r="AH26" s="111"/>
      <c r="AI26" s="111"/>
      <c r="AJ26" s="111"/>
      <c r="AK26" s="111"/>
      <c r="AL26" s="201"/>
    </row>
    <row r="27" spans="1:38" x14ac:dyDescent="0.2">
      <c r="A27" s="202"/>
      <c r="B27" s="224" t="s">
        <v>346</v>
      </c>
      <c r="C27" s="203"/>
      <c r="D27" s="203"/>
      <c r="E27" s="203"/>
      <c r="F27" s="203"/>
      <c r="G27" s="203"/>
      <c r="H27" s="203"/>
      <c r="I27" s="203"/>
      <c r="J27" s="203"/>
      <c r="K27" s="203"/>
      <c r="L27" s="203"/>
      <c r="M27" s="203"/>
      <c r="N27" s="203"/>
      <c r="O27" s="203"/>
      <c r="P27" s="203"/>
      <c r="Q27" s="203"/>
      <c r="R27" s="203"/>
      <c r="S27" s="204"/>
      <c r="T27" s="200"/>
      <c r="U27" s="111"/>
      <c r="V27" s="111"/>
      <c r="W27" s="111"/>
      <c r="X27" s="111"/>
      <c r="Y27" s="111"/>
      <c r="Z27" s="111"/>
      <c r="AA27" s="111"/>
      <c r="AB27" s="111"/>
      <c r="AC27" s="111"/>
      <c r="AD27" s="111"/>
      <c r="AE27" s="111"/>
      <c r="AF27" s="111"/>
      <c r="AG27" s="111"/>
      <c r="AH27" s="111"/>
      <c r="AI27" s="111"/>
      <c r="AJ27" s="111"/>
      <c r="AK27" s="111"/>
      <c r="AL27" s="201"/>
    </row>
    <row r="28" spans="1:38" x14ac:dyDescent="0.2">
      <c r="A28" s="202"/>
      <c r="B28" s="225" t="s">
        <v>347</v>
      </c>
      <c r="C28" s="203"/>
      <c r="D28" s="203"/>
      <c r="E28" s="203"/>
      <c r="F28" s="203"/>
      <c r="G28" s="203"/>
      <c r="H28" s="203"/>
      <c r="I28" s="203"/>
      <c r="J28" s="203"/>
      <c r="K28" s="203"/>
      <c r="L28" s="203"/>
      <c r="M28" s="203"/>
      <c r="N28" s="203"/>
      <c r="O28" s="203"/>
      <c r="P28" s="203"/>
      <c r="Q28" s="203"/>
      <c r="R28" s="203"/>
      <c r="S28" s="204"/>
      <c r="T28" s="200"/>
      <c r="U28" s="111"/>
      <c r="V28" s="111"/>
      <c r="W28" s="111"/>
      <c r="X28" s="111"/>
      <c r="Y28" s="111"/>
      <c r="Z28" s="111"/>
      <c r="AA28" s="111"/>
      <c r="AB28" s="111"/>
      <c r="AC28" s="111"/>
      <c r="AD28" s="111"/>
      <c r="AE28" s="111"/>
      <c r="AF28" s="111"/>
      <c r="AG28" s="111"/>
      <c r="AH28" s="111"/>
      <c r="AI28" s="111"/>
      <c r="AJ28" s="111"/>
      <c r="AK28" s="111"/>
      <c r="AL28" s="201"/>
    </row>
    <row r="29" spans="1:38" x14ac:dyDescent="0.2">
      <c r="A29" s="202"/>
      <c r="B29" s="11"/>
      <c r="C29" s="203"/>
      <c r="D29" s="203"/>
      <c r="E29" s="203"/>
      <c r="F29" s="203"/>
      <c r="G29" s="203"/>
      <c r="H29" s="203"/>
      <c r="I29" s="203"/>
      <c r="J29" s="203"/>
      <c r="K29" s="203"/>
      <c r="L29" s="203"/>
      <c r="M29" s="203"/>
      <c r="N29" s="203"/>
      <c r="O29" s="203"/>
      <c r="P29" s="203"/>
      <c r="Q29" s="203"/>
      <c r="R29" s="203"/>
      <c r="S29" s="204"/>
      <c r="T29" s="200"/>
      <c r="U29" s="111"/>
      <c r="V29" s="111"/>
      <c r="W29" s="111"/>
      <c r="X29" s="111"/>
      <c r="Y29" s="111"/>
      <c r="Z29" s="111"/>
      <c r="AA29" s="111"/>
      <c r="AB29" s="111"/>
      <c r="AC29" s="111"/>
      <c r="AD29" s="111"/>
      <c r="AE29" s="111"/>
      <c r="AF29" s="111"/>
      <c r="AG29" s="111"/>
      <c r="AH29" s="111"/>
      <c r="AI29" s="111"/>
      <c r="AJ29" s="111"/>
      <c r="AK29" s="111"/>
      <c r="AL29" s="201"/>
    </row>
    <row r="30" spans="1:38" x14ac:dyDescent="0.2">
      <c r="A30" s="202"/>
      <c r="B30" s="11"/>
      <c r="C30" s="203"/>
      <c r="D30" s="203"/>
      <c r="E30" s="203"/>
      <c r="F30" s="203"/>
      <c r="G30" s="203"/>
      <c r="H30" s="203"/>
      <c r="I30" s="203"/>
      <c r="J30" s="203"/>
      <c r="K30" s="203"/>
      <c r="L30" s="203"/>
      <c r="M30" s="203"/>
      <c r="N30" s="203"/>
      <c r="O30" s="203"/>
      <c r="P30" s="203"/>
      <c r="Q30" s="203"/>
      <c r="R30" s="203"/>
      <c r="S30" s="204"/>
      <c r="T30" s="200"/>
      <c r="U30" s="111"/>
      <c r="V30" s="111"/>
      <c r="W30" s="111"/>
      <c r="X30" s="111"/>
      <c r="Y30" s="111"/>
      <c r="Z30" s="111"/>
      <c r="AA30" s="111"/>
      <c r="AB30" s="111"/>
      <c r="AC30" s="111"/>
      <c r="AD30" s="111"/>
      <c r="AE30" s="111"/>
      <c r="AF30" s="111"/>
      <c r="AG30" s="111"/>
      <c r="AH30" s="111"/>
      <c r="AI30" s="111"/>
      <c r="AJ30" s="111"/>
      <c r="AK30" s="111"/>
      <c r="AL30" s="201"/>
    </row>
    <row r="31" spans="1:38" x14ac:dyDescent="0.2">
      <c r="A31" s="202"/>
      <c r="B31" s="215"/>
      <c r="C31" s="203"/>
      <c r="D31" s="203"/>
      <c r="E31" s="203"/>
      <c r="F31" s="203"/>
      <c r="G31" s="203"/>
      <c r="H31" s="203"/>
      <c r="I31" s="203"/>
      <c r="J31" s="203"/>
      <c r="K31" s="203"/>
      <c r="L31" s="203"/>
      <c r="M31" s="203"/>
      <c r="N31" s="203"/>
      <c r="O31" s="203"/>
      <c r="P31" s="203"/>
      <c r="Q31" s="203"/>
      <c r="R31" s="203"/>
      <c r="S31" s="204"/>
      <c r="T31" s="200"/>
      <c r="U31" s="111"/>
      <c r="V31" s="111"/>
      <c r="W31" s="111"/>
      <c r="X31" s="111"/>
      <c r="Y31" s="111"/>
      <c r="Z31" s="111"/>
      <c r="AA31" s="111"/>
      <c r="AB31" s="111"/>
      <c r="AC31" s="111"/>
      <c r="AD31" s="111"/>
      <c r="AE31" s="111"/>
      <c r="AF31" s="111"/>
      <c r="AG31" s="111"/>
      <c r="AH31" s="111"/>
      <c r="AI31" s="111"/>
      <c r="AJ31" s="111"/>
      <c r="AK31" s="111"/>
      <c r="AL31" s="201"/>
    </row>
    <row r="32" spans="1:38" x14ac:dyDescent="0.2">
      <c r="A32" s="202"/>
      <c r="B32" s="215"/>
      <c r="C32" s="215"/>
      <c r="D32" s="203"/>
      <c r="E32" s="203"/>
      <c r="F32" s="203"/>
      <c r="G32" s="203"/>
      <c r="H32" s="203"/>
      <c r="I32" s="203"/>
      <c r="J32" s="203"/>
      <c r="K32" s="203"/>
      <c r="L32" s="203"/>
      <c r="M32" s="203"/>
      <c r="N32" s="203"/>
      <c r="O32" s="203"/>
      <c r="P32" s="203"/>
      <c r="Q32" s="203"/>
      <c r="R32" s="203"/>
      <c r="S32" s="204"/>
      <c r="T32" s="200"/>
      <c r="U32" s="111"/>
      <c r="V32" s="111"/>
      <c r="W32" s="111"/>
      <c r="X32" s="111"/>
      <c r="Y32" s="111"/>
      <c r="Z32" s="111"/>
      <c r="AA32" s="111"/>
      <c r="AB32" s="111"/>
      <c r="AC32" s="111"/>
      <c r="AD32" s="111"/>
      <c r="AE32" s="111"/>
      <c r="AF32" s="111"/>
      <c r="AG32" s="111"/>
      <c r="AH32" s="111"/>
      <c r="AI32" s="111"/>
      <c r="AJ32" s="111"/>
      <c r="AK32" s="111"/>
      <c r="AL32" s="201"/>
    </row>
    <row r="33" spans="1:38" x14ac:dyDescent="0.2">
      <c r="A33" s="202"/>
      <c r="B33" s="203"/>
      <c r="C33" s="203"/>
      <c r="D33" s="203"/>
      <c r="E33" s="203"/>
      <c r="F33" s="203"/>
      <c r="G33" s="203"/>
      <c r="H33" s="203"/>
      <c r="I33" s="203"/>
      <c r="J33" s="203"/>
      <c r="K33" s="203"/>
      <c r="L33" s="203"/>
      <c r="M33" s="203"/>
      <c r="N33" s="203"/>
      <c r="O33" s="203"/>
      <c r="P33" s="203"/>
      <c r="Q33" s="203"/>
      <c r="R33" s="203"/>
      <c r="S33" s="204"/>
      <c r="T33" s="200"/>
      <c r="U33" s="111"/>
      <c r="V33" s="111"/>
      <c r="W33" s="111"/>
      <c r="X33" s="111"/>
      <c r="Y33" s="111"/>
      <c r="Z33" s="111"/>
      <c r="AA33" s="111"/>
      <c r="AB33" s="111"/>
      <c r="AC33" s="111"/>
      <c r="AD33" s="111"/>
      <c r="AE33" s="111"/>
      <c r="AF33" s="111"/>
      <c r="AG33" s="111"/>
      <c r="AH33" s="111"/>
      <c r="AI33" s="111"/>
      <c r="AJ33" s="111"/>
      <c r="AK33" s="111"/>
      <c r="AL33" s="201"/>
    </row>
    <row r="34" spans="1:38" x14ac:dyDescent="0.2">
      <c r="A34" s="202"/>
      <c r="B34" s="203"/>
      <c r="C34" s="203"/>
      <c r="D34" s="203"/>
      <c r="E34" s="203"/>
      <c r="F34" s="203"/>
      <c r="G34" s="203"/>
      <c r="H34" s="203"/>
      <c r="I34" s="203"/>
      <c r="J34" s="203"/>
      <c r="K34" s="203"/>
      <c r="L34" s="203"/>
      <c r="M34" s="203"/>
      <c r="N34" s="203"/>
      <c r="O34" s="203"/>
      <c r="P34" s="203"/>
      <c r="Q34" s="203"/>
      <c r="R34" s="203"/>
      <c r="S34" s="204"/>
      <c r="T34" s="200"/>
      <c r="U34" s="111"/>
      <c r="V34" s="111"/>
      <c r="W34" s="111"/>
      <c r="X34" s="111"/>
      <c r="Y34" s="111"/>
      <c r="Z34" s="111"/>
      <c r="AA34" s="111"/>
      <c r="AB34" s="111"/>
      <c r="AC34" s="111"/>
      <c r="AD34" s="111"/>
      <c r="AE34" s="111"/>
      <c r="AF34" s="111"/>
      <c r="AG34" s="111"/>
      <c r="AH34" s="111"/>
      <c r="AI34" s="111"/>
      <c r="AJ34" s="111"/>
      <c r="AK34" s="111"/>
      <c r="AL34" s="201"/>
    </row>
    <row r="35" spans="1:38" x14ac:dyDescent="0.2">
      <c r="A35" s="202"/>
      <c r="B35" s="203"/>
      <c r="C35" s="203"/>
      <c r="D35" s="203"/>
      <c r="E35" s="203"/>
      <c r="F35" s="203"/>
      <c r="G35" s="203"/>
      <c r="H35" s="203"/>
      <c r="I35" s="203"/>
      <c r="J35" s="203"/>
      <c r="K35" s="203"/>
      <c r="L35" s="203"/>
      <c r="M35" s="203"/>
      <c r="N35" s="203"/>
      <c r="O35" s="203"/>
      <c r="P35" s="203"/>
      <c r="Q35" s="203"/>
      <c r="R35" s="203"/>
      <c r="S35" s="204"/>
      <c r="T35" s="200"/>
      <c r="U35" s="111"/>
      <c r="V35" s="111"/>
      <c r="W35" s="111"/>
      <c r="X35" s="111"/>
      <c r="Y35" s="111"/>
      <c r="Z35" s="111"/>
      <c r="AA35" s="111"/>
      <c r="AB35" s="111"/>
      <c r="AC35" s="111"/>
      <c r="AD35" s="111"/>
      <c r="AE35" s="111"/>
      <c r="AF35" s="111"/>
      <c r="AG35" s="111"/>
      <c r="AH35" s="111"/>
      <c r="AI35" s="111"/>
      <c r="AJ35" s="111"/>
      <c r="AK35" s="111"/>
      <c r="AL35" s="201"/>
    </row>
    <row r="36" spans="1:38" x14ac:dyDescent="0.2">
      <c r="A36" s="202"/>
      <c r="B36" s="203"/>
      <c r="C36" s="203"/>
      <c r="D36" s="203"/>
      <c r="E36" s="203"/>
      <c r="F36" s="203"/>
      <c r="G36" s="203"/>
      <c r="H36" s="203"/>
      <c r="I36" s="203"/>
      <c r="J36" s="203"/>
      <c r="K36" s="203"/>
      <c r="L36" s="203"/>
      <c r="M36" s="203"/>
      <c r="N36" s="203"/>
      <c r="O36" s="203"/>
      <c r="P36" s="203"/>
      <c r="Q36" s="203"/>
      <c r="R36" s="203"/>
      <c r="S36" s="204"/>
      <c r="T36" s="200"/>
      <c r="U36" s="111"/>
      <c r="V36" s="111"/>
      <c r="W36" s="111"/>
      <c r="X36" s="111"/>
      <c r="Y36" s="111"/>
      <c r="Z36" s="111"/>
      <c r="AA36" s="111"/>
      <c r="AB36" s="111"/>
      <c r="AC36" s="111"/>
      <c r="AD36" s="111"/>
      <c r="AE36" s="111"/>
      <c r="AF36" s="111"/>
      <c r="AG36" s="111"/>
      <c r="AH36" s="111"/>
      <c r="AI36" s="111"/>
      <c r="AJ36" s="111"/>
      <c r="AK36" s="111"/>
      <c r="AL36" s="201"/>
    </row>
    <row r="37" spans="1:38" x14ac:dyDescent="0.2">
      <c r="A37" s="202"/>
      <c r="B37" s="203"/>
      <c r="C37" s="203"/>
      <c r="D37" s="203"/>
      <c r="E37" s="203"/>
      <c r="F37" s="203"/>
      <c r="G37" s="203"/>
      <c r="H37" s="203"/>
      <c r="I37" s="203"/>
      <c r="J37" s="203"/>
      <c r="K37" s="203"/>
      <c r="L37" s="203"/>
      <c r="M37" s="203"/>
      <c r="N37" s="203"/>
      <c r="O37" s="203"/>
      <c r="P37" s="203"/>
      <c r="Q37" s="203"/>
      <c r="R37" s="203"/>
      <c r="S37" s="204"/>
      <c r="T37" s="200"/>
      <c r="U37" s="111"/>
      <c r="V37" s="111"/>
      <c r="W37" s="111"/>
      <c r="X37" s="111"/>
      <c r="Y37" s="111"/>
      <c r="Z37" s="111"/>
      <c r="AA37" s="111"/>
      <c r="AB37" s="111"/>
      <c r="AC37" s="111"/>
      <c r="AD37" s="111"/>
      <c r="AE37" s="111"/>
      <c r="AF37" s="111"/>
      <c r="AG37" s="111"/>
      <c r="AH37" s="111"/>
      <c r="AI37" s="111"/>
      <c r="AJ37" s="111"/>
      <c r="AK37" s="111"/>
      <c r="AL37" s="201"/>
    </row>
    <row r="38" spans="1:38" x14ac:dyDescent="0.2">
      <c r="A38" s="202"/>
      <c r="B38" s="203"/>
      <c r="C38" s="203"/>
      <c r="D38" s="203"/>
      <c r="E38" s="203"/>
      <c r="F38" s="203"/>
      <c r="G38" s="203"/>
      <c r="H38" s="203"/>
      <c r="I38" s="203"/>
      <c r="J38" s="203"/>
      <c r="K38" s="203"/>
      <c r="L38" s="203"/>
      <c r="M38" s="203"/>
      <c r="N38" s="203"/>
      <c r="O38" s="203"/>
      <c r="P38" s="203"/>
      <c r="Q38" s="203"/>
      <c r="R38" s="203"/>
      <c r="S38" s="204"/>
      <c r="T38" s="200"/>
      <c r="U38" s="111"/>
      <c r="V38" s="111"/>
      <c r="W38" s="111"/>
      <c r="X38" s="111"/>
      <c r="Y38" s="111"/>
      <c r="Z38" s="111"/>
      <c r="AA38" s="111"/>
      <c r="AB38" s="111"/>
      <c r="AC38" s="111"/>
      <c r="AD38" s="111"/>
      <c r="AE38" s="111"/>
      <c r="AF38" s="111"/>
      <c r="AG38" s="111"/>
      <c r="AH38" s="111"/>
      <c r="AI38" s="111"/>
      <c r="AJ38" s="111"/>
      <c r="AK38" s="111"/>
      <c r="AL38" s="201"/>
    </row>
    <row r="39" spans="1:38" x14ac:dyDescent="0.2">
      <c r="A39" s="202"/>
      <c r="B39" s="203"/>
      <c r="C39" s="203"/>
      <c r="D39" s="203"/>
      <c r="E39" s="203"/>
      <c r="F39" s="203"/>
      <c r="G39" s="203"/>
      <c r="H39" s="203"/>
      <c r="I39" s="203"/>
      <c r="J39" s="203"/>
      <c r="K39" s="203"/>
      <c r="L39" s="203"/>
      <c r="M39" s="203"/>
      <c r="N39" s="203"/>
      <c r="O39" s="203"/>
      <c r="P39" s="203"/>
      <c r="Q39" s="203"/>
      <c r="R39" s="203"/>
      <c r="S39" s="204"/>
      <c r="T39" s="200"/>
      <c r="U39" s="111"/>
      <c r="V39" s="111"/>
      <c r="W39" s="111"/>
      <c r="X39" s="111"/>
      <c r="Y39" s="111"/>
      <c r="Z39" s="111"/>
      <c r="AA39" s="111"/>
      <c r="AB39" s="111"/>
      <c r="AC39" s="111"/>
      <c r="AD39" s="111"/>
      <c r="AE39" s="111"/>
      <c r="AF39" s="111"/>
      <c r="AG39" s="111"/>
      <c r="AH39" s="111"/>
      <c r="AI39" s="111"/>
      <c r="AJ39" s="111"/>
      <c r="AK39" s="111"/>
      <c r="AL39" s="201"/>
    </row>
    <row r="40" spans="1:38" x14ac:dyDescent="0.2">
      <c r="A40" s="202"/>
      <c r="B40" s="203"/>
      <c r="C40" s="203"/>
      <c r="D40" s="203"/>
      <c r="E40" s="203"/>
      <c r="F40" s="203"/>
      <c r="G40" s="203"/>
      <c r="H40" s="203"/>
      <c r="I40" s="203"/>
      <c r="J40" s="203"/>
      <c r="K40" s="203"/>
      <c r="L40" s="203"/>
      <c r="M40" s="203"/>
      <c r="N40" s="203"/>
      <c r="O40" s="203"/>
      <c r="P40" s="203"/>
      <c r="Q40" s="203"/>
      <c r="R40" s="203"/>
      <c r="S40" s="204"/>
      <c r="T40" s="200"/>
      <c r="U40" s="111"/>
      <c r="V40" s="111"/>
      <c r="W40" s="111"/>
      <c r="X40" s="111"/>
      <c r="Y40" s="111"/>
      <c r="Z40" s="111"/>
      <c r="AA40" s="111"/>
      <c r="AB40" s="111"/>
      <c r="AC40" s="111"/>
      <c r="AD40" s="111"/>
      <c r="AE40" s="111"/>
      <c r="AF40" s="111"/>
      <c r="AG40" s="111"/>
      <c r="AH40" s="111"/>
      <c r="AI40" s="111"/>
      <c r="AJ40" s="111"/>
      <c r="AK40" s="111"/>
      <c r="AL40" s="201"/>
    </row>
    <row r="41" spans="1:38" x14ac:dyDescent="0.2">
      <c r="A41" s="202"/>
      <c r="B41" s="203"/>
      <c r="C41" s="203"/>
      <c r="D41" s="203"/>
      <c r="E41" s="203"/>
      <c r="F41" s="203"/>
      <c r="G41" s="203"/>
      <c r="H41" s="203"/>
      <c r="I41" s="203"/>
      <c r="J41" s="203"/>
      <c r="K41" s="203"/>
      <c r="L41" s="203"/>
      <c r="M41" s="203"/>
      <c r="N41" s="203"/>
      <c r="O41" s="203"/>
      <c r="P41" s="203"/>
      <c r="Q41" s="203"/>
      <c r="R41" s="203"/>
      <c r="S41" s="204"/>
      <c r="T41" s="200"/>
      <c r="U41" s="111"/>
      <c r="V41" s="111"/>
      <c r="W41" s="111"/>
      <c r="X41" s="111"/>
      <c r="Y41" s="111"/>
      <c r="Z41" s="111"/>
      <c r="AA41" s="111"/>
      <c r="AB41" s="111"/>
      <c r="AC41" s="111"/>
      <c r="AD41" s="111"/>
      <c r="AE41" s="111"/>
      <c r="AF41" s="111"/>
      <c r="AG41" s="111"/>
      <c r="AH41" s="111"/>
      <c r="AI41" s="111"/>
      <c r="AJ41" s="111"/>
      <c r="AK41" s="111"/>
      <c r="AL41" s="201"/>
    </row>
    <row r="42" spans="1:38" x14ac:dyDescent="0.2">
      <c r="A42" s="202"/>
      <c r="B42" s="203"/>
      <c r="C42" s="203"/>
      <c r="D42" s="203"/>
      <c r="E42" s="203"/>
      <c r="F42" s="203"/>
      <c r="G42" s="203"/>
      <c r="H42" s="203"/>
      <c r="I42" s="203"/>
      <c r="J42" s="203"/>
      <c r="K42" s="203"/>
      <c r="L42" s="203"/>
      <c r="M42" s="203"/>
      <c r="N42" s="203"/>
      <c r="O42" s="203"/>
      <c r="P42" s="203"/>
      <c r="Q42" s="203"/>
      <c r="R42" s="203"/>
      <c r="S42" s="204"/>
      <c r="T42" s="200"/>
      <c r="U42" s="111"/>
      <c r="V42" s="111"/>
      <c r="W42" s="111"/>
      <c r="X42" s="111"/>
      <c r="Y42" s="111"/>
      <c r="Z42" s="111"/>
      <c r="AA42" s="111"/>
      <c r="AB42" s="111"/>
      <c r="AC42" s="111"/>
      <c r="AD42" s="111"/>
      <c r="AE42" s="111"/>
      <c r="AF42" s="111"/>
      <c r="AG42" s="111"/>
      <c r="AH42" s="111"/>
      <c r="AI42" s="111"/>
      <c r="AJ42" s="111"/>
      <c r="AK42" s="111"/>
      <c r="AL42" s="201"/>
    </row>
    <row r="43" spans="1:38" x14ac:dyDescent="0.2">
      <c r="A43" s="202"/>
      <c r="B43" s="203"/>
      <c r="C43" s="203"/>
      <c r="D43" s="203"/>
      <c r="E43" s="203"/>
      <c r="F43" s="203"/>
      <c r="G43" s="203"/>
      <c r="H43" s="203"/>
      <c r="I43" s="203"/>
      <c r="J43" s="203"/>
      <c r="K43" s="203"/>
      <c r="L43" s="203"/>
      <c r="M43" s="203"/>
      <c r="N43" s="203"/>
      <c r="O43" s="203"/>
      <c r="P43" s="203"/>
      <c r="Q43" s="203"/>
      <c r="R43" s="203"/>
      <c r="S43" s="204"/>
      <c r="T43" s="200"/>
      <c r="U43" s="111"/>
      <c r="V43" s="111"/>
      <c r="W43" s="111"/>
      <c r="X43" s="111"/>
      <c r="Y43" s="111"/>
      <c r="Z43" s="111"/>
      <c r="AA43" s="111"/>
      <c r="AB43" s="111"/>
      <c r="AC43" s="111"/>
      <c r="AD43" s="111"/>
      <c r="AE43" s="111"/>
      <c r="AF43" s="111"/>
      <c r="AG43" s="111"/>
      <c r="AH43" s="111"/>
      <c r="AI43" s="111"/>
      <c r="AJ43" s="111"/>
      <c r="AK43" s="111"/>
      <c r="AL43" s="201"/>
    </row>
    <row r="44" spans="1:38" x14ac:dyDescent="0.2">
      <c r="A44" s="202"/>
      <c r="B44" s="203"/>
      <c r="C44" s="203"/>
      <c r="D44" s="203"/>
      <c r="E44" s="203"/>
      <c r="F44" s="203"/>
      <c r="G44" s="203"/>
      <c r="H44" s="203"/>
      <c r="I44" s="203"/>
      <c r="J44" s="203"/>
      <c r="K44" s="203"/>
      <c r="L44" s="203"/>
      <c r="M44" s="203"/>
      <c r="N44" s="203"/>
      <c r="O44" s="203"/>
      <c r="P44" s="203"/>
      <c r="Q44" s="203"/>
      <c r="R44" s="203"/>
      <c r="S44" s="204"/>
      <c r="T44" s="200"/>
      <c r="U44" s="111"/>
      <c r="V44" s="111"/>
      <c r="W44" s="111"/>
      <c r="X44" s="111"/>
      <c r="Y44" s="111"/>
      <c r="Z44" s="111"/>
      <c r="AA44" s="111"/>
      <c r="AB44" s="111"/>
      <c r="AC44" s="111"/>
      <c r="AD44" s="111"/>
      <c r="AE44" s="111"/>
      <c r="AF44" s="111"/>
      <c r="AG44" s="111"/>
      <c r="AH44" s="111"/>
      <c r="AI44" s="111"/>
      <c r="AJ44" s="111"/>
      <c r="AK44" s="111"/>
      <c r="AL44" s="201"/>
    </row>
    <row r="45" spans="1:38" x14ac:dyDescent="0.2">
      <c r="A45" s="202"/>
      <c r="B45" s="203"/>
      <c r="C45" s="203"/>
      <c r="D45" s="203"/>
      <c r="E45" s="203"/>
      <c r="F45" s="203"/>
      <c r="G45" s="203"/>
      <c r="H45" s="203"/>
      <c r="I45" s="203"/>
      <c r="J45" s="203"/>
      <c r="K45" s="203"/>
      <c r="L45" s="203"/>
      <c r="M45" s="203"/>
      <c r="N45" s="203"/>
      <c r="O45" s="203"/>
      <c r="P45" s="203"/>
      <c r="Q45" s="203"/>
      <c r="R45" s="203"/>
      <c r="S45" s="204"/>
      <c r="T45" s="200"/>
      <c r="U45" s="111"/>
      <c r="V45" s="111"/>
      <c r="W45" s="111"/>
      <c r="X45" s="111"/>
      <c r="Y45" s="111"/>
      <c r="Z45" s="111"/>
      <c r="AA45" s="111"/>
      <c r="AB45" s="111"/>
      <c r="AC45" s="111"/>
      <c r="AD45" s="111"/>
      <c r="AE45" s="111"/>
      <c r="AF45" s="111"/>
      <c r="AG45" s="111"/>
      <c r="AH45" s="111"/>
      <c r="AI45" s="111"/>
      <c r="AJ45" s="111"/>
      <c r="AK45" s="111"/>
      <c r="AL45" s="201"/>
    </row>
    <row r="46" spans="1:38" x14ac:dyDescent="0.2">
      <c r="A46" s="202"/>
      <c r="B46" s="203"/>
      <c r="C46" s="203"/>
      <c r="D46" s="203"/>
      <c r="E46" s="203"/>
      <c r="F46" s="203"/>
      <c r="G46" s="203"/>
      <c r="H46" s="203"/>
      <c r="I46" s="203"/>
      <c r="J46" s="203"/>
      <c r="K46" s="203"/>
      <c r="L46" s="203"/>
      <c r="M46" s="203"/>
      <c r="N46" s="203"/>
      <c r="O46" s="203"/>
      <c r="P46" s="203"/>
      <c r="Q46" s="203"/>
      <c r="R46" s="203"/>
      <c r="S46" s="204"/>
      <c r="T46" s="200"/>
      <c r="U46" s="111"/>
      <c r="V46" s="111"/>
      <c r="W46" s="111"/>
      <c r="X46" s="111"/>
      <c r="Y46" s="111"/>
      <c r="Z46" s="111"/>
      <c r="AA46" s="111"/>
      <c r="AB46" s="111"/>
      <c r="AC46" s="111"/>
      <c r="AD46" s="111"/>
      <c r="AE46" s="111"/>
      <c r="AF46" s="111"/>
      <c r="AG46" s="111"/>
      <c r="AH46" s="111"/>
      <c r="AI46" s="111"/>
      <c r="AJ46" s="111"/>
      <c r="AK46" s="111"/>
      <c r="AL46" s="201"/>
    </row>
    <row r="47" spans="1:38" x14ac:dyDescent="0.2">
      <c r="A47" s="202"/>
      <c r="B47" s="203"/>
      <c r="C47" s="203"/>
      <c r="D47" s="203"/>
      <c r="E47" s="203"/>
      <c r="F47" s="203"/>
      <c r="G47" s="203"/>
      <c r="H47" s="203"/>
      <c r="I47" s="203"/>
      <c r="J47" s="203"/>
      <c r="K47" s="203"/>
      <c r="L47" s="203"/>
      <c r="M47" s="203"/>
      <c r="N47" s="203"/>
      <c r="O47" s="203"/>
      <c r="P47" s="203"/>
      <c r="Q47" s="203"/>
      <c r="R47" s="203"/>
      <c r="S47" s="204"/>
      <c r="T47" s="200"/>
      <c r="U47" s="111"/>
      <c r="V47" s="111"/>
      <c r="W47" s="111"/>
      <c r="X47" s="111"/>
      <c r="Y47" s="111"/>
      <c r="Z47" s="111"/>
      <c r="AA47" s="111"/>
      <c r="AB47" s="111"/>
      <c r="AC47" s="111"/>
      <c r="AD47" s="111"/>
      <c r="AE47" s="111"/>
      <c r="AF47" s="111"/>
      <c r="AG47" s="111"/>
      <c r="AH47" s="111"/>
      <c r="AI47" s="111"/>
      <c r="AJ47" s="111"/>
      <c r="AK47" s="111"/>
      <c r="AL47" s="201"/>
    </row>
    <row r="48" spans="1:38" x14ac:dyDescent="0.2">
      <c r="A48" s="202"/>
      <c r="B48" s="203"/>
      <c r="C48" s="203"/>
      <c r="D48" s="203"/>
      <c r="E48" s="203"/>
      <c r="F48" s="203"/>
      <c r="G48" s="203"/>
      <c r="H48" s="203"/>
      <c r="I48" s="203"/>
      <c r="J48" s="203"/>
      <c r="K48" s="203"/>
      <c r="L48" s="203"/>
      <c r="M48" s="203"/>
      <c r="N48" s="203"/>
      <c r="O48" s="203"/>
      <c r="P48" s="203"/>
      <c r="Q48" s="203"/>
      <c r="R48" s="203"/>
      <c r="S48" s="204"/>
      <c r="T48" s="200"/>
      <c r="U48" s="111"/>
      <c r="V48" s="111"/>
      <c r="W48" s="111"/>
      <c r="X48" s="111"/>
      <c r="Y48" s="111"/>
      <c r="Z48" s="111"/>
      <c r="AA48" s="111"/>
      <c r="AB48" s="111"/>
      <c r="AC48" s="111"/>
      <c r="AD48" s="111"/>
      <c r="AE48" s="111"/>
      <c r="AF48" s="111"/>
      <c r="AG48" s="111"/>
      <c r="AH48" s="111"/>
      <c r="AI48" s="111"/>
      <c r="AJ48" s="111"/>
      <c r="AK48" s="111"/>
      <c r="AL48" s="201"/>
    </row>
    <row r="49" spans="1:38" x14ac:dyDescent="0.2">
      <c r="A49" s="202"/>
      <c r="B49" s="203"/>
      <c r="C49" s="203"/>
      <c r="D49" s="203"/>
      <c r="E49" s="203"/>
      <c r="F49" s="203"/>
      <c r="G49" s="203"/>
      <c r="H49" s="203"/>
      <c r="I49" s="203"/>
      <c r="J49" s="203"/>
      <c r="K49" s="203"/>
      <c r="L49" s="203"/>
      <c r="M49" s="203"/>
      <c r="N49" s="203"/>
      <c r="O49" s="203"/>
      <c r="P49" s="203"/>
      <c r="Q49" s="203"/>
      <c r="R49" s="203"/>
      <c r="S49" s="204"/>
      <c r="T49" s="200"/>
      <c r="U49" s="111"/>
      <c r="V49" s="111"/>
      <c r="W49" s="111"/>
      <c r="X49" s="111"/>
      <c r="Y49" s="111"/>
      <c r="Z49" s="111"/>
      <c r="AA49" s="111"/>
      <c r="AB49" s="111"/>
      <c r="AC49" s="111"/>
      <c r="AD49" s="111"/>
      <c r="AE49" s="111"/>
      <c r="AF49" s="111"/>
      <c r="AG49" s="111"/>
      <c r="AH49" s="111"/>
      <c r="AI49" s="111"/>
      <c r="AJ49" s="111"/>
      <c r="AK49" s="111"/>
      <c r="AL49" s="201"/>
    </row>
    <row r="50" spans="1:38" x14ac:dyDescent="0.2">
      <c r="A50" s="202"/>
      <c r="B50" s="203"/>
      <c r="C50" s="203"/>
      <c r="D50" s="203"/>
      <c r="E50" s="203"/>
      <c r="F50" s="203"/>
      <c r="G50" s="203"/>
      <c r="H50" s="203"/>
      <c r="I50" s="203"/>
      <c r="J50" s="203"/>
      <c r="K50" s="203"/>
      <c r="L50" s="203"/>
      <c r="M50" s="203"/>
      <c r="N50" s="203"/>
      <c r="O50" s="203"/>
      <c r="P50" s="203"/>
      <c r="Q50" s="203"/>
      <c r="R50" s="203"/>
      <c r="S50" s="204"/>
      <c r="T50" s="200"/>
      <c r="U50" s="111"/>
      <c r="V50" s="111"/>
      <c r="W50" s="111"/>
      <c r="X50" s="111"/>
      <c r="Y50" s="111"/>
      <c r="Z50" s="111"/>
      <c r="AA50" s="111"/>
      <c r="AB50" s="111"/>
      <c r="AC50" s="111"/>
      <c r="AD50" s="111"/>
      <c r="AE50" s="111"/>
      <c r="AF50" s="111"/>
      <c r="AG50" s="111"/>
      <c r="AH50" s="111"/>
      <c r="AI50" s="111"/>
      <c r="AJ50" s="111"/>
      <c r="AK50" s="111"/>
      <c r="AL50" s="201"/>
    </row>
    <row r="51" spans="1:38" x14ac:dyDescent="0.2">
      <c r="A51" s="202"/>
      <c r="B51" s="203"/>
      <c r="C51" s="203"/>
      <c r="D51" s="203"/>
      <c r="E51" s="203"/>
      <c r="F51" s="203"/>
      <c r="G51" s="203"/>
      <c r="H51" s="203"/>
      <c r="I51" s="203"/>
      <c r="J51" s="203"/>
      <c r="K51" s="203"/>
      <c r="L51" s="203"/>
      <c r="M51" s="203"/>
      <c r="N51" s="203"/>
      <c r="O51" s="203"/>
      <c r="P51" s="203"/>
      <c r="Q51" s="203"/>
      <c r="R51" s="203"/>
      <c r="S51" s="204"/>
      <c r="T51" s="200"/>
      <c r="U51" s="111"/>
      <c r="V51" s="111"/>
      <c r="W51" s="111"/>
      <c r="X51" s="111"/>
      <c r="Y51" s="111"/>
      <c r="Z51" s="111"/>
      <c r="AA51" s="111"/>
      <c r="AB51" s="111"/>
      <c r="AC51" s="111"/>
      <c r="AD51" s="111"/>
      <c r="AE51" s="111"/>
      <c r="AF51" s="111"/>
      <c r="AG51" s="111"/>
      <c r="AH51" s="111"/>
      <c r="AI51" s="111"/>
      <c r="AJ51" s="111"/>
      <c r="AK51" s="111"/>
      <c r="AL51" s="201"/>
    </row>
    <row r="52" spans="1:38" x14ac:dyDescent="0.2">
      <c r="A52" s="202"/>
      <c r="B52" s="203"/>
      <c r="C52" s="203"/>
      <c r="D52" s="203"/>
      <c r="E52" s="203"/>
      <c r="F52" s="203"/>
      <c r="G52" s="203"/>
      <c r="H52" s="203"/>
      <c r="I52" s="203"/>
      <c r="J52" s="203"/>
      <c r="K52" s="203"/>
      <c r="L52" s="203"/>
      <c r="M52" s="203"/>
      <c r="N52" s="203"/>
      <c r="O52" s="203"/>
      <c r="P52" s="203"/>
      <c r="Q52" s="203"/>
      <c r="R52" s="203"/>
      <c r="S52" s="204"/>
      <c r="T52" s="200"/>
      <c r="U52" s="111"/>
      <c r="V52" s="111"/>
      <c r="W52" s="111"/>
      <c r="X52" s="111"/>
      <c r="Y52" s="111"/>
      <c r="Z52" s="111"/>
      <c r="AA52" s="111"/>
      <c r="AB52" s="111"/>
      <c r="AC52" s="111"/>
      <c r="AD52" s="111"/>
      <c r="AE52" s="111"/>
      <c r="AF52" s="111"/>
      <c r="AG52" s="111"/>
      <c r="AH52" s="111"/>
      <c r="AI52" s="111"/>
      <c r="AJ52" s="111"/>
      <c r="AK52" s="111"/>
      <c r="AL52" s="201"/>
    </row>
    <row r="53" spans="1:38" x14ac:dyDescent="0.2">
      <c r="A53" s="202"/>
      <c r="B53" s="203"/>
      <c r="C53" s="203"/>
      <c r="D53" s="203"/>
      <c r="E53" s="203"/>
      <c r="F53" s="203"/>
      <c r="G53" s="203"/>
      <c r="H53" s="203"/>
      <c r="I53" s="203"/>
      <c r="J53" s="203"/>
      <c r="K53" s="203"/>
      <c r="L53" s="203"/>
      <c r="M53" s="203"/>
      <c r="N53" s="203"/>
      <c r="O53" s="203"/>
      <c r="P53" s="203"/>
      <c r="Q53" s="203"/>
      <c r="R53" s="203"/>
      <c r="S53" s="204"/>
      <c r="T53" s="200"/>
      <c r="U53" s="111"/>
      <c r="V53" s="111"/>
      <c r="W53" s="111"/>
      <c r="X53" s="111"/>
      <c r="Y53" s="111"/>
      <c r="Z53" s="111"/>
      <c r="AA53" s="111"/>
      <c r="AB53" s="111"/>
      <c r="AC53" s="111"/>
      <c r="AD53" s="111"/>
      <c r="AE53" s="111"/>
      <c r="AF53" s="111"/>
      <c r="AG53" s="111"/>
      <c r="AH53" s="111"/>
      <c r="AI53" s="111"/>
      <c r="AJ53" s="111"/>
      <c r="AK53" s="111"/>
      <c r="AL53" s="201"/>
    </row>
    <row r="54" spans="1:38" x14ac:dyDescent="0.2">
      <c r="A54" s="202"/>
      <c r="B54" s="203"/>
      <c r="C54" s="203"/>
      <c r="D54" s="203"/>
      <c r="E54" s="203"/>
      <c r="F54" s="203"/>
      <c r="G54" s="203"/>
      <c r="H54" s="203"/>
      <c r="I54" s="203"/>
      <c r="J54" s="203"/>
      <c r="K54" s="203"/>
      <c r="L54" s="203"/>
      <c r="M54" s="203"/>
      <c r="N54" s="203"/>
      <c r="O54" s="203"/>
      <c r="P54" s="203"/>
      <c r="Q54" s="203"/>
      <c r="R54" s="203"/>
      <c r="S54" s="204"/>
      <c r="T54" s="200"/>
      <c r="U54" s="111"/>
      <c r="V54" s="111"/>
      <c r="W54" s="111"/>
      <c r="X54" s="111"/>
      <c r="Y54" s="111"/>
      <c r="Z54" s="111"/>
      <c r="AA54" s="111"/>
      <c r="AB54" s="111"/>
      <c r="AC54" s="111"/>
      <c r="AD54" s="111"/>
      <c r="AE54" s="111"/>
      <c r="AF54" s="111"/>
      <c r="AG54" s="111"/>
      <c r="AH54" s="111"/>
      <c r="AI54" s="111"/>
      <c r="AJ54" s="111"/>
      <c r="AK54" s="111"/>
      <c r="AL54" s="201"/>
    </row>
    <row r="55" spans="1:38" x14ac:dyDescent="0.2">
      <c r="A55" s="202"/>
      <c r="B55" s="215"/>
      <c r="C55" s="203"/>
      <c r="D55" s="203"/>
      <c r="E55" s="203"/>
      <c r="F55" s="203"/>
      <c r="G55" s="203"/>
      <c r="H55" s="203"/>
      <c r="I55" s="203"/>
      <c r="J55" s="203"/>
      <c r="K55" s="203"/>
      <c r="L55" s="203"/>
      <c r="M55" s="203"/>
      <c r="N55" s="203"/>
      <c r="O55" s="203"/>
      <c r="P55" s="203"/>
      <c r="Q55" s="203"/>
      <c r="R55" s="203"/>
      <c r="S55" s="204"/>
      <c r="T55" s="200"/>
      <c r="U55" s="111"/>
      <c r="V55" s="111"/>
      <c r="W55" s="111"/>
      <c r="X55" s="111"/>
      <c r="Y55" s="111"/>
      <c r="Z55" s="111"/>
      <c r="AA55" s="111"/>
      <c r="AB55" s="111"/>
      <c r="AC55" s="111"/>
      <c r="AD55" s="111"/>
      <c r="AE55" s="111"/>
      <c r="AF55" s="111"/>
      <c r="AG55" s="111"/>
      <c r="AH55" s="111"/>
      <c r="AI55" s="111"/>
      <c r="AJ55" s="111"/>
      <c r="AK55" s="111"/>
      <c r="AL55" s="201"/>
    </row>
    <row r="56" spans="1:38" x14ac:dyDescent="0.2">
      <c r="A56" s="202"/>
      <c r="B56" s="215"/>
      <c r="C56" s="203"/>
      <c r="D56" s="203"/>
      <c r="E56" s="203"/>
      <c r="F56" s="203"/>
      <c r="G56" s="203"/>
      <c r="H56" s="203"/>
      <c r="I56" s="203"/>
      <c r="J56" s="203"/>
      <c r="K56" s="203"/>
      <c r="L56" s="203"/>
      <c r="M56" s="203"/>
      <c r="N56" s="203"/>
      <c r="O56" s="203"/>
      <c r="P56" s="203"/>
      <c r="Q56" s="203"/>
      <c r="R56" s="203"/>
      <c r="S56" s="204"/>
      <c r="T56" s="200"/>
      <c r="U56" s="111"/>
      <c r="V56" s="111"/>
      <c r="W56" s="111"/>
      <c r="X56" s="111"/>
      <c r="Y56" s="111"/>
      <c r="Z56" s="111"/>
      <c r="AA56" s="111"/>
      <c r="AB56" s="111"/>
      <c r="AC56" s="111"/>
      <c r="AD56" s="111"/>
      <c r="AE56" s="111"/>
      <c r="AF56" s="111"/>
      <c r="AG56" s="111"/>
      <c r="AH56" s="111"/>
      <c r="AI56" s="111"/>
      <c r="AJ56" s="111"/>
      <c r="AK56" s="111"/>
      <c r="AL56" s="201"/>
    </row>
    <row r="57" spans="1:38" x14ac:dyDescent="0.2">
      <c r="A57" s="206"/>
      <c r="B57" s="207"/>
      <c r="C57" s="207"/>
      <c r="D57" s="207"/>
      <c r="E57" s="207"/>
      <c r="F57" s="207"/>
      <c r="G57" s="207"/>
      <c r="H57" s="207"/>
      <c r="I57" s="207"/>
      <c r="J57" s="207"/>
      <c r="K57" s="207"/>
      <c r="L57" s="207"/>
      <c r="M57" s="207"/>
      <c r="N57" s="207"/>
      <c r="O57" s="207"/>
      <c r="P57" s="207"/>
      <c r="Q57" s="207"/>
      <c r="R57" s="207"/>
      <c r="S57" s="208"/>
      <c r="T57" s="209"/>
      <c r="U57" s="210"/>
      <c r="V57" s="210"/>
      <c r="W57" s="210"/>
      <c r="X57" s="210"/>
      <c r="Y57" s="210"/>
      <c r="Z57" s="210"/>
      <c r="AA57" s="210"/>
      <c r="AB57" s="210"/>
      <c r="AC57" s="210"/>
      <c r="AD57" s="210"/>
      <c r="AE57" s="210"/>
      <c r="AF57" s="210"/>
      <c r="AG57" s="210"/>
      <c r="AH57" s="210"/>
      <c r="AI57" s="210"/>
      <c r="AJ57" s="210"/>
      <c r="AK57" s="210"/>
      <c r="AL57" s="211"/>
    </row>
  </sheetData>
  <sheetProtection algorithmName="SHA-512" hashValue="MP2tCSvx7zL4Gqns4XrC0KIv+KuqmO00HlOz4N12q/6fTpEuKrcsodX9wiqYFveev858bh2zCaSY04tzVbcj4A==" saltValue="5tBRh2R/QCujd/1u20Y0oQ==" spinCount="100000" sheet="1" objects="1" scenarios="1"/>
  <mergeCells count="1">
    <mergeCell ref="A1:S1"/>
  </mergeCells>
  <pageMargins left="0.39370078740157483" right="0.39370078740157483" top="0.39370078740157483" bottom="0.39370078740157483" header="0.51181102362204722" footer="0.51181102362204722"/>
  <pageSetup paperSize="9"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2">
    <tabColor theme="1"/>
    <pageSetUpPr fitToPage="1"/>
  </sheetPr>
  <dimension ref="A1:AL56"/>
  <sheetViews>
    <sheetView showGridLines="0" zoomScaleNormal="100" zoomScaleSheetLayoutView="100" workbookViewId="0">
      <selection activeCell="AO30" sqref="AO30"/>
    </sheetView>
  </sheetViews>
  <sheetFormatPr defaultRowHeight="12.75" x14ac:dyDescent="0.2"/>
  <cols>
    <col min="1" max="38" width="5" customWidth="1"/>
  </cols>
  <sheetData>
    <row r="1" spans="1:38" x14ac:dyDescent="0.2">
      <c r="A1" s="684" t="s">
        <v>517</v>
      </c>
      <c r="B1" s="684"/>
      <c r="C1" s="684"/>
      <c r="D1" s="684"/>
      <c r="E1" s="684"/>
      <c r="F1" s="684"/>
      <c r="G1" s="684"/>
      <c r="H1" s="684"/>
      <c r="I1" s="684"/>
      <c r="J1" s="684"/>
      <c r="K1" s="684"/>
      <c r="L1" s="684"/>
      <c r="M1" s="684"/>
      <c r="N1" s="684"/>
      <c r="O1" s="684"/>
      <c r="P1" s="684"/>
      <c r="Q1" s="684"/>
      <c r="R1" s="684"/>
      <c r="S1" s="684"/>
      <c r="T1" s="212"/>
      <c r="U1" s="213"/>
      <c r="V1" s="213"/>
      <c r="W1" s="213"/>
      <c r="X1" s="213"/>
      <c r="Y1" s="213"/>
      <c r="Z1" s="213"/>
      <c r="AA1" s="213"/>
      <c r="AB1" s="213"/>
      <c r="AC1" s="213"/>
      <c r="AD1" s="213"/>
      <c r="AE1" s="213"/>
      <c r="AF1" s="213"/>
      <c r="AG1" s="213"/>
      <c r="AH1" s="213"/>
      <c r="AI1" s="213"/>
      <c r="AJ1" s="213"/>
      <c r="AK1" s="213"/>
      <c r="AL1" s="214"/>
    </row>
    <row r="2" spans="1:38" x14ac:dyDescent="0.2">
      <c r="A2" s="197"/>
      <c r="B2" s="198"/>
      <c r="C2" s="198"/>
      <c r="D2" s="198"/>
      <c r="E2" s="198"/>
      <c r="F2" s="198"/>
      <c r="G2" s="198"/>
      <c r="H2" s="198"/>
      <c r="I2" s="198"/>
      <c r="J2" s="198"/>
      <c r="K2" s="198"/>
      <c r="L2" s="198"/>
      <c r="M2" s="198"/>
      <c r="N2" s="198"/>
      <c r="O2" s="198"/>
      <c r="P2" s="198"/>
      <c r="Q2" s="198"/>
      <c r="R2" s="198"/>
      <c r="S2" s="199"/>
      <c r="T2" s="200"/>
      <c r="U2" s="111"/>
      <c r="V2" s="111"/>
      <c r="W2" s="111"/>
      <c r="X2" s="111"/>
      <c r="Y2" s="111"/>
      <c r="Z2" s="111"/>
      <c r="AA2" s="111"/>
      <c r="AB2" s="111"/>
      <c r="AC2" s="111"/>
      <c r="AD2" s="111"/>
      <c r="AE2" s="111"/>
      <c r="AF2" s="111"/>
      <c r="AG2" s="111"/>
      <c r="AH2" s="111"/>
      <c r="AI2" s="111"/>
      <c r="AJ2" s="111"/>
      <c r="AK2" s="111"/>
      <c r="AL2" s="201"/>
    </row>
    <row r="3" spans="1:38" x14ac:dyDescent="0.2">
      <c r="A3" s="202"/>
      <c r="B3" s="215" t="s">
        <v>373</v>
      </c>
      <c r="C3" s="203"/>
      <c r="D3" s="203"/>
      <c r="E3" s="203"/>
      <c r="F3" s="203"/>
      <c r="G3" s="203"/>
      <c r="H3" s="203"/>
      <c r="I3" s="203"/>
      <c r="J3" s="203"/>
      <c r="K3" s="203"/>
      <c r="L3" s="203"/>
      <c r="M3" s="203"/>
      <c r="N3" s="203"/>
      <c r="O3" s="203"/>
      <c r="P3" s="203"/>
      <c r="Q3" s="203"/>
      <c r="R3" s="203"/>
      <c r="S3" s="204"/>
      <c r="T3" s="200"/>
      <c r="U3" s="216"/>
      <c r="V3" s="111"/>
      <c r="W3" s="111"/>
      <c r="X3" s="111"/>
      <c r="Y3" s="111"/>
      <c r="Z3" s="111"/>
      <c r="AA3" s="111"/>
      <c r="AB3" s="111"/>
      <c r="AC3" s="111"/>
      <c r="AD3" s="111"/>
      <c r="AE3" s="111"/>
      <c r="AF3" s="111"/>
      <c r="AG3" s="111"/>
      <c r="AH3" s="111"/>
      <c r="AI3" s="111"/>
      <c r="AJ3" s="111"/>
      <c r="AK3" s="111"/>
      <c r="AL3" s="201"/>
    </row>
    <row r="4" spans="1:38" x14ac:dyDescent="0.2">
      <c r="A4" s="202"/>
      <c r="B4" s="215"/>
      <c r="C4" s="203"/>
      <c r="D4" s="203"/>
      <c r="E4" s="203"/>
      <c r="F4" s="203"/>
      <c r="G4" s="203"/>
      <c r="H4" s="203"/>
      <c r="I4" s="203"/>
      <c r="J4" s="203"/>
      <c r="K4" s="203"/>
      <c r="L4" s="203"/>
      <c r="M4" s="203"/>
      <c r="N4" s="203"/>
      <c r="O4" s="203"/>
      <c r="P4" s="203"/>
      <c r="Q4" s="203"/>
      <c r="R4" s="203"/>
      <c r="S4" s="204"/>
      <c r="T4" s="200"/>
      <c r="U4" s="216"/>
      <c r="V4" s="111"/>
      <c r="W4" s="111"/>
      <c r="X4" s="111"/>
      <c r="Y4" s="111"/>
      <c r="Z4" s="111"/>
      <c r="AA4" s="111"/>
      <c r="AB4" s="111"/>
      <c r="AC4" s="111"/>
      <c r="AD4" s="111"/>
      <c r="AE4" s="111"/>
      <c r="AF4" s="111"/>
      <c r="AG4" s="111"/>
      <c r="AH4" s="111"/>
      <c r="AI4" s="111"/>
      <c r="AJ4" s="111"/>
      <c r="AK4" s="111"/>
      <c r="AL4" s="201"/>
    </row>
    <row r="5" spans="1:38" x14ac:dyDescent="0.2">
      <c r="A5" s="202"/>
      <c r="B5" s="215" t="s">
        <v>372</v>
      </c>
      <c r="C5" s="203"/>
      <c r="D5" s="203"/>
      <c r="E5" s="203"/>
      <c r="F5" s="203"/>
      <c r="G5" s="203"/>
      <c r="H5" s="203"/>
      <c r="I5" s="203"/>
      <c r="J5" s="203"/>
      <c r="K5" s="203"/>
      <c r="L5" s="203"/>
      <c r="M5" s="203"/>
      <c r="N5" s="203"/>
      <c r="O5" s="203"/>
      <c r="P5" s="203"/>
      <c r="Q5" s="203"/>
      <c r="R5" s="203"/>
      <c r="S5" s="204"/>
      <c r="T5" s="200"/>
      <c r="U5" s="216"/>
      <c r="V5" s="111"/>
      <c r="W5" s="111"/>
      <c r="X5" s="111"/>
      <c r="Y5" s="111"/>
      <c r="Z5" s="111"/>
      <c r="AA5" s="111"/>
      <c r="AB5" s="111"/>
      <c r="AC5" s="111"/>
      <c r="AD5" s="111"/>
      <c r="AE5" s="111"/>
      <c r="AF5" s="111"/>
      <c r="AG5" s="111"/>
      <c r="AH5" s="111"/>
      <c r="AI5" s="111"/>
      <c r="AJ5" s="111"/>
      <c r="AK5" s="111"/>
      <c r="AL5" s="201"/>
    </row>
    <row r="6" spans="1:38" x14ac:dyDescent="0.2">
      <c r="A6" s="202"/>
      <c r="B6" s="215"/>
      <c r="C6" s="203"/>
      <c r="D6" s="203"/>
      <c r="E6" s="203"/>
      <c r="F6" s="203"/>
      <c r="G6" s="203"/>
      <c r="H6" s="203"/>
      <c r="I6" s="203"/>
      <c r="J6" s="203"/>
      <c r="K6" s="203"/>
      <c r="L6" s="203"/>
      <c r="M6" s="203"/>
      <c r="N6" s="203"/>
      <c r="O6" s="203"/>
      <c r="P6" s="203"/>
      <c r="Q6" s="203"/>
      <c r="R6" s="203"/>
      <c r="S6" s="204"/>
      <c r="T6" s="200"/>
      <c r="U6" s="216"/>
      <c r="V6" s="111"/>
      <c r="W6" s="111"/>
      <c r="X6" s="111"/>
      <c r="Y6" s="111"/>
      <c r="Z6" s="111"/>
      <c r="AA6" s="111"/>
      <c r="AB6" s="111"/>
      <c r="AC6" s="111"/>
      <c r="AD6" s="111"/>
      <c r="AE6" s="111"/>
      <c r="AF6" s="111"/>
      <c r="AG6" s="111"/>
      <c r="AH6" s="111"/>
      <c r="AI6" s="111"/>
      <c r="AJ6" s="111"/>
      <c r="AK6" s="111"/>
      <c r="AL6" s="201"/>
    </row>
    <row r="7" spans="1:38" x14ac:dyDescent="0.2">
      <c r="A7" s="202"/>
      <c r="B7" s="215" t="s">
        <v>362</v>
      </c>
      <c r="C7" s="203"/>
      <c r="D7" s="203"/>
      <c r="E7" s="203"/>
      <c r="F7" s="203"/>
      <c r="G7" s="203"/>
      <c r="H7" s="203"/>
      <c r="I7" s="203"/>
      <c r="J7" s="203"/>
      <c r="K7" s="203"/>
      <c r="L7" s="203"/>
      <c r="M7" s="203"/>
      <c r="N7" s="203"/>
      <c r="O7" s="203"/>
      <c r="P7" s="203"/>
      <c r="Q7" s="203"/>
      <c r="R7" s="203"/>
      <c r="S7" s="204"/>
      <c r="T7" s="200"/>
      <c r="U7" s="216"/>
      <c r="V7" s="111"/>
      <c r="W7" s="111"/>
      <c r="X7" s="111"/>
      <c r="Y7" s="111"/>
      <c r="Z7" s="111"/>
      <c r="AA7" s="111"/>
      <c r="AB7" s="111"/>
      <c r="AC7" s="111"/>
      <c r="AD7" s="111"/>
      <c r="AE7" s="111"/>
      <c r="AF7" s="111"/>
      <c r="AG7" s="111"/>
      <c r="AH7" s="111"/>
      <c r="AI7" s="111"/>
      <c r="AJ7" s="111"/>
      <c r="AK7" s="111"/>
      <c r="AL7" s="201"/>
    </row>
    <row r="8" spans="1:38" x14ac:dyDescent="0.2">
      <c r="A8" s="202"/>
      <c r="B8" s="215" t="s">
        <v>371</v>
      </c>
      <c r="C8" s="203"/>
      <c r="D8" s="203"/>
      <c r="E8" s="203"/>
      <c r="F8" s="203"/>
      <c r="G8" s="203"/>
      <c r="H8" s="203"/>
      <c r="I8" s="203"/>
      <c r="J8" s="203"/>
      <c r="K8" s="203"/>
      <c r="L8" s="203"/>
      <c r="M8" s="203"/>
      <c r="N8" s="203"/>
      <c r="O8" s="203"/>
      <c r="P8" s="203"/>
      <c r="Q8" s="203"/>
      <c r="R8" s="203"/>
      <c r="S8" s="204"/>
      <c r="T8" s="200"/>
      <c r="U8" s="111"/>
      <c r="V8" s="111"/>
      <c r="W8" s="111"/>
      <c r="X8" s="111"/>
      <c r="Y8" s="111"/>
      <c r="Z8" s="111"/>
      <c r="AA8" s="111"/>
      <c r="AB8" s="111"/>
      <c r="AC8" s="111"/>
      <c r="AD8" s="111"/>
      <c r="AE8" s="111"/>
      <c r="AF8" s="111"/>
      <c r="AG8" s="111"/>
      <c r="AH8" s="111"/>
      <c r="AI8" s="111"/>
      <c r="AJ8" s="111"/>
      <c r="AK8" s="111"/>
      <c r="AL8" s="201"/>
    </row>
    <row r="9" spans="1:38" x14ac:dyDescent="0.2">
      <c r="A9" s="202"/>
      <c r="B9" s="215"/>
      <c r="C9" s="203"/>
      <c r="D9" s="203"/>
      <c r="E9" s="203"/>
      <c r="F9" s="203"/>
      <c r="G9" s="203"/>
      <c r="H9" s="203"/>
      <c r="I9" s="203"/>
      <c r="J9" s="203"/>
      <c r="K9" s="203"/>
      <c r="L9" s="205"/>
      <c r="M9" s="203"/>
      <c r="N9" s="203"/>
      <c r="O9" s="203"/>
      <c r="P9" s="203"/>
      <c r="Q9" s="203"/>
      <c r="R9" s="203"/>
      <c r="S9" s="204"/>
      <c r="T9" s="200"/>
      <c r="U9" s="111"/>
      <c r="V9" s="111"/>
      <c r="W9" s="111"/>
      <c r="X9" s="111"/>
      <c r="Y9" s="111"/>
      <c r="Z9" s="111"/>
      <c r="AA9" s="111"/>
      <c r="AB9" s="111"/>
      <c r="AC9" s="111"/>
      <c r="AD9" s="111"/>
      <c r="AE9" s="111"/>
      <c r="AF9" s="111"/>
      <c r="AG9" s="111"/>
      <c r="AH9" s="111"/>
      <c r="AI9" s="111"/>
      <c r="AJ9" s="111"/>
      <c r="AK9" s="111"/>
      <c r="AL9" s="201"/>
    </row>
    <row r="10" spans="1:38" x14ac:dyDescent="0.2">
      <c r="A10" s="202"/>
      <c r="B10" s="215" t="s">
        <v>363</v>
      </c>
      <c r="C10" s="203"/>
      <c r="D10" s="203"/>
      <c r="E10" s="203"/>
      <c r="F10" s="203"/>
      <c r="G10" s="203"/>
      <c r="H10" s="203"/>
      <c r="I10" s="203"/>
      <c r="J10" s="203"/>
      <c r="K10" s="203"/>
      <c r="L10" s="203"/>
      <c r="M10" s="203"/>
      <c r="N10" s="203"/>
      <c r="O10" s="203"/>
      <c r="P10" s="203"/>
      <c r="Q10" s="203"/>
      <c r="R10" s="203"/>
      <c r="S10" s="204"/>
      <c r="T10" s="200"/>
      <c r="U10" s="111"/>
      <c r="V10" s="111"/>
      <c r="W10" s="111"/>
      <c r="X10" s="111"/>
      <c r="Y10" s="111"/>
      <c r="Z10" s="111"/>
      <c r="AA10" s="111"/>
      <c r="AB10" s="111"/>
      <c r="AC10" s="111"/>
      <c r="AD10" s="111"/>
      <c r="AE10" s="111"/>
      <c r="AF10" s="111"/>
      <c r="AG10" s="111"/>
      <c r="AH10" s="111"/>
      <c r="AI10" s="111"/>
      <c r="AJ10" s="111"/>
      <c r="AK10" s="111"/>
      <c r="AL10" s="201"/>
    </row>
    <row r="11" spans="1:38" x14ac:dyDescent="0.2">
      <c r="A11" s="202"/>
      <c r="B11" s="215" t="s">
        <v>364</v>
      </c>
      <c r="C11" s="203"/>
      <c r="D11" s="203"/>
      <c r="E11" s="203"/>
      <c r="F11" s="203"/>
      <c r="G11" s="203"/>
      <c r="H11" s="203"/>
      <c r="I11" s="203"/>
      <c r="J11" s="203"/>
      <c r="K11" s="203"/>
      <c r="L11" s="203"/>
      <c r="M11" s="203"/>
      <c r="N11" s="203"/>
      <c r="O11" s="203"/>
      <c r="P11" s="203"/>
      <c r="Q11" s="203"/>
      <c r="R11" s="203"/>
      <c r="S11" s="204"/>
      <c r="T11" s="200"/>
      <c r="U11" s="111"/>
      <c r="V11" s="111"/>
      <c r="W11" s="111"/>
      <c r="X11" s="111"/>
      <c r="Y11" s="111"/>
      <c r="Z11" s="111"/>
      <c r="AA11" s="111"/>
      <c r="AB11" s="111"/>
      <c r="AC11" s="111"/>
      <c r="AD11" s="111"/>
      <c r="AE11" s="111"/>
      <c r="AF11" s="111"/>
      <c r="AG11" s="111"/>
      <c r="AH11" s="111"/>
      <c r="AI11" s="111"/>
      <c r="AJ11" s="111"/>
      <c r="AK11" s="111"/>
      <c r="AL11" s="201"/>
    </row>
    <row r="12" spans="1:38" x14ac:dyDescent="0.2">
      <c r="A12" s="202"/>
      <c r="B12" s="215"/>
      <c r="C12" s="203"/>
      <c r="D12" s="203"/>
      <c r="E12" s="203"/>
      <c r="F12" s="203"/>
      <c r="G12" s="203"/>
      <c r="H12" s="203"/>
      <c r="I12" s="203"/>
      <c r="J12" s="203"/>
      <c r="K12" s="203"/>
      <c r="L12" s="203"/>
      <c r="M12" s="203"/>
      <c r="N12" s="203"/>
      <c r="O12" s="203"/>
      <c r="P12" s="203"/>
      <c r="Q12" s="203"/>
      <c r="R12" s="203"/>
      <c r="S12" s="204"/>
      <c r="T12" s="200"/>
      <c r="U12" s="111"/>
      <c r="V12" s="111"/>
      <c r="W12" s="111"/>
      <c r="X12" s="111"/>
      <c r="Y12" s="111"/>
      <c r="Z12" s="111"/>
      <c r="AA12" s="111"/>
      <c r="AB12" s="111"/>
      <c r="AC12" s="111"/>
      <c r="AD12" s="111"/>
      <c r="AE12" s="111"/>
      <c r="AF12" s="111"/>
      <c r="AG12" s="111"/>
      <c r="AH12" s="111"/>
      <c r="AI12" s="111"/>
      <c r="AJ12" s="111"/>
      <c r="AK12" s="111"/>
      <c r="AL12" s="201"/>
    </row>
    <row r="13" spans="1:38" x14ac:dyDescent="0.2">
      <c r="A13" s="202"/>
      <c r="B13" s="215" t="s">
        <v>365</v>
      </c>
      <c r="C13" s="203"/>
      <c r="D13" s="203"/>
      <c r="E13" s="203"/>
      <c r="F13" s="203"/>
      <c r="G13" s="203"/>
      <c r="H13" s="203"/>
      <c r="I13" s="203"/>
      <c r="J13" s="203"/>
      <c r="K13" s="203"/>
      <c r="L13" s="203"/>
      <c r="M13" s="203"/>
      <c r="N13" s="203"/>
      <c r="O13" s="203"/>
      <c r="P13" s="203"/>
      <c r="Q13" s="203"/>
      <c r="R13" s="203"/>
      <c r="S13" s="204"/>
      <c r="T13" s="200"/>
      <c r="U13" s="111"/>
      <c r="V13" s="111"/>
      <c r="W13" s="111"/>
      <c r="X13" s="111"/>
      <c r="Y13" s="111"/>
      <c r="Z13" s="111"/>
      <c r="AA13" s="111"/>
      <c r="AB13" s="111"/>
      <c r="AC13" s="111"/>
      <c r="AD13" s="111"/>
      <c r="AE13" s="111"/>
      <c r="AF13" s="111"/>
      <c r="AG13" s="111"/>
      <c r="AH13" s="111"/>
      <c r="AI13" s="111"/>
      <c r="AJ13" s="111"/>
      <c r="AK13" s="111"/>
      <c r="AL13" s="201"/>
    </row>
    <row r="14" spans="1:38" x14ac:dyDescent="0.2">
      <c r="A14" s="202"/>
      <c r="B14" s="215" t="s">
        <v>366</v>
      </c>
      <c r="C14" s="203"/>
      <c r="D14" s="203"/>
      <c r="E14" s="203"/>
      <c r="F14" s="203"/>
      <c r="G14" s="203"/>
      <c r="H14" s="203"/>
      <c r="I14" s="203"/>
      <c r="J14" s="203"/>
      <c r="K14" s="203"/>
      <c r="L14" s="203"/>
      <c r="M14" s="203"/>
      <c r="N14" s="203"/>
      <c r="O14" s="203"/>
      <c r="P14" s="203"/>
      <c r="Q14" s="203"/>
      <c r="R14" s="203"/>
      <c r="S14" s="204"/>
      <c r="T14" s="200"/>
      <c r="U14" s="111"/>
      <c r="V14" s="111"/>
      <c r="W14" s="111"/>
      <c r="X14" s="111"/>
      <c r="Y14" s="111"/>
      <c r="Z14" s="111"/>
      <c r="AA14" s="111"/>
      <c r="AB14" s="111"/>
      <c r="AC14" s="111"/>
      <c r="AD14" s="111"/>
      <c r="AE14" s="111"/>
      <c r="AF14" s="111"/>
      <c r="AG14" s="111"/>
      <c r="AH14" s="111"/>
      <c r="AI14" s="111"/>
      <c r="AJ14" s="111"/>
      <c r="AK14" s="111"/>
      <c r="AL14" s="201"/>
    </row>
    <row r="15" spans="1:38" x14ac:dyDescent="0.2">
      <c r="A15" s="202"/>
      <c r="C15" s="203"/>
      <c r="D15" s="203"/>
      <c r="E15" s="203"/>
      <c r="F15" s="203"/>
      <c r="G15" s="203"/>
      <c r="H15" s="203"/>
      <c r="I15" s="203"/>
      <c r="J15" s="203"/>
      <c r="K15" s="203"/>
      <c r="L15" s="203"/>
      <c r="M15" s="203"/>
      <c r="N15" s="203"/>
      <c r="O15" s="203"/>
      <c r="P15" s="203"/>
      <c r="Q15" s="203"/>
      <c r="R15" s="203"/>
      <c r="S15" s="204"/>
      <c r="T15" s="200"/>
      <c r="U15" s="111"/>
      <c r="V15" s="111"/>
      <c r="W15" s="111"/>
      <c r="X15" s="111"/>
      <c r="Y15" s="111"/>
      <c r="Z15" s="111"/>
      <c r="AA15" s="111"/>
      <c r="AB15" s="111"/>
      <c r="AC15" s="111"/>
      <c r="AD15" s="111"/>
      <c r="AE15" s="111"/>
      <c r="AF15" s="111"/>
      <c r="AG15" s="111"/>
      <c r="AH15" s="111"/>
      <c r="AI15" s="111"/>
      <c r="AJ15" s="111"/>
      <c r="AK15" s="111"/>
      <c r="AL15" s="201"/>
    </row>
    <row r="16" spans="1:38" x14ac:dyDescent="0.2">
      <c r="A16" s="202"/>
      <c r="B16" s="224"/>
      <c r="C16" s="215" t="s">
        <v>367</v>
      </c>
      <c r="D16" s="203"/>
      <c r="E16" s="203"/>
      <c r="F16" s="203"/>
      <c r="G16" s="203"/>
      <c r="H16" s="203"/>
      <c r="I16" s="203"/>
      <c r="J16" s="203"/>
      <c r="K16" s="203"/>
      <c r="L16" s="203"/>
      <c r="M16" s="203"/>
      <c r="N16" s="203"/>
      <c r="O16" s="203"/>
      <c r="P16" s="203"/>
      <c r="Q16" s="203"/>
      <c r="R16" s="203"/>
      <c r="S16" s="204"/>
      <c r="T16" s="200"/>
      <c r="U16" s="111"/>
      <c r="V16" s="111"/>
      <c r="W16" s="111"/>
      <c r="X16" s="111"/>
      <c r="Y16" s="111"/>
      <c r="Z16" s="111"/>
      <c r="AA16" s="111"/>
      <c r="AB16" s="111"/>
      <c r="AC16" s="111"/>
      <c r="AD16" s="111"/>
      <c r="AE16" s="111"/>
      <c r="AF16" s="111"/>
      <c r="AG16" s="111"/>
      <c r="AH16" s="111"/>
      <c r="AI16" s="111"/>
      <c r="AJ16" s="111"/>
      <c r="AK16" s="111"/>
      <c r="AL16" s="201"/>
    </row>
    <row r="17" spans="1:38" x14ac:dyDescent="0.2">
      <c r="A17" s="202"/>
      <c r="B17" s="224"/>
      <c r="C17" s="215" t="s">
        <v>516</v>
      </c>
      <c r="D17" s="203"/>
      <c r="E17" s="203"/>
      <c r="F17" s="203"/>
      <c r="G17" s="203"/>
      <c r="H17" s="203"/>
      <c r="I17" s="203"/>
      <c r="J17" s="203"/>
      <c r="K17" s="203"/>
      <c r="L17" s="203"/>
      <c r="M17" s="203"/>
      <c r="N17" s="203"/>
      <c r="O17" s="203"/>
      <c r="P17" s="203"/>
      <c r="Q17" s="203"/>
      <c r="R17" s="203"/>
      <c r="S17" s="204"/>
      <c r="T17" s="200"/>
      <c r="U17" s="111"/>
      <c r="V17" s="111"/>
      <c r="W17" s="111"/>
      <c r="X17" s="111"/>
      <c r="Y17" s="111"/>
      <c r="Z17" s="111"/>
      <c r="AA17" s="111"/>
      <c r="AB17" s="111"/>
      <c r="AC17" s="111"/>
      <c r="AD17" s="111"/>
      <c r="AE17" s="111"/>
      <c r="AF17" s="111"/>
      <c r="AG17" s="111"/>
      <c r="AH17" s="111"/>
      <c r="AI17" s="111"/>
      <c r="AJ17" s="111"/>
      <c r="AK17" s="111"/>
      <c r="AL17" s="201"/>
    </row>
    <row r="18" spans="1:38" x14ac:dyDescent="0.2">
      <c r="A18" s="202"/>
      <c r="B18" s="225"/>
      <c r="C18" s="215" t="s">
        <v>368</v>
      </c>
      <c r="D18" s="203"/>
      <c r="E18" s="203"/>
      <c r="F18" s="203"/>
      <c r="G18" s="203"/>
      <c r="H18" s="203"/>
      <c r="I18" s="203"/>
      <c r="J18" s="203"/>
      <c r="K18" s="203"/>
      <c r="L18" s="203"/>
      <c r="M18" s="203"/>
      <c r="N18" s="203"/>
      <c r="O18" s="203"/>
      <c r="P18" s="203"/>
      <c r="Q18" s="203"/>
      <c r="R18" s="203"/>
      <c r="S18" s="204"/>
      <c r="T18" s="200"/>
      <c r="U18" s="111"/>
      <c r="V18" s="111"/>
      <c r="W18" s="111"/>
      <c r="X18" s="111"/>
      <c r="Y18" s="111"/>
      <c r="Z18" s="111"/>
      <c r="AA18" s="111"/>
      <c r="AB18" s="111"/>
      <c r="AC18" s="111"/>
      <c r="AD18" s="111"/>
      <c r="AE18" s="111"/>
      <c r="AF18" s="111"/>
      <c r="AG18" s="111"/>
      <c r="AH18" s="111"/>
      <c r="AI18" s="111"/>
      <c r="AJ18" s="111"/>
      <c r="AK18" s="111"/>
      <c r="AL18" s="201"/>
    </row>
    <row r="19" spans="1:38" x14ac:dyDescent="0.2">
      <c r="A19" s="202"/>
      <c r="B19" s="11"/>
      <c r="C19" s="203"/>
      <c r="D19" s="203"/>
      <c r="E19" s="203"/>
      <c r="F19" s="203"/>
      <c r="G19" s="203"/>
      <c r="H19" s="203"/>
      <c r="I19" s="203"/>
      <c r="J19" s="203"/>
      <c r="K19" s="203"/>
      <c r="L19" s="203"/>
      <c r="M19" s="203"/>
      <c r="N19" s="203"/>
      <c r="O19" s="203"/>
      <c r="P19" s="203"/>
      <c r="Q19" s="203"/>
      <c r="R19" s="203"/>
      <c r="S19" s="204"/>
      <c r="T19" s="200"/>
      <c r="U19" s="111"/>
      <c r="V19" s="111"/>
      <c r="W19" s="111"/>
      <c r="X19" s="111"/>
      <c r="Y19" s="111"/>
      <c r="Z19" s="111"/>
      <c r="AA19" s="111"/>
      <c r="AB19" s="111"/>
      <c r="AC19" s="111"/>
      <c r="AD19" s="111"/>
      <c r="AE19" s="111"/>
      <c r="AF19" s="111"/>
      <c r="AG19" s="111"/>
      <c r="AH19" s="111"/>
      <c r="AI19" s="111"/>
      <c r="AJ19" s="111"/>
      <c r="AK19" s="111"/>
      <c r="AL19" s="201"/>
    </row>
    <row r="20" spans="1:38" x14ac:dyDescent="0.2">
      <c r="A20" s="202"/>
      <c r="B20" s="225" t="s">
        <v>369</v>
      </c>
      <c r="C20" s="203"/>
      <c r="D20" s="203"/>
      <c r="E20" s="203"/>
      <c r="F20" s="203"/>
      <c r="G20" s="203"/>
      <c r="H20" s="203"/>
      <c r="I20" s="203"/>
      <c r="J20" s="203"/>
      <c r="K20" s="203"/>
      <c r="L20" s="203"/>
      <c r="M20" s="203"/>
      <c r="N20" s="203"/>
      <c r="O20" s="203"/>
      <c r="P20" s="203"/>
      <c r="Q20" s="203"/>
      <c r="R20" s="203"/>
      <c r="S20" s="204"/>
      <c r="T20" s="200"/>
      <c r="U20" s="111"/>
      <c r="V20" s="111"/>
      <c r="W20" s="111"/>
      <c r="X20" s="111"/>
      <c r="Y20" s="111"/>
      <c r="Z20" s="111"/>
      <c r="AA20" s="111"/>
      <c r="AB20" s="111"/>
      <c r="AC20" s="111"/>
      <c r="AD20" s="111"/>
      <c r="AE20" s="111"/>
      <c r="AF20" s="111"/>
      <c r="AG20" s="111"/>
      <c r="AH20" s="111"/>
      <c r="AI20" s="111"/>
      <c r="AJ20" s="111"/>
      <c r="AK20" s="111"/>
      <c r="AL20" s="201"/>
    </row>
    <row r="21" spans="1:38" x14ac:dyDescent="0.2">
      <c r="A21" s="202"/>
      <c r="B21" s="215" t="s">
        <v>370</v>
      </c>
      <c r="C21" s="203"/>
      <c r="D21" s="203"/>
      <c r="E21" s="203"/>
      <c r="F21" s="203"/>
      <c r="G21" s="203"/>
      <c r="H21" s="203"/>
      <c r="I21" s="203"/>
      <c r="J21" s="203"/>
      <c r="K21" s="203"/>
      <c r="L21" s="203"/>
      <c r="M21" s="203"/>
      <c r="N21" s="203"/>
      <c r="O21" s="203"/>
      <c r="P21" s="203"/>
      <c r="Q21" s="203"/>
      <c r="R21" s="203"/>
      <c r="S21" s="204"/>
      <c r="T21" s="200"/>
      <c r="U21" s="111"/>
      <c r="V21" s="111"/>
      <c r="W21" s="111"/>
      <c r="X21" s="111"/>
      <c r="Y21" s="111"/>
      <c r="Z21" s="111"/>
      <c r="AA21" s="111"/>
      <c r="AB21" s="111"/>
      <c r="AC21" s="111"/>
      <c r="AD21" s="111"/>
      <c r="AE21" s="111"/>
      <c r="AF21" s="111"/>
      <c r="AG21" s="111"/>
      <c r="AH21" s="111"/>
      <c r="AI21" s="111"/>
      <c r="AJ21" s="111"/>
      <c r="AK21" s="111"/>
      <c r="AL21" s="201"/>
    </row>
    <row r="22" spans="1:38" x14ac:dyDescent="0.2">
      <c r="A22" s="202"/>
      <c r="B22" s="215"/>
      <c r="C22" s="203"/>
      <c r="D22" s="203"/>
      <c r="E22" s="203"/>
      <c r="F22" s="203"/>
      <c r="G22" s="203"/>
      <c r="H22" s="203"/>
      <c r="I22" s="203"/>
      <c r="J22" s="203"/>
      <c r="K22" s="203"/>
      <c r="L22" s="203"/>
      <c r="M22" s="203"/>
      <c r="N22" s="203"/>
      <c r="O22" s="203"/>
      <c r="P22" s="203"/>
      <c r="Q22" s="203"/>
      <c r="R22" s="203"/>
      <c r="S22" s="204"/>
      <c r="T22" s="200"/>
      <c r="U22" s="111"/>
      <c r="V22" s="111"/>
      <c r="W22" s="111"/>
      <c r="X22" s="111"/>
      <c r="Y22" s="111"/>
      <c r="Z22" s="111"/>
      <c r="AA22" s="111"/>
      <c r="AB22" s="111"/>
      <c r="AC22" s="111"/>
      <c r="AD22" s="111"/>
      <c r="AE22" s="111"/>
      <c r="AF22" s="111"/>
      <c r="AG22" s="111"/>
      <c r="AH22" s="111"/>
      <c r="AI22" s="111"/>
      <c r="AJ22" s="111"/>
      <c r="AK22" s="111"/>
      <c r="AL22" s="201"/>
    </row>
    <row r="23" spans="1:38" x14ac:dyDescent="0.2">
      <c r="A23" s="202"/>
      <c r="B23" s="215" t="s">
        <v>412</v>
      </c>
      <c r="C23" s="203"/>
      <c r="D23" s="203"/>
      <c r="E23" s="203"/>
      <c r="F23" s="203"/>
      <c r="G23" s="203"/>
      <c r="H23" s="203"/>
      <c r="I23" s="203"/>
      <c r="J23" s="203"/>
      <c r="K23" s="203"/>
      <c r="L23" s="203"/>
      <c r="M23" s="203"/>
      <c r="N23" s="203"/>
      <c r="O23" s="203"/>
      <c r="P23" s="203"/>
      <c r="Q23" s="203"/>
      <c r="R23" s="203"/>
      <c r="S23" s="204"/>
      <c r="T23" s="200"/>
      <c r="U23" s="111"/>
      <c r="V23" s="111"/>
      <c r="W23" s="111"/>
      <c r="X23" s="111"/>
      <c r="Y23" s="111"/>
      <c r="Z23" s="111"/>
      <c r="AA23" s="111"/>
      <c r="AB23" s="111"/>
      <c r="AC23" s="111"/>
      <c r="AD23" s="111"/>
      <c r="AE23" s="111"/>
      <c r="AF23" s="111"/>
      <c r="AG23" s="111"/>
      <c r="AH23" s="111"/>
      <c r="AI23" s="111"/>
      <c r="AJ23" s="111"/>
      <c r="AK23" s="111"/>
      <c r="AL23" s="201"/>
    </row>
    <row r="24" spans="1:38" x14ac:dyDescent="0.2">
      <c r="A24" s="202"/>
      <c r="C24" s="203"/>
      <c r="D24" s="203"/>
      <c r="E24" s="203"/>
      <c r="F24" s="203"/>
      <c r="G24" s="203"/>
      <c r="H24" s="203"/>
      <c r="I24" s="203"/>
      <c r="J24" s="203"/>
      <c r="K24" s="203"/>
      <c r="L24" s="203"/>
      <c r="M24" s="203"/>
      <c r="N24" s="203"/>
      <c r="O24" s="203"/>
      <c r="P24" s="203"/>
      <c r="Q24" s="203"/>
      <c r="R24" s="203"/>
      <c r="S24" s="204"/>
      <c r="T24" s="200"/>
      <c r="U24" s="111"/>
      <c r="V24" s="111"/>
      <c r="W24" s="111"/>
      <c r="X24" s="111"/>
      <c r="Y24" s="111"/>
      <c r="Z24" s="111"/>
      <c r="AA24" s="111"/>
      <c r="AB24" s="111"/>
      <c r="AC24" s="111"/>
      <c r="AD24" s="111"/>
      <c r="AE24" s="111"/>
      <c r="AF24" s="111"/>
      <c r="AG24" s="111"/>
      <c r="AH24" s="111"/>
      <c r="AI24" s="111"/>
      <c r="AJ24" s="111"/>
      <c r="AK24" s="111"/>
      <c r="AL24" s="201"/>
    </row>
    <row r="25" spans="1:38" ht="40.9" customHeight="1" x14ac:dyDescent="0.2">
      <c r="A25" s="202"/>
      <c r="B25" s="990" t="s">
        <v>588</v>
      </c>
      <c r="C25" s="990"/>
      <c r="D25" s="990"/>
      <c r="E25" s="990"/>
      <c r="F25" s="990"/>
      <c r="G25" s="990"/>
      <c r="H25" s="990"/>
      <c r="I25" s="990"/>
      <c r="J25" s="990"/>
      <c r="K25" s="990"/>
      <c r="L25" s="990"/>
      <c r="M25" s="990"/>
      <c r="N25" s="990"/>
      <c r="O25" s="990"/>
      <c r="P25" s="990"/>
      <c r="Q25" s="990"/>
      <c r="R25" s="990"/>
      <c r="S25" s="204"/>
      <c r="T25" s="200"/>
      <c r="U25" s="111"/>
      <c r="V25" s="111"/>
      <c r="W25" s="111"/>
      <c r="X25" s="111"/>
      <c r="Y25" s="111"/>
      <c r="Z25" s="111"/>
      <c r="AA25" s="111"/>
      <c r="AB25" s="111"/>
      <c r="AC25" s="111"/>
      <c r="AD25" s="111"/>
      <c r="AE25" s="111"/>
      <c r="AF25" s="111"/>
      <c r="AG25" s="111"/>
      <c r="AH25" s="111"/>
      <c r="AI25" s="111"/>
      <c r="AJ25" s="111"/>
      <c r="AK25" s="111"/>
      <c r="AL25" s="201"/>
    </row>
    <row r="26" spans="1:38" x14ac:dyDescent="0.2">
      <c r="A26" s="202"/>
      <c r="B26" s="224"/>
      <c r="C26" s="203"/>
      <c r="D26" s="203"/>
      <c r="E26" s="203"/>
      <c r="F26" s="203"/>
      <c r="G26" s="203"/>
      <c r="H26" s="203"/>
      <c r="I26" s="203"/>
      <c r="J26" s="203"/>
      <c r="K26" s="203"/>
      <c r="L26" s="203"/>
      <c r="M26" s="203"/>
      <c r="N26" s="203"/>
      <c r="O26" s="203"/>
      <c r="P26" s="203"/>
      <c r="Q26" s="203"/>
      <c r="R26" s="203"/>
      <c r="S26" s="204"/>
      <c r="T26" s="200"/>
      <c r="U26" s="111"/>
      <c r="V26" s="111"/>
      <c r="W26" s="111"/>
      <c r="X26" s="111"/>
      <c r="Y26" s="111"/>
      <c r="Z26" s="111"/>
      <c r="AA26" s="111"/>
      <c r="AB26" s="111"/>
      <c r="AC26" s="111"/>
      <c r="AD26" s="111"/>
      <c r="AE26" s="111"/>
      <c r="AF26" s="111"/>
      <c r="AG26" s="111"/>
      <c r="AH26" s="111"/>
      <c r="AI26" s="111"/>
      <c r="AJ26" s="111"/>
      <c r="AK26" s="111"/>
      <c r="AL26" s="201"/>
    </row>
    <row r="27" spans="1:38" x14ac:dyDescent="0.2">
      <c r="A27" s="202"/>
      <c r="B27" s="225"/>
      <c r="C27" s="203"/>
      <c r="D27" s="203"/>
      <c r="E27" s="203"/>
      <c r="F27" s="203"/>
      <c r="G27" s="203"/>
      <c r="H27" s="203"/>
      <c r="I27" s="203"/>
      <c r="J27" s="203"/>
      <c r="K27" s="203"/>
      <c r="L27" s="203"/>
      <c r="M27" s="203"/>
      <c r="N27" s="203"/>
      <c r="O27" s="203"/>
      <c r="P27" s="203"/>
      <c r="Q27" s="203"/>
      <c r="R27" s="203"/>
      <c r="S27" s="204"/>
      <c r="T27" s="200"/>
      <c r="U27" s="111"/>
      <c r="V27" s="111"/>
      <c r="W27" s="111"/>
      <c r="X27" s="111"/>
      <c r="Y27" s="111"/>
      <c r="Z27" s="111"/>
      <c r="AA27" s="111"/>
      <c r="AB27" s="111"/>
      <c r="AC27" s="111"/>
      <c r="AD27" s="111"/>
      <c r="AE27" s="111"/>
      <c r="AF27" s="111"/>
      <c r="AG27" s="111"/>
      <c r="AH27" s="111"/>
      <c r="AI27" s="111"/>
      <c r="AJ27" s="111"/>
      <c r="AK27" s="111"/>
      <c r="AL27" s="201"/>
    </row>
    <row r="28" spans="1:38" x14ac:dyDescent="0.2">
      <c r="A28" s="202"/>
      <c r="B28" s="11"/>
      <c r="C28" s="203"/>
      <c r="D28" s="203"/>
      <c r="E28" s="203"/>
      <c r="F28" s="203"/>
      <c r="G28" s="203"/>
      <c r="H28" s="203"/>
      <c r="I28" s="203"/>
      <c r="J28" s="203"/>
      <c r="K28" s="203"/>
      <c r="L28" s="203"/>
      <c r="M28" s="203"/>
      <c r="N28" s="203"/>
      <c r="O28" s="203"/>
      <c r="P28" s="203"/>
      <c r="Q28" s="203"/>
      <c r="R28" s="203"/>
      <c r="S28" s="204"/>
      <c r="T28" s="200"/>
      <c r="U28" s="111"/>
      <c r="V28" s="111"/>
      <c r="W28" s="111"/>
      <c r="X28" s="111"/>
      <c r="Y28" s="111"/>
      <c r="Z28" s="111"/>
      <c r="AA28" s="111"/>
      <c r="AB28" s="111"/>
      <c r="AC28" s="111"/>
      <c r="AD28" s="111"/>
      <c r="AE28" s="111"/>
      <c r="AF28" s="111"/>
      <c r="AG28" s="111"/>
      <c r="AH28" s="111"/>
      <c r="AI28" s="111"/>
      <c r="AJ28" s="111"/>
      <c r="AK28" s="111"/>
      <c r="AL28" s="201"/>
    </row>
    <row r="29" spans="1:38" x14ac:dyDescent="0.2">
      <c r="A29" s="202"/>
      <c r="B29" s="11"/>
      <c r="C29" s="203"/>
      <c r="D29" s="203"/>
      <c r="E29" s="203"/>
      <c r="F29" s="203"/>
      <c r="G29" s="203"/>
      <c r="H29" s="203"/>
      <c r="I29" s="203"/>
      <c r="J29" s="203"/>
      <c r="K29" s="203"/>
      <c r="L29" s="203"/>
      <c r="M29" s="203"/>
      <c r="N29" s="203"/>
      <c r="O29" s="203"/>
      <c r="P29" s="203"/>
      <c r="Q29" s="203"/>
      <c r="R29" s="203"/>
      <c r="S29" s="204"/>
      <c r="T29" s="200"/>
      <c r="U29" s="111"/>
      <c r="V29" s="111"/>
      <c r="W29" s="111"/>
      <c r="X29" s="111"/>
      <c r="Y29" s="111"/>
      <c r="Z29" s="111"/>
      <c r="AA29" s="111"/>
      <c r="AB29" s="111"/>
      <c r="AC29" s="111"/>
      <c r="AD29" s="111"/>
      <c r="AE29" s="111"/>
      <c r="AF29" s="111"/>
      <c r="AG29" s="111"/>
      <c r="AH29" s="111"/>
      <c r="AI29" s="111"/>
      <c r="AJ29" s="111"/>
      <c r="AK29" s="111"/>
      <c r="AL29" s="201"/>
    </row>
    <row r="30" spans="1:38" x14ac:dyDescent="0.2">
      <c r="A30" s="202"/>
      <c r="B30" s="215"/>
      <c r="C30" s="203"/>
      <c r="D30" s="203"/>
      <c r="E30" s="203"/>
      <c r="F30" s="203"/>
      <c r="G30" s="203"/>
      <c r="H30" s="203"/>
      <c r="I30" s="203"/>
      <c r="J30" s="203"/>
      <c r="K30" s="203"/>
      <c r="L30" s="203"/>
      <c r="M30" s="203"/>
      <c r="N30" s="203"/>
      <c r="O30" s="203"/>
      <c r="P30" s="203"/>
      <c r="Q30" s="203"/>
      <c r="R30" s="203"/>
      <c r="S30" s="204"/>
      <c r="T30" s="200"/>
      <c r="U30" s="111"/>
      <c r="V30" s="111"/>
      <c r="W30" s="111"/>
      <c r="X30" s="111"/>
      <c r="Y30" s="111"/>
      <c r="Z30" s="111"/>
      <c r="AA30" s="111"/>
      <c r="AB30" s="111"/>
      <c r="AC30" s="111"/>
      <c r="AD30" s="111"/>
      <c r="AE30" s="111"/>
      <c r="AF30" s="111"/>
      <c r="AG30" s="111"/>
      <c r="AH30" s="111"/>
      <c r="AI30" s="111"/>
      <c r="AJ30" s="111"/>
      <c r="AK30" s="111"/>
      <c r="AL30" s="201"/>
    </row>
    <row r="31" spans="1:38" x14ac:dyDescent="0.2">
      <c r="A31" s="202"/>
      <c r="B31" s="215"/>
      <c r="C31" s="215"/>
      <c r="D31" s="203"/>
      <c r="E31" s="203"/>
      <c r="F31" s="203"/>
      <c r="G31" s="203"/>
      <c r="H31" s="203"/>
      <c r="I31" s="203"/>
      <c r="J31" s="203"/>
      <c r="K31" s="203"/>
      <c r="L31" s="203"/>
      <c r="M31" s="203"/>
      <c r="N31" s="203"/>
      <c r="O31" s="203"/>
      <c r="P31" s="203"/>
      <c r="Q31" s="203"/>
      <c r="R31" s="203"/>
      <c r="S31" s="204"/>
      <c r="T31" s="200"/>
      <c r="U31" s="111"/>
      <c r="V31" s="111"/>
      <c r="W31" s="111"/>
      <c r="X31" s="111"/>
      <c r="Y31" s="111"/>
      <c r="Z31" s="111"/>
      <c r="AA31" s="111"/>
      <c r="AB31" s="111"/>
      <c r="AC31" s="111"/>
      <c r="AD31" s="111"/>
      <c r="AE31" s="111"/>
      <c r="AF31" s="111"/>
      <c r="AG31" s="111"/>
      <c r="AH31" s="111"/>
      <c r="AI31" s="111"/>
      <c r="AJ31" s="111"/>
      <c r="AK31" s="111"/>
      <c r="AL31" s="201"/>
    </row>
    <row r="32" spans="1:38" x14ac:dyDescent="0.2">
      <c r="A32" s="202"/>
      <c r="B32" s="203"/>
      <c r="C32" s="203"/>
      <c r="D32" s="203"/>
      <c r="E32" s="203"/>
      <c r="F32" s="203"/>
      <c r="G32" s="203"/>
      <c r="H32" s="203"/>
      <c r="I32" s="203"/>
      <c r="J32" s="203"/>
      <c r="K32" s="203"/>
      <c r="L32" s="203"/>
      <c r="M32" s="203"/>
      <c r="N32" s="203"/>
      <c r="O32" s="203"/>
      <c r="P32" s="203"/>
      <c r="Q32" s="203"/>
      <c r="R32" s="203"/>
      <c r="S32" s="204"/>
      <c r="T32" s="200"/>
      <c r="U32" s="111"/>
      <c r="V32" s="111"/>
      <c r="W32" s="111"/>
      <c r="X32" s="111"/>
      <c r="Y32" s="111"/>
      <c r="Z32" s="111"/>
      <c r="AA32" s="111"/>
      <c r="AB32" s="111"/>
      <c r="AC32" s="111"/>
      <c r="AD32" s="111"/>
      <c r="AE32" s="111"/>
      <c r="AF32" s="111"/>
      <c r="AG32" s="111"/>
      <c r="AH32" s="111"/>
      <c r="AI32" s="111"/>
      <c r="AJ32" s="111"/>
      <c r="AK32" s="111"/>
      <c r="AL32" s="201"/>
    </row>
    <row r="33" spans="1:38" x14ac:dyDescent="0.2">
      <c r="A33" s="202"/>
      <c r="B33" s="203"/>
      <c r="C33" s="203"/>
      <c r="D33" s="203"/>
      <c r="E33" s="203"/>
      <c r="F33" s="203"/>
      <c r="G33" s="203"/>
      <c r="H33" s="203"/>
      <c r="I33" s="203"/>
      <c r="J33" s="203"/>
      <c r="K33" s="203"/>
      <c r="L33" s="203"/>
      <c r="M33" s="203"/>
      <c r="N33" s="203"/>
      <c r="O33" s="203"/>
      <c r="P33" s="203"/>
      <c r="Q33" s="203"/>
      <c r="R33" s="203"/>
      <c r="S33" s="204"/>
      <c r="T33" s="200"/>
      <c r="U33" s="111"/>
      <c r="V33" s="111"/>
      <c r="W33" s="111"/>
      <c r="X33" s="111"/>
      <c r="Y33" s="111"/>
      <c r="Z33" s="111"/>
      <c r="AA33" s="111"/>
      <c r="AB33" s="111"/>
      <c r="AC33" s="111"/>
      <c r="AD33" s="111"/>
      <c r="AE33" s="111"/>
      <c r="AF33" s="111"/>
      <c r="AG33" s="111"/>
      <c r="AH33" s="111"/>
      <c r="AI33" s="111"/>
      <c r="AJ33" s="111"/>
      <c r="AK33" s="111"/>
      <c r="AL33" s="201"/>
    </row>
    <row r="34" spans="1:38" x14ac:dyDescent="0.2">
      <c r="A34" s="202"/>
      <c r="B34" s="203"/>
      <c r="C34" s="203"/>
      <c r="D34" s="203"/>
      <c r="E34" s="203"/>
      <c r="F34" s="203"/>
      <c r="G34" s="203"/>
      <c r="H34" s="203"/>
      <c r="I34" s="203"/>
      <c r="J34" s="203"/>
      <c r="K34" s="203"/>
      <c r="L34" s="203"/>
      <c r="M34" s="203"/>
      <c r="N34" s="203"/>
      <c r="O34" s="203"/>
      <c r="P34" s="203"/>
      <c r="Q34" s="203"/>
      <c r="R34" s="203"/>
      <c r="S34" s="204"/>
      <c r="T34" s="200"/>
      <c r="U34" s="111"/>
      <c r="V34" s="111"/>
      <c r="W34" s="111"/>
      <c r="X34" s="111"/>
      <c r="Y34" s="111"/>
      <c r="Z34" s="111"/>
      <c r="AA34" s="111"/>
      <c r="AB34" s="111"/>
      <c r="AC34" s="111"/>
      <c r="AD34" s="111"/>
      <c r="AE34" s="111"/>
      <c r="AF34" s="111"/>
      <c r="AG34" s="111"/>
      <c r="AH34" s="111"/>
      <c r="AI34" s="111"/>
      <c r="AJ34" s="111"/>
      <c r="AK34" s="111"/>
      <c r="AL34" s="201"/>
    </row>
    <row r="35" spans="1:38" x14ac:dyDescent="0.2">
      <c r="A35" s="202"/>
      <c r="B35" s="203"/>
      <c r="C35" s="203"/>
      <c r="D35" s="203"/>
      <c r="E35" s="203"/>
      <c r="F35" s="203"/>
      <c r="G35" s="203"/>
      <c r="H35" s="203"/>
      <c r="I35" s="203"/>
      <c r="J35" s="203"/>
      <c r="K35" s="203"/>
      <c r="L35" s="203"/>
      <c r="M35" s="203"/>
      <c r="N35" s="203"/>
      <c r="O35" s="203"/>
      <c r="P35" s="203"/>
      <c r="Q35" s="203"/>
      <c r="R35" s="203"/>
      <c r="S35" s="204"/>
      <c r="T35" s="200"/>
      <c r="U35" s="111"/>
      <c r="V35" s="111"/>
      <c r="W35" s="111"/>
      <c r="X35" s="111"/>
      <c r="Y35" s="111"/>
      <c r="Z35" s="111"/>
      <c r="AA35" s="111"/>
      <c r="AB35" s="111"/>
      <c r="AC35" s="111"/>
      <c r="AD35" s="111"/>
      <c r="AE35" s="111"/>
      <c r="AF35" s="111"/>
      <c r="AG35" s="111"/>
      <c r="AH35" s="111"/>
      <c r="AI35" s="111"/>
      <c r="AJ35" s="111"/>
      <c r="AK35" s="111"/>
      <c r="AL35" s="201"/>
    </row>
    <row r="36" spans="1:38" x14ac:dyDescent="0.2">
      <c r="A36" s="202"/>
      <c r="B36" s="203"/>
      <c r="C36" s="203"/>
      <c r="D36" s="203"/>
      <c r="E36" s="203"/>
      <c r="F36" s="203"/>
      <c r="G36" s="203"/>
      <c r="H36" s="203"/>
      <c r="I36" s="203"/>
      <c r="J36" s="203"/>
      <c r="K36" s="203"/>
      <c r="L36" s="203"/>
      <c r="M36" s="203"/>
      <c r="N36" s="203"/>
      <c r="O36" s="203"/>
      <c r="P36" s="203"/>
      <c r="Q36" s="203"/>
      <c r="R36" s="203"/>
      <c r="S36" s="204"/>
      <c r="T36" s="200"/>
      <c r="U36" s="111"/>
      <c r="V36" s="111"/>
      <c r="W36" s="111"/>
      <c r="X36" s="111"/>
      <c r="Y36" s="111"/>
      <c r="Z36" s="111"/>
      <c r="AA36" s="111"/>
      <c r="AB36" s="111"/>
      <c r="AC36" s="111"/>
      <c r="AD36" s="111"/>
      <c r="AE36" s="111"/>
      <c r="AF36" s="111"/>
      <c r="AG36" s="111"/>
      <c r="AH36" s="111"/>
      <c r="AI36" s="111"/>
      <c r="AJ36" s="111"/>
      <c r="AK36" s="111"/>
      <c r="AL36" s="201"/>
    </row>
    <row r="37" spans="1:38" x14ac:dyDescent="0.2">
      <c r="A37" s="202"/>
      <c r="B37" s="203"/>
      <c r="C37" s="203"/>
      <c r="D37" s="203"/>
      <c r="E37" s="203"/>
      <c r="F37" s="203"/>
      <c r="G37" s="203"/>
      <c r="H37" s="203"/>
      <c r="I37" s="203"/>
      <c r="J37" s="203"/>
      <c r="K37" s="203"/>
      <c r="L37" s="203"/>
      <c r="M37" s="203"/>
      <c r="N37" s="203"/>
      <c r="O37" s="203"/>
      <c r="P37" s="203"/>
      <c r="Q37" s="203"/>
      <c r="R37" s="203"/>
      <c r="S37" s="204"/>
      <c r="T37" s="200"/>
      <c r="U37" s="111"/>
      <c r="V37" s="111"/>
      <c r="W37" s="111"/>
      <c r="X37" s="111"/>
      <c r="Y37" s="111"/>
      <c r="Z37" s="111"/>
      <c r="AA37" s="111"/>
      <c r="AB37" s="111"/>
      <c r="AC37" s="111"/>
      <c r="AD37" s="111"/>
      <c r="AE37" s="111"/>
      <c r="AF37" s="111"/>
      <c r="AG37" s="111"/>
      <c r="AH37" s="111"/>
      <c r="AI37" s="111"/>
      <c r="AJ37" s="111"/>
      <c r="AK37" s="111"/>
      <c r="AL37" s="201"/>
    </row>
    <row r="38" spans="1:38" x14ac:dyDescent="0.2">
      <c r="A38" s="202"/>
      <c r="B38" s="203"/>
      <c r="C38" s="203"/>
      <c r="D38" s="203"/>
      <c r="E38" s="203"/>
      <c r="F38" s="203"/>
      <c r="G38" s="203"/>
      <c r="H38" s="203"/>
      <c r="I38" s="203"/>
      <c r="J38" s="203"/>
      <c r="K38" s="203"/>
      <c r="L38" s="203"/>
      <c r="M38" s="203"/>
      <c r="N38" s="203"/>
      <c r="O38" s="203"/>
      <c r="P38" s="203"/>
      <c r="Q38" s="203"/>
      <c r="R38" s="203"/>
      <c r="S38" s="204"/>
      <c r="T38" s="200"/>
      <c r="U38" s="111"/>
      <c r="V38" s="111"/>
      <c r="W38" s="111"/>
      <c r="X38" s="111"/>
      <c r="Y38" s="111"/>
      <c r="Z38" s="111"/>
      <c r="AA38" s="111"/>
      <c r="AB38" s="111"/>
      <c r="AC38" s="111"/>
      <c r="AD38" s="111"/>
      <c r="AE38" s="111"/>
      <c r="AF38" s="111"/>
      <c r="AG38" s="111"/>
      <c r="AH38" s="111"/>
      <c r="AI38" s="111"/>
      <c r="AJ38" s="111"/>
      <c r="AK38" s="111"/>
      <c r="AL38" s="201"/>
    </row>
    <row r="39" spans="1:38" x14ac:dyDescent="0.2">
      <c r="A39" s="202"/>
      <c r="B39" s="203"/>
      <c r="C39" s="203"/>
      <c r="D39" s="203"/>
      <c r="E39" s="203"/>
      <c r="F39" s="203"/>
      <c r="G39" s="203"/>
      <c r="H39" s="203"/>
      <c r="I39" s="203"/>
      <c r="J39" s="203"/>
      <c r="K39" s="203"/>
      <c r="L39" s="203"/>
      <c r="M39" s="203"/>
      <c r="N39" s="203"/>
      <c r="O39" s="203"/>
      <c r="P39" s="203"/>
      <c r="Q39" s="203"/>
      <c r="R39" s="203"/>
      <c r="S39" s="204"/>
      <c r="T39" s="200"/>
      <c r="U39" s="111"/>
      <c r="V39" s="111"/>
      <c r="W39" s="111"/>
      <c r="X39" s="111"/>
      <c r="Y39" s="111"/>
      <c r="Z39" s="111"/>
      <c r="AA39" s="111"/>
      <c r="AB39" s="111"/>
      <c r="AC39" s="111"/>
      <c r="AD39" s="111"/>
      <c r="AE39" s="111"/>
      <c r="AF39" s="111"/>
      <c r="AG39" s="111"/>
      <c r="AH39" s="111"/>
      <c r="AI39" s="111"/>
      <c r="AJ39" s="111"/>
      <c r="AK39" s="111"/>
      <c r="AL39" s="201"/>
    </row>
    <row r="40" spans="1:38" x14ac:dyDescent="0.2">
      <c r="A40" s="202"/>
      <c r="B40" s="203"/>
      <c r="C40" s="203"/>
      <c r="D40" s="203"/>
      <c r="E40" s="203"/>
      <c r="F40" s="203"/>
      <c r="G40" s="203"/>
      <c r="H40" s="203"/>
      <c r="I40" s="203"/>
      <c r="J40" s="203"/>
      <c r="K40" s="203"/>
      <c r="L40" s="203"/>
      <c r="M40" s="203"/>
      <c r="N40" s="203"/>
      <c r="O40" s="203"/>
      <c r="P40" s="203"/>
      <c r="Q40" s="203"/>
      <c r="R40" s="203"/>
      <c r="S40" s="204"/>
      <c r="T40" s="200"/>
      <c r="U40" s="111"/>
      <c r="V40" s="111"/>
      <c r="W40" s="111"/>
      <c r="X40" s="111"/>
      <c r="Y40" s="111"/>
      <c r="Z40" s="111"/>
      <c r="AA40" s="111"/>
      <c r="AB40" s="111"/>
      <c r="AC40" s="111"/>
      <c r="AD40" s="111"/>
      <c r="AE40" s="111"/>
      <c r="AF40" s="111"/>
      <c r="AG40" s="111"/>
      <c r="AH40" s="111"/>
      <c r="AI40" s="111"/>
      <c r="AJ40" s="111"/>
      <c r="AK40" s="111"/>
      <c r="AL40" s="201"/>
    </row>
    <row r="41" spans="1:38" x14ac:dyDescent="0.2">
      <c r="A41" s="202"/>
      <c r="B41" s="203"/>
      <c r="C41" s="203"/>
      <c r="D41" s="203"/>
      <c r="E41" s="203"/>
      <c r="F41" s="203"/>
      <c r="G41" s="203"/>
      <c r="H41" s="203"/>
      <c r="I41" s="203"/>
      <c r="J41" s="203"/>
      <c r="K41" s="203"/>
      <c r="L41" s="203"/>
      <c r="M41" s="203"/>
      <c r="N41" s="203"/>
      <c r="O41" s="203"/>
      <c r="P41" s="203"/>
      <c r="Q41" s="203"/>
      <c r="R41" s="203"/>
      <c r="S41" s="204"/>
      <c r="T41" s="200"/>
      <c r="U41" s="111"/>
      <c r="V41" s="111"/>
      <c r="W41" s="111"/>
      <c r="X41" s="111"/>
      <c r="Y41" s="111"/>
      <c r="Z41" s="111"/>
      <c r="AA41" s="111"/>
      <c r="AB41" s="111"/>
      <c r="AC41" s="111"/>
      <c r="AD41" s="111"/>
      <c r="AE41" s="111"/>
      <c r="AF41" s="111"/>
      <c r="AG41" s="111"/>
      <c r="AH41" s="111"/>
      <c r="AI41" s="111"/>
      <c r="AJ41" s="111"/>
      <c r="AK41" s="111"/>
      <c r="AL41" s="201"/>
    </row>
    <row r="42" spans="1:38" x14ac:dyDescent="0.2">
      <c r="A42" s="202"/>
      <c r="B42" s="203"/>
      <c r="C42" s="203"/>
      <c r="D42" s="203"/>
      <c r="E42" s="203"/>
      <c r="F42" s="203"/>
      <c r="G42" s="203"/>
      <c r="H42" s="203"/>
      <c r="I42" s="203"/>
      <c r="J42" s="203"/>
      <c r="K42" s="203"/>
      <c r="L42" s="203"/>
      <c r="M42" s="203"/>
      <c r="N42" s="203"/>
      <c r="O42" s="203"/>
      <c r="P42" s="203"/>
      <c r="Q42" s="203"/>
      <c r="R42" s="203"/>
      <c r="S42" s="204"/>
      <c r="T42" s="200"/>
      <c r="U42" s="111"/>
      <c r="V42" s="111"/>
      <c r="W42" s="111"/>
      <c r="X42" s="111"/>
      <c r="Y42" s="111"/>
      <c r="Z42" s="111"/>
      <c r="AA42" s="111"/>
      <c r="AB42" s="111"/>
      <c r="AC42" s="111"/>
      <c r="AD42" s="111"/>
      <c r="AE42" s="111"/>
      <c r="AF42" s="111"/>
      <c r="AG42" s="111"/>
      <c r="AH42" s="111"/>
      <c r="AI42" s="111"/>
      <c r="AJ42" s="111"/>
      <c r="AK42" s="111"/>
      <c r="AL42" s="201"/>
    </row>
    <row r="43" spans="1:38" x14ac:dyDescent="0.2">
      <c r="A43" s="202"/>
      <c r="B43" s="203"/>
      <c r="C43" s="203"/>
      <c r="D43" s="203"/>
      <c r="E43" s="203"/>
      <c r="F43" s="203"/>
      <c r="G43" s="203"/>
      <c r="H43" s="203"/>
      <c r="I43" s="203"/>
      <c r="J43" s="203"/>
      <c r="K43" s="203"/>
      <c r="L43" s="203"/>
      <c r="M43" s="203"/>
      <c r="N43" s="203"/>
      <c r="O43" s="203"/>
      <c r="P43" s="203"/>
      <c r="Q43" s="203"/>
      <c r="R43" s="203"/>
      <c r="S43" s="204"/>
      <c r="T43" s="200"/>
      <c r="U43" s="111"/>
      <c r="V43" s="111"/>
      <c r="W43" s="111"/>
      <c r="X43" s="111"/>
      <c r="Y43" s="111"/>
      <c r="Z43" s="111"/>
      <c r="AA43" s="111"/>
      <c r="AB43" s="111"/>
      <c r="AC43" s="111"/>
      <c r="AD43" s="111"/>
      <c r="AE43" s="111"/>
      <c r="AF43" s="111"/>
      <c r="AG43" s="111"/>
      <c r="AH43" s="111"/>
      <c r="AI43" s="111"/>
      <c r="AJ43" s="111"/>
      <c r="AK43" s="111"/>
      <c r="AL43" s="201"/>
    </row>
    <row r="44" spans="1:38" x14ac:dyDescent="0.2">
      <c r="A44" s="202"/>
      <c r="B44" s="203"/>
      <c r="C44" s="203"/>
      <c r="D44" s="203"/>
      <c r="E44" s="203"/>
      <c r="F44" s="203"/>
      <c r="G44" s="203"/>
      <c r="H44" s="203"/>
      <c r="I44" s="203"/>
      <c r="J44" s="203"/>
      <c r="K44" s="203"/>
      <c r="L44" s="203"/>
      <c r="M44" s="203"/>
      <c r="N44" s="203"/>
      <c r="O44" s="203"/>
      <c r="P44" s="203"/>
      <c r="Q44" s="203"/>
      <c r="R44" s="203"/>
      <c r="S44" s="204"/>
      <c r="T44" s="200"/>
      <c r="U44" s="111"/>
      <c r="V44" s="111"/>
      <c r="W44" s="111"/>
      <c r="X44" s="111"/>
      <c r="Y44" s="111"/>
      <c r="Z44" s="111"/>
      <c r="AA44" s="111"/>
      <c r="AB44" s="111"/>
      <c r="AC44" s="111"/>
      <c r="AD44" s="111"/>
      <c r="AE44" s="111"/>
      <c r="AF44" s="111"/>
      <c r="AG44" s="111"/>
      <c r="AH44" s="111"/>
      <c r="AI44" s="111"/>
      <c r="AJ44" s="111"/>
      <c r="AK44" s="111"/>
      <c r="AL44" s="201"/>
    </row>
    <row r="45" spans="1:38" x14ac:dyDescent="0.2">
      <c r="A45" s="202"/>
      <c r="B45" s="203"/>
      <c r="C45" s="203"/>
      <c r="D45" s="203"/>
      <c r="E45" s="203"/>
      <c r="F45" s="203"/>
      <c r="G45" s="203"/>
      <c r="H45" s="203"/>
      <c r="I45" s="203"/>
      <c r="J45" s="203"/>
      <c r="K45" s="203"/>
      <c r="L45" s="203"/>
      <c r="M45" s="203"/>
      <c r="N45" s="203"/>
      <c r="O45" s="203"/>
      <c r="P45" s="203"/>
      <c r="Q45" s="203"/>
      <c r="R45" s="203"/>
      <c r="S45" s="204"/>
      <c r="T45" s="200"/>
      <c r="U45" s="111"/>
      <c r="V45" s="111"/>
      <c r="W45" s="111"/>
      <c r="X45" s="111"/>
      <c r="Y45" s="111"/>
      <c r="Z45" s="111"/>
      <c r="AA45" s="111"/>
      <c r="AB45" s="111"/>
      <c r="AC45" s="111"/>
      <c r="AD45" s="111"/>
      <c r="AE45" s="111"/>
      <c r="AF45" s="111"/>
      <c r="AG45" s="111"/>
      <c r="AH45" s="111"/>
      <c r="AI45" s="111"/>
      <c r="AJ45" s="111"/>
      <c r="AK45" s="111"/>
      <c r="AL45" s="201"/>
    </row>
    <row r="46" spans="1:38" x14ac:dyDescent="0.2">
      <c r="A46" s="202"/>
      <c r="B46" s="203"/>
      <c r="C46" s="203"/>
      <c r="D46" s="203"/>
      <c r="E46" s="203"/>
      <c r="F46" s="203"/>
      <c r="G46" s="203"/>
      <c r="H46" s="203"/>
      <c r="I46" s="203"/>
      <c r="J46" s="203"/>
      <c r="K46" s="203"/>
      <c r="L46" s="203"/>
      <c r="M46" s="203"/>
      <c r="N46" s="203"/>
      <c r="O46" s="203"/>
      <c r="P46" s="203"/>
      <c r="Q46" s="203"/>
      <c r="R46" s="203"/>
      <c r="S46" s="204"/>
      <c r="T46" s="200"/>
      <c r="U46" s="111"/>
      <c r="V46" s="111"/>
      <c r="W46" s="111"/>
      <c r="X46" s="111"/>
      <c r="Y46" s="111"/>
      <c r="Z46" s="111"/>
      <c r="AA46" s="111"/>
      <c r="AB46" s="111"/>
      <c r="AC46" s="111"/>
      <c r="AD46" s="111"/>
      <c r="AE46" s="111"/>
      <c r="AF46" s="111"/>
      <c r="AG46" s="111"/>
      <c r="AH46" s="111"/>
      <c r="AI46" s="111"/>
      <c r="AJ46" s="111"/>
      <c r="AK46" s="111"/>
      <c r="AL46" s="201"/>
    </row>
    <row r="47" spans="1:38" x14ac:dyDescent="0.2">
      <c r="A47" s="202"/>
      <c r="B47" s="203"/>
      <c r="C47" s="203"/>
      <c r="D47" s="203"/>
      <c r="E47" s="203"/>
      <c r="F47" s="203"/>
      <c r="G47" s="203"/>
      <c r="H47" s="203"/>
      <c r="I47" s="203"/>
      <c r="J47" s="203"/>
      <c r="K47" s="203"/>
      <c r="L47" s="203"/>
      <c r="M47" s="203"/>
      <c r="N47" s="203"/>
      <c r="O47" s="203"/>
      <c r="P47" s="203"/>
      <c r="Q47" s="203"/>
      <c r="R47" s="203"/>
      <c r="S47" s="204"/>
      <c r="T47" s="200"/>
      <c r="U47" s="111"/>
      <c r="V47" s="111"/>
      <c r="W47" s="111"/>
      <c r="X47" s="111"/>
      <c r="Y47" s="111"/>
      <c r="Z47" s="111"/>
      <c r="AA47" s="111"/>
      <c r="AB47" s="111"/>
      <c r="AC47" s="111"/>
      <c r="AD47" s="111"/>
      <c r="AE47" s="111"/>
      <c r="AF47" s="111"/>
      <c r="AG47" s="111"/>
      <c r="AH47" s="111"/>
      <c r="AI47" s="111"/>
      <c r="AJ47" s="111"/>
      <c r="AK47" s="111"/>
      <c r="AL47" s="201"/>
    </row>
    <row r="48" spans="1:38" x14ac:dyDescent="0.2">
      <c r="A48" s="202"/>
      <c r="B48" s="203"/>
      <c r="C48" s="203"/>
      <c r="D48" s="203"/>
      <c r="E48" s="203"/>
      <c r="F48" s="203"/>
      <c r="G48" s="203"/>
      <c r="H48" s="203"/>
      <c r="I48" s="203"/>
      <c r="J48" s="203"/>
      <c r="K48" s="203"/>
      <c r="L48" s="203"/>
      <c r="M48" s="203"/>
      <c r="N48" s="203"/>
      <c r="O48" s="203"/>
      <c r="P48" s="203"/>
      <c r="Q48" s="203"/>
      <c r="R48" s="203"/>
      <c r="S48" s="204"/>
      <c r="T48" s="200"/>
      <c r="U48" s="111"/>
      <c r="V48" s="111"/>
      <c r="W48" s="111"/>
      <c r="X48" s="111"/>
      <c r="Y48" s="111"/>
      <c r="Z48" s="111"/>
      <c r="AA48" s="111"/>
      <c r="AB48" s="111"/>
      <c r="AC48" s="111"/>
      <c r="AD48" s="111"/>
      <c r="AE48" s="111"/>
      <c r="AF48" s="111"/>
      <c r="AG48" s="111"/>
      <c r="AH48" s="111"/>
      <c r="AI48" s="111"/>
      <c r="AJ48" s="111"/>
      <c r="AK48" s="111"/>
      <c r="AL48" s="201"/>
    </row>
    <row r="49" spans="1:38" x14ac:dyDescent="0.2">
      <c r="A49" s="202"/>
      <c r="B49" s="203"/>
      <c r="C49" s="203"/>
      <c r="D49" s="203"/>
      <c r="E49" s="203"/>
      <c r="F49" s="203"/>
      <c r="G49" s="203"/>
      <c r="H49" s="203"/>
      <c r="I49" s="203"/>
      <c r="J49" s="203"/>
      <c r="K49" s="203"/>
      <c r="L49" s="203"/>
      <c r="M49" s="203"/>
      <c r="N49" s="203"/>
      <c r="O49" s="203"/>
      <c r="P49" s="203"/>
      <c r="Q49" s="203"/>
      <c r="R49" s="203"/>
      <c r="S49" s="204"/>
      <c r="T49" s="200"/>
      <c r="U49" s="111"/>
      <c r="V49" s="111"/>
      <c r="W49" s="111"/>
      <c r="X49" s="111"/>
      <c r="Y49" s="111"/>
      <c r="Z49" s="111"/>
      <c r="AA49" s="111"/>
      <c r="AB49" s="111"/>
      <c r="AC49" s="111"/>
      <c r="AD49" s="111"/>
      <c r="AE49" s="111"/>
      <c r="AF49" s="111"/>
      <c r="AG49" s="111"/>
      <c r="AH49" s="111"/>
      <c r="AI49" s="111"/>
      <c r="AJ49" s="111"/>
      <c r="AK49" s="111"/>
      <c r="AL49" s="201"/>
    </row>
    <row r="50" spans="1:38" x14ac:dyDescent="0.2">
      <c r="A50" s="202"/>
      <c r="B50" s="203"/>
      <c r="C50" s="203"/>
      <c r="D50" s="203"/>
      <c r="E50" s="203"/>
      <c r="F50" s="203"/>
      <c r="G50" s="203"/>
      <c r="H50" s="203"/>
      <c r="I50" s="203"/>
      <c r="J50" s="203"/>
      <c r="K50" s="203"/>
      <c r="L50" s="203"/>
      <c r="M50" s="203"/>
      <c r="N50" s="203"/>
      <c r="O50" s="203"/>
      <c r="P50" s="203"/>
      <c r="Q50" s="203"/>
      <c r="R50" s="203"/>
      <c r="S50" s="204"/>
      <c r="T50" s="200"/>
      <c r="U50" s="111"/>
      <c r="V50" s="111"/>
      <c r="W50" s="111"/>
      <c r="X50" s="111"/>
      <c r="Y50" s="111"/>
      <c r="Z50" s="111"/>
      <c r="AA50" s="111"/>
      <c r="AB50" s="111"/>
      <c r="AC50" s="111"/>
      <c r="AD50" s="111"/>
      <c r="AE50" s="111"/>
      <c r="AF50" s="111"/>
      <c r="AG50" s="111"/>
      <c r="AH50" s="111"/>
      <c r="AI50" s="111"/>
      <c r="AJ50" s="111"/>
      <c r="AK50" s="111"/>
      <c r="AL50" s="201"/>
    </row>
    <row r="51" spans="1:38" x14ac:dyDescent="0.2">
      <c r="A51" s="202"/>
      <c r="B51" s="203"/>
      <c r="C51" s="203"/>
      <c r="D51" s="203"/>
      <c r="E51" s="203"/>
      <c r="F51" s="203"/>
      <c r="G51" s="203"/>
      <c r="H51" s="203"/>
      <c r="I51" s="203"/>
      <c r="J51" s="203"/>
      <c r="K51" s="203"/>
      <c r="L51" s="203"/>
      <c r="M51" s="203"/>
      <c r="N51" s="203"/>
      <c r="O51" s="203"/>
      <c r="P51" s="203"/>
      <c r="Q51" s="203"/>
      <c r="R51" s="203"/>
      <c r="S51" s="204"/>
      <c r="T51" s="200"/>
      <c r="U51" s="111"/>
      <c r="V51" s="111"/>
      <c r="W51" s="111"/>
      <c r="X51" s="111"/>
      <c r="Y51" s="111"/>
      <c r="Z51" s="111"/>
      <c r="AA51" s="111"/>
      <c r="AB51" s="111"/>
      <c r="AC51" s="111"/>
      <c r="AD51" s="111"/>
      <c r="AE51" s="111"/>
      <c r="AF51" s="111"/>
      <c r="AG51" s="111"/>
      <c r="AH51" s="111"/>
      <c r="AI51" s="111"/>
      <c r="AJ51" s="111"/>
      <c r="AK51" s="111"/>
      <c r="AL51" s="201"/>
    </row>
    <row r="52" spans="1:38" x14ac:dyDescent="0.2">
      <c r="A52" s="202"/>
      <c r="B52" s="203"/>
      <c r="C52" s="203"/>
      <c r="D52" s="203"/>
      <c r="E52" s="203"/>
      <c r="F52" s="203"/>
      <c r="G52" s="203"/>
      <c r="H52" s="203"/>
      <c r="I52" s="203"/>
      <c r="J52" s="203"/>
      <c r="K52" s="203"/>
      <c r="L52" s="203"/>
      <c r="M52" s="203"/>
      <c r="N52" s="203"/>
      <c r="O52" s="203"/>
      <c r="P52" s="203"/>
      <c r="Q52" s="203"/>
      <c r="R52" s="203"/>
      <c r="S52" s="204"/>
      <c r="T52" s="200"/>
      <c r="U52" s="111"/>
      <c r="V52" s="111"/>
      <c r="W52" s="111"/>
      <c r="X52" s="111"/>
      <c r="Y52" s="111"/>
      <c r="Z52" s="111"/>
      <c r="AA52" s="111"/>
      <c r="AB52" s="111"/>
      <c r="AC52" s="111"/>
      <c r="AD52" s="111"/>
      <c r="AE52" s="111"/>
      <c r="AF52" s="111"/>
      <c r="AG52" s="111"/>
      <c r="AH52" s="111"/>
      <c r="AI52" s="111"/>
      <c r="AJ52" s="111"/>
      <c r="AK52" s="111"/>
      <c r="AL52" s="201"/>
    </row>
    <row r="53" spans="1:38" x14ac:dyDescent="0.2">
      <c r="A53" s="202"/>
      <c r="B53" s="203"/>
      <c r="C53" s="203"/>
      <c r="D53" s="203"/>
      <c r="E53" s="203"/>
      <c r="F53" s="203"/>
      <c r="G53" s="203"/>
      <c r="H53" s="203"/>
      <c r="I53" s="203"/>
      <c r="J53" s="203"/>
      <c r="K53" s="203"/>
      <c r="L53" s="203"/>
      <c r="M53" s="203"/>
      <c r="N53" s="203"/>
      <c r="O53" s="203"/>
      <c r="P53" s="203"/>
      <c r="Q53" s="203"/>
      <c r="R53" s="203"/>
      <c r="S53" s="204"/>
      <c r="T53" s="200"/>
      <c r="U53" s="111"/>
      <c r="V53" s="111"/>
      <c r="W53" s="111"/>
      <c r="X53" s="111"/>
      <c r="Y53" s="111"/>
      <c r="Z53" s="111"/>
      <c r="AA53" s="111"/>
      <c r="AB53" s="111"/>
      <c r="AC53" s="111"/>
      <c r="AD53" s="111"/>
      <c r="AE53" s="111"/>
      <c r="AF53" s="111"/>
      <c r="AG53" s="111"/>
      <c r="AH53" s="111"/>
      <c r="AI53" s="111"/>
      <c r="AJ53" s="111"/>
      <c r="AK53" s="111"/>
      <c r="AL53" s="201"/>
    </row>
    <row r="54" spans="1:38" x14ac:dyDescent="0.2">
      <c r="A54" s="202"/>
      <c r="B54" s="215"/>
      <c r="C54" s="203"/>
      <c r="D54" s="203"/>
      <c r="E54" s="203"/>
      <c r="F54" s="203"/>
      <c r="G54" s="203"/>
      <c r="H54" s="203"/>
      <c r="I54" s="203"/>
      <c r="J54" s="203"/>
      <c r="K54" s="203"/>
      <c r="L54" s="203"/>
      <c r="M54" s="203"/>
      <c r="N54" s="203"/>
      <c r="O54" s="203"/>
      <c r="P54" s="203"/>
      <c r="Q54" s="203"/>
      <c r="R54" s="203"/>
      <c r="S54" s="204"/>
      <c r="T54" s="200"/>
      <c r="U54" s="111"/>
      <c r="V54" s="111"/>
      <c r="W54" s="111"/>
      <c r="X54" s="111"/>
      <c r="Y54" s="111"/>
      <c r="Z54" s="111"/>
      <c r="AA54" s="111"/>
      <c r="AB54" s="111"/>
      <c r="AC54" s="111"/>
      <c r="AD54" s="111"/>
      <c r="AE54" s="111"/>
      <c r="AF54" s="111"/>
      <c r="AG54" s="111"/>
      <c r="AH54" s="111"/>
      <c r="AI54" s="111"/>
      <c r="AJ54" s="111"/>
      <c r="AK54" s="111"/>
      <c r="AL54" s="201"/>
    </row>
    <row r="55" spans="1:38" x14ac:dyDescent="0.2">
      <c r="A55" s="202"/>
      <c r="B55" s="215"/>
      <c r="C55" s="203"/>
      <c r="D55" s="203"/>
      <c r="E55" s="203"/>
      <c r="F55" s="203"/>
      <c r="G55" s="203"/>
      <c r="H55" s="203"/>
      <c r="I55" s="203"/>
      <c r="J55" s="203"/>
      <c r="K55" s="203"/>
      <c r="L55" s="203"/>
      <c r="M55" s="203"/>
      <c r="N55" s="203"/>
      <c r="O55" s="203"/>
      <c r="P55" s="203"/>
      <c r="Q55" s="203"/>
      <c r="R55" s="203"/>
      <c r="S55" s="204"/>
      <c r="T55" s="200"/>
      <c r="U55" s="111"/>
      <c r="V55" s="111"/>
      <c r="W55" s="111"/>
      <c r="X55" s="111"/>
      <c r="Y55" s="111"/>
      <c r="Z55" s="111"/>
      <c r="AA55" s="111"/>
      <c r="AB55" s="111"/>
      <c r="AC55" s="111"/>
      <c r="AD55" s="111"/>
      <c r="AE55" s="111"/>
      <c r="AF55" s="111"/>
      <c r="AG55" s="111"/>
      <c r="AH55" s="111"/>
      <c r="AI55" s="111"/>
      <c r="AJ55" s="111"/>
      <c r="AK55" s="111"/>
      <c r="AL55" s="201"/>
    </row>
    <row r="56" spans="1:38" x14ac:dyDescent="0.2">
      <c r="A56" s="206"/>
      <c r="B56" s="207"/>
      <c r="C56" s="207"/>
      <c r="D56" s="207"/>
      <c r="E56" s="207"/>
      <c r="F56" s="207"/>
      <c r="G56" s="207"/>
      <c r="H56" s="207"/>
      <c r="I56" s="207"/>
      <c r="J56" s="207"/>
      <c r="K56" s="207"/>
      <c r="L56" s="207"/>
      <c r="M56" s="207"/>
      <c r="N56" s="207"/>
      <c r="O56" s="207"/>
      <c r="P56" s="207"/>
      <c r="Q56" s="207"/>
      <c r="R56" s="207"/>
      <c r="S56" s="208"/>
      <c r="T56" s="209"/>
      <c r="U56" s="210"/>
      <c r="V56" s="210"/>
      <c r="W56" s="210"/>
      <c r="X56" s="210"/>
      <c r="Y56" s="210"/>
      <c r="Z56" s="210"/>
      <c r="AA56" s="210"/>
      <c r="AB56" s="210"/>
      <c r="AC56" s="210"/>
      <c r="AD56" s="210"/>
      <c r="AE56" s="210"/>
      <c r="AF56" s="210"/>
      <c r="AG56" s="210"/>
      <c r="AH56" s="210"/>
      <c r="AI56" s="210"/>
      <c r="AJ56" s="210"/>
      <c r="AK56" s="210"/>
      <c r="AL56" s="211"/>
    </row>
  </sheetData>
  <sheetProtection algorithmName="SHA-512" hashValue="ETKq/MashmEI+7wCU77IR6TacQ4cKlcrWgBPmi2z2qgIVwRmHsq/Dq3BFJsNApRGuen4dBd89RTG7hu08LVNCg==" saltValue="27cjupBdiD1xdJg5uh+dlg==" spinCount="100000" sheet="1" objects="1" scenarios="1"/>
  <mergeCells count="2">
    <mergeCell ref="A1:S1"/>
    <mergeCell ref="B25:R25"/>
  </mergeCells>
  <pageMargins left="0.39370078740157483" right="0.39370078740157483" top="0.39370078740157483" bottom="0.39370078740157483" header="0.51181102362204722" footer="0.51181102362204722"/>
  <pageSetup paperSize="9"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1">
    <tabColor theme="1"/>
    <pageSetUpPr fitToPage="1"/>
  </sheetPr>
  <dimension ref="A1:AL57"/>
  <sheetViews>
    <sheetView showGridLines="0" zoomScaleNormal="100" zoomScaleSheetLayoutView="100" workbookViewId="0">
      <selection sqref="A1:S1"/>
    </sheetView>
  </sheetViews>
  <sheetFormatPr defaultRowHeight="12.75" x14ac:dyDescent="0.2"/>
  <cols>
    <col min="1" max="38" width="5" customWidth="1"/>
  </cols>
  <sheetData>
    <row r="1" spans="1:38" x14ac:dyDescent="0.2">
      <c r="A1" s="684" t="s">
        <v>519</v>
      </c>
      <c r="B1" s="684"/>
      <c r="C1" s="684"/>
      <c r="D1" s="684"/>
      <c r="E1" s="684"/>
      <c r="F1" s="684"/>
      <c r="G1" s="684"/>
      <c r="H1" s="684"/>
      <c r="I1" s="684"/>
      <c r="J1" s="684"/>
      <c r="K1" s="684"/>
      <c r="L1" s="684"/>
      <c r="M1" s="684"/>
      <c r="N1" s="684"/>
      <c r="O1" s="684"/>
      <c r="P1" s="684"/>
      <c r="Q1" s="684"/>
      <c r="R1" s="684"/>
      <c r="S1" s="684"/>
      <c r="T1" s="212"/>
      <c r="U1" s="213"/>
      <c r="V1" s="213"/>
      <c r="W1" s="213"/>
      <c r="X1" s="213"/>
      <c r="Y1" s="213"/>
      <c r="Z1" s="213"/>
      <c r="AA1" s="213"/>
      <c r="AB1" s="213"/>
      <c r="AC1" s="213"/>
      <c r="AD1" s="213"/>
      <c r="AE1" s="213"/>
      <c r="AF1" s="213"/>
      <c r="AG1" s="213"/>
      <c r="AH1" s="213"/>
      <c r="AI1" s="213"/>
      <c r="AJ1" s="213"/>
      <c r="AK1" s="213"/>
      <c r="AL1" s="214"/>
    </row>
    <row r="2" spans="1:38" x14ac:dyDescent="0.2">
      <c r="A2" s="197"/>
      <c r="B2" s="198"/>
      <c r="C2" s="198"/>
      <c r="D2" s="198"/>
      <c r="E2" s="198"/>
      <c r="F2" s="198"/>
      <c r="G2" s="198"/>
      <c r="H2" s="198"/>
      <c r="I2" s="198"/>
      <c r="J2" s="198"/>
      <c r="K2" s="198"/>
      <c r="L2" s="198"/>
      <c r="M2" s="198"/>
      <c r="N2" s="198"/>
      <c r="O2" s="198"/>
      <c r="P2" s="198"/>
      <c r="Q2" s="198"/>
      <c r="R2" s="198"/>
      <c r="S2" s="199"/>
      <c r="T2" s="200"/>
      <c r="U2" s="111"/>
      <c r="V2" s="111"/>
      <c r="W2" s="111"/>
      <c r="X2" s="111"/>
      <c r="Y2" s="111"/>
      <c r="Z2" s="111"/>
      <c r="AA2" s="111"/>
      <c r="AB2" s="111"/>
      <c r="AC2" s="111"/>
      <c r="AD2" s="111"/>
      <c r="AE2" s="111"/>
      <c r="AF2" s="111"/>
      <c r="AG2" s="111"/>
      <c r="AH2" s="111"/>
      <c r="AI2" s="111"/>
      <c r="AJ2" s="111"/>
      <c r="AK2" s="111"/>
      <c r="AL2" s="201"/>
    </row>
    <row r="3" spans="1:38" x14ac:dyDescent="0.2">
      <c r="A3" s="202"/>
      <c r="B3" s="215" t="s">
        <v>361</v>
      </c>
      <c r="C3" s="203"/>
      <c r="D3" s="203"/>
      <c r="E3" s="203"/>
      <c r="F3" s="203"/>
      <c r="G3" s="203"/>
      <c r="H3" s="203"/>
      <c r="I3" s="203"/>
      <c r="J3" s="203"/>
      <c r="K3" s="203"/>
      <c r="L3" s="203"/>
      <c r="M3" s="203"/>
      <c r="N3" s="203"/>
      <c r="O3" s="203"/>
      <c r="P3" s="203"/>
      <c r="Q3" s="203"/>
      <c r="R3" s="203"/>
      <c r="S3" s="204"/>
      <c r="T3" s="200"/>
      <c r="U3" s="216"/>
      <c r="V3" s="111"/>
      <c r="W3" s="111"/>
      <c r="X3" s="111"/>
      <c r="Y3" s="111"/>
      <c r="Z3" s="111"/>
      <c r="AA3" s="111"/>
      <c r="AB3" s="111"/>
      <c r="AC3" s="111"/>
      <c r="AD3" s="111"/>
      <c r="AE3" s="111"/>
      <c r="AF3" s="111"/>
      <c r="AG3" s="111"/>
      <c r="AH3" s="111"/>
      <c r="AI3" s="111"/>
      <c r="AJ3" s="111"/>
      <c r="AK3" s="111"/>
      <c r="AL3" s="201"/>
    </row>
    <row r="4" spans="1:38" x14ac:dyDescent="0.2">
      <c r="A4" s="202"/>
      <c r="B4" s="215"/>
      <c r="C4" s="203"/>
      <c r="D4" s="203"/>
      <c r="E4" s="203"/>
      <c r="F4" s="203"/>
      <c r="G4" s="203"/>
      <c r="H4" s="203"/>
      <c r="I4" s="203"/>
      <c r="J4" s="203"/>
      <c r="K4" s="203"/>
      <c r="L4" s="203"/>
      <c r="M4" s="203"/>
      <c r="N4" s="203"/>
      <c r="O4" s="203"/>
      <c r="P4" s="203"/>
      <c r="Q4" s="203"/>
      <c r="R4" s="203"/>
      <c r="S4" s="204"/>
      <c r="T4" s="200"/>
      <c r="U4" s="216"/>
      <c r="V4" s="111"/>
      <c r="W4" s="111"/>
      <c r="X4" s="111"/>
      <c r="Y4" s="111"/>
      <c r="Z4" s="111"/>
      <c r="AA4" s="111"/>
      <c r="AB4" s="111"/>
      <c r="AC4" s="111"/>
      <c r="AD4" s="111"/>
      <c r="AE4" s="111"/>
      <c r="AF4" s="111"/>
      <c r="AG4" s="111"/>
      <c r="AH4" s="111"/>
      <c r="AI4" s="111"/>
      <c r="AJ4" s="111"/>
      <c r="AK4" s="111"/>
      <c r="AL4" s="201"/>
    </row>
    <row r="5" spans="1:38" x14ac:dyDescent="0.2">
      <c r="A5" s="202"/>
      <c r="B5" s="215" t="s">
        <v>436</v>
      </c>
      <c r="C5" s="203"/>
      <c r="D5" s="203"/>
      <c r="E5" s="203"/>
      <c r="F5" s="203"/>
      <c r="G5" s="203"/>
      <c r="H5" s="203"/>
      <c r="I5" s="203"/>
      <c r="J5" s="203"/>
      <c r="K5" s="203"/>
      <c r="L5" s="203"/>
      <c r="M5" s="203"/>
      <c r="N5" s="203"/>
      <c r="O5" s="203"/>
      <c r="P5" s="203"/>
      <c r="Q5" s="203"/>
      <c r="R5" s="203"/>
      <c r="S5" s="204"/>
      <c r="T5" s="200"/>
      <c r="U5" s="216"/>
      <c r="V5" s="111"/>
      <c r="W5" s="111"/>
      <c r="X5" s="111"/>
      <c r="Y5" s="111"/>
      <c r="Z5" s="111"/>
      <c r="AA5" s="111"/>
      <c r="AB5" s="111"/>
      <c r="AC5" s="111"/>
      <c r="AD5" s="111"/>
      <c r="AE5" s="111"/>
      <c r="AF5" s="111"/>
      <c r="AG5" s="111"/>
      <c r="AH5" s="111"/>
      <c r="AI5" s="111"/>
      <c r="AJ5" s="111"/>
      <c r="AK5" s="111"/>
      <c r="AL5" s="201"/>
    </row>
    <row r="6" spans="1:38" x14ac:dyDescent="0.2">
      <c r="A6" s="202"/>
      <c r="B6" s="215" t="s">
        <v>437</v>
      </c>
      <c r="C6" s="203"/>
      <c r="D6" s="203"/>
      <c r="E6" s="203"/>
      <c r="F6" s="203"/>
      <c r="G6" s="203"/>
      <c r="H6" s="203"/>
      <c r="I6" s="203"/>
      <c r="J6" s="203"/>
      <c r="K6" s="203"/>
      <c r="L6" s="203"/>
      <c r="M6" s="203"/>
      <c r="N6" s="203"/>
      <c r="O6" s="203"/>
      <c r="P6" s="203"/>
      <c r="Q6" s="203"/>
      <c r="R6" s="203"/>
      <c r="S6" s="204"/>
      <c r="T6" s="200"/>
      <c r="U6" s="111"/>
      <c r="V6" s="111"/>
      <c r="W6" s="111"/>
      <c r="X6" s="111"/>
      <c r="Y6" s="111"/>
      <c r="Z6" s="111"/>
      <c r="AA6" s="111"/>
      <c r="AB6" s="111"/>
      <c r="AC6" s="111"/>
      <c r="AD6" s="111"/>
      <c r="AE6" s="111"/>
      <c r="AF6" s="111"/>
      <c r="AG6" s="111"/>
      <c r="AH6" s="111"/>
      <c r="AI6" s="111"/>
      <c r="AJ6" s="111"/>
      <c r="AK6" s="111"/>
      <c r="AL6" s="201"/>
    </row>
    <row r="7" spans="1:38" x14ac:dyDescent="0.2">
      <c r="A7" s="202"/>
      <c r="B7" s="215"/>
      <c r="C7" s="203"/>
      <c r="D7" s="203"/>
      <c r="E7" s="203"/>
      <c r="F7" s="203"/>
      <c r="G7" s="203"/>
      <c r="H7" s="203"/>
      <c r="I7" s="203"/>
      <c r="J7" s="203"/>
      <c r="K7" s="203"/>
      <c r="L7" s="205"/>
      <c r="M7" s="203"/>
      <c r="N7" s="203"/>
      <c r="O7" s="203"/>
      <c r="P7" s="203"/>
      <c r="Q7" s="203"/>
      <c r="R7" s="203"/>
      <c r="S7" s="204"/>
      <c r="T7" s="200"/>
      <c r="U7" s="111"/>
      <c r="V7" s="111"/>
      <c r="W7" s="111"/>
      <c r="X7" s="111"/>
      <c r="Y7" s="111"/>
      <c r="Z7" s="111"/>
      <c r="AA7" s="111"/>
      <c r="AB7" s="111"/>
      <c r="AC7" s="111"/>
      <c r="AD7" s="111"/>
      <c r="AE7" s="111"/>
      <c r="AF7" s="111"/>
      <c r="AG7" s="111"/>
      <c r="AH7" s="111"/>
      <c r="AI7" s="111"/>
      <c r="AJ7" s="111"/>
      <c r="AK7" s="111"/>
      <c r="AL7" s="201"/>
    </row>
    <row r="8" spans="1:38" x14ac:dyDescent="0.2">
      <c r="A8" s="202"/>
      <c r="C8" s="203"/>
      <c r="D8" s="203"/>
      <c r="E8" s="203"/>
      <c r="F8" s="203"/>
      <c r="G8" s="203"/>
      <c r="H8" s="203"/>
      <c r="I8" s="203"/>
      <c r="J8" s="203"/>
      <c r="K8" s="203"/>
      <c r="L8" s="203"/>
      <c r="M8" s="203"/>
      <c r="N8" s="203"/>
      <c r="O8" s="203"/>
      <c r="P8" s="203"/>
      <c r="Q8" s="203"/>
      <c r="R8" s="203"/>
      <c r="S8" s="204"/>
      <c r="T8" s="200"/>
      <c r="U8" s="111"/>
      <c r="V8" s="111"/>
      <c r="W8" s="111"/>
      <c r="X8" s="111"/>
      <c r="Y8" s="111"/>
      <c r="Z8" s="111"/>
      <c r="AA8" s="111"/>
      <c r="AB8" s="111"/>
      <c r="AC8" s="111"/>
      <c r="AD8" s="111"/>
      <c r="AE8" s="111"/>
      <c r="AF8" s="111"/>
      <c r="AG8" s="111"/>
      <c r="AH8" s="111"/>
      <c r="AI8" s="111"/>
      <c r="AJ8" s="111"/>
      <c r="AK8" s="111"/>
      <c r="AL8" s="201"/>
    </row>
    <row r="9" spans="1:38" x14ac:dyDescent="0.2">
      <c r="A9" s="202"/>
      <c r="B9" s="215"/>
      <c r="C9" s="203"/>
      <c r="D9" s="203"/>
      <c r="E9" s="203"/>
      <c r="F9" s="203"/>
      <c r="G9" s="203"/>
      <c r="H9" s="203"/>
      <c r="I9" s="203"/>
      <c r="J9" s="203"/>
      <c r="K9" s="203"/>
      <c r="L9" s="203"/>
      <c r="M9" s="203"/>
      <c r="N9" s="203"/>
      <c r="O9" s="203"/>
      <c r="P9" s="203"/>
      <c r="Q9" s="203"/>
      <c r="R9" s="203"/>
      <c r="S9" s="204"/>
      <c r="T9" s="200"/>
      <c r="U9" s="111"/>
      <c r="V9" s="111"/>
      <c r="W9" s="111"/>
      <c r="X9" s="111"/>
      <c r="Y9" s="111"/>
      <c r="Z9" s="111"/>
      <c r="AA9" s="111"/>
      <c r="AB9" s="111"/>
      <c r="AC9" s="111"/>
      <c r="AD9" s="111"/>
      <c r="AE9" s="111"/>
      <c r="AF9" s="111"/>
      <c r="AG9" s="111"/>
      <c r="AH9" s="111"/>
      <c r="AI9" s="111"/>
      <c r="AJ9" s="111"/>
      <c r="AK9" s="111"/>
      <c r="AL9" s="201"/>
    </row>
    <row r="10" spans="1:38" x14ac:dyDescent="0.2">
      <c r="A10" s="202"/>
      <c r="B10" s="215"/>
      <c r="C10" s="203"/>
      <c r="D10" s="203"/>
      <c r="E10" s="203"/>
      <c r="F10" s="203"/>
      <c r="G10" s="203"/>
      <c r="H10" s="203"/>
      <c r="I10" s="203"/>
      <c r="J10" s="203"/>
      <c r="K10" s="203"/>
      <c r="L10" s="203"/>
      <c r="M10" s="203"/>
      <c r="N10" s="203"/>
      <c r="O10" s="203"/>
      <c r="P10" s="203"/>
      <c r="Q10" s="203"/>
      <c r="R10" s="203"/>
      <c r="S10" s="204"/>
      <c r="T10" s="200"/>
      <c r="U10" s="111"/>
      <c r="V10" s="111"/>
      <c r="W10" s="111"/>
      <c r="X10" s="111"/>
      <c r="Y10" s="111"/>
      <c r="Z10" s="111"/>
      <c r="AA10" s="111"/>
      <c r="AB10" s="111"/>
      <c r="AC10" s="111"/>
      <c r="AD10" s="111"/>
      <c r="AE10" s="111"/>
      <c r="AF10" s="111"/>
      <c r="AG10" s="111"/>
      <c r="AH10" s="111"/>
      <c r="AI10" s="111"/>
      <c r="AJ10" s="111"/>
      <c r="AK10" s="111"/>
      <c r="AL10" s="201"/>
    </row>
    <row r="11" spans="1:38" x14ac:dyDescent="0.2">
      <c r="A11" s="202"/>
      <c r="C11" s="203"/>
      <c r="D11" s="203"/>
      <c r="E11" s="203"/>
      <c r="F11" s="203"/>
      <c r="G11" s="203"/>
      <c r="H11" s="203"/>
      <c r="I11" s="203"/>
      <c r="J11" s="203"/>
      <c r="K11" s="203"/>
      <c r="L11" s="203"/>
      <c r="M11" s="203"/>
      <c r="N11" s="203"/>
      <c r="O11" s="203"/>
      <c r="P11" s="203"/>
      <c r="Q11" s="203"/>
      <c r="R11" s="203"/>
      <c r="S11" s="204"/>
      <c r="T11" s="200"/>
      <c r="U11" s="111"/>
      <c r="V11" s="111"/>
      <c r="W11" s="111"/>
      <c r="X11" s="111"/>
      <c r="Y11" s="111"/>
      <c r="Z11" s="111"/>
      <c r="AA11" s="111"/>
      <c r="AB11" s="111"/>
      <c r="AC11" s="111"/>
      <c r="AD11" s="111"/>
      <c r="AE11" s="111"/>
      <c r="AF11" s="111"/>
      <c r="AG11" s="111"/>
      <c r="AH11" s="111"/>
      <c r="AI11" s="111"/>
      <c r="AJ11" s="111"/>
      <c r="AK11" s="111"/>
      <c r="AL11" s="201"/>
    </row>
    <row r="12" spans="1:38" x14ac:dyDescent="0.2">
      <c r="A12" s="202"/>
      <c r="B12" s="215"/>
      <c r="C12" s="203"/>
      <c r="D12" s="203"/>
      <c r="E12" s="203"/>
      <c r="F12" s="203"/>
      <c r="G12" s="203"/>
      <c r="H12" s="203"/>
      <c r="I12" s="203"/>
      <c r="J12" s="203"/>
      <c r="K12" s="203"/>
      <c r="L12" s="203"/>
      <c r="M12" s="203"/>
      <c r="N12" s="203"/>
      <c r="O12" s="203"/>
      <c r="P12" s="203"/>
      <c r="Q12" s="203"/>
      <c r="R12" s="203"/>
      <c r="S12" s="204"/>
      <c r="T12" s="200"/>
      <c r="U12" s="111"/>
      <c r="V12" s="111"/>
      <c r="W12" s="111"/>
      <c r="X12" s="111"/>
      <c r="Y12" s="111"/>
      <c r="Z12" s="111"/>
      <c r="AA12" s="111"/>
      <c r="AB12" s="111"/>
      <c r="AC12" s="111"/>
      <c r="AD12" s="111"/>
      <c r="AE12" s="111"/>
      <c r="AF12" s="111"/>
      <c r="AG12" s="111"/>
      <c r="AH12" s="111"/>
      <c r="AI12" s="111"/>
      <c r="AJ12" s="111"/>
      <c r="AK12" s="111"/>
      <c r="AL12" s="201"/>
    </row>
    <row r="13" spans="1:38" x14ac:dyDescent="0.2">
      <c r="A13" s="202"/>
      <c r="C13" s="203"/>
      <c r="D13" s="203"/>
      <c r="E13" s="203"/>
      <c r="F13" s="203"/>
      <c r="G13" s="203"/>
      <c r="H13" s="203"/>
      <c r="I13" s="203"/>
      <c r="J13" s="203"/>
      <c r="K13" s="203"/>
      <c r="L13" s="203"/>
      <c r="M13" s="203"/>
      <c r="N13" s="203"/>
      <c r="O13" s="203"/>
      <c r="P13" s="203"/>
      <c r="Q13" s="203"/>
      <c r="R13" s="203"/>
      <c r="S13" s="204"/>
      <c r="T13" s="200"/>
      <c r="U13" s="111"/>
      <c r="V13" s="111"/>
      <c r="W13" s="111"/>
      <c r="X13" s="111"/>
      <c r="Y13" s="111"/>
      <c r="Z13" s="111"/>
      <c r="AA13" s="111"/>
      <c r="AB13" s="111"/>
      <c r="AC13" s="111"/>
      <c r="AD13" s="111"/>
      <c r="AE13" s="111"/>
      <c r="AF13" s="111"/>
      <c r="AG13" s="111"/>
      <c r="AH13" s="111"/>
      <c r="AI13" s="111"/>
      <c r="AJ13" s="111"/>
      <c r="AK13" s="111"/>
      <c r="AL13" s="201"/>
    </row>
    <row r="14" spans="1:38" x14ac:dyDescent="0.2">
      <c r="A14" s="202"/>
      <c r="B14" s="224"/>
      <c r="C14" s="203"/>
      <c r="D14" s="203"/>
      <c r="E14" s="203"/>
      <c r="F14" s="203"/>
      <c r="G14" s="203"/>
      <c r="H14" s="203"/>
      <c r="I14" s="203"/>
      <c r="J14" s="203"/>
      <c r="K14" s="203"/>
      <c r="L14" s="203"/>
      <c r="M14" s="203"/>
      <c r="N14" s="203"/>
      <c r="O14" s="203"/>
      <c r="P14" s="203"/>
      <c r="Q14" s="203"/>
      <c r="R14" s="203"/>
      <c r="S14" s="204"/>
      <c r="T14" s="200"/>
      <c r="U14" s="111"/>
      <c r="V14" s="111"/>
      <c r="W14" s="111"/>
      <c r="X14" s="111"/>
      <c r="Y14" s="111"/>
      <c r="Z14" s="111"/>
      <c r="AA14" s="111"/>
      <c r="AB14" s="111"/>
      <c r="AC14" s="111"/>
      <c r="AD14" s="111"/>
      <c r="AE14" s="111"/>
      <c r="AF14" s="111"/>
      <c r="AG14" s="111"/>
      <c r="AH14" s="111"/>
      <c r="AI14" s="111"/>
      <c r="AJ14" s="111"/>
      <c r="AK14" s="111"/>
      <c r="AL14" s="201"/>
    </row>
    <row r="15" spans="1:38" x14ac:dyDescent="0.2">
      <c r="A15" s="202"/>
      <c r="B15" s="224"/>
      <c r="C15" s="203"/>
      <c r="D15" s="203"/>
      <c r="E15" s="203"/>
      <c r="F15" s="203"/>
      <c r="G15" s="203"/>
      <c r="H15" s="203"/>
      <c r="I15" s="203"/>
      <c r="J15" s="203"/>
      <c r="K15" s="203"/>
      <c r="L15" s="203"/>
      <c r="M15" s="203"/>
      <c r="N15" s="203"/>
      <c r="O15" s="203"/>
      <c r="P15" s="203"/>
      <c r="Q15" s="203"/>
      <c r="R15" s="203"/>
      <c r="S15" s="204"/>
      <c r="T15" s="200"/>
      <c r="U15" s="111"/>
      <c r="V15" s="111"/>
      <c r="W15" s="111"/>
      <c r="X15" s="111"/>
      <c r="Y15" s="111"/>
      <c r="Z15" s="111"/>
      <c r="AA15" s="111"/>
      <c r="AB15" s="111"/>
      <c r="AC15" s="111"/>
      <c r="AD15" s="111"/>
      <c r="AE15" s="111"/>
      <c r="AF15" s="111"/>
      <c r="AG15" s="111"/>
      <c r="AH15" s="111"/>
      <c r="AI15" s="111"/>
      <c r="AJ15" s="111"/>
      <c r="AK15" s="111"/>
      <c r="AL15" s="201"/>
    </row>
    <row r="16" spans="1:38" x14ac:dyDescent="0.2">
      <c r="A16" s="202"/>
      <c r="B16" s="225"/>
      <c r="C16" s="203"/>
      <c r="D16" s="203"/>
      <c r="E16" s="203"/>
      <c r="F16" s="203"/>
      <c r="G16" s="203"/>
      <c r="H16" s="203"/>
      <c r="I16" s="203"/>
      <c r="J16" s="203"/>
      <c r="K16" s="203"/>
      <c r="L16" s="203"/>
      <c r="M16" s="203"/>
      <c r="N16" s="203"/>
      <c r="O16" s="203"/>
      <c r="P16" s="203"/>
      <c r="Q16" s="203"/>
      <c r="R16" s="203"/>
      <c r="S16" s="204"/>
      <c r="T16" s="200"/>
      <c r="U16" s="111"/>
      <c r="V16" s="111"/>
      <c r="W16" s="111"/>
      <c r="X16" s="111"/>
      <c r="Y16" s="111"/>
      <c r="Z16" s="111"/>
      <c r="AA16" s="111"/>
      <c r="AB16" s="111"/>
      <c r="AC16" s="111"/>
      <c r="AD16" s="111"/>
      <c r="AE16" s="111"/>
      <c r="AF16" s="111"/>
      <c r="AG16" s="111"/>
      <c r="AH16" s="111"/>
      <c r="AI16" s="111"/>
      <c r="AJ16" s="111"/>
      <c r="AK16" s="111"/>
      <c r="AL16" s="201"/>
    </row>
    <row r="17" spans="1:38" x14ac:dyDescent="0.2">
      <c r="A17" s="202"/>
      <c r="B17" s="11"/>
      <c r="C17" s="203"/>
      <c r="D17" s="203"/>
      <c r="E17" s="203"/>
      <c r="F17" s="203"/>
      <c r="G17" s="203"/>
      <c r="H17" s="203"/>
      <c r="I17" s="203"/>
      <c r="J17" s="203"/>
      <c r="K17" s="203"/>
      <c r="L17" s="203"/>
      <c r="M17" s="203"/>
      <c r="N17" s="203"/>
      <c r="O17" s="203"/>
      <c r="P17" s="203"/>
      <c r="Q17" s="203"/>
      <c r="R17" s="203"/>
      <c r="S17" s="204"/>
      <c r="T17" s="200"/>
      <c r="U17" s="111"/>
      <c r="V17" s="111"/>
      <c r="W17" s="111"/>
      <c r="X17" s="111"/>
      <c r="Y17" s="111"/>
      <c r="Z17" s="111"/>
      <c r="AA17" s="111"/>
      <c r="AB17" s="111"/>
      <c r="AC17" s="111"/>
      <c r="AD17" s="111"/>
      <c r="AE17" s="111"/>
      <c r="AF17" s="111"/>
      <c r="AG17" s="111"/>
      <c r="AH17" s="111"/>
      <c r="AI17" s="111"/>
      <c r="AJ17" s="111"/>
      <c r="AK17" s="111"/>
      <c r="AL17" s="201"/>
    </row>
    <row r="18" spans="1:38" x14ac:dyDescent="0.2">
      <c r="A18" s="202"/>
      <c r="B18" s="11"/>
      <c r="C18" s="203"/>
      <c r="D18" s="203"/>
      <c r="E18" s="203"/>
      <c r="F18" s="203"/>
      <c r="G18" s="203"/>
      <c r="H18" s="203"/>
      <c r="I18" s="203"/>
      <c r="J18" s="203"/>
      <c r="K18" s="203"/>
      <c r="L18" s="203"/>
      <c r="M18" s="203"/>
      <c r="N18" s="203"/>
      <c r="O18" s="203"/>
      <c r="P18" s="203"/>
      <c r="Q18" s="203"/>
      <c r="R18" s="203"/>
      <c r="S18" s="204"/>
      <c r="T18" s="200"/>
      <c r="U18" s="111"/>
      <c r="V18" s="111"/>
      <c r="W18" s="111"/>
      <c r="X18" s="111"/>
      <c r="Y18" s="111"/>
      <c r="Z18" s="111"/>
      <c r="AA18" s="111"/>
      <c r="AB18" s="111"/>
      <c r="AC18" s="111"/>
      <c r="AD18" s="111"/>
      <c r="AE18" s="111"/>
      <c r="AF18" s="111"/>
      <c r="AG18" s="111"/>
      <c r="AH18" s="111"/>
      <c r="AI18" s="111"/>
      <c r="AJ18" s="111"/>
      <c r="AK18" s="111"/>
      <c r="AL18" s="201"/>
    </row>
    <row r="19" spans="1:38" x14ac:dyDescent="0.2">
      <c r="A19" s="202"/>
      <c r="B19" s="215"/>
      <c r="C19" s="203"/>
      <c r="D19" s="203"/>
      <c r="E19" s="203"/>
      <c r="F19" s="203"/>
      <c r="G19" s="203"/>
      <c r="H19" s="203"/>
      <c r="I19" s="203"/>
      <c r="J19" s="203"/>
      <c r="K19" s="203"/>
      <c r="L19" s="203"/>
      <c r="M19" s="203"/>
      <c r="N19" s="203"/>
      <c r="O19" s="203"/>
      <c r="P19" s="203"/>
      <c r="Q19" s="203"/>
      <c r="R19" s="203"/>
      <c r="S19" s="204"/>
      <c r="T19" s="200"/>
      <c r="U19" s="111"/>
      <c r="V19" s="111"/>
      <c r="W19" s="111"/>
      <c r="X19" s="111"/>
      <c r="Y19" s="111"/>
      <c r="Z19" s="111"/>
      <c r="AA19" s="111"/>
      <c r="AB19" s="111"/>
      <c r="AC19" s="111"/>
      <c r="AD19" s="111"/>
      <c r="AE19" s="111"/>
      <c r="AF19" s="111"/>
      <c r="AG19" s="111"/>
      <c r="AH19" s="111"/>
      <c r="AI19" s="111"/>
      <c r="AJ19" s="111"/>
      <c r="AK19" s="111"/>
      <c r="AL19" s="201"/>
    </row>
    <row r="20" spans="1:38" x14ac:dyDescent="0.2">
      <c r="A20" s="202"/>
      <c r="B20" s="215"/>
      <c r="C20" s="215"/>
      <c r="D20" s="203"/>
      <c r="E20" s="203"/>
      <c r="F20" s="203"/>
      <c r="G20" s="203"/>
      <c r="H20" s="203"/>
      <c r="I20" s="203"/>
      <c r="J20" s="203"/>
      <c r="K20" s="203"/>
      <c r="L20" s="203"/>
      <c r="M20" s="203"/>
      <c r="N20" s="203"/>
      <c r="O20" s="203"/>
      <c r="P20" s="203"/>
      <c r="Q20" s="203"/>
      <c r="R20" s="203"/>
      <c r="S20" s="204"/>
      <c r="T20" s="200"/>
      <c r="U20" s="111"/>
      <c r="V20" s="111"/>
      <c r="W20" s="111"/>
      <c r="X20" s="111"/>
      <c r="Y20" s="111"/>
      <c r="Z20" s="111"/>
      <c r="AA20" s="111"/>
      <c r="AB20" s="111"/>
      <c r="AC20" s="111"/>
      <c r="AD20" s="111"/>
      <c r="AE20" s="111"/>
      <c r="AF20" s="111"/>
      <c r="AG20" s="111"/>
      <c r="AH20" s="111"/>
      <c r="AI20" s="111"/>
      <c r="AJ20" s="111"/>
      <c r="AK20" s="111"/>
      <c r="AL20" s="201"/>
    </row>
    <row r="21" spans="1:38" x14ac:dyDescent="0.2">
      <c r="A21" s="202"/>
      <c r="B21" s="203"/>
      <c r="C21" s="203"/>
      <c r="D21" s="203"/>
      <c r="E21" s="203"/>
      <c r="F21" s="203"/>
      <c r="G21" s="203"/>
      <c r="H21" s="203"/>
      <c r="I21" s="203"/>
      <c r="J21" s="203"/>
      <c r="K21" s="203"/>
      <c r="L21" s="203"/>
      <c r="M21" s="203"/>
      <c r="N21" s="203"/>
      <c r="O21" s="203"/>
      <c r="P21" s="203"/>
      <c r="Q21" s="203"/>
      <c r="R21" s="203"/>
      <c r="S21" s="204"/>
      <c r="T21" s="200"/>
      <c r="U21" s="111"/>
      <c r="V21" s="111"/>
      <c r="W21" s="111"/>
      <c r="X21" s="111"/>
      <c r="Y21" s="111"/>
      <c r="Z21" s="111"/>
      <c r="AA21" s="111"/>
      <c r="AB21" s="111"/>
      <c r="AC21" s="111"/>
      <c r="AD21" s="111"/>
      <c r="AE21" s="111"/>
      <c r="AF21" s="111"/>
      <c r="AG21" s="111"/>
      <c r="AH21" s="111"/>
      <c r="AI21" s="111"/>
      <c r="AJ21" s="111"/>
      <c r="AK21" s="111"/>
      <c r="AL21" s="201"/>
    </row>
    <row r="22" spans="1:38" x14ac:dyDescent="0.2">
      <c r="A22" s="202"/>
      <c r="B22" s="215"/>
      <c r="C22" s="203"/>
      <c r="D22" s="203"/>
      <c r="E22" s="203"/>
      <c r="F22" s="203"/>
      <c r="G22" s="203"/>
      <c r="H22" s="203"/>
      <c r="I22" s="203"/>
      <c r="J22" s="203"/>
      <c r="K22" s="203"/>
      <c r="L22" s="203"/>
      <c r="M22" s="203"/>
      <c r="N22" s="203"/>
      <c r="O22" s="203"/>
      <c r="P22" s="203"/>
      <c r="Q22" s="203"/>
      <c r="R22" s="203"/>
      <c r="S22" s="204"/>
      <c r="T22" s="200"/>
      <c r="U22" s="111"/>
      <c r="V22" s="111"/>
      <c r="W22" s="111"/>
      <c r="X22" s="111"/>
      <c r="Y22" s="111"/>
      <c r="Z22" s="111"/>
      <c r="AA22" s="111"/>
      <c r="AB22" s="111"/>
      <c r="AC22" s="111"/>
      <c r="AD22" s="111"/>
      <c r="AE22" s="111"/>
      <c r="AF22" s="111"/>
      <c r="AG22" s="111"/>
      <c r="AH22" s="111"/>
      <c r="AI22" s="111"/>
      <c r="AJ22" s="111"/>
      <c r="AK22" s="111"/>
      <c r="AL22" s="201"/>
    </row>
    <row r="23" spans="1:38" x14ac:dyDescent="0.2">
      <c r="A23" s="202"/>
      <c r="B23" s="215"/>
      <c r="C23" s="203"/>
      <c r="D23" s="203"/>
      <c r="E23" s="203"/>
      <c r="F23" s="203"/>
      <c r="G23" s="203"/>
      <c r="H23" s="203"/>
      <c r="I23" s="203"/>
      <c r="J23" s="203"/>
      <c r="K23" s="203"/>
      <c r="L23" s="203"/>
      <c r="M23" s="203"/>
      <c r="N23" s="203"/>
      <c r="O23" s="203"/>
      <c r="P23" s="203"/>
      <c r="Q23" s="203"/>
      <c r="R23" s="203"/>
      <c r="S23" s="204"/>
      <c r="T23" s="200"/>
      <c r="U23" s="111"/>
      <c r="V23" s="111"/>
      <c r="W23" s="111"/>
      <c r="X23" s="111"/>
      <c r="Y23" s="111"/>
      <c r="Z23" s="111"/>
      <c r="AA23" s="111"/>
      <c r="AB23" s="111"/>
      <c r="AC23" s="111"/>
      <c r="AD23" s="111"/>
      <c r="AE23" s="111"/>
      <c r="AF23" s="111"/>
      <c r="AG23" s="111"/>
      <c r="AH23" s="111"/>
      <c r="AI23" s="111"/>
      <c r="AJ23" s="111"/>
      <c r="AK23" s="111"/>
      <c r="AL23" s="201"/>
    </row>
    <row r="24" spans="1:38" x14ac:dyDescent="0.2">
      <c r="A24" s="202"/>
      <c r="B24" s="215"/>
      <c r="C24" s="203"/>
      <c r="D24" s="203"/>
      <c r="E24" s="203"/>
      <c r="F24" s="203"/>
      <c r="G24" s="203"/>
      <c r="H24" s="203"/>
      <c r="I24" s="203"/>
      <c r="J24" s="203"/>
      <c r="K24" s="203"/>
      <c r="L24" s="203"/>
      <c r="M24" s="203"/>
      <c r="N24" s="203"/>
      <c r="O24" s="203"/>
      <c r="P24" s="203"/>
      <c r="Q24" s="203"/>
      <c r="R24" s="203"/>
      <c r="S24" s="204"/>
      <c r="T24" s="200"/>
      <c r="U24" s="111"/>
      <c r="V24" s="111"/>
      <c r="W24" s="111"/>
      <c r="X24" s="111"/>
      <c r="Y24" s="111"/>
      <c r="Z24" s="111"/>
      <c r="AA24" s="111"/>
      <c r="AB24" s="111"/>
      <c r="AC24" s="111"/>
      <c r="AD24" s="111"/>
      <c r="AE24" s="111"/>
      <c r="AF24" s="111"/>
      <c r="AG24" s="111"/>
      <c r="AH24" s="111"/>
      <c r="AI24" s="111"/>
      <c r="AJ24" s="111"/>
      <c r="AK24" s="111"/>
      <c r="AL24" s="201"/>
    </row>
    <row r="25" spans="1:38" x14ac:dyDescent="0.2">
      <c r="A25" s="202"/>
      <c r="C25" s="203"/>
      <c r="D25" s="203"/>
      <c r="E25" s="203"/>
      <c r="F25" s="203"/>
      <c r="G25" s="203"/>
      <c r="H25" s="203"/>
      <c r="I25" s="203"/>
      <c r="J25" s="203"/>
      <c r="K25" s="203"/>
      <c r="L25" s="203"/>
      <c r="M25" s="203"/>
      <c r="N25" s="203"/>
      <c r="O25" s="203"/>
      <c r="P25" s="203"/>
      <c r="Q25" s="203"/>
      <c r="R25" s="203"/>
      <c r="S25" s="204"/>
      <c r="T25" s="200"/>
      <c r="U25" s="111"/>
      <c r="V25" s="111"/>
      <c r="W25" s="111"/>
      <c r="X25" s="111"/>
      <c r="Y25" s="111"/>
      <c r="Z25" s="111"/>
      <c r="AA25" s="111"/>
      <c r="AB25" s="111"/>
      <c r="AC25" s="111"/>
      <c r="AD25" s="111"/>
      <c r="AE25" s="111"/>
      <c r="AF25" s="111"/>
      <c r="AG25" s="111"/>
      <c r="AH25" s="111"/>
      <c r="AI25" s="111"/>
      <c r="AJ25" s="111"/>
      <c r="AK25" s="111"/>
      <c r="AL25" s="201"/>
    </row>
    <row r="26" spans="1:38" x14ac:dyDescent="0.2">
      <c r="A26" s="202"/>
      <c r="B26" s="224"/>
      <c r="C26" s="203"/>
      <c r="D26" s="203"/>
      <c r="E26" s="203"/>
      <c r="F26" s="203"/>
      <c r="G26" s="203"/>
      <c r="H26" s="203"/>
      <c r="I26" s="203"/>
      <c r="J26" s="203"/>
      <c r="K26" s="203"/>
      <c r="L26" s="203"/>
      <c r="M26" s="203"/>
      <c r="N26" s="203"/>
      <c r="O26" s="203"/>
      <c r="P26" s="203"/>
      <c r="Q26" s="203"/>
      <c r="R26" s="203"/>
      <c r="S26" s="204"/>
      <c r="T26" s="200"/>
      <c r="U26" s="111"/>
      <c r="V26" s="111"/>
      <c r="W26" s="111"/>
      <c r="X26" s="111"/>
      <c r="Y26" s="111"/>
      <c r="Z26" s="111"/>
      <c r="AA26" s="111"/>
      <c r="AB26" s="111"/>
      <c r="AC26" s="111"/>
      <c r="AD26" s="111"/>
      <c r="AE26" s="111"/>
      <c r="AF26" s="111"/>
      <c r="AG26" s="111"/>
      <c r="AH26" s="111"/>
      <c r="AI26" s="111"/>
      <c r="AJ26" s="111"/>
      <c r="AK26" s="111"/>
      <c r="AL26" s="201"/>
    </row>
    <row r="27" spans="1:38" x14ac:dyDescent="0.2">
      <c r="A27" s="202"/>
      <c r="B27" s="224"/>
      <c r="C27" s="203"/>
      <c r="D27" s="203"/>
      <c r="E27" s="203"/>
      <c r="F27" s="203"/>
      <c r="G27" s="203"/>
      <c r="H27" s="203"/>
      <c r="I27" s="203"/>
      <c r="J27" s="203"/>
      <c r="K27" s="203"/>
      <c r="L27" s="203"/>
      <c r="M27" s="203"/>
      <c r="N27" s="203"/>
      <c r="O27" s="203"/>
      <c r="P27" s="203"/>
      <c r="Q27" s="203"/>
      <c r="R27" s="203"/>
      <c r="S27" s="204"/>
      <c r="T27" s="200"/>
      <c r="U27" s="111"/>
      <c r="V27" s="111"/>
      <c r="W27" s="111"/>
      <c r="X27" s="111"/>
      <c r="Y27" s="111"/>
      <c r="Z27" s="111"/>
      <c r="AA27" s="111"/>
      <c r="AB27" s="111"/>
      <c r="AC27" s="111"/>
      <c r="AD27" s="111"/>
      <c r="AE27" s="111"/>
      <c r="AF27" s="111"/>
      <c r="AG27" s="111"/>
      <c r="AH27" s="111"/>
      <c r="AI27" s="111"/>
      <c r="AJ27" s="111"/>
      <c r="AK27" s="111"/>
      <c r="AL27" s="201"/>
    </row>
    <row r="28" spans="1:38" x14ac:dyDescent="0.2">
      <c r="A28" s="202"/>
      <c r="B28" s="225"/>
      <c r="C28" s="203"/>
      <c r="D28" s="203"/>
      <c r="E28" s="203"/>
      <c r="F28" s="203"/>
      <c r="G28" s="203"/>
      <c r="H28" s="203"/>
      <c r="I28" s="203"/>
      <c r="J28" s="203"/>
      <c r="K28" s="203"/>
      <c r="L28" s="203"/>
      <c r="M28" s="203"/>
      <c r="N28" s="203"/>
      <c r="O28" s="203"/>
      <c r="P28" s="203"/>
      <c r="Q28" s="203"/>
      <c r="R28" s="203"/>
      <c r="S28" s="204"/>
      <c r="T28" s="200"/>
      <c r="U28" s="111"/>
      <c r="V28" s="111"/>
      <c r="W28" s="111"/>
      <c r="X28" s="111"/>
      <c r="Y28" s="111"/>
      <c r="Z28" s="111"/>
      <c r="AA28" s="111"/>
      <c r="AB28" s="111"/>
      <c r="AC28" s="111"/>
      <c r="AD28" s="111"/>
      <c r="AE28" s="111"/>
      <c r="AF28" s="111"/>
      <c r="AG28" s="111"/>
      <c r="AH28" s="111"/>
      <c r="AI28" s="111"/>
      <c r="AJ28" s="111"/>
      <c r="AK28" s="111"/>
      <c r="AL28" s="201"/>
    </row>
    <row r="29" spans="1:38" x14ac:dyDescent="0.2">
      <c r="A29" s="202"/>
      <c r="B29" s="11"/>
      <c r="C29" s="203"/>
      <c r="D29" s="203"/>
      <c r="E29" s="203"/>
      <c r="F29" s="203"/>
      <c r="G29" s="203"/>
      <c r="H29" s="203"/>
      <c r="I29" s="203"/>
      <c r="J29" s="203"/>
      <c r="K29" s="203"/>
      <c r="L29" s="203"/>
      <c r="M29" s="203"/>
      <c r="N29" s="203"/>
      <c r="O29" s="203"/>
      <c r="P29" s="203"/>
      <c r="Q29" s="203"/>
      <c r="R29" s="203"/>
      <c r="S29" s="204"/>
      <c r="T29" s="200"/>
      <c r="U29" s="111"/>
      <c r="V29" s="111"/>
      <c r="W29" s="111"/>
      <c r="X29" s="111"/>
      <c r="Y29" s="111"/>
      <c r="Z29" s="111"/>
      <c r="AA29" s="111"/>
      <c r="AB29" s="111"/>
      <c r="AC29" s="111"/>
      <c r="AD29" s="111"/>
      <c r="AE29" s="111"/>
      <c r="AF29" s="111"/>
      <c r="AG29" s="111"/>
      <c r="AH29" s="111"/>
      <c r="AI29" s="111"/>
      <c r="AJ29" s="111"/>
      <c r="AK29" s="111"/>
      <c r="AL29" s="201"/>
    </row>
    <row r="30" spans="1:38" x14ac:dyDescent="0.2">
      <c r="A30" s="202"/>
      <c r="B30" s="11"/>
      <c r="C30" s="203"/>
      <c r="D30" s="203"/>
      <c r="E30" s="203"/>
      <c r="F30" s="203"/>
      <c r="G30" s="203"/>
      <c r="H30" s="203"/>
      <c r="I30" s="203"/>
      <c r="J30" s="203"/>
      <c r="K30" s="203"/>
      <c r="L30" s="203"/>
      <c r="M30" s="203"/>
      <c r="N30" s="203"/>
      <c r="O30" s="203"/>
      <c r="P30" s="203"/>
      <c r="Q30" s="203"/>
      <c r="R30" s="203"/>
      <c r="S30" s="204"/>
      <c r="T30" s="200"/>
      <c r="U30" s="111"/>
      <c r="V30" s="111"/>
      <c r="W30" s="111"/>
      <c r="X30" s="111"/>
      <c r="Y30" s="111"/>
      <c r="Z30" s="111"/>
      <c r="AA30" s="111"/>
      <c r="AB30" s="111"/>
      <c r="AC30" s="111"/>
      <c r="AD30" s="111"/>
      <c r="AE30" s="111"/>
      <c r="AF30" s="111"/>
      <c r="AG30" s="111"/>
      <c r="AH30" s="111"/>
      <c r="AI30" s="111"/>
      <c r="AJ30" s="111"/>
      <c r="AK30" s="111"/>
      <c r="AL30" s="201"/>
    </row>
    <row r="31" spans="1:38" x14ac:dyDescent="0.2">
      <c r="A31" s="202"/>
      <c r="B31" s="215"/>
      <c r="C31" s="203"/>
      <c r="D31" s="203"/>
      <c r="E31" s="203"/>
      <c r="F31" s="203"/>
      <c r="G31" s="203"/>
      <c r="H31" s="203"/>
      <c r="I31" s="203"/>
      <c r="J31" s="203"/>
      <c r="K31" s="203"/>
      <c r="L31" s="203"/>
      <c r="M31" s="203"/>
      <c r="N31" s="203"/>
      <c r="O31" s="203"/>
      <c r="P31" s="203"/>
      <c r="Q31" s="203"/>
      <c r="R31" s="203"/>
      <c r="S31" s="204"/>
      <c r="T31" s="200"/>
      <c r="U31" s="111"/>
      <c r="V31" s="111"/>
      <c r="W31" s="111"/>
      <c r="X31" s="111"/>
      <c r="Y31" s="111"/>
      <c r="Z31" s="111"/>
      <c r="AA31" s="111"/>
      <c r="AB31" s="111"/>
      <c r="AC31" s="111"/>
      <c r="AD31" s="111"/>
      <c r="AE31" s="111"/>
      <c r="AF31" s="111"/>
      <c r="AG31" s="111"/>
      <c r="AH31" s="111"/>
      <c r="AI31" s="111"/>
      <c r="AJ31" s="111"/>
      <c r="AK31" s="111"/>
      <c r="AL31" s="201"/>
    </row>
    <row r="32" spans="1:38" x14ac:dyDescent="0.2">
      <c r="A32" s="202"/>
      <c r="B32" s="215"/>
      <c r="C32" s="215"/>
      <c r="D32" s="203"/>
      <c r="E32" s="203"/>
      <c r="F32" s="203"/>
      <c r="G32" s="203"/>
      <c r="H32" s="203"/>
      <c r="I32" s="203"/>
      <c r="J32" s="203"/>
      <c r="K32" s="203"/>
      <c r="L32" s="203"/>
      <c r="M32" s="203"/>
      <c r="N32" s="203"/>
      <c r="O32" s="203"/>
      <c r="P32" s="203"/>
      <c r="Q32" s="203"/>
      <c r="R32" s="203"/>
      <c r="S32" s="204"/>
      <c r="T32" s="200"/>
      <c r="U32" s="111"/>
      <c r="V32" s="111"/>
      <c r="W32" s="111"/>
      <c r="X32" s="111"/>
      <c r="Y32" s="111"/>
      <c r="Z32" s="111"/>
      <c r="AA32" s="111"/>
      <c r="AB32" s="111"/>
      <c r="AC32" s="111"/>
      <c r="AD32" s="111"/>
      <c r="AE32" s="111"/>
      <c r="AF32" s="111"/>
      <c r="AG32" s="111"/>
      <c r="AH32" s="111"/>
      <c r="AI32" s="111"/>
      <c r="AJ32" s="111"/>
      <c r="AK32" s="111"/>
      <c r="AL32" s="201"/>
    </row>
    <row r="33" spans="1:38" x14ac:dyDescent="0.2">
      <c r="A33" s="202"/>
      <c r="B33" s="203"/>
      <c r="C33" s="203"/>
      <c r="D33" s="203"/>
      <c r="E33" s="203"/>
      <c r="F33" s="203"/>
      <c r="G33" s="203"/>
      <c r="H33" s="203"/>
      <c r="I33" s="203"/>
      <c r="J33" s="203"/>
      <c r="K33" s="203"/>
      <c r="L33" s="203"/>
      <c r="M33" s="203"/>
      <c r="N33" s="203"/>
      <c r="O33" s="203"/>
      <c r="P33" s="203"/>
      <c r="Q33" s="203"/>
      <c r="R33" s="203"/>
      <c r="S33" s="204"/>
      <c r="T33" s="200"/>
      <c r="U33" s="111"/>
      <c r="V33" s="111"/>
      <c r="W33" s="111"/>
      <c r="X33" s="111"/>
      <c r="Y33" s="111"/>
      <c r="Z33" s="111"/>
      <c r="AA33" s="111"/>
      <c r="AB33" s="111"/>
      <c r="AC33" s="111"/>
      <c r="AD33" s="111"/>
      <c r="AE33" s="111"/>
      <c r="AF33" s="111"/>
      <c r="AG33" s="111"/>
      <c r="AH33" s="111"/>
      <c r="AI33" s="111"/>
      <c r="AJ33" s="111"/>
      <c r="AK33" s="111"/>
      <c r="AL33" s="201"/>
    </row>
    <row r="34" spans="1:38" x14ac:dyDescent="0.2">
      <c r="A34" s="202"/>
      <c r="B34" s="203"/>
      <c r="C34" s="203"/>
      <c r="D34" s="203"/>
      <c r="E34" s="203"/>
      <c r="F34" s="203"/>
      <c r="G34" s="203"/>
      <c r="H34" s="203"/>
      <c r="I34" s="203"/>
      <c r="J34" s="203"/>
      <c r="K34" s="203"/>
      <c r="L34" s="203"/>
      <c r="M34" s="203"/>
      <c r="N34" s="203"/>
      <c r="O34" s="203"/>
      <c r="P34" s="203"/>
      <c r="Q34" s="203"/>
      <c r="R34" s="203"/>
      <c r="S34" s="204"/>
      <c r="T34" s="200"/>
      <c r="U34" s="111"/>
      <c r="V34" s="111"/>
      <c r="W34" s="111"/>
      <c r="X34" s="111"/>
      <c r="Y34" s="111"/>
      <c r="Z34" s="111"/>
      <c r="AA34" s="111"/>
      <c r="AB34" s="111"/>
      <c r="AC34" s="111"/>
      <c r="AD34" s="111"/>
      <c r="AE34" s="111"/>
      <c r="AF34" s="111"/>
      <c r="AG34" s="111"/>
      <c r="AH34" s="111"/>
      <c r="AI34" s="111"/>
      <c r="AJ34" s="111"/>
      <c r="AK34" s="111"/>
      <c r="AL34" s="201"/>
    </row>
    <row r="35" spans="1:38" x14ac:dyDescent="0.2">
      <c r="A35" s="202"/>
      <c r="B35" s="203"/>
      <c r="C35" s="203"/>
      <c r="D35" s="203"/>
      <c r="E35" s="203"/>
      <c r="F35" s="203"/>
      <c r="G35" s="203"/>
      <c r="H35" s="203"/>
      <c r="I35" s="203"/>
      <c r="J35" s="203"/>
      <c r="K35" s="203"/>
      <c r="L35" s="203"/>
      <c r="M35" s="203"/>
      <c r="N35" s="203"/>
      <c r="O35" s="203"/>
      <c r="P35" s="203"/>
      <c r="Q35" s="203"/>
      <c r="R35" s="203"/>
      <c r="S35" s="204"/>
      <c r="T35" s="200"/>
      <c r="U35" s="111"/>
      <c r="V35" s="111"/>
      <c r="W35" s="111"/>
      <c r="X35" s="111"/>
      <c r="Y35" s="111"/>
      <c r="Z35" s="111"/>
      <c r="AA35" s="111"/>
      <c r="AB35" s="111"/>
      <c r="AC35" s="111"/>
      <c r="AD35" s="111"/>
      <c r="AE35" s="111"/>
      <c r="AF35" s="111"/>
      <c r="AG35" s="111"/>
      <c r="AH35" s="111"/>
      <c r="AI35" s="111"/>
      <c r="AJ35" s="111"/>
      <c r="AK35" s="111"/>
      <c r="AL35" s="201"/>
    </row>
    <row r="36" spans="1:38" x14ac:dyDescent="0.2">
      <c r="A36" s="202"/>
      <c r="B36" s="203"/>
      <c r="C36" s="203"/>
      <c r="D36" s="203"/>
      <c r="E36" s="203"/>
      <c r="F36" s="203"/>
      <c r="G36" s="203"/>
      <c r="H36" s="203"/>
      <c r="I36" s="203"/>
      <c r="J36" s="203"/>
      <c r="K36" s="203"/>
      <c r="L36" s="203"/>
      <c r="M36" s="203"/>
      <c r="N36" s="203"/>
      <c r="O36" s="203"/>
      <c r="P36" s="203"/>
      <c r="Q36" s="203"/>
      <c r="R36" s="203"/>
      <c r="S36" s="204"/>
      <c r="T36" s="200"/>
      <c r="U36" s="111"/>
      <c r="V36" s="111"/>
      <c r="W36" s="111"/>
      <c r="X36" s="111"/>
      <c r="Y36" s="111"/>
      <c r="Z36" s="111"/>
      <c r="AA36" s="111"/>
      <c r="AB36" s="111"/>
      <c r="AC36" s="111"/>
      <c r="AD36" s="111"/>
      <c r="AE36" s="111"/>
      <c r="AF36" s="111"/>
      <c r="AG36" s="111"/>
      <c r="AH36" s="111"/>
      <c r="AI36" s="111"/>
      <c r="AJ36" s="111"/>
      <c r="AK36" s="111"/>
      <c r="AL36" s="201"/>
    </row>
    <row r="37" spans="1:38" x14ac:dyDescent="0.2">
      <c r="A37" s="202"/>
      <c r="B37" s="203"/>
      <c r="C37" s="203"/>
      <c r="D37" s="203"/>
      <c r="E37" s="203"/>
      <c r="F37" s="203"/>
      <c r="G37" s="203"/>
      <c r="H37" s="203"/>
      <c r="I37" s="203"/>
      <c r="J37" s="203"/>
      <c r="K37" s="203"/>
      <c r="L37" s="203"/>
      <c r="M37" s="203"/>
      <c r="N37" s="203"/>
      <c r="O37" s="203"/>
      <c r="P37" s="203"/>
      <c r="Q37" s="203"/>
      <c r="R37" s="203"/>
      <c r="S37" s="204"/>
      <c r="T37" s="200"/>
      <c r="U37" s="111"/>
      <c r="V37" s="111"/>
      <c r="W37" s="111"/>
      <c r="X37" s="111"/>
      <c r="Y37" s="111"/>
      <c r="Z37" s="111"/>
      <c r="AA37" s="111"/>
      <c r="AB37" s="111"/>
      <c r="AC37" s="111"/>
      <c r="AD37" s="111"/>
      <c r="AE37" s="111"/>
      <c r="AF37" s="111"/>
      <c r="AG37" s="111"/>
      <c r="AH37" s="111"/>
      <c r="AI37" s="111"/>
      <c r="AJ37" s="111"/>
      <c r="AK37" s="111"/>
      <c r="AL37" s="201"/>
    </row>
    <row r="38" spans="1:38" x14ac:dyDescent="0.2">
      <c r="A38" s="202"/>
      <c r="B38" s="203"/>
      <c r="C38" s="203"/>
      <c r="D38" s="203"/>
      <c r="E38" s="203"/>
      <c r="F38" s="203"/>
      <c r="G38" s="203"/>
      <c r="H38" s="203"/>
      <c r="I38" s="203"/>
      <c r="J38" s="203"/>
      <c r="K38" s="203"/>
      <c r="L38" s="203"/>
      <c r="M38" s="203"/>
      <c r="N38" s="203"/>
      <c r="O38" s="203"/>
      <c r="P38" s="203"/>
      <c r="Q38" s="203"/>
      <c r="R38" s="203"/>
      <c r="S38" s="204"/>
      <c r="T38" s="200"/>
      <c r="U38" s="111"/>
      <c r="V38" s="111"/>
      <c r="W38" s="111"/>
      <c r="X38" s="111"/>
      <c r="Y38" s="111"/>
      <c r="Z38" s="111"/>
      <c r="AA38" s="111"/>
      <c r="AB38" s="111"/>
      <c r="AC38" s="111"/>
      <c r="AD38" s="111"/>
      <c r="AE38" s="111"/>
      <c r="AF38" s="111"/>
      <c r="AG38" s="111"/>
      <c r="AH38" s="111"/>
      <c r="AI38" s="111"/>
      <c r="AJ38" s="111"/>
      <c r="AK38" s="111"/>
      <c r="AL38" s="201"/>
    </row>
    <row r="39" spans="1:38" x14ac:dyDescent="0.2">
      <c r="A39" s="202"/>
      <c r="B39" s="203"/>
      <c r="C39" s="203"/>
      <c r="D39" s="203"/>
      <c r="E39" s="203"/>
      <c r="F39" s="203"/>
      <c r="G39" s="203"/>
      <c r="H39" s="203"/>
      <c r="I39" s="203"/>
      <c r="J39" s="203"/>
      <c r="K39" s="203"/>
      <c r="L39" s="203"/>
      <c r="M39" s="203"/>
      <c r="N39" s="203"/>
      <c r="O39" s="203"/>
      <c r="P39" s="203"/>
      <c r="Q39" s="203"/>
      <c r="R39" s="203"/>
      <c r="S39" s="204"/>
      <c r="T39" s="200"/>
      <c r="U39" s="111"/>
      <c r="V39" s="111"/>
      <c r="W39" s="111"/>
      <c r="X39" s="111"/>
      <c r="Y39" s="111"/>
      <c r="Z39" s="111"/>
      <c r="AA39" s="111"/>
      <c r="AB39" s="111"/>
      <c r="AC39" s="111"/>
      <c r="AD39" s="111"/>
      <c r="AE39" s="111"/>
      <c r="AF39" s="111"/>
      <c r="AG39" s="111"/>
      <c r="AH39" s="111"/>
      <c r="AI39" s="111"/>
      <c r="AJ39" s="111"/>
      <c r="AK39" s="111"/>
      <c r="AL39" s="201"/>
    </row>
    <row r="40" spans="1:38" x14ac:dyDescent="0.2">
      <c r="A40" s="202"/>
      <c r="B40" s="203"/>
      <c r="C40" s="203"/>
      <c r="D40" s="203"/>
      <c r="E40" s="203"/>
      <c r="F40" s="203"/>
      <c r="G40" s="203"/>
      <c r="H40" s="203"/>
      <c r="I40" s="203"/>
      <c r="J40" s="203"/>
      <c r="K40" s="203"/>
      <c r="L40" s="203"/>
      <c r="M40" s="203"/>
      <c r="N40" s="203"/>
      <c r="O40" s="203"/>
      <c r="P40" s="203"/>
      <c r="Q40" s="203"/>
      <c r="R40" s="203"/>
      <c r="S40" s="204"/>
      <c r="T40" s="200"/>
      <c r="U40" s="111"/>
      <c r="V40" s="111"/>
      <c r="W40" s="111"/>
      <c r="X40" s="111"/>
      <c r="Y40" s="111"/>
      <c r="Z40" s="111"/>
      <c r="AA40" s="111"/>
      <c r="AB40" s="111"/>
      <c r="AC40" s="111"/>
      <c r="AD40" s="111"/>
      <c r="AE40" s="111"/>
      <c r="AF40" s="111"/>
      <c r="AG40" s="111"/>
      <c r="AH40" s="111"/>
      <c r="AI40" s="111"/>
      <c r="AJ40" s="111"/>
      <c r="AK40" s="111"/>
      <c r="AL40" s="201"/>
    </row>
    <row r="41" spans="1:38" x14ac:dyDescent="0.2">
      <c r="A41" s="202"/>
      <c r="B41" s="203"/>
      <c r="C41" s="203"/>
      <c r="D41" s="203"/>
      <c r="E41" s="203"/>
      <c r="F41" s="203"/>
      <c r="G41" s="203"/>
      <c r="H41" s="203"/>
      <c r="I41" s="203"/>
      <c r="J41" s="203"/>
      <c r="K41" s="203"/>
      <c r="L41" s="203"/>
      <c r="M41" s="203"/>
      <c r="N41" s="203"/>
      <c r="O41" s="203"/>
      <c r="P41" s="203"/>
      <c r="Q41" s="203"/>
      <c r="R41" s="203"/>
      <c r="S41" s="204"/>
      <c r="T41" s="200"/>
      <c r="U41" s="111"/>
      <c r="V41" s="111"/>
      <c r="W41" s="111"/>
      <c r="X41" s="111"/>
      <c r="Y41" s="111"/>
      <c r="Z41" s="111"/>
      <c r="AA41" s="111"/>
      <c r="AB41" s="111"/>
      <c r="AC41" s="111"/>
      <c r="AD41" s="111"/>
      <c r="AE41" s="111"/>
      <c r="AF41" s="111"/>
      <c r="AG41" s="111"/>
      <c r="AH41" s="111"/>
      <c r="AI41" s="111"/>
      <c r="AJ41" s="111"/>
      <c r="AK41" s="111"/>
      <c r="AL41" s="201"/>
    </row>
    <row r="42" spans="1:38" x14ac:dyDescent="0.2">
      <c r="A42" s="202"/>
      <c r="B42" s="203"/>
      <c r="C42" s="203"/>
      <c r="D42" s="203"/>
      <c r="E42" s="203"/>
      <c r="F42" s="203"/>
      <c r="G42" s="203"/>
      <c r="H42" s="203"/>
      <c r="I42" s="203"/>
      <c r="J42" s="203"/>
      <c r="K42" s="203"/>
      <c r="L42" s="203"/>
      <c r="M42" s="203"/>
      <c r="N42" s="203"/>
      <c r="O42" s="203"/>
      <c r="P42" s="203"/>
      <c r="Q42" s="203"/>
      <c r="R42" s="203"/>
      <c r="S42" s="204"/>
      <c r="T42" s="200"/>
      <c r="U42" s="111"/>
      <c r="V42" s="111"/>
      <c r="W42" s="111"/>
      <c r="X42" s="111"/>
      <c r="Y42" s="111"/>
      <c r="Z42" s="111"/>
      <c r="AA42" s="111"/>
      <c r="AB42" s="111"/>
      <c r="AC42" s="111"/>
      <c r="AD42" s="111"/>
      <c r="AE42" s="111"/>
      <c r="AF42" s="111"/>
      <c r="AG42" s="111"/>
      <c r="AH42" s="111"/>
      <c r="AI42" s="111"/>
      <c r="AJ42" s="111"/>
      <c r="AK42" s="111"/>
      <c r="AL42" s="201"/>
    </row>
    <row r="43" spans="1:38" x14ac:dyDescent="0.2">
      <c r="A43" s="202"/>
      <c r="B43" s="203"/>
      <c r="C43" s="203"/>
      <c r="D43" s="203"/>
      <c r="E43" s="203"/>
      <c r="F43" s="203"/>
      <c r="G43" s="203"/>
      <c r="H43" s="203"/>
      <c r="I43" s="203"/>
      <c r="J43" s="203"/>
      <c r="K43" s="203"/>
      <c r="L43" s="203"/>
      <c r="M43" s="203"/>
      <c r="N43" s="203"/>
      <c r="O43" s="203"/>
      <c r="P43" s="203"/>
      <c r="Q43" s="203"/>
      <c r="R43" s="203"/>
      <c r="S43" s="204"/>
      <c r="T43" s="200"/>
      <c r="U43" s="111"/>
      <c r="V43" s="111"/>
      <c r="W43" s="111"/>
      <c r="X43" s="111"/>
      <c r="Y43" s="111"/>
      <c r="Z43" s="111"/>
      <c r="AA43" s="111"/>
      <c r="AB43" s="111"/>
      <c r="AC43" s="111"/>
      <c r="AD43" s="111"/>
      <c r="AE43" s="111"/>
      <c r="AF43" s="111"/>
      <c r="AG43" s="111"/>
      <c r="AH43" s="111"/>
      <c r="AI43" s="111"/>
      <c r="AJ43" s="111"/>
      <c r="AK43" s="111"/>
      <c r="AL43" s="201"/>
    </row>
    <row r="44" spans="1:38" x14ac:dyDescent="0.2">
      <c r="A44" s="202"/>
      <c r="B44" s="203"/>
      <c r="C44" s="203"/>
      <c r="D44" s="203"/>
      <c r="E44" s="203"/>
      <c r="F44" s="203"/>
      <c r="G44" s="203"/>
      <c r="H44" s="203"/>
      <c r="I44" s="203"/>
      <c r="J44" s="203"/>
      <c r="K44" s="203"/>
      <c r="L44" s="203"/>
      <c r="M44" s="203"/>
      <c r="N44" s="203"/>
      <c r="O44" s="203"/>
      <c r="P44" s="203"/>
      <c r="Q44" s="203"/>
      <c r="R44" s="203"/>
      <c r="S44" s="204"/>
      <c r="T44" s="200"/>
      <c r="U44" s="111"/>
      <c r="V44" s="111"/>
      <c r="W44" s="111"/>
      <c r="X44" s="111"/>
      <c r="Y44" s="111"/>
      <c r="Z44" s="111"/>
      <c r="AA44" s="111"/>
      <c r="AB44" s="111"/>
      <c r="AC44" s="111"/>
      <c r="AD44" s="111"/>
      <c r="AE44" s="111"/>
      <c r="AF44" s="111"/>
      <c r="AG44" s="111"/>
      <c r="AH44" s="111"/>
      <c r="AI44" s="111"/>
      <c r="AJ44" s="111"/>
      <c r="AK44" s="111"/>
      <c r="AL44" s="201"/>
    </row>
    <row r="45" spans="1:38" x14ac:dyDescent="0.2">
      <c r="A45" s="202"/>
      <c r="B45" s="203"/>
      <c r="C45" s="203"/>
      <c r="D45" s="203"/>
      <c r="E45" s="203"/>
      <c r="F45" s="203"/>
      <c r="G45" s="203"/>
      <c r="H45" s="203"/>
      <c r="I45" s="203"/>
      <c r="J45" s="203"/>
      <c r="K45" s="203"/>
      <c r="L45" s="203"/>
      <c r="M45" s="203"/>
      <c r="N45" s="203"/>
      <c r="O45" s="203"/>
      <c r="P45" s="203"/>
      <c r="Q45" s="203"/>
      <c r="R45" s="203"/>
      <c r="S45" s="204"/>
      <c r="T45" s="200"/>
      <c r="U45" s="111"/>
      <c r="V45" s="111"/>
      <c r="W45" s="111"/>
      <c r="X45" s="111"/>
      <c r="Y45" s="111"/>
      <c r="Z45" s="111"/>
      <c r="AA45" s="111"/>
      <c r="AB45" s="111"/>
      <c r="AC45" s="111"/>
      <c r="AD45" s="111"/>
      <c r="AE45" s="111"/>
      <c r="AF45" s="111"/>
      <c r="AG45" s="111"/>
      <c r="AH45" s="111"/>
      <c r="AI45" s="111"/>
      <c r="AJ45" s="111"/>
      <c r="AK45" s="111"/>
      <c r="AL45" s="201"/>
    </row>
    <row r="46" spans="1:38" x14ac:dyDescent="0.2">
      <c r="A46" s="202"/>
      <c r="B46" s="203"/>
      <c r="C46" s="203"/>
      <c r="D46" s="203"/>
      <c r="E46" s="203"/>
      <c r="F46" s="203"/>
      <c r="G46" s="203"/>
      <c r="H46" s="203"/>
      <c r="I46" s="203"/>
      <c r="J46" s="203"/>
      <c r="K46" s="203"/>
      <c r="L46" s="203"/>
      <c r="M46" s="203"/>
      <c r="N46" s="203"/>
      <c r="O46" s="203"/>
      <c r="P46" s="203"/>
      <c r="Q46" s="203"/>
      <c r="R46" s="203"/>
      <c r="S46" s="204"/>
      <c r="T46" s="200"/>
      <c r="U46" s="111"/>
      <c r="V46" s="111"/>
      <c r="W46" s="111"/>
      <c r="X46" s="111"/>
      <c r="Y46" s="111"/>
      <c r="Z46" s="111"/>
      <c r="AA46" s="111"/>
      <c r="AB46" s="111"/>
      <c r="AC46" s="111"/>
      <c r="AD46" s="111"/>
      <c r="AE46" s="111"/>
      <c r="AF46" s="111"/>
      <c r="AG46" s="111"/>
      <c r="AH46" s="111"/>
      <c r="AI46" s="111"/>
      <c r="AJ46" s="111"/>
      <c r="AK46" s="111"/>
      <c r="AL46" s="201"/>
    </row>
    <row r="47" spans="1:38" x14ac:dyDescent="0.2">
      <c r="A47" s="202"/>
      <c r="B47" s="203"/>
      <c r="C47" s="203"/>
      <c r="D47" s="203"/>
      <c r="E47" s="203"/>
      <c r="F47" s="203"/>
      <c r="G47" s="203"/>
      <c r="H47" s="203"/>
      <c r="I47" s="203"/>
      <c r="J47" s="203"/>
      <c r="K47" s="203"/>
      <c r="L47" s="203"/>
      <c r="M47" s="203"/>
      <c r="N47" s="203"/>
      <c r="O47" s="203"/>
      <c r="P47" s="203"/>
      <c r="Q47" s="203"/>
      <c r="R47" s="203"/>
      <c r="S47" s="204"/>
      <c r="T47" s="200"/>
      <c r="U47" s="111"/>
      <c r="V47" s="111"/>
      <c r="W47" s="111"/>
      <c r="X47" s="111"/>
      <c r="Y47" s="111"/>
      <c r="Z47" s="111"/>
      <c r="AA47" s="111"/>
      <c r="AB47" s="111"/>
      <c r="AC47" s="111"/>
      <c r="AD47" s="111"/>
      <c r="AE47" s="111"/>
      <c r="AF47" s="111"/>
      <c r="AG47" s="111"/>
      <c r="AH47" s="111"/>
      <c r="AI47" s="111"/>
      <c r="AJ47" s="111"/>
      <c r="AK47" s="111"/>
      <c r="AL47" s="201"/>
    </row>
    <row r="48" spans="1:38" x14ac:dyDescent="0.2">
      <c r="A48" s="202"/>
      <c r="B48" s="203"/>
      <c r="C48" s="203"/>
      <c r="D48" s="203"/>
      <c r="E48" s="203"/>
      <c r="F48" s="203"/>
      <c r="G48" s="203"/>
      <c r="H48" s="203"/>
      <c r="I48" s="203"/>
      <c r="J48" s="203"/>
      <c r="K48" s="203"/>
      <c r="L48" s="203"/>
      <c r="M48" s="203"/>
      <c r="N48" s="203"/>
      <c r="O48" s="203"/>
      <c r="P48" s="203"/>
      <c r="Q48" s="203"/>
      <c r="R48" s="203"/>
      <c r="S48" s="204"/>
      <c r="T48" s="200"/>
      <c r="U48" s="111"/>
      <c r="V48" s="111"/>
      <c r="W48" s="111"/>
      <c r="X48" s="111"/>
      <c r="Y48" s="111"/>
      <c r="Z48" s="111"/>
      <c r="AA48" s="111"/>
      <c r="AB48" s="111"/>
      <c r="AC48" s="111"/>
      <c r="AD48" s="111"/>
      <c r="AE48" s="111"/>
      <c r="AF48" s="111"/>
      <c r="AG48" s="111"/>
      <c r="AH48" s="111"/>
      <c r="AI48" s="111"/>
      <c r="AJ48" s="111"/>
      <c r="AK48" s="111"/>
      <c r="AL48" s="201"/>
    </row>
    <row r="49" spans="1:38" x14ac:dyDescent="0.2">
      <c r="A49" s="202"/>
      <c r="B49" s="203"/>
      <c r="C49" s="203"/>
      <c r="D49" s="203"/>
      <c r="E49" s="203"/>
      <c r="F49" s="203"/>
      <c r="G49" s="203"/>
      <c r="H49" s="203"/>
      <c r="I49" s="203"/>
      <c r="J49" s="203"/>
      <c r="K49" s="203"/>
      <c r="L49" s="203"/>
      <c r="M49" s="203"/>
      <c r="N49" s="203"/>
      <c r="O49" s="203"/>
      <c r="P49" s="203"/>
      <c r="Q49" s="203"/>
      <c r="R49" s="203"/>
      <c r="S49" s="204"/>
      <c r="T49" s="200"/>
      <c r="U49" s="111"/>
      <c r="V49" s="111"/>
      <c r="W49" s="111"/>
      <c r="X49" s="111"/>
      <c r="Y49" s="111"/>
      <c r="Z49" s="111"/>
      <c r="AA49" s="111"/>
      <c r="AB49" s="111"/>
      <c r="AC49" s="111"/>
      <c r="AD49" s="111"/>
      <c r="AE49" s="111"/>
      <c r="AF49" s="111"/>
      <c r="AG49" s="111"/>
      <c r="AH49" s="111"/>
      <c r="AI49" s="111"/>
      <c r="AJ49" s="111"/>
      <c r="AK49" s="111"/>
      <c r="AL49" s="201"/>
    </row>
    <row r="50" spans="1:38" x14ac:dyDescent="0.2">
      <c r="A50" s="202"/>
      <c r="B50" s="203"/>
      <c r="C50" s="203"/>
      <c r="D50" s="203"/>
      <c r="E50" s="203"/>
      <c r="F50" s="203"/>
      <c r="G50" s="203"/>
      <c r="H50" s="203"/>
      <c r="I50" s="203"/>
      <c r="J50" s="203"/>
      <c r="K50" s="203"/>
      <c r="L50" s="203"/>
      <c r="M50" s="203"/>
      <c r="N50" s="203"/>
      <c r="O50" s="203"/>
      <c r="P50" s="203"/>
      <c r="Q50" s="203"/>
      <c r="R50" s="203"/>
      <c r="S50" s="204"/>
      <c r="T50" s="200"/>
      <c r="U50" s="111"/>
      <c r="V50" s="111"/>
      <c r="W50" s="111"/>
      <c r="X50" s="111"/>
      <c r="Y50" s="111"/>
      <c r="Z50" s="111"/>
      <c r="AA50" s="111"/>
      <c r="AB50" s="111"/>
      <c r="AC50" s="111"/>
      <c r="AD50" s="111"/>
      <c r="AE50" s="111"/>
      <c r="AF50" s="111"/>
      <c r="AG50" s="111"/>
      <c r="AH50" s="111"/>
      <c r="AI50" s="111"/>
      <c r="AJ50" s="111"/>
      <c r="AK50" s="111"/>
      <c r="AL50" s="201"/>
    </row>
    <row r="51" spans="1:38" x14ac:dyDescent="0.2">
      <c r="A51" s="202"/>
      <c r="B51" s="203"/>
      <c r="C51" s="203"/>
      <c r="D51" s="203"/>
      <c r="E51" s="203"/>
      <c r="F51" s="203"/>
      <c r="G51" s="203"/>
      <c r="H51" s="203"/>
      <c r="I51" s="203"/>
      <c r="J51" s="203"/>
      <c r="K51" s="203"/>
      <c r="L51" s="203"/>
      <c r="M51" s="203"/>
      <c r="N51" s="203"/>
      <c r="O51" s="203"/>
      <c r="P51" s="203"/>
      <c r="Q51" s="203"/>
      <c r="R51" s="203"/>
      <c r="S51" s="204"/>
      <c r="T51" s="200"/>
      <c r="U51" s="111"/>
      <c r="V51" s="111"/>
      <c r="W51" s="111"/>
      <c r="X51" s="111"/>
      <c r="Y51" s="111"/>
      <c r="Z51" s="111"/>
      <c r="AA51" s="111"/>
      <c r="AB51" s="111"/>
      <c r="AC51" s="111"/>
      <c r="AD51" s="111"/>
      <c r="AE51" s="111"/>
      <c r="AF51" s="111"/>
      <c r="AG51" s="111"/>
      <c r="AH51" s="111"/>
      <c r="AI51" s="111"/>
      <c r="AJ51" s="111"/>
      <c r="AK51" s="111"/>
      <c r="AL51" s="201"/>
    </row>
    <row r="52" spans="1:38" x14ac:dyDescent="0.2">
      <c r="A52" s="202"/>
      <c r="B52" s="203"/>
      <c r="C52" s="203"/>
      <c r="D52" s="203"/>
      <c r="E52" s="203"/>
      <c r="F52" s="203"/>
      <c r="G52" s="203"/>
      <c r="H52" s="203"/>
      <c r="I52" s="203"/>
      <c r="J52" s="203"/>
      <c r="K52" s="203"/>
      <c r="L52" s="203"/>
      <c r="M52" s="203"/>
      <c r="N52" s="203"/>
      <c r="O52" s="203"/>
      <c r="P52" s="203"/>
      <c r="Q52" s="203"/>
      <c r="R52" s="203"/>
      <c r="S52" s="204"/>
      <c r="T52" s="200"/>
      <c r="U52" s="111"/>
      <c r="V52" s="111"/>
      <c r="W52" s="111"/>
      <c r="X52" s="111"/>
      <c r="Y52" s="111"/>
      <c r="Z52" s="111"/>
      <c r="AA52" s="111"/>
      <c r="AB52" s="111"/>
      <c r="AC52" s="111"/>
      <c r="AD52" s="111"/>
      <c r="AE52" s="111"/>
      <c r="AF52" s="111"/>
      <c r="AG52" s="111"/>
      <c r="AH52" s="111"/>
      <c r="AI52" s="111"/>
      <c r="AJ52" s="111"/>
      <c r="AK52" s="111"/>
      <c r="AL52" s="201"/>
    </row>
    <row r="53" spans="1:38" x14ac:dyDescent="0.2">
      <c r="A53" s="202"/>
      <c r="B53" s="203"/>
      <c r="C53" s="203"/>
      <c r="D53" s="203"/>
      <c r="E53" s="203"/>
      <c r="F53" s="203"/>
      <c r="G53" s="203"/>
      <c r="H53" s="203"/>
      <c r="I53" s="203"/>
      <c r="J53" s="203"/>
      <c r="K53" s="203"/>
      <c r="L53" s="203"/>
      <c r="M53" s="203"/>
      <c r="N53" s="203"/>
      <c r="O53" s="203"/>
      <c r="P53" s="203"/>
      <c r="Q53" s="203"/>
      <c r="R53" s="203"/>
      <c r="S53" s="204"/>
      <c r="T53" s="200"/>
      <c r="U53" s="111"/>
      <c r="V53" s="111"/>
      <c r="W53" s="111"/>
      <c r="X53" s="111"/>
      <c r="Y53" s="111"/>
      <c r="Z53" s="111"/>
      <c r="AA53" s="111"/>
      <c r="AB53" s="111"/>
      <c r="AC53" s="111"/>
      <c r="AD53" s="111"/>
      <c r="AE53" s="111"/>
      <c r="AF53" s="111"/>
      <c r="AG53" s="111"/>
      <c r="AH53" s="111"/>
      <c r="AI53" s="111"/>
      <c r="AJ53" s="111"/>
      <c r="AK53" s="111"/>
      <c r="AL53" s="201"/>
    </row>
    <row r="54" spans="1:38" x14ac:dyDescent="0.2">
      <c r="A54" s="202"/>
      <c r="B54" s="203"/>
      <c r="C54" s="203"/>
      <c r="D54" s="203"/>
      <c r="E54" s="203"/>
      <c r="F54" s="203"/>
      <c r="G54" s="203"/>
      <c r="H54" s="203"/>
      <c r="I54" s="203"/>
      <c r="J54" s="203"/>
      <c r="K54" s="203"/>
      <c r="L54" s="203"/>
      <c r="M54" s="203"/>
      <c r="N54" s="203"/>
      <c r="O54" s="203"/>
      <c r="P54" s="203"/>
      <c r="Q54" s="203"/>
      <c r="R54" s="203"/>
      <c r="S54" s="204"/>
      <c r="T54" s="200"/>
      <c r="U54" s="111"/>
      <c r="V54" s="111"/>
      <c r="W54" s="111"/>
      <c r="X54" s="111"/>
      <c r="Y54" s="111"/>
      <c r="Z54" s="111"/>
      <c r="AA54" s="111"/>
      <c r="AB54" s="111"/>
      <c r="AC54" s="111"/>
      <c r="AD54" s="111"/>
      <c r="AE54" s="111"/>
      <c r="AF54" s="111"/>
      <c r="AG54" s="111"/>
      <c r="AH54" s="111"/>
      <c r="AI54" s="111"/>
      <c r="AJ54" s="111"/>
      <c r="AK54" s="111"/>
      <c r="AL54" s="201"/>
    </row>
    <row r="55" spans="1:38" x14ac:dyDescent="0.2">
      <c r="A55" s="202"/>
      <c r="B55" s="215"/>
      <c r="C55" s="203"/>
      <c r="D55" s="203"/>
      <c r="E55" s="203"/>
      <c r="F55" s="203"/>
      <c r="G55" s="203"/>
      <c r="H55" s="203"/>
      <c r="I55" s="203"/>
      <c r="J55" s="203"/>
      <c r="K55" s="203"/>
      <c r="L55" s="203"/>
      <c r="M55" s="203"/>
      <c r="N55" s="203"/>
      <c r="O55" s="203"/>
      <c r="P55" s="203"/>
      <c r="Q55" s="203"/>
      <c r="R55" s="203"/>
      <c r="S55" s="204"/>
      <c r="T55" s="200"/>
      <c r="U55" s="111"/>
      <c r="V55" s="111"/>
      <c r="W55" s="111"/>
      <c r="X55" s="111"/>
      <c r="Y55" s="111"/>
      <c r="Z55" s="111"/>
      <c r="AA55" s="111"/>
      <c r="AB55" s="111"/>
      <c r="AC55" s="111"/>
      <c r="AD55" s="111"/>
      <c r="AE55" s="111"/>
      <c r="AF55" s="111"/>
      <c r="AG55" s="111"/>
      <c r="AH55" s="111"/>
      <c r="AI55" s="111"/>
      <c r="AJ55" s="111"/>
      <c r="AK55" s="111"/>
      <c r="AL55" s="201"/>
    </row>
    <row r="56" spans="1:38" x14ac:dyDescent="0.2">
      <c r="A56" s="202"/>
      <c r="B56" s="215"/>
      <c r="C56" s="203"/>
      <c r="D56" s="203"/>
      <c r="E56" s="203"/>
      <c r="F56" s="203"/>
      <c r="G56" s="203"/>
      <c r="H56" s="203"/>
      <c r="I56" s="203"/>
      <c r="J56" s="203"/>
      <c r="K56" s="203"/>
      <c r="L56" s="203"/>
      <c r="M56" s="203"/>
      <c r="N56" s="203"/>
      <c r="O56" s="203"/>
      <c r="P56" s="203"/>
      <c r="Q56" s="203"/>
      <c r="R56" s="203"/>
      <c r="S56" s="204"/>
      <c r="T56" s="200"/>
      <c r="U56" s="111"/>
      <c r="V56" s="111"/>
      <c r="W56" s="111"/>
      <c r="X56" s="111"/>
      <c r="Y56" s="111"/>
      <c r="Z56" s="111"/>
      <c r="AA56" s="111"/>
      <c r="AB56" s="111"/>
      <c r="AC56" s="111"/>
      <c r="AD56" s="111"/>
      <c r="AE56" s="111"/>
      <c r="AF56" s="111"/>
      <c r="AG56" s="111"/>
      <c r="AH56" s="111"/>
      <c r="AI56" s="111"/>
      <c r="AJ56" s="111"/>
      <c r="AK56" s="111"/>
      <c r="AL56" s="201"/>
    </row>
    <row r="57" spans="1:38" x14ac:dyDescent="0.2">
      <c r="A57" s="206"/>
      <c r="B57" s="207"/>
      <c r="C57" s="207"/>
      <c r="D57" s="207"/>
      <c r="E57" s="207"/>
      <c r="F57" s="207"/>
      <c r="G57" s="207"/>
      <c r="H57" s="207"/>
      <c r="I57" s="207"/>
      <c r="J57" s="207"/>
      <c r="K57" s="207"/>
      <c r="L57" s="207"/>
      <c r="M57" s="207"/>
      <c r="N57" s="207"/>
      <c r="O57" s="207"/>
      <c r="P57" s="207"/>
      <c r="Q57" s="207"/>
      <c r="R57" s="207"/>
      <c r="S57" s="208"/>
      <c r="T57" s="209"/>
      <c r="U57" s="210"/>
      <c r="V57" s="210"/>
      <c r="W57" s="210"/>
      <c r="X57" s="210"/>
      <c r="Y57" s="210"/>
      <c r="Z57" s="210"/>
      <c r="AA57" s="210"/>
      <c r="AB57" s="210"/>
      <c r="AC57" s="210"/>
      <c r="AD57" s="210"/>
      <c r="AE57" s="210"/>
      <c r="AF57" s="210"/>
      <c r="AG57" s="210"/>
      <c r="AH57" s="210"/>
      <c r="AI57" s="210"/>
      <c r="AJ57" s="210"/>
      <c r="AK57" s="210"/>
      <c r="AL57" s="211"/>
    </row>
  </sheetData>
  <sheetProtection algorithmName="SHA-512" hashValue="tvR6RuC2fcdsO4RBzAEdBvsDMtnpEGRFxINqrLPmEua9uA2vAXj8HyZpSgUM24iZ86iM8cHzGpVl3/goi54nHg==" saltValue="kekQ146xBsifJoajPrR9cg==" spinCount="100000" sheet="1" objects="1" scenarios="1"/>
  <mergeCells count="1">
    <mergeCell ref="A1:S1"/>
  </mergeCells>
  <pageMargins left="0.39370078740157483" right="0.39370078740157483" top="0.39370078740157483" bottom="0.39370078740157483" header="0.51181102362204722" footer="0.51181102362204722"/>
  <pageSetup paperSize="9"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tabColor theme="1"/>
    <pageSetUpPr fitToPage="1"/>
  </sheetPr>
  <dimension ref="A1:AL57"/>
  <sheetViews>
    <sheetView showGridLines="0" zoomScaleNormal="100" zoomScaleSheetLayoutView="100" workbookViewId="0">
      <selection sqref="A1:S1"/>
    </sheetView>
  </sheetViews>
  <sheetFormatPr defaultRowHeight="12.75" x14ac:dyDescent="0.2"/>
  <cols>
    <col min="1" max="38" width="5" customWidth="1"/>
  </cols>
  <sheetData>
    <row r="1" spans="1:38" x14ac:dyDescent="0.2">
      <c r="A1" s="684" t="s">
        <v>518</v>
      </c>
      <c r="B1" s="684"/>
      <c r="C1" s="684"/>
      <c r="D1" s="684"/>
      <c r="E1" s="684"/>
      <c r="F1" s="684"/>
      <c r="G1" s="684"/>
      <c r="H1" s="684"/>
      <c r="I1" s="684"/>
      <c r="J1" s="684"/>
      <c r="K1" s="684"/>
      <c r="L1" s="684"/>
      <c r="M1" s="684"/>
      <c r="N1" s="684"/>
      <c r="O1" s="684"/>
      <c r="P1" s="684"/>
      <c r="Q1" s="684"/>
      <c r="R1" s="684"/>
      <c r="S1" s="684"/>
      <c r="T1" s="212"/>
      <c r="U1" s="213"/>
      <c r="V1" s="213"/>
      <c r="W1" s="213"/>
      <c r="X1" s="213"/>
      <c r="Y1" s="213"/>
      <c r="Z1" s="213"/>
      <c r="AA1" s="213"/>
      <c r="AB1" s="213"/>
      <c r="AC1" s="213"/>
      <c r="AD1" s="213"/>
      <c r="AE1" s="213"/>
      <c r="AF1" s="213"/>
      <c r="AG1" s="213"/>
      <c r="AH1" s="213"/>
      <c r="AI1" s="213"/>
      <c r="AJ1" s="213"/>
      <c r="AK1" s="213"/>
      <c r="AL1" s="214"/>
    </row>
    <row r="2" spans="1:38" x14ac:dyDescent="0.2">
      <c r="A2" s="235"/>
      <c r="B2" s="236"/>
      <c r="C2" s="236"/>
      <c r="D2" s="236"/>
      <c r="E2" s="236"/>
      <c r="F2" s="236"/>
      <c r="G2" s="236"/>
      <c r="H2" s="236"/>
      <c r="I2" s="236"/>
      <c r="J2" s="236"/>
      <c r="K2" s="236"/>
      <c r="L2" s="236"/>
      <c r="M2" s="236"/>
      <c r="N2" s="236"/>
      <c r="O2" s="236"/>
      <c r="P2" s="236"/>
      <c r="Q2" s="236"/>
      <c r="R2" s="236"/>
      <c r="S2" s="237"/>
      <c r="T2" s="200"/>
      <c r="U2" s="216" t="s">
        <v>451</v>
      </c>
      <c r="V2" s="111"/>
      <c r="W2" s="111"/>
      <c r="X2" s="111"/>
      <c r="Y2" s="111"/>
      <c r="Z2" s="111"/>
      <c r="AA2" s="111"/>
      <c r="AB2" s="111"/>
      <c r="AC2" s="111"/>
      <c r="AD2" s="111"/>
      <c r="AE2" s="111"/>
      <c r="AF2" s="111"/>
      <c r="AG2" s="111"/>
      <c r="AH2" s="111"/>
      <c r="AI2" s="111"/>
      <c r="AJ2" s="111"/>
      <c r="AK2" s="111"/>
      <c r="AL2" s="201"/>
    </row>
    <row r="3" spans="1:38" x14ac:dyDescent="0.2">
      <c r="A3" s="238"/>
      <c r="B3" s="215" t="s">
        <v>388</v>
      </c>
      <c r="C3" s="215"/>
      <c r="D3" s="215"/>
      <c r="E3" s="215"/>
      <c r="F3" s="215"/>
      <c r="G3" s="215"/>
      <c r="H3" s="215"/>
      <c r="I3" s="215"/>
      <c r="J3" s="215"/>
      <c r="K3" s="215"/>
      <c r="L3" s="215"/>
      <c r="M3" s="215"/>
      <c r="N3" s="215"/>
      <c r="O3" s="215"/>
      <c r="P3" s="215"/>
      <c r="Q3" s="215"/>
      <c r="R3" s="215"/>
      <c r="S3" s="239"/>
      <c r="T3" s="200"/>
      <c r="U3" s="216" t="s">
        <v>452</v>
      </c>
      <c r="V3" s="111"/>
      <c r="W3" s="111"/>
      <c r="X3" s="111"/>
      <c r="Y3" s="111"/>
      <c r="Z3" s="111"/>
      <c r="AA3" s="111"/>
      <c r="AB3" s="111"/>
      <c r="AC3" s="111"/>
      <c r="AD3" s="111"/>
      <c r="AE3" s="111"/>
      <c r="AF3" s="111"/>
      <c r="AG3" s="111"/>
      <c r="AH3" s="111"/>
      <c r="AI3" s="111"/>
      <c r="AJ3" s="111"/>
      <c r="AK3" s="111"/>
      <c r="AL3" s="201"/>
    </row>
    <row r="4" spans="1:38" x14ac:dyDescent="0.2">
      <c r="A4" s="238"/>
      <c r="B4" s="215" t="s">
        <v>391</v>
      </c>
      <c r="C4" s="215"/>
      <c r="D4" s="215"/>
      <c r="E4" s="215"/>
      <c r="F4" s="215"/>
      <c r="G4" s="215"/>
      <c r="H4" s="215"/>
      <c r="I4" s="215"/>
      <c r="J4" s="215"/>
      <c r="K4" s="215"/>
      <c r="L4" s="215"/>
      <c r="M4" s="215"/>
      <c r="N4" s="215"/>
      <c r="O4" s="215"/>
      <c r="P4" s="215"/>
      <c r="Q4" s="215"/>
      <c r="R4" s="215"/>
      <c r="S4" s="239"/>
      <c r="T4" s="200"/>
      <c r="V4" s="111"/>
      <c r="W4" s="111"/>
      <c r="X4" s="111"/>
      <c r="Y4" s="111"/>
      <c r="Z4" s="111"/>
      <c r="AA4" s="111"/>
      <c r="AB4" s="111"/>
      <c r="AC4" s="111"/>
      <c r="AD4" s="111"/>
      <c r="AE4" s="111"/>
      <c r="AF4" s="111"/>
      <c r="AG4" s="111"/>
      <c r="AH4" s="111"/>
      <c r="AI4" s="111"/>
      <c r="AJ4" s="111"/>
      <c r="AK4" s="111"/>
      <c r="AL4" s="201"/>
    </row>
    <row r="5" spans="1:38" x14ac:dyDescent="0.2">
      <c r="A5" s="238"/>
      <c r="C5" s="215"/>
      <c r="D5" s="215"/>
      <c r="E5" s="215"/>
      <c r="F5" s="215"/>
      <c r="G5" s="215"/>
      <c r="H5" s="215"/>
      <c r="I5" s="215"/>
      <c r="J5" s="215"/>
      <c r="K5" s="215"/>
      <c r="L5" s="215"/>
      <c r="M5" s="215"/>
      <c r="N5" s="215"/>
      <c r="O5" s="215"/>
      <c r="P5" s="215"/>
      <c r="Q5" s="215"/>
      <c r="R5" s="215"/>
      <c r="S5" s="239"/>
      <c r="T5" s="200"/>
      <c r="U5" s="216" t="s">
        <v>450</v>
      </c>
      <c r="V5" s="111"/>
      <c r="W5" s="111"/>
      <c r="X5" s="111"/>
      <c r="Y5" s="111"/>
      <c r="Z5" s="111"/>
      <c r="AA5" s="111"/>
      <c r="AB5" s="111"/>
      <c r="AC5" s="111"/>
      <c r="AD5" s="111"/>
      <c r="AE5" s="111"/>
      <c r="AF5" s="111"/>
      <c r="AG5" s="111"/>
      <c r="AH5" s="111"/>
      <c r="AI5" s="111"/>
      <c r="AJ5" s="111"/>
      <c r="AK5" s="111"/>
      <c r="AL5" s="201"/>
    </row>
    <row r="6" spans="1:38" x14ac:dyDescent="0.2">
      <c r="A6" s="238"/>
      <c r="B6" s="215" t="s">
        <v>392</v>
      </c>
      <c r="C6" s="215"/>
      <c r="D6" s="215"/>
      <c r="E6" s="215"/>
      <c r="F6" s="215"/>
      <c r="G6" s="215"/>
      <c r="H6" s="215"/>
      <c r="I6" s="215"/>
      <c r="J6" s="215"/>
      <c r="K6" s="215"/>
      <c r="L6" s="215"/>
      <c r="M6" s="215"/>
      <c r="N6" s="215"/>
      <c r="O6" s="215"/>
      <c r="P6" s="215"/>
      <c r="Q6" s="215"/>
      <c r="R6" s="215"/>
      <c r="S6" s="239"/>
      <c r="T6" s="200"/>
      <c r="U6" s="111"/>
      <c r="V6" s="111"/>
      <c r="W6" s="111"/>
      <c r="X6" s="111"/>
      <c r="Y6" s="111"/>
      <c r="Z6" s="111"/>
      <c r="AA6" s="111"/>
      <c r="AB6" s="111"/>
      <c r="AC6" s="111"/>
      <c r="AD6" s="111"/>
      <c r="AE6" s="111"/>
      <c r="AF6" s="111"/>
      <c r="AG6" s="111"/>
      <c r="AH6" s="111"/>
      <c r="AI6" s="111"/>
      <c r="AJ6" s="111"/>
      <c r="AK6" s="111"/>
      <c r="AL6" s="201"/>
    </row>
    <row r="7" spans="1:38" x14ac:dyDescent="0.2">
      <c r="A7" s="238"/>
      <c r="B7" s="215" t="s">
        <v>393</v>
      </c>
      <c r="C7" s="215"/>
      <c r="D7" s="215"/>
      <c r="E7" s="215"/>
      <c r="F7" s="215"/>
      <c r="G7" s="215"/>
      <c r="H7" s="215"/>
      <c r="I7" s="215"/>
      <c r="J7" s="215"/>
      <c r="K7" s="215"/>
      <c r="L7" s="215"/>
      <c r="M7" s="215"/>
      <c r="N7" s="215"/>
      <c r="O7" s="215"/>
      <c r="P7" s="215"/>
      <c r="Q7" s="215"/>
      <c r="R7" s="215"/>
      <c r="S7" s="239"/>
      <c r="T7" s="200"/>
      <c r="U7" s="111"/>
      <c r="V7" s="111"/>
      <c r="W7" s="111"/>
      <c r="X7" s="111"/>
      <c r="Y7" s="111"/>
      <c r="Z7" s="111"/>
      <c r="AA7" s="111"/>
      <c r="AB7" s="111"/>
      <c r="AC7" s="111"/>
      <c r="AD7" s="111"/>
      <c r="AE7" s="111"/>
      <c r="AF7" s="111"/>
      <c r="AG7" s="111"/>
      <c r="AH7" s="111"/>
      <c r="AI7" s="111"/>
      <c r="AJ7" s="111"/>
      <c r="AK7" s="111"/>
      <c r="AL7" s="201"/>
    </row>
    <row r="8" spans="1:38" x14ac:dyDescent="0.2">
      <c r="A8" s="238"/>
      <c r="C8" s="215"/>
      <c r="D8" s="215"/>
      <c r="E8" s="215"/>
      <c r="F8" s="215"/>
      <c r="G8" s="215"/>
      <c r="H8" s="215"/>
      <c r="I8" s="215"/>
      <c r="J8" s="215"/>
      <c r="K8" s="215"/>
      <c r="L8" s="215"/>
      <c r="M8" s="215"/>
      <c r="N8" s="215"/>
      <c r="O8" s="215"/>
      <c r="P8" s="215"/>
      <c r="Q8" s="215"/>
      <c r="R8" s="215"/>
      <c r="S8" s="239"/>
      <c r="T8" s="200"/>
      <c r="U8" s="111"/>
      <c r="V8" s="111"/>
      <c r="W8" s="111"/>
      <c r="X8" s="111"/>
      <c r="Y8" s="111"/>
      <c r="Z8" s="111"/>
      <c r="AA8" s="111"/>
      <c r="AB8" s="111"/>
      <c r="AC8" s="111"/>
      <c r="AD8" s="111"/>
      <c r="AE8" s="111"/>
      <c r="AF8" s="111"/>
      <c r="AG8" s="111"/>
      <c r="AH8" s="111"/>
      <c r="AI8" s="111"/>
      <c r="AJ8" s="111"/>
      <c r="AK8" s="111"/>
      <c r="AL8" s="201"/>
    </row>
    <row r="9" spans="1:38" x14ac:dyDescent="0.2">
      <c r="A9" s="238"/>
      <c r="B9" s="215" t="s">
        <v>394</v>
      </c>
      <c r="C9" s="215"/>
      <c r="D9" s="215" t="s">
        <v>409</v>
      </c>
      <c r="E9" s="215"/>
      <c r="F9" s="215"/>
      <c r="G9" s="215"/>
      <c r="H9" s="215"/>
      <c r="I9" s="215"/>
      <c r="J9" s="215"/>
      <c r="K9" s="215"/>
      <c r="L9" s="215"/>
      <c r="M9" s="215"/>
      <c r="N9" s="215"/>
      <c r="O9" s="215"/>
      <c r="P9" s="215"/>
      <c r="Q9" s="215"/>
      <c r="R9" s="215"/>
      <c r="S9" s="239"/>
      <c r="T9" s="200"/>
      <c r="U9" s="111"/>
      <c r="V9" s="111"/>
      <c r="W9" s="111"/>
      <c r="X9" s="111"/>
      <c r="Y9" s="111"/>
      <c r="Z9" s="111"/>
      <c r="AA9" s="111"/>
      <c r="AB9" s="111"/>
      <c r="AC9" s="111"/>
      <c r="AD9" s="111"/>
      <c r="AE9" s="111"/>
      <c r="AF9" s="111"/>
      <c r="AG9" s="111"/>
      <c r="AH9" s="111"/>
      <c r="AI9" s="111"/>
      <c r="AJ9" s="111"/>
      <c r="AK9" s="111"/>
      <c r="AL9" s="201"/>
    </row>
    <row r="10" spans="1:38" x14ac:dyDescent="0.2">
      <c r="A10" s="238"/>
      <c r="B10" s="215" t="s">
        <v>395</v>
      </c>
      <c r="C10" s="215"/>
      <c r="D10" s="11" t="s">
        <v>403</v>
      </c>
      <c r="E10" s="215"/>
      <c r="F10" s="215"/>
      <c r="G10" s="215"/>
      <c r="H10" s="215"/>
      <c r="I10" s="215"/>
      <c r="J10" s="215"/>
      <c r="K10" s="215"/>
      <c r="L10" s="215"/>
      <c r="M10" s="215"/>
      <c r="N10" s="215"/>
      <c r="O10" s="215"/>
      <c r="P10" s="215"/>
      <c r="Q10" s="215"/>
      <c r="R10" s="215"/>
      <c r="S10" s="239"/>
      <c r="T10" s="200"/>
      <c r="U10" s="111"/>
      <c r="V10" s="111"/>
      <c r="W10" s="111"/>
      <c r="X10" s="111"/>
      <c r="Y10" s="111"/>
      <c r="Z10" s="111"/>
      <c r="AA10" s="111"/>
      <c r="AB10" s="111"/>
      <c r="AC10" s="111"/>
      <c r="AD10" s="111"/>
      <c r="AE10" s="111"/>
      <c r="AF10" s="111"/>
      <c r="AG10" s="111"/>
      <c r="AH10" s="111"/>
      <c r="AI10" s="111"/>
      <c r="AJ10" s="111"/>
      <c r="AK10" s="111"/>
      <c r="AL10" s="201"/>
    </row>
    <row r="11" spans="1:38" x14ac:dyDescent="0.2">
      <c r="A11" s="238"/>
      <c r="B11" s="215" t="s">
        <v>396</v>
      </c>
      <c r="C11" s="215"/>
      <c r="D11" s="215" t="s">
        <v>402</v>
      </c>
      <c r="E11" s="215"/>
      <c r="F11" s="215"/>
      <c r="G11" s="215"/>
      <c r="H11" s="215"/>
      <c r="I11" s="215"/>
      <c r="J11" s="215"/>
      <c r="K11" s="215"/>
      <c r="L11" s="215"/>
      <c r="M11" s="215"/>
      <c r="N11" s="215"/>
      <c r="O11" s="215"/>
      <c r="P11" s="215"/>
      <c r="Q11" s="215"/>
      <c r="R11" s="215"/>
      <c r="S11" s="239"/>
      <c r="T11" s="200"/>
      <c r="U11" s="111"/>
      <c r="V11" s="111"/>
      <c r="W11" s="111"/>
      <c r="X11" s="111"/>
      <c r="Y11" s="111"/>
      <c r="Z11" s="111"/>
      <c r="AA11" s="111"/>
      <c r="AB11" s="111"/>
      <c r="AC11" s="111"/>
      <c r="AD11" s="111"/>
      <c r="AE11" s="111"/>
      <c r="AF11" s="111"/>
      <c r="AG11" s="111"/>
      <c r="AH11" s="111"/>
      <c r="AI11" s="111"/>
      <c r="AJ11" s="111"/>
      <c r="AK11" s="111"/>
      <c r="AL11" s="201"/>
    </row>
    <row r="12" spans="1:38" x14ac:dyDescent="0.2">
      <c r="A12" s="238"/>
      <c r="B12" s="215" t="s">
        <v>397</v>
      </c>
      <c r="C12" s="215"/>
      <c r="D12" s="215" t="s">
        <v>404</v>
      </c>
      <c r="E12" s="215"/>
      <c r="F12" s="215"/>
      <c r="G12" s="215"/>
      <c r="H12" s="215"/>
      <c r="I12" s="215"/>
      <c r="J12" s="215"/>
      <c r="K12" s="215"/>
      <c r="L12" s="215"/>
      <c r="M12" s="215"/>
      <c r="N12" s="215"/>
      <c r="O12" s="215"/>
      <c r="P12" s="215"/>
      <c r="Q12" s="215"/>
      <c r="R12" s="215"/>
      <c r="S12" s="239"/>
      <c r="T12" s="200"/>
      <c r="U12" s="111"/>
      <c r="V12" s="111"/>
      <c r="W12" s="111"/>
      <c r="X12" s="111"/>
      <c r="Y12" s="111"/>
      <c r="Z12" s="111"/>
      <c r="AA12" s="111"/>
      <c r="AB12" s="111"/>
      <c r="AC12" s="111"/>
      <c r="AD12" s="111"/>
      <c r="AE12" s="111"/>
      <c r="AF12" s="111"/>
      <c r="AG12" s="111"/>
      <c r="AH12" s="111"/>
      <c r="AI12" s="111"/>
      <c r="AJ12" s="111"/>
      <c r="AK12" s="111"/>
      <c r="AL12" s="201"/>
    </row>
    <row r="13" spans="1:38" x14ac:dyDescent="0.2">
      <c r="A13" s="238"/>
      <c r="B13" s="11" t="s">
        <v>398</v>
      </c>
      <c r="C13" s="215"/>
      <c r="D13" s="215" t="s">
        <v>405</v>
      </c>
      <c r="E13" s="215"/>
      <c r="F13" s="215"/>
      <c r="G13" s="215"/>
      <c r="H13" s="215"/>
      <c r="I13" s="215"/>
      <c r="J13" s="215"/>
      <c r="K13" s="215"/>
      <c r="L13" s="215"/>
      <c r="M13" s="215"/>
      <c r="N13" s="215"/>
      <c r="O13" s="215"/>
      <c r="P13" s="215"/>
      <c r="Q13" s="215"/>
      <c r="R13" s="215"/>
      <c r="S13" s="239"/>
      <c r="T13" s="200"/>
      <c r="U13" s="111"/>
      <c r="V13" s="111"/>
      <c r="W13" s="111"/>
      <c r="X13" s="111"/>
      <c r="Y13" s="111"/>
      <c r="Z13" s="111"/>
      <c r="AA13" s="111"/>
      <c r="AB13" s="111"/>
      <c r="AC13" s="111"/>
      <c r="AD13" s="111"/>
      <c r="AE13" s="111"/>
      <c r="AF13" s="111"/>
      <c r="AG13" s="111"/>
      <c r="AH13" s="111"/>
      <c r="AI13" s="111"/>
      <c r="AJ13" s="111"/>
      <c r="AK13" s="111"/>
      <c r="AL13" s="201"/>
    </row>
    <row r="14" spans="1:38" x14ac:dyDescent="0.2">
      <c r="A14" s="238"/>
      <c r="B14" s="224" t="s">
        <v>399</v>
      </c>
      <c r="C14" s="215"/>
      <c r="D14" s="215" t="s">
        <v>406</v>
      </c>
      <c r="E14" s="215"/>
      <c r="F14" s="215"/>
      <c r="G14" s="215"/>
      <c r="H14" s="215"/>
      <c r="I14" s="215"/>
      <c r="J14" s="215"/>
      <c r="K14" s="215"/>
      <c r="L14" s="215"/>
      <c r="M14" s="215"/>
      <c r="N14" s="215"/>
      <c r="O14" s="215"/>
      <c r="P14" s="215"/>
      <c r="Q14" s="215"/>
      <c r="R14" s="215"/>
      <c r="S14" s="239"/>
      <c r="T14" s="200"/>
      <c r="U14" s="111"/>
      <c r="V14" s="111"/>
      <c r="W14" s="111"/>
      <c r="X14" s="111"/>
      <c r="Y14" s="111"/>
      <c r="Z14" s="111"/>
      <c r="AA14" s="111"/>
      <c r="AB14" s="111"/>
      <c r="AC14" s="111"/>
      <c r="AD14" s="111"/>
      <c r="AE14" s="111"/>
      <c r="AF14" s="111"/>
      <c r="AG14" s="111"/>
      <c r="AH14" s="111"/>
      <c r="AI14" s="111"/>
      <c r="AJ14" s="111"/>
      <c r="AK14" s="111"/>
      <c r="AL14" s="201"/>
    </row>
    <row r="15" spans="1:38" x14ac:dyDescent="0.2">
      <c r="A15" s="238"/>
      <c r="B15" s="224" t="s">
        <v>400</v>
      </c>
      <c r="C15" s="215"/>
      <c r="D15" s="215" t="s">
        <v>407</v>
      </c>
      <c r="E15" s="215"/>
      <c r="F15" s="215"/>
      <c r="G15" s="215"/>
      <c r="H15" s="215"/>
      <c r="I15" s="215"/>
      <c r="J15" s="215"/>
      <c r="K15" s="215"/>
      <c r="L15" s="215"/>
      <c r="M15" s="215"/>
      <c r="N15" s="215"/>
      <c r="O15" s="215"/>
      <c r="P15" s="215"/>
      <c r="Q15" s="215"/>
      <c r="R15" s="215"/>
      <c r="S15" s="239"/>
      <c r="T15" s="200"/>
      <c r="U15" s="111"/>
      <c r="V15" s="111"/>
      <c r="W15" s="111"/>
      <c r="X15" s="111"/>
      <c r="Y15" s="111"/>
      <c r="Z15" s="111"/>
      <c r="AA15" s="111"/>
      <c r="AB15" s="111"/>
      <c r="AC15" s="111"/>
      <c r="AD15" s="111"/>
      <c r="AE15" s="111"/>
      <c r="AF15" s="111"/>
      <c r="AG15" s="111"/>
      <c r="AH15" s="111"/>
      <c r="AI15" s="111"/>
      <c r="AJ15" s="111"/>
      <c r="AK15" s="111"/>
      <c r="AL15" s="201"/>
    </row>
    <row r="16" spans="1:38" x14ac:dyDescent="0.2">
      <c r="A16" s="238"/>
      <c r="B16" s="225" t="s">
        <v>401</v>
      </c>
      <c r="C16" s="215"/>
      <c r="D16" s="215" t="s">
        <v>408</v>
      </c>
      <c r="E16" s="215"/>
      <c r="F16" s="215"/>
      <c r="G16" s="215"/>
      <c r="H16" s="215"/>
      <c r="I16" s="215"/>
      <c r="J16" s="215"/>
      <c r="K16" s="215"/>
      <c r="L16" s="215"/>
      <c r="M16" s="215"/>
      <c r="N16" s="215"/>
      <c r="O16" s="215"/>
      <c r="P16" s="215"/>
      <c r="Q16" s="215"/>
      <c r="R16" s="215"/>
      <c r="S16" s="239"/>
      <c r="T16" s="200"/>
      <c r="U16" s="111"/>
      <c r="V16" s="111"/>
      <c r="W16" s="111"/>
      <c r="X16" s="111"/>
      <c r="Y16" s="111"/>
      <c r="Z16" s="111"/>
      <c r="AA16" s="111"/>
      <c r="AB16" s="111"/>
      <c r="AC16" s="111"/>
      <c r="AD16" s="111"/>
      <c r="AE16" s="111"/>
      <c r="AF16" s="111"/>
      <c r="AG16" s="111"/>
      <c r="AH16" s="111"/>
      <c r="AI16" s="111"/>
      <c r="AJ16" s="111"/>
      <c r="AK16" s="111"/>
      <c r="AL16" s="201"/>
    </row>
    <row r="17" spans="1:38" x14ac:dyDescent="0.2">
      <c r="A17" s="238"/>
      <c r="B17" s="11" t="s">
        <v>466</v>
      </c>
      <c r="C17" s="215"/>
      <c r="D17" s="215" t="s">
        <v>497</v>
      </c>
      <c r="E17" s="215"/>
      <c r="F17" s="215"/>
      <c r="G17" s="215"/>
      <c r="H17" s="215"/>
      <c r="I17" s="215"/>
      <c r="J17" s="215"/>
      <c r="K17" s="215"/>
      <c r="L17" s="215"/>
      <c r="M17" s="215"/>
      <c r="N17" s="215"/>
      <c r="O17" s="215"/>
      <c r="P17" s="215"/>
      <c r="Q17" s="215"/>
      <c r="R17" s="215"/>
      <c r="S17" s="239"/>
      <c r="T17" s="200"/>
      <c r="U17" s="111"/>
      <c r="V17" s="111"/>
      <c r="W17" s="111"/>
      <c r="X17" s="111"/>
      <c r="Y17" s="111"/>
      <c r="Z17" s="111"/>
      <c r="AA17" s="111"/>
      <c r="AB17" s="111"/>
      <c r="AC17" s="111"/>
      <c r="AD17" s="111"/>
      <c r="AE17" s="111"/>
      <c r="AF17" s="111"/>
      <c r="AG17" s="111"/>
      <c r="AH17" s="111"/>
      <c r="AI17" s="111"/>
      <c r="AJ17" s="111"/>
      <c r="AK17" s="111"/>
      <c r="AL17" s="201"/>
    </row>
    <row r="18" spans="1:38" x14ac:dyDescent="0.2">
      <c r="A18" s="238"/>
      <c r="B18" s="215"/>
      <c r="C18" s="215"/>
      <c r="D18" s="215"/>
      <c r="E18" s="215"/>
      <c r="F18" s="215"/>
      <c r="G18" s="215"/>
      <c r="H18" s="215"/>
      <c r="I18" s="215"/>
      <c r="J18" s="215"/>
      <c r="K18" s="215"/>
      <c r="L18" s="215"/>
      <c r="M18" s="215"/>
      <c r="N18" s="215"/>
      <c r="O18" s="215"/>
      <c r="P18" s="215"/>
      <c r="Q18" s="215"/>
      <c r="R18" s="215"/>
      <c r="S18" s="239"/>
      <c r="T18" s="200"/>
      <c r="U18" s="111"/>
      <c r="V18" s="111"/>
      <c r="W18" s="111"/>
      <c r="X18" s="111"/>
      <c r="Y18" s="111"/>
      <c r="Z18" s="111"/>
      <c r="AA18" s="111"/>
      <c r="AB18" s="111"/>
      <c r="AC18" s="111"/>
      <c r="AD18" s="111"/>
      <c r="AE18" s="111"/>
      <c r="AF18" s="111"/>
      <c r="AG18" s="111"/>
      <c r="AH18" s="111"/>
      <c r="AI18" s="111"/>
      <c r="AJ18" s="111"/>
      <c r="AK18" s="111"/>
      <c r="AL18" s="201"/>
    </row>
    <row r="19" spans="1:38" x14ac:dyDescent="0.2">
      <c r="A19" s="238"/>
      <c r="B19" s="215" t="s">
        <v>389</v>
      </c>
      <c r="C19" s="215"/>
      <c r="D19" s="215"/>
      <c r="E19" s="215"/>
      <c r="F19" s="215"/>
      <c r="G19" s="215"/>
      <c r="H19" s="215"/>
      <c r="I19" s="215"/>
      <c r="J19" s="215"/>
      <c r="K19" s="215"/>
      <c r="L19" s="215"/>
      <c r="M19" s="215"/>
      <c r="N19" s="215"/>
      <c r="O19" s="215"/>
      <c r="P19" s="215"/>
      <c r="Q19" s="215"/>
      <c r="R19" s="215"/>
      <c r="S19" s="239"/>
      <c r="T19" s="200"/>
      <c r="U19" s="111"/>
      <c r="V19" s="111"/>
      <c r="W19" s="111"/>
      <c r="X19" s="111"/>
      <c r="Y19" s="111"/>
      <c r="Z19" s="111"/>
      <c r="AA19" s="111"/>
      <c r="AB19" s="111"/>
      <c r="AC19" s="111"/>
      <c r="AD19" s="111"/>
      <c r="AE19" s="111"/>
      <c r="AF19" s="111"/>
      <c r="AG19" s="111"/>
      <c r="AH19" s="111"/>
      <c r="AI19" s="111"/>
      <c r="AJ19" s="111"/>
      <c r="AK19" s="111"/>
      <c r="AL19" s="201"/>
    </row>
    <row r="20" spans="1:38" x14ac:dyDescent="0.2">
      <c r="A20" s="238"/>
      <c r="B20" s="11" t="s">
        <v>390</v>
      </c>
      <c r="C20" s="215"/>
      <c r="D20" s="215"/>
      <c r="E20" s="215"/>
      <c r="F20" s="215"/>
      <c r="G20" s="215"/>
      <c r="H20" s="215"/>
      <c r="I20" s="215"/>
      <c r="J20" s="215"/>
      <c r="K20" s="215"/>
      <c r="L20" s="215"/>
      <c r="M20" s="215"/>
      <c r="N20" s="215"/>
      <c r="O20" s="215"/>
      <c r="P20" s="215"/>
      <c r="Q20" s="215"/>
      <c r="R20" s="215"/>
      <c r="S20" s="239"/>
      <c r="T20" s="200"/>
      <c r="U20" s="111"/>
      <c r="V20" s="111"/>
      <c r="W20" s="111"/>
      <c r="X20" s="111"/>
      <c r="Y20" s="111"/>
      <c r="Z20" s="111"/>
      <c r="AA20" s="111"/>
      <c r="AB20" s="111"/>
      <c r="AC20" s="111"/>
      <c r="AD20" s="111"/>
      <c r="AE20" s="111"/>
      <c r="AF20" s="111"/>
      <c r="AG20" s="111"/>
      <c r="AH20" s="111"/>
      <c r="AI20" s="111"/>
      <c r="AJ20" s="111"/>
      <c r="AK20" s="111"/>
      <c r="AL20" s="201"/>
    </row>
    <row r="21" spans="1:38" x14ac:dyDescent="0.2">
      <c r="A21" s="238"/>
      <c r="B21" s="215"/>
      <c r="C21" s="215"/>
      <c r="D21" s="215"/>
      <c r="E21" s="215"/>
      <c r="F21" s="215"/>
      <c r="G21" s="215"/>
      <c r="H21" s="215"/>
      <c r="I21" s="215"/>
      <c r="J21" s="215"/>
      <c r="K21" s="215"/>
      <c r="L21" s="215"/>
      <c r="M21" s="215"/>
      <c r="N21" s="215"/>
      <c r="O21" s="215"/>
      <c r="P21" s="215"/>
      <c r="Q21" s="215"/>
      <c r="R21" s="215"/>
      <c r="S21" s="239"/>
      <c r="T21" s="200"/>
      <c r="U21" s="111"/>
      <c r="V21" s="111"/>
      <c r="W21" s="111"/>
      <c r="X21" s="111"/>
      <c r="Y21" s="111"/>
      <c r="Z21" s="111"/>
      <c r="AA21" s="111"/>
      <c r="AB21" s="111"/>
      <c r="AC21" s="111"/>
      <c r="AD21" s="111"/>
      <c r="AE21" s="111"/>
      <c r="AF21" s="111"/>
      <c r="AG21" s="111"/>
      <c r="AH21" s="111"/>
      <c r="AI21" s="111"/>
      <c r="AJ21" s="111"/>
      <c r="AK21" s="111"/>
      <c r="AL21" s="201"/>
    </row>
    <row r="22" spans="1:38" x14ac:dyDescent="0.2">
      <c r="A22" s="238"/>
      <c r="B22" s="215"/>
      <c r="C22" s="215"/>
      <c r="D22" s="215"/>
      <c r="E22" s="215"/>
      <c r="F22" s="215"/>
      <c r="G22" s="215"/>
      <c r="H22" s="215"/>
      <c r="I22" s="215"/>
      <c r="J22" s="215"/>
      <c r="K22" s="215"/>
      <c r="L22" s="215"/>
      <c r="M22" s="215"/>
      <c r="N22" s="215"/>
      <c r="O22" s="215"/>
      <c r="P22" s="215"/>
      <c r="Q22" s="215"/>
      <c r="R22" s="215"/>
      <c r="S22" s="239"/>
      <c r="T22" s="200"/>
      <c r="U22" s="111"/>
      <c r="V22" s="111"/>
      <c r="W22" s="111"/>
      <c r="X22" s="111"/>
      <c r="Y22" s="111"/>
      <c r="Z22" s="111"/>
      <c r="AA22" s="111"/>
      <c r="AB22" s="111"/>
      <c r="AC22" s="111"/>
      <c r="AD22" s="111"/>
      <c r="AE22" s="111"/>
      <c r="AF22" s="111"/>
      <c r="AG22" s="111"/>
      <c r="AH22" s="111"/>
      <c r="AI22" s="111"/>
      <c r="AJ22" s="111"/>
      <c r="AK22" s="111"/>
      <c r="AL22" s="201"/>
    </row>
    <row r="23" spans="1:38" x14ac:dyDescent="0.2">
      <c r="A23" s="238"/>
      <c r="B23" s="215"/>
      <c r="C23" s="215"/>
      <c r="D23" s="215"/>
      <c r="E23" s="215"/>
      <c r="F23" s="215"/>
      <c r="G23" s="215"/>
      <c r="H23" s="215"/>
      <c r="I23" s="215"/>
      <c r="J23" s="215"/>
      <c r="K23" s="215"/>
      <c r="L23" s="215"/>
      <c r="M23" s="215"/>
      <c r="N23" s="215"/>
      <c r="O23" s="215"/>
      <c r="P23" s="215"/>
      <c r="Q23" s="215"/>
      <c r="R23" s="215"/>
      <c r="S23" s="239"/>
      <c r="T23" s="200"/>
      <c r="U23" s="111"/>
      <c r="V23" s="111"/>
      <c r="W23" s="111"/>
      <c r="X23" s="111"/>
      <c r="Y23" s="111"/>
      <c r="Z23" s="111"/>
      <c r="AA23" s="111"/>
      <c r="AB23" s="111"/>
      <c r="AC23" s="111"/>
      <c r="AD23" s="111"/>
      <c r="AE23" s="111"/>
      <c r="AF23" s="111"/>
      <c r="AG23" s="111"/>
      <c r="AH23" s="111"/>
      <c r="AI23" s="111"/>
      <c r="AJ23" s="111"/>
      <c r="AK23" s="111"/>
      <c r="AL23" s="201"/>
    </row>
    <row r="24" spans="1:38" x14ac:dyDescent="0.2">
      <c r="A24" s="238"/>
      <c r="B24" s="215"/>
      <c r="C24" s="215"/>
      <c r="D24" s="215"/>
      <c r="E24" s="215"/>
      <c r="F24" s="215"/>
      <c r="G24" s="215"/>
      <c r="H24" s="215"/>
      <c r="I24" s="215"/>
      <c r="J24" s="215"/>
      <c r="K24" s="215"/>
      <c r="L24" s="215"/>
      <c r="M24" s="215"/>
      <c r="N24" s="215"/>
      <c r="O24" s="215"/>
      <c r="P24" s="215"/>
      <c r="Q24" s="215"/>
      <c r="R24" s="215"/>
      <c r="S24" s="239"/>
      <c r="T24" s="200"/>
      <c r="U24" s="111"/>
      <c r="V24" s="111"/>
      <c r="W24" s="111"/>
      <c r="X24" s="111"/>
      <c r="Y24" s="111"/>
      <c r="Z24" s="111"/>
      <c r="AA24" s="111"/>
      <c r="AB24" s="111"/>
      <c r="AC24" s="111"/>
      <c r="AD24" s="111"/>
      <c r="AE24" s="111"/>
      <c r="AF24" s="111"/>
      <c r="AG24" s="111"/>
      <c r="AH24" s="111"/>
      <c r="AI24" s="111"/>
      <c r="AJ24" s="111"/>
      <c r="AK24" s="111"/>
      <c r="AL24" s="201"/>
    </row>
    <row r="25" spans="1:38" x14ac:dyDescent="0.2">
      <c r="A25" s="238"/>
      <c r="B25" s="11"/>
      <c r="C25" s="215"/>
      <c r="D25" s="215"/>
      <c r="E25" s="215"/>
      <c r="F25" s="215"/>
      <c r="G25" s="215"/>
      <c r="H25" s="215"/>
      <c r="I25" s="215"/>
      <c r="J25" s="215"/>
      <c r="K25" s="215"/>
      <c r="L25" s="215"/>
      <c r="M25" s="215"/>
      <c r="N25" s="215"/>
      <c r="O25" s="215"/>
      <c r="P25" s="215"/>
      <c r="Q25" s="215"/>
      <c r="R25" s="215"/>
      <c r="S25" s="239"/>
      <c r="T25" s="200"/>
      <c r="U25" s="111"/>
      <c r="V25" s="111"/>
      <c r="W25" s="111"/>
      <c r="X25" s="111"/>
      <c r="Y25" s="111"/>
      <c r="Z25" s="111"/>
      <c r="AA25" s="111"/>
      <c r="AB25" s="111"/>
      <c r="AC25" s="111"/>
      <c r="AD25" s="111"/>
      <c r="AE25" s="111"/>
      <c r="AF25" s="111"/>
      <c r="AG25" s="111"/>
      <c r="AH25" s="111"/>
      <c r="AI25" s="111"/>
      <c r="AJ25" s="111"/>
      <c r="AK25" s="111"/>
      <c r="AL25" s="201"/>
    </row>
    <row r="26" spans="1:38" x14ac:dyDescent="0.2">
      <c r="A26" s="238"/>
      <c r="B26" s="224"/>
      <c r="C26" s="215"/>
      <c r="D26" s="215"/>
      <c r="E26" s="215"/>
      <c r="F26" s="215"/>
      <c r="G26" s="215"/>
      <c r="H26" s="215"/>
      <c r="I26" s="215"/>
      <c r="J26" s="215"/>
      <c r="K26" s="215"/>
      <c r="L26" s="215"/>
      <c r="M26" s="215"/>
      <c r="N26" s="215"/>
      <c r="O26" s="215"/>
      <c r="P26" s="215"/>
      <c r="Q26" s="215"/>
      <c r="R26" s="215"/>
      <c r="S26" s="239"/>
      <c r="T26" s="200"/>
      <c r="U26" s="111"/>
      <c r="V26" s="111"/>
      <c r="W26" s="111"/>
      <c r="X26" s="111"/>
      <c r="Y26" s="111"/>
      <c r="Z26" s="111"/>
      <c r="AA26" s="111"/>
      <c r="AB26" s="111"/>
      <c r="AC26" s="111"/>
      <c r="AD26" s="111"/>
      <c r="AE26" s="111"/>
      <c r="AF26" s="111"/>
      <c r="AG26" s="111"/>
      <c r="AH26" s="111"/>
      <c r="AI26" s="111"/>
      <c r="AJ26" s="111"/>
      <c r="AK26" s="111"/>
      <c r="AL26" s="201"/>
    </row>
    <row r="27" spans="1:38" x14ac:dyDescent="0.2">
      <c r="A27" s="238"/>
      <c r="B27" s="224"/>
      <c r="C27" s="215"/>
      <c r="D27" s="215"/>
      <c r="E27" s="215"/>
      <c r="F27" s="215"/>
      <c r="G27" s="215"/>
      <c r="H27" s="215"/>
      <c r="I27" s="215"/>
      <c r="J27" s="215"/>
      <c r="K27" s="215"/>
      <c r="L27" s="215"/>
      <c r="M27" s="215"/>
      <c r="N27" s="215"/>
      <c r="O27" s="215"/>
      <c r="P27" s="215"/>
      <c r="Q27" s="215"/>
      <c r="R27" s="215"/>
      <c r="S27" s="239"/>
      <c r="T27" s="200"/>
      <c r="U27" s="111"/>
      <c r="V27" s="111"/>
      <c r="W27" s="111"/>
      <c r="X27" s="111"/>
      <c r="Y27" s="111"/>
      <c r="Z27" s="111"/>
      <c r="AA27" s="111"/>
      <c r="AB27" s="111"/>
      <c r="AC27" s="111"/>
      <c r="AD27" s="111"/>
      <c r="AE27" s="111"/>
      <c r="AF27" s="111"/>
      <c r="AG27" s="111"/>
      <c r="AH27" s="111"/>
      <c r="AI27" s="111"/>
      <c r="AJ27" s="111"/>
      <c r="AK27" s="111"/>
      <c r="AL27" s="201"/>
    </row>
    <row r="28" spans="1:38" x14ac:dyDescent="0.2">
      <c r="A28" s="238"/>
      <c r="B28" s="225"/>
      <c r="C28" s="215"/>
      <c r="D28" s="215"/>
      <c r="E28" s="215"/>
      <c r="F28" s="215"/>
      <c r="G28" s="215"/>
      <c r="H28" s="215"/>
      <c r="I28" s="215"/>
      <c r="J28" s="215"/>
      <c r="K28" s="215"/>
      <c r="L28" s="215"/>
      <c r="M28" s="215"/>
      <c r="N28" s="215"/>
      <c r="O28" s="215"/>
      <c r="P28" s="215"/>
      <c r="Q28" s="215"/>
      <c r="R28" s="215"/>
      <c r="S28" s="239"/>
      <c r="T28" s="200"/>
      <c r="U28" s="111"/>
      <c r="V28" s="111"/>
      <c r="W28" s="111"/>
      <c r="X28" s="111"/>
      <c r="Y28" s="111"/>
      <c r="Z28" s="111"/>
      <c r="AA28" s="111"/>
      <c r="AB28" s="111"/>
      <c r="AC28" s="111"/>
      <c r="AD28" s="111"/>
      <c r="AE28" s="111"/>
      <c r="AF28" s="111"/>
      <c r="AG28" s="111"/>
      <c r="AH28" s="111"/>
      <c r="AI28" s="111"/>
      <c r="AJ28" s="111"/>
      <c r="AK28" s="111"/>
      <c r="AL28" s="201"/>
    </row>
    <row r="29" spans="1:38" x14ac:dyDescent="0.2">
      <c r="A29" s="238"/>
      <c r="B29" s="11"/>
      <c r="C29" s="215"/>
      <c r="D29" s="215"/>
      <c r="E29" s="215"/>
      <c r="F29" s="215"/>
      <c r="G29" s="215"/>
      <c r="H29" s="215"/>
      <c r="I29" s="215"/>
      <c r="J29" s="215"/>
      <c r="K29" s="215"/>
      <c r="L29" s="215"/>
      <c r="M29" s="215"/>
      <c r="N29" s="215"/>
      <c r="O29" s="215"/>
      <c r="P29" s="215"/>
      <c r="Q29" s="215"/>
      <c r="R29" s="215"/>
      <c r="S29" s="239"/>
      <c r="T29" s="200"/>
      <c r="U29" s="111"/>
      <c r="V29" s="111"/>
      <c r="W29" s="111"/>
      <c r="X29" s="111"/>
      <c r="Y29" s="111"/>
      <c r="Z29" s="111"/>
      <c r="AA29" s="111"/>
      <c r="AB29" s="111"/>
      <c r="AC29" s="111"/>
      <c r="AD29" s="111"/>
      <c r="AE29" s="111"/>
      <c r="AF29" s="111"/>
      <c r="AG29" s="111"/>
      <c r="AH29" s="111"/>
      <c r="AI29" s="111"/>
      <c r="AJ29" s="111"/>
      <c r="AK29" s="111"/>
      <c r="AL29" s="201"/>
    </row>
    <row r="30" spans="1:38" x14ac:dyDescent="0.2">
      <c r="A30" s="238"/>
      <c r="B30" s="11"/>
      <c r="C30" s="215"/>
      <c r="D30" s="215"/>
      <c r="E30" s="215"/>
      <c r="F30" s="215"/>
      <c r="G30" s="215"/>
      <c r="H30" s="215"/>
      <c r="I30" s="215"/>
      <c r="J30" s="215"/>
      <c r="K30" s="215"/>
      <c r="L30" s="215"/>
      <c r="M30" s="215"/>
      <c r="N30" s="215"/>
      <c r="O30" s="215"/>
      <c r="P30" s="215"/>
      <c r="Q30" s="215"/>
      <c r="R30" s="215"/>
      <c r="S30" s="239"/>
      <c r="T30" s="200"/>
      <c r="U30" s="111"/>
      <c r="V30" s="111"/>
      <c r="W30" s="111"/>
      <c r="X30" s="111"/>
      <c r="Y30" s="111"/>
      <c r="Z30" s="111"/>
      <c r="AA30" s="111"/>
      <c r="AB30" s="111"/>
      <c r="AC30" s="111"/>
      <c r="AD30" s="111"/>
      <c r="AE30" s="111"/>
      <c r="AF30" s="111"/>
      <c r="AG30" s="111"/>
      <c r="AH30" s="111"/>
      <c r="AI30" s="111"/>
      <c r="AJ30" s="111"/>
      <c r="AK30" s="111"/>
      <c r="AL30" s="201"/>
    </row>
    <row r="31" spans="1:38" x14ac:dyDescent="0.2">
      <c r="A31" s="238"/>
      <c r="B31" s="215"/>
      <c r="C31" s="215"/>
      <c r="D31" s="215"/>
      <c r="E31" s="215"/>
      <c r="F31" s="215"/>
      <c r="G31" s="215"/>
      <c r="H31" s="215"/>
      <c r="I31" s="215"/>
      <c r="J31" s="215"/>
      <c r="K31" s="215"/>
      <c r="L31" s="215"/>
      <c r="M31" s="215"/>
      <c r="N31" s="215"/>
      <c r="O31" s="215"/>
      <c r="P31" s="215"/>
      <c r="Q31" s="215"/>
      <c r="R31" s="215"/>
      <c r="S31" s="239"/>
      <c r="T31" s="200"/>
      <c r="U31" s="111"/>
      <c r="V31" s="111"/>
      <c r="W31" s="111"/>
      <c r="X31" s="111"/>
      <c r="Y31" s="111"/>
      <c r="Z31" s="111"/>
      <c r="AA31" s="111"/>
      <c r="AB31" s="111"/>
      <c r="AC31" s="111"/>
      <c r="AD31" s="111"/>
      <c r="AE31" s="111"/>
      <c r="AF31" s="111"/>
      <c r="AG31" s="111"/>
      <c r="AH31" s="111"/>
      <c r="AI31" s="111"/>
      <c r="AJ31" s="111"/>
      <c r="AK31" s="111"/>
      <c r="AL31" s="201"/>
    </row>
    <row r="32" spans="1:38" x14ac:dyDescent="0.2">
      <c r="A32" s="238"/>
      <c r="B32" s="215"/>
      <c r="C32" s="215"/>
      <c r="D32" s="215"/>
      <c r="E32" s="215"/>
      <c r="F32" s="215"/>
      <c r="G32" s="215"/>
      <c r="H32" s="215"/>
      <c r="I32" s="215"/>
      <c r="J32" s="215"/>
      <c r="K32" s="215"/>
      <c r="L32" s="215"/>
      <c r="M32" s="215"/>
      <c r="N32" s="215"/>
      <c r="O32" s="215"/>
      <c r="P32" s="215"/>
      <c r="Q32" s="215"/>
      <c r="R32" s="215"/>
      <c r="S32" s="239"/>
      <c r="T32" s="200"/>
      <c r="U32" s="111"/>
      <c r="V32" s="111"/>
      <c r="W32" s="111"/>
      <c r="X32" s="111"/>
      <c r="Y32" s="111"/>
      <c r="Z32" s="111"/>
      <c r="AA32" s="111"/>
      <c r="AB32" s="111"/>
      <c r="AC32" s="111"/>
      <c r="AD32" s="111"/>
      <c r="AE32" s="111"/>
      <c r="AF32" s="111"/>
      <c r="AG32" s="111"/>
      <c r="AH32" s="111"/>
      <c r="AI32" s="111"/>
      <c r="AJ32" s="111"/>
      <c r="AK32" s="111"/>
      <c r="AL32" s="201"/>
    </row>
    <row r="33" spans="1:38" x14ac:dyDescent="0.2">
      <c r="A33" s="238"/>
      <c r="B33" s="215"/>
      <c r="C33" s="215"/>
      <c r="D33" s="215"/>
      <c r="E33" s="215"/>
      <c r="F33" s="215"/>
      <c r="G33" s="215"/>
      <c r="H33" s="215"/>
      <c r="I33" s="215"/>
      <c r="J33" s="215"/>
      <c r="K33" s="215"/>
      <c r="L33" s="215"/>
      <c r="M33" s="215"/>
      <c r="N33" s="215"/>
      <c r="O33" s="215"/>
      <c r="P33" s="215"/>
      <c r="Q33" s="215"/>
      <c r="R33" s="215"/>
      <c r="S33" s="239"/>
      <c r="T33" s="200"/>
      <c r="U33" s="111"/>
      <c r="V33" s="111"/>
      <c r="W33" s="111"/>
      <c r="X33" s="111"/>
      <c r="Y33" s="111"/>
      <c r="Z33" s="111"/>
      <c r="AA33" s="111"/>
      <c r="AB33" s="111"/>
      <c r="AC33" s="111"/>
      <c r="AD33" s="111"/>
      <c r="AE33" s="111"/>
      <c r="AF33" s="111"/>
      <c r="AG33" s="111"/>
      <c r="AH33" s="111"/>
      <c r="AI33" s="111"/>
      <c r="AJ33" s="111"/>
      <c r="AK33" s="111"/>
      <c r="AL33" s="201"/>
    </row>
    <row r="34" spans="1:38" x14ac:dyDescent="0.2">
      <c r="A34" s="238"/>
      <c r="B34" s="215"/>
      <c r="C34" s="215"/>
      <c r="D34" s="215"/>
      <c r="E34" s="215"/>
      <c r="F34" s="215"/>
      <c r="G34" s="215"/>
      <c r="H34" s="215"/>
      <c r="I34" s="215"/>
      <c r="J34" s="215"/>
      <c r="K34" s="215"/>
      <c r="L34" s="215"/>
      <c r="M34" s="215"/>
      <c r="N34" s="215"/>
      <c r="O34" s="215"/>
      <c r="P34" s="215"/>
      <c r="Q34" s="215"/>
      <c r="R34" s="215"/>
      <c r="S34" s="239"/>
      <c r="T34" s="200"/>
      <c r="U34" s="111"/>
      <c r="V34" s="111"/>
      <c r="W34" s="111"/>
      <c r="X34" s="111"/>
      <c r="Y34" s="111"/>
      <c r="Z34" s="111"/>
      <c r="AA34" s="111"/>
      <c r="AB34" s="111"/>
      <c r="AC34" s="111"/>
      <c r="AD34" s="111"/>
      <c r="AE34" s="111"/>
      <c r="AF34" s="111"/>
      <c r="AG34" s="111"/>
      <c r="AH34" s="111"/>
      <c r="AI34" s="111"/>
      <c r="AJ34" s="111"/>
      <c r="AK34" s="111"/>
      <c r="AL34" s="201"/>
    </row>
    <row r="35" spans="1:38" x14ac:dyDescent="0.2">
      <c r="A35" s="238"/>
      <c r="B35" s="215"/>
      <c r="C35" s="215"/>
      <c r="D35" s="215"/>
      <c r="E35" s="215"/>
      <c r="F35" s="215"/>
      <c r="G35" s="215"/>
      <c r="H35" s="215"/>
      <c r="I35" s="215"/>
      <c r="J35" s="215"/>
      <c r="K35" s="215"/>
      <c r="L35" s="215"/>
      <c r="M35" s="215"/>
      <c r="N35" s="215"/>
      <c r="O35" s="215"/>
      <c r="P35" s="215"/>
      <c r="Q35" s="215"/>
      <c r="R35" s="215"/>
      <c r="S35" s="239"/>
      <c r="T35" s="200"/>
      <c r="U35" s="111"/>
      <c r="V35" s="111"/>
      <c r="W35" s="111"/>
      <c r="X35" s="111"/>
      <c r="Y35" s="111"/>
      <c r="Z35" s="111"/>
      <c r="AA35" s="111"/>
      <c r="AB35" s="111"/>
      <c r="AC35" s="111"/>
      <c r="AD35" s="111"/>
      <c r="AE35" s="111"/>
      <c r="AF35" s="111"/>
      <c r="AG35" s="111"/>
      <c r="AH35" s="111"/>
      <c r="AI35" s="111"/>
      <c r="AJ35" s="111"/>
      <c r="AK35" s="111"/>
      <c r="AL35" s="201"/>
    </row>
    <row r="36" spans="1:38" x14ac:dyDescent="0.2">
      <c r="A36" s="238"/>
      <c r="B36" s="215"/>
      <c r="C36" s="215"/>
      <c r="D36" s="215"/>
      <c r="E36" s="215"/>
      <c r="F36" s="215"/>
      <c r="G36" s="215"/>
      <c r="H36" s="215"/>
      <c r="I36" s="215"/>
      <c r="J36" s="215"/>
      <c r="K36" s="215"/>
      <c r="L36" s="215"/>
      <c r="M36" s="215"/>
      <c r="N36" s="215"/>
      <c r="O36" s="215"/>
      <c r="P36" s="215"/>
      <c r="Q36" s="215"/>
      <c r="R36" s="215"/>
      <c r="S36" s="239"/>
      <c r="T36" s="200"/>
      <c r="U36" s="111"/>
      <c r="V36" s="111"/>
      <c r="W36" s="111"/>
      <c r="X36" s="111"/>
      <c r="Y36" s="111"/>
      <c r="Z36" s="111"/>
      <c r="AA36" s="111"/>
      <c r="AB36" s="111"/>
      <c r="AC36" s="111"/>
      <c r="AD36" s="111"/>
      <c r="AE36" s="111"/>
      <c r="AF36" s="111"/>
      <c r="AG36" s="111"/>
      <c r="AH36" s="111"/>
      <c r="AI36" s="111"/>
      <c r="AJ36" s="111"/>
      <c r="AK36" s="111"/>
      <c r="AL36" s="201"/>
    </row>
    <row r="37" spans="1:38" x14ac:dyDescent="0.2">
      <c r="A37" s="238"/>
      <c r="B37" s="215"/>
      <c r="C37" s="215"/>
      <c r="D37" s="215"/>
      <c r="E37" s="215"/>
      <c r="F37" s="215"/>
      <c r="G37" s="215"/>
      <c r="H37" s="215"/>
      <c r="I37" s="215"/>
      <c r="J37" s="215"/>
      <c r="K37" s="215"/>
      <c r="L37" s="215"/>
      <c r="M37" s="215"/>
      <c r="N37" s="215"/>
      <c r="O37" s="215"/>
      <c r="P37" s="215"/>
      <c r="Q37" s="215"/>
      <c r="R37" s="215"/>
      <c r="S37" s="239"/>
      <c r="T37" s="200"/>
      <c r="U37" s="111"/>
      <c r="V37" s="111"/>
      <c r="W37" s="111"/>
      <c r="X37" s="111"/>
      <c r="Y37" s="111"/>
      <c r="Z37" s="111"/>
      <c r="AA37" s="111"/>
      <c r="AB37" s="111"/>
      <c r="AC37" s="111"/>
      <c r="AD37" s="111"/>
      <c r="AE37" s="111"/>
      <c r="AF37" s="111"/>
      <c r="AG37" s="111"/>
      <c r="AH37" s="111"/>
      <c r="AI37" s="111"/>
      <c r="AJ37" s="111"/>
      <c r="AK37" s="111"/>
      <c r="AL37" s="201"/>
    </row>
    <row r="38" spans="1:38" x14ac:dyDescent="0.2">
      <c r="A38" s="238"/>
      <c r="B38" s="215"/>
      <c r="C38" s="215"/>
      <c r="D38" s="215"/>
      <c r="E38" s="215"/>
      <c r="F38" s="215"/>
      <c r="G38" s="215"/>
      <c r="H38" s="215"/>
      <c r="I38" s="215"/>
      <c r="J38" s="215"/>
      <c r="K38" s="215"/>
      <c r="L38" s="215"/>
      <c r="M38" s="215"/>
      <c r="N38" s="215"/>
      <c r="O38" s="215"/>
      <c r="P38" s="215"/>
      <c r="Q38" s="215"/>
      <c r="R38" s="215"/>
      <c r="S38" s="239"/>
      <c r="T38" s="200"/>
      <c r="U38" s="111"/>
      <c r="V38" s="111"/>
      <c r="W38" s="111"/>
      <c r="X38" s="111"/>
      <c r="Y38" s="111"/>
      <c r="Z38" s="111"/>
      <c r="AA38" s="111"/>
      <c r="AB38" s="111"/>
      <c r="AC38" s="111"/>
      <c r="AD38" s="111"/>
      <c r="AE38" s="111"/>
      <c r="AF38" s="111"/>
      <c r="AG38" s="111"/>
      <c r="AH38" s="111"/>
      <c r="AI38" s="111"/>
      <c r="AJ38" s="111"/>
      <c r="AK38" s="111"/>
      <c r="AL38" s="201"/>
    </row>
    <row r="39" spans="1:38" x14ac:dyDescent="0.2">
      <c r="A39" s="238"/>
      <c r="B39" s="215"/>
      <c r="C39" s="215"/>
      <c r="D39" s="215"/>
      <c r="E39" s="215"/>
      <c r="F39" s="215"/>
      <c r="G39" s="215"/>
      <c r="H39" s="215"/>
      <c r="I39" s="215"/>
      <c r="J39" s="215"/>
      <c r="K39" s="215"/>
      <c r="L39" s="215"/>
      <c r="M39" s="215"/>
      <c r="N39" s="215"/>
      <c r="O39" s="215"/>
      <c r="P39" s="215"/>
      <c r="Q39" s="215"/>
      <c r="R39" s="215"/>
      <c r="S39" s="239"/>
      <c r="T39" s="200"/>
      <c r="U39" s="111"/>
      <c r="V39" s="111"/>
      <c r="W39" s="111"/>
      <c r="X39" s="111"/>
      <c r="Y39" s="111"/>
      <c r="Z39" s="111"/>
      <c r="AA39" s="111"/>
      <c r="AB39" s="111"/>
      <c r="AC39" s="111"/>
      <c r="AD39" s="111"/>
      <c r="AE39" s="111"/>
      <c r="AF39" s="111"/>
      <c r="AG39" s="111"/>
      <c r="AH39" s="111"/>
      <c r="AI39" s="111"/>
      <c r="AJ39" s="111"/>
      <c r="AK39" s="111"/>
      <c r="AL39" s="201"/>
    </row>
    <row r="40" spans="1:38" x14ac:dyDescent="0.2">
      <c r="A40" s="238"/>
      <c r="B40" s="215"/>
      <c r="C40" s="215"/>
      <c r="D40" s="215"/>
      <c r="E40" s="215"/>
      <c r="F40" s="215"/>
      <c r="G40" s="215"/>
      <c r="H40" s="215"/>
      <c r="I40" s="215"/>
      <c r="J40" s="215"/>
      <c r="K40" s="215"/>
      <c r="L40" s="215"/>
      <c r="M40" s="215"/>
      <c r="N40" s="215"/>
      <c r="O40" s="215"/>
      <c r="P40" s="215"/>
      <c r="Q40" s="215"/>
      <c r="R40" s="215"/>
      <c r="S40" s="239"/>
      <c r="T40" s="200"/>
      <c r="U40" s="111"/>
      <c r="V40" s="111"/>
      <c r="W40" s="111"/>
      <c r="X40" s="111"/>
      <c r="Y40" s="111"/>
      <c r="Z40" s="111"/>
      <c r="AA40" s="111"/>
      <c r="AB40" s="111"/>
      <c r="AC40" s="111"/>
      <c r="AD40" s="111"/>
      <c r="AE40" s="111"/>
      <c r="AF40" s="111"/>
      <c r="AG40" s="111"/>
      <c r="AH40" s="111"/>
      <c r="AI40" s="111"/>
      <c r="AJ40" s="111"/>
      <c r="AK40" s="111"/>
      <c r="AL40" s="201"/>
    </row>
    <row r="41" spans="1:38" x14ac:dyDescent="0.2">
      <c r="A41" s="238"/>
      <c r="B41" s="215"/>
      <c r="C41" s="215"/>
      <c r="D41" s="215"/>
      <c r="E41" s="215"/>
      <c r="F41" s="215"/>
      <c r="G41" s="215"/>
      <c r="H41" s="215"/>
      <c r="I41" s="215"/>
      <c r="J41" s="215"/>
      <c r="K41" s="215"/>
      <c r="L41" s="215"/>
      <c r="M41" s="215"/>
      <c r="N41" s="215"/>
      <c r="O41" s="215"/>
      <c r="P41" s="215"/>
      <c r="Q41" s="215"/>
      <c r="R41" s="215"/>
      <c r="S41" s="239"/>
      <c r="T41" s="200"/>
      <c r="U41" s="111"/>
      <c r="V41" s="111"/>
      <c r="W41" s="111"/>
      <c r="X41" s="111"/>
      <c r="Y41" s="111"/>
      <c r="Z41" s="111"/>
      <c r="AA41" s="111"/>
      <c r="AB41" s="111"/>
      <c r="AC41" s="111"/>
      <c r="AD41" s="111"/>
      <c r="AE41" s="111"/>
      <c r="AF41" s="111"/>
      <c r="AG41" s="111"/>
      <c r="AH41" s="111"/>
      <c r="AI41" s="111"/>
      <c r="AJ41" s="111"/>
      <c r="AK41" s="111"/>
      <c r="AL41" s="201"/>
    </row>
    <row r="42" spans="1:38" x14ac:dyDescent="0.2">
      <c r="A42" s="238"/>
      <c r="B42" s="215"/>
      <c r="C42" s="215"/>
      <c r="D42" s="215"/>
      <c r="E42" s="215"/>
      <c r="F42" s="215"/>
      <c r="G42" s="215"/>
      <c r="H42" s="215"/>
      <c r="I42" s="215"/>
      <c r="J42" s="215"/>
      <c r="K42" s="215"/>
      <c r="L42" s="215"/>
      <c r="M42" s="215"/>
      <c r="N42" s="215"/>
      <c r="O42" s="215"/>
      <c r="P42" s="215"/>
      <c r="Q42" s="215"/>
      <c r="R42" s="215"/>
      <c r="S42" s="239"/>
      <c r="T42" s="200"/>
      <c r="U42" s="111"/>
      <c r="V42" s="111"/>
      <c r="W42" s="111"/>
      <c r="X42" s="111"/>
      <c r="Y42" s="111"/>
      <c r="Z42" s="111"/>
      <c r="AA42" s="111"/>
      <c r="AB42" s="111"/>
      <c r="AC42" s="111"/>
      <c r="AD42" s="111"/>
      <c r="AE42" s="111"/>
      <c r="AF42" s="111"/>
      <c r="AG42" s="111"/>
      <c r="AH42" s="111"/>
      <c r="AI42" s="111"/>
      <c r="AJ42" s="111"/>
      <c r="AK42" s="111"/>
      <c r="AL42" s="201"/>
    </row>
    <row r="43" spans="1:38" x14ac:dyDescent="0.2">
      <c r="A43" s="238"/>
      <c r="B43" s="215"/>
      <c r="C43" s="215"/>
      <c r="D43" s="215"/>
      <c r="E43" s="215"/>
      <c r="F43" s="215"/>
      <c r="G43" s="215"/>
      <c r="H43" s="215"/>
      <c r="I43" s="215"/>
      <c r="J43" s="215"/>
      <c r="K43" s="215"/>
      <c r="L43" s="215"/>
      <c r="M43" s="215"/>
      <c r="N43" s="215"/>
      <c r="O43" s="215"/>
      <c r="P43" s="215"/>
      <c r="Q43" s="215"/>
      <c r="R43" s="215"/>
      <c r="S43" s="239"/>
      <c r="T43" s="200"/>
      <c r="U43" s="111"/>
      <c r="V43" s="111"/>
      <c r="W43" s="111"/>
      <c r="X43" s="111"/>
      <c r="Y43" s="111"/>
      <c r="Z43" s="111"/>
      <c r="AA43" s="111"/>
      <c r="AB43" s="111"/>
      <c r="AC43" s="111"/>
      <c r="AD43" s="111"/>
      <c r="AE43" s="111"/>
      <c r="AF43" s="111"/>
      <c r="AG43" s="111"/>
      <c r="AH43" s="111"/>
      <c r="AI43" s="111"/>
      <c r="AJ43" s="111"/>
      <c r="AK43" s="111"/>
      <c r="AL43" s="201"/>
    </row>
    <row r="44" spans="1:38" x14ac:dyDescent="0.2">
      <c r="A44" s="238"/>
      <c r="B44" s="215"/>
      <c r="C44" s="215"/>
      <c r="D44" s="215"/>
      <c r="E44" s="215"/>
      <c r="F44" s="215"/>
      <c r="G44" s="215"/>
      <c r="H44" s="215"/>
      <c r="I44" s="215"/>
      <c r="J44" s="215"/>
      <c r="K44" s="215"/>
      <c r="L44" s="215"/>
      <c r="M44" s="215"/>
      <c r="N44" s="215"/>
      <c r="O44" s="215"/>
      <c r="P44" s="215"/>
      <c r="Q44" s="215"/>
      <c r="R44" s="215"/>
      <c r="S44" s="239"/>
      <c r="T44" s="200"/>
      <c r="U44" s="111"/>
      <c r="V44" s="111"/>
      <c r="W44" s="111"/>
      <c r="X44" s="111"/>
      <c r="Y44" s="111"/>
      <c r="Z44" s="111"/>
      <c r="AA44" s="111"/>
      <c r="AB44" s="111"/>
      <c r="AC44" s="111"/>
      <c r="AD44" s="111"/>
      <c r="AE44" s="111"/>
      <c r="AF44" s="111"/>
      <c r="AG44" s="111"/>
      <c r="AH44" s="111"/>
      <c r="AI44" s="111"/>
      <c r="AJ44" s="111"/>
      <c r="AK44" s="111"/>
      <c r="AL44" s="201"/>
    </row>
    <row r="45" spans="1:38" x14ac:dyDescent="0.2">
      <c r="A45" s="238"/>
      <c r="B45" s="215"/>
      <c r="C45" s="215"/>
      <c r="D45" s="215"/>
      <c r="E45" s="215"/>
      <c r="F45" s="215"/>
      <c r="G45" s="215"/>
      <c r="H45" s="215"/>
      <c r="I45" s="215"/>
      <c r="J45" s="215"/>
      <c r="K45" s="215"/>
      <c r="L45" s="215"/>
      <c r="M45" s="215"/>
      <c r="N45" s="215"/>
      <c r="O45" s="215"/>
      <c r="P45" s="215"/>
      <c r="Q45" s="215"/>
      <c r="R45" s="215"/>
      <c r="S45" s="239"/>
      <c r="T45" s="200"/>
      <c r="U45" s="111"/>
      <c r="V45" s="111"/>
      <c r="W45" s="111"/>
      <c r="X45" s="111"/>
      <c r="Y45" s="111"/>
      <c r="Z45" s="111"/>
      <c r="AA45" s="111"/>
      <c r="AB45" s="111"/>
      <c r="AC45" s="111"/>
      <c r="AD45" s="111"/>
      <c r="AE45" s="111"/>
      <c r="AF45" s="111"/>
      <c r="AG45" s="111"/>
      <c r="AH45" s="111"/>
      <c r="AI45" s="111"/>
      <c r="AJ45" s="111"/>
      <c r="AK45" s="111"/>
      <c r="AL45" s="201"/>
    </row>
    <row r="46" spans="1:38" x14ac:dyDescent="0.2">
      <c r="A46" s="238"/>
      <c r="B46" s="215"/>
      <c r="C46" s="215"/>
      <c r="D46" s="215"/>
      <c r="E46" s="215"/>
      <c r="F46" s="215"/>
      <c r="G46" s="215"/>
      <c r="H46" s="215"/>
      <c r="I46" s="215"/>
      <c r="J46" s="215"/>
      <c r="K46" s="215"/>
      <c r="L46" s="215"/>
      <c r="M46" s="215"/>
      <c r="N46" s="215"/>
      <c r="O46" s="215"/>
      <c r="P46" s="215"/>
      <c r="Q46" s="215"/>
      <c r="R46" s="215"/>
      <c r="S46" s="239"/>
      <c r="T46" s="200"/>
      <c r="U46" s="111"/>
      <c r="V46" s="111"/>
      <c r="W46" s="111"/>
      <c r="X46" s="111"/>
      <c r="Y46" s="111"/>
      <c r="Z46" s="111"/>
      <c r="AA46" s="111"/>
      <c r="AB46" s="111"/>
      <c r="AC46" s="111"/>
      <c r="AD46" s="111"/>
      <c r="AE46" s="111"/>
      <c r="AF46" s="111"/>
      <c r="AG46" s="111"/>
      <c r="AH46" s="111"/>
      <c r="AI46" s="111"/>
      <c r="AJ46" s="111"/>
      <c r="AK46" s="111"/>
      <c r="AL46" s="201"/>
    </row>
    <row r="47" spans="1:38" x14ac:dyDescent="0.2">
      <c r="A47" s="238"/>
      <c r="B47" s="215"/>
      <c r="C47" s="215"/>
      <c r="D47" s="215"/>
      <c r="E47" s="215"/>
      <c r="F47" s="215"/>
      <c r="G47" s="215"/>
      <c r="H47" s="215"/>
      <c r="I47" s="215"/>
      <c r="J47" s="215"/>
      <c r="K47" s="215"/>
      <c r="L47" s="215"/>
      <c r="M47" s="215"/>
      <c r="N47" s="215"/>
      <c r="O47" s="215"/>
      <c r="P47" s="215"/>
      <c r="Q47" s="215"/>
      <c r="R47" s="215"/>
      <c r="S47" s="239"/>
      <c r="T47" s="200"/>
      <c r="U47" s="111"/>
      <c r="V47" s="111"/>
      <c r="W47" s="111"/>
      <c r="X47" s="111"/>
      <c r="Y47" s="111"/>
      <c r="Z47" s="111"/>
      <c r="AA47" s="111"/>
      <c r="AB47" s="111"/>
      <c r="AC47" s="111"/>
      <c r="AD47" s="111"/>
      <c r="AE47" s="111"/>
      <c r="AF47" s="111"/>
      <c r="AG47" s="111"/>
      <c r="AH47" s="111"/>
      <c r="AI47" s="111"/>
      <c r="AJ47" s="111"/>
      <c r="AK47" s="111"/>
      <c r="AL47" s="201"/>
    </row>
    <row r="48" spans="1:38" x14ac:dyDescent="0.2">
      <c r="A48" s="238"/>
      <c r="B48" s="215"/>
      <c r="C48" s="215"/>
      <c r="D48" s="215"/>
      <c r="E48" s="215"/>
      <c r="F48" s="215"/>
      <c r="G48" s="215"/>
      <c r="H48" s="215"/>
      <c r="I48" s="215"/>
      <c r="J48" s="215"/>
      <c r="K48" s="215"/>
      <c r="L48" s="215"/>
      <c r="M48" s="215"/>
      <c r="N48" s="215"/>
      <c r="O48" s="215"/>
      <c r="P48" s="215"/>
      <c r="Q48" s="215"/>
      <c r="R48" s="215"/>
      <c r="S48" s="239"/>
      <c r="T48" s="200"/>
      <c r="U48" s="111"/>
      <c r="V48" s="111"/>
      <c r="W48" s="111"/>
      <c r="X48" s="111"/>
      <c r="Y48" s="111"/>
      <c r="Z48" s="111"/>
      <c r="AA48" s="111"/>
      <c r="AB48" s="111"/>
      <c r="AC48" s="111"/>
      <c r="AD48" s="111"/>
      <c r="AE48" s="111"/>
      <c r="AF48" s="111"/>
      <c r="AG48" s="111"/>
      <c r="AH48" s="111"/>
      <c r="AI48" s="111"/>
      <c r="AJ48" s="111"/>
      <c r="AK48" s="111"/>
      <c r="AL48" s="201"/>
    </row>
    <row r="49" spans="1:38" x14ac:dyDescent="0.2">
      <c r="A49" s="238"/>
      <c r="B49" s="215"/>
      <c r="C49" s="215"/>
      <c r="D49" s="215"/>
      <c r="E49" s="215"/>
      <c r="F49" s="215"/>
      <c r="G49" s="215"/>
      <c r="H49" s="215"/>
      <c r="I49" s="215"/>
      <c r="J49" s="215"/>
      <c r="K49" s="215"/>
      <c r="L49" s="215"/>
      <c r="M49" s="215"/>
      <c r="N49" s="215"/>
      <c r="O49" s="215"/>
      <c r="P49" s="215"/>
      <c r="Q49" s="215"/>
      <c r="R49" s="215"/>
      <c r="S49" s="239"/>
      <c r="T49" s="200"/>
      <c r="U49" s="111"/>
      <c r="V49" s="111"/>
      <c r="W49" s="111"/>
      <c r="X49" s="111"/>
      <c r="Y49" s="111"/>
      <c r="Z49" s="111"/>
      <c r="AA49" s="111"/>
      <c r="AB49" s="111"/>
      <c r="AC49" s="111"/>
      <c r="AD49" s="111"/>
      <c r="AE49" s="111"/>
      <c r="AF49" s="111"/>
      <c r="AG49" s="111"/>
      <c r="AH49" s="111"/>
      <c r="AI49" s="111"/>
      <c r="AJ49" s="111"/>
      <c r="AK49" s="111"/>
      <c r="AL49" s="201"/>
    </row>
    <row r="50" spans="1:38" x14ac:dyDescent="0.2">
      <c r="A50" s="238"/>
      <c r="B50" s="215"/>
      <c r="C50" s="215"/>
      <c r="D50" s="215"/>
      <c r="E50" s="215"/>
      <c r="F50" s="215"/>
      <c r="G50" s="215"/>
      <c r="H50" s="215"/>
      <c r="I50" s="215"/>
      <c r="J50" s="215"/>
      <c r="K50" s="215"/>
      <c r="L50" s="215"/>
      <c r="M50" s="215"/>
      <c r="N50" s="215"/>
      <c r="O50" s="215"/>
      <c r="P50" s="215"/>
      <c r="Q50" s="215"/>
      <c r="R50" s="215"/>
      <c r="S50" s="239"/>
      <c r="T50" s="200"/>
      <c r="U50" s="111"/>
      <c r="V50" s="111"/>
      <c r="W50" s="111"/>
      <c r="X50" s="111"/>
      <c r="Y50" s="111"/>
      <c r="Z50" s="111"/>
      <c r="AA50" s="111"/>
      <c r="AB50" s="111"/>
      <c r="AC50" s="111"/>
      <c r="AD50" s="111"/>
      <c r="AE50" s="111"/>
      <c r="AF50" s="111"/>
      <c r="AG50" s="111"/>
      <c r="AH50" s="111"/>
      <c r="AI50" s="111"/>
      <c r="AJ50" s="111"/>
      <c r="AK50" s="111"/>
      <c r="AL50" s="201"/>
    </row>
    <row r="51" spans="1:38" x14ac:dyDescent="0.2">
      <c r="A51" s="238"/>
      <c r="B51" s="215"/>
      <c r="C51" s="215"/>
      <c r="D51" s="215"/>
      <c r="E51" s="215"/>
      <c r="F51" s="215"/>
      <c r="G51" s="215"/>
      <c r="H51" s="215"/>
      <c r="I51" s="215"/>
      <c r="J51" s="215"/>
      <c r="K51" s="215"/>
      <c r="L51" s="215"/>
      <c r="M51" s="215"/>
      <c r="N51" s="215"/>
      <c r="O51" s="215"/>
      <c r="P51" s="215"/>
      <c r="Q51" s="215"/>
      <c r="R51" s="215"/>
      <c r="S51" s="239"/>
      <c r="T51" s="200"/>
      <c r="U51" s="111"/>
      <c r="V51" s="111"/>
      <c r="W51" s="111"/>
      <c r="X51" s="111"/>
      <c r="Y51" s="111"/>
      <c r="Z51" s="111"/>
      <c r="AA51" s="111"/>
      <c r="AB51" s="111"/>
      <c r="AC51" s="111"/>
      <c r="AD51" s="111"/>
      <c r="AE51" s="111"/>
      <c r="AF51" s="111"/>
      <c r="AG51" s="111"/>
      <c r="AH51" s="111"/>
      <c r="AI51" s="111"/>
      <c r="AJ51" s="111"/>
      <c r="AK51" s="111"/>
      <c r="AL51" s="201"/>
    </row>
    <row r="52" spans="1:38" x14ac:dyDescent="0.2">
      <c r="A52" s="238"/>
      <c r="B52" s="215"/>
      <c r="C52" s="215"/>
      <c r="D52" s="215"/>
      <c r="E52" s="215"/>
      <c r="F52" s="215"/>
      <c r="G52" s="215"/>
      <c r="H52" s="215"/>
      <c r="I52" s="215"/>
      <c r="J52" s="215"/>
      <c r="K52" s="215"/>
      <c r="L52" s="215"/>
      <c r="M52" s="215"/>
      <c r="N52" s="215"/>
      <c r="O52" s="215"/>
      <c r="P52" s="215"/>
      <c r="Q52" s="215"/>
      <c r="R52" s="215"/>
      <c r="S52" s="239"/>
      <c r="T52" s="200"/>
      <c r="U52" s="111"/>
      <c r="V52" s="111"/>
      <c r="W52" s="111"/>
      <c r="X52" s="111"/>
      <c r="Y52" s="111"/>
      <c r="Z52" s="111"/>
      <c r="AA52" s="111"/>
      <c r="AB52" s="111"/>
      <c r="AC52" s="111"/>
      <c r="AD52" s="111"/>
      <c r="AE52" s="111"/>
      <c r="AF52" s="111"/>
      <c r="AG52" s="111"/>
      <c r="AH52" s="111"/>
      <c r="AI52" s="111"/>
      <c r="AJ52" s="111"/>
      <c r="AK52" s="111"/>
      <c r="AL52" s="201"/>
    </row>
    <row r="53" spans="1:38" x14ac:dyDescent="0.2">
      <c r="A53" s="238"/>
      <c r="B53" s="215"/>
      <c r="C53" s="215"/>
      <c r="D53" s="215"/>
      <c r="E53" s="215"/>
      <c r="F53" s="215"/>
      <c r="G53" s="215"/>
      <c r="H53" s="215"/>
      <c r="I53" s="215"/>
      <c r="J53" s="215"/>
      <c r="K53" s="215"/>
      <c r="L53" s="215"/>
      <c r="M53" s="215"/>
      <c r="N53" s="215"/>
      <c r="O53" s="215"/>
      <c r="P53" s="215"/>
      <c r="Q53" s="215"/>
      <c r="R53" s="215"/>
      <c r="S53" s="239"/>
      <c r="T53" s="200"/>
      <c r="U53" s="111"/>
      <c r="V53" s="111"/>
      <c r="W53" s="111"/>
      <c r="X53" s="111"/>
      <c r="Y53" s="111"/>
      <c r="Z53" s="111"/>
      <c r="AA53" s="111"/>
      <c r="AB53" s="111"/>
      <c r="AC53" s="111"/>
      <c r="AD53" s="111"/>
      <c r="AE53" s="111"/>
      <c r="AF53" s="111"/>
      <c r="AG53" s="111"/>
      <c r="AH53" s="111"/>
      <c r="AI53" s="111"/>
      <c r="AJ53" s="111"/>
      <c r="AK53" s="111"/>
      <c r="AL53" s="201"/>
    </row>
    <row r="54" spans="1:38" x14ac:dyDescent="0.2">
      <c r="A54" s="238"/>
      <c r="B54" s="215"/>
      <c r="C54" s="215"/>
      <c r="D54" s="215"/>
      <c r="E54" s="215"/>
      <c r="F54" s="215"/>
      <c r="G54" s="215"/>
      <c r="H54" s="215"/>
      <c r="I54" s="215"/>
      <c r="J54" s="215"/>
      <c r="K54" s="215"/>
      <c r="L54" s="215"/>
      <c r="M54" s="215"/>
      <c r="N54" s="215"/>
      <c r="O54" s="215"/>
      <c r="P54" s="215"/>
      <c r="Q54" s="215"/>
      <c r="R54" s="215"/>
      <c r="S54" s="239"/>
      <c r="T54" s="200"/>
      <c r="U54" s="111"/>
      <c r="V54" s="111"/>
      <c r="W54" s="111"/>
      <c r="X54" s="111"/>
      <c r="Y54" s="111"/>
      <c r="Z54" s="111"/>
      <c r="AA54" s="111"/>
      <c r="AB54" s="111"/>
      <c r="AC54" s="111"/>
      <c r="AD54" s="111"/>
      <c r="AE54" s="111"/>
      <c r="AF54" s="111"/>
      <c r="AG54" s="111"/>
      <c r="AH54" s="111"/>
      <c r="AI54" s="111"/>
      <c r="AJ54" s="111"/>
      <c r="AK54" s="111"/>
      <c r="AL54" s="201"/>
    </row>
    <row r="55" spans="1:38" x14ac:dyDescent="0.2">
      <c r="A55" s="238"/>
      <c r="B55" s="215"/>
      <c r="C55" s="215"/>
      <c r="D55" s="215"/>
      <c r="E55" s="215"/>
      <c r="F55" s="215"/>
      <c r="G55" s="215"/>
      <c r="H55" s="215"/>
      <c r="I55" s="215"/>
      <c r="J55" s="215"/>
      <c r="K55" s="215"/>
      <c r="L55" s="215"/>
      <c r="M55" s="215"/>
      <c r="N55" s="215"/>
      <c r="O55" s="215"/>
      <c r="P55" s="215"/>
      <c r="Q55" s="215"/>
      <c r="R55" s="215"/>
      <c r="S55" s="239"/>
      <c r="T55" s="200"/>
      <c r="U55" s="111"/>
      <c r="V55" s="111"/>
      <c r="W55" s="111"/>
      <c r="X55" s="111"/>
      <c r="Y55" s="111"/>
      <c r="Z55" s="111"/>
      <c r="AA55" s="111"/>
      <c r="AB55" s="111"/>
      <c r="AC55" s="111"/>
      <c r="AD55" s="111"/>
      <c r="AE55" s="111"/>
      <c r="AF55" s="111"/>
      <c r="AG55" s="111"/>
      <c r="AH55" s="111"/>
      <c r="AI55" s="111"/>
      <c r="AJ55" s="111"/>
      <c r="AK55" s="111"/>
      <c r="AL55" s="201"/>
    </row>
    <row r="56" spans="1:38" x14ac:dyDescent="0.2">
      <c r="A56" s="238"/>
      <c r="B56" s="215"/>
      <c r="C56" s="215"/>
      <c r="D56" s="215"/>
      <c r="E56" s="215"/>
      <c r="F56" s="215"/>
      <c r="G56" s="215"/>
      <c r="H56" s="215"/>
      <c r="I56" s="215"/>
      <c r="J56" s="215"/>
      <c r="K56" s="215"/>
      <c r="L56" s="215"/>
      <c r="M56" s="215"/>
      <c r="N56" s="215"/>
      <c r="O56" s="215"/>
      <c r="P56" s="215"/>
      <c r="Q56" s="215"/>
      <c r="R56" s="215"/>
      <c r="S56" s="239"/>
      <c r="T56" s="200"/>
      <c r="U56" s="111"/>
      <c r="V56" s="111"/>
      <c r="W56" s="111"/>
      <c r="X56" s="111"/>
      <c r="Y56" s="111"/>
      <c r="Z56" s="111"/>
      <c r="AA56" s="111"/>
      <c r="AB56" s="111"/>
      <c r="AC56" s="111"/>
      <c r="AD56" s="111"/>
      <c r="AE56" s="111"/>
      <c r="AF56" s="111"/>
      <c r="AG56" s="111"/>
      <c r="AH56" s="111"/>
      <c r="AI56" s="111"/>
      <c r="AJ56" s="111"/>
      <c r="AK56" s="111"/>
      <c r="AL56" s="201"/>
    </row>
    <row r="57" spans="1:38" x14ac:dyDescent="0.2">
      <c r="A57" s="240"/>
      <c r="B57" s="241"/>
      <c r="C57" s="241"/>
      <c r="D57" s="241"/>
      <c r="E57" s="241"/>
      <c r="F57" s="241"/>
      <c r="G57" s="241"/>
      <c r="H57" s="241"/>
      <c r="I57" s="241"/>
      <c r="J57" s="241"/>
      <c r="K57" s="241"/>
      <c r="L57" s="241"/>
      <c r="M57" s="241"/>
      <c r="N57" s="241"/>
      <c r="O57" s="241"/>
      <c r="P57" s="241"/>
      <c r="Q57" s="241"/>
      <c r="R57" s="241"/>
      <c r="S57" s="242"/>
      <c r="T57" s="209"/>
      <c r="U57" s="210"/>
      <c r="V57" s="210"/>
      <c r="W57" s="210"/>
      <c r="X57" s="210"/>
      <c r="Y57" s="210"/>
      <c r="Z57" s="210"/>
      <c r="AA57" s="210"/>
      <c r="AB57" s="210"/>
      <c r="AC57" s="210"/>
      <c r="AD57" s="210"/>
      <c r="AE57" s="210"/>
      <c r="AF57" s="210"/>
      <c r="AG57" s="210"/>
      <c r="AH57" s="210"/>
      <c r="AI57" s="210"/>
      <c r="AJ57" s="210"/>
      <c r="AK57" s="210"/>
      <c r="AL57" s="211"/>
    </row>
  </sheetData>
  <sheetProtection algorithmName="SHA-512" hashValue="LZkH7NoeT6yveBecewFvCvCb1CS7lRnX2aF+fbQXr+yFaXcrz57wffHM2mPVwn5JcUKolTaPhgDXl+TLxXYxVw==" saltValue="A12ny6u31fPI/e1FQU++Uw==" spinCount="100000" sheet="1" objects="1" scenarios="1"/>
  <mergeCells count="1">
    <mergeCell ref="A1:S1"/>
  </mergeCells>
  <pageMargins left="0.39370078740157483" right="0.39370078740157483" top="0.39370078740157483" bottom="0.39370078740157483" header="0.51181102362204722" footer="0.51181102362204722"/>
  <pageSetup paperSize="9" scale="51"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42</vt:i4>
      </vt:variant>
      <vt:variant>
        <vt:lpstr>Named Ranges</vt:lpstr>
      </vt:variant>
      <vt:variant>
        <vt:i4>26</vt:i4>
      </vt:variant>
    </vt:vector>
  </HeadingPairs>
  <TitlesOfParts>
    <vt:vector size="68" baseType="lpstr">
      <vt:lpstr>Read_Me</vt:lpstr>
      <vt:lpstr>Version History</vt:lpstr>
      <vt:lpstr>Rules Clarifications</vt:lpstr>
      <vt:lpstr>Cover Sheet</vt:lpstr>
      <vt:lpstr>Chassis Pics</vt:lpstr>
      <vt:lpstr>Evidence of Change</vt:lpstr>
      <vt:lpstr>Additional Info</vt:lpstr>
      <vt:lpstr>Harness Attachments</vt:lpstr>
      <vt:lpstr>MaterialData</vt:lpstr>
      <vt:lpstr>Laminate Tests</vt:lpstr>
      <vt:lpstr>Shear Tests</vt:lpstr>
      <vt:lpstr>Main Hoop Tubing</vt:lpstr>
      <vt:lpstr>Front Hoop Tubing</vt:lpstr>
      <vt:lpstr>Main Hoop Bracing</vt:lpstr>
      <vt:lpstr>MHoop Brace Spt</vt:lpstr>
      <vt:lpstr>FHoop Bracing</vt:lpstr>
      <vt:lpstr>Ft Bulkhead</vt:lpstr>
      <vt:lpstr>FBH S'pt Structure</vt:lpstr>
      <vt:lpstr>Side Impact Struct.</vt:lpstr>
      <vt:lpstr>Shoulder Harness Bar</vt:lpstr>
      <vt:lpstr>IA AI Plate</vt:lpstr>
      <vt:lpstr>EV Accumulator Protection</vt:lpstr>
      <vt:lpstr>EV Tractive System Prot'n</vt:lpstr>
      <vt:lpstr>Main Hoop Attachments</vt:lpstr>
      <vt:lpstr>Front Hoop Attachments</vt:lpstr>
      <vt:lpstr>Hoop B'ing Attachments</vt:lpstr>
      <vt:lpstr>IA Attachments</vt:lpstr>
      <vt:lpstr>EV Acc Container + Mount</vt:lpstr>
      <vt:lpstr>EV Alt Matl - 3pt Bending</vt:lpstr>
      <vt:lpstr>EV Alt Matl - Shear</vt:lpstr>
      <vt:lpstr>EV Alt. Matls Summary</vt:lpstr>
      <vt:lpstr>Welded Tube Inserts</vt:lpstr>
      <vt:lpstr>Steering Rack Collars</vt:lpstr>
      <vt:lpstr>Monocoque Lap Joints</vt:lpstr>
      <vt:lpstr>Chassis Configuration Examples</vt:lpstr>
      <vt:lpstr>MHoop Brace Guidance Notes</vt:lpstr>
      <vt:lpstr>FHoop Brace Guidance Notes</vt:lpstr>
      <vt:lpstr>FBH Support Guidance Notes</vt:lpstr>
      <vt:lpstr>Comp AIP Guidance Notes</vt:lpstr>
      <vt:lpstr>SIS Guidance Notes</vt:lpstr>
      <vt:lpstr>Perm' Shear Guidance</vt:lpstr>
      <vt:lpstr>Monocoque Attachments Guidance</vt:lpstr>
      <vt:lpstr>AIP</vt:lpstr>
      <vt:lpstr>Innertable</vt:lpstr>
      <vt:lpstr>Materialname</vt:lpstr>
      <vt:lpstr>Materials</vt:lpstr>
      <vt:lpstr>Metallic_Mats</vt:lpstr>
      <vt:lpstr>'Chassis Pics'!Print_Area</vt:lpstr>
      <vt:lpstr>'Comp AIP Guidance Notes'!Print_Area</vt:lpstr>
      <vt:lpstr>'EV Alt Matl - Shear'!Print_Area</vt:lpstr>
      <vt:lpstr>'EV Alt. Matls Summary'!Print_Area</vt:lpstr>
      <vt:lpstr>'FBH S''pt Structure'!Print_Area</vt:lpstr>
      <vt:lpstr>'FBH Support Guidance Notes'!Print_Area</vt:lpstr>
      <vt:lpstr>'FHoop Brace Guidance Notes'!Print_Area</vt:lpstr>
      <vt:lpstr>'FHoop Bracing'!Print_Area</vt:lpstr>
      <vt:lpstr>'Ft Bulkhead'!Print_Area</vt:lpstr>
      <vt:lpstr>'Harness Attachments'!Print_Area</vt:lpstr>
      <vt:lpstr>'IA AI Plate'!Print_Area</vt:lpstr>
      <vt:lpstr>MaterialData!Print_Area</vt:lpstr>
      <vt:lpstr>'MHoop Brace Spt'!Print_Area</vt:lpstr>
      <vt:lpstr>'Monocoque Attachments Guidance'!Print_Area</vt:lpstr>
      <vt:lpstr>'Perm'' Shear Guidance'!Print_Area</vt:lpstr>
      <vt:lpstr>'Shear Tests'!Print_Area</vt:lpstr>
      <vt:lpstr>'Side Impact Struct.'!Print_Area</vt:lpstr>
      <vt:lpstr>'SIS Guidance Notes'!Print_Area</vt:lpstr>
      <vt:lpstr>'Steering Rack Collars'!Print_Area</vt:lpstr>
      <vt:lpstr>'Welded Tube Inserts'!Print_Area</vt:lpstr>
      <vt:lpstr>Table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FSAE Structural Equivalency Spreadsheet</dc:title>
  <dc:creator>Andrew.Deakin@flybrid.co.uk;Dan.Jones@flybrid.co.uk</dc:creator>
  <cp:lastModifiedBy>Dan Jones</cp:lastModifiedBy>
  <cp:lastPrinted>2012-11-18T21:59:34Z</cp:lastPrinted>
  <dcterms:created xsi:type="dcterms:W3CDTF">2011-03-12T12:50:23Z</dcterms:created>
  <dcterms:modified xsi:type="dcterms:W3CDTF">2023-02-04T06:42:17Z</dcterms:modified>
</cp:coreProperties>
</file>